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07"/>
  <workbookPr/>
  <mc:AlternateContent xmlns:mc="http://schemas.openxmlformats.org/markup-compatibility/2006">
    <mc:Choice Requires="x15">
      <x15ac:absPath xmlns:x15ac="http://schemas.microsoft.com/office/spreadsheetml/2010/11/ac" url="https://kroupahelanadvoka-my.sharepoint.com/personal/kozumplik_kroupalide_cz/Documents/!Clients - SP/Brno (MMB)/Samalova x Zabrdovicka/03. Vysvetleni ZD/07. Soubor vysvetleni (12.1.2024)/2024-01-12 Radka/"/>
    </mc:Choice>
  </mc:AlternateContent>
  <xr:revisionPtr revIDLastSave="0" documentId="11_72471AC6A43DF13AC5C96CCFFAF131A258E557AA" xr6:coauthVersionLast="47" xr6:coauthVersionMax="47" xr10:uidLastSave="{00000000-0000-0000-0000-000000000000}"/>
  <bookViews>
    <workbookView minimized="1" xWindow="2960" yWindow="2960" windowWidth="7500" windowHeight="6000" firstSheet="3" activeTab="3" xr2:uid="{00000000-000D-0000-FFFF-FFFF00000000}"/>
  </bookViews>
  <sheets>
    <sheet name="Rekapitulace stavby" sheetId="1" r:id="rId1"/>
    <sheet name="SO 000 - Vedlejší rozpočt..." sheetId="2" r:id="rId2"/>
    <sheet name="SO 001 - Příprava území" sheetId="3" r:id="rId3"/>
    <sheet name="SO 101 - Ul. Zábrdovická" sheetId="4" r:id="rId4"/>
    <sheet name="SO 102 - Ul. Šámalova - s..." sheetId="5" r:id="rId5"/>
    <sheet name="SO 103 - Ul. Šámalova - jih" sheetId="6" r:id="rId6"/>
    <sheet name="SO 116 - Úprava parkovišt..." sheetId="7" r:id="rId7"/>
    <sheet name="SO 117.1 - Sjezdy - ul. Z..." sheetId="8" r:id="rId8"/>
    <sheet name="SO 117.2 - Sjezd Nová Zbr..." sheetId="9" r:id="rId9"/>
    <sheet name="SO 134 - Chodníky - ul. Z..." sheetId="10" r:id="rId10"/>
    <sheet name="SO 135.1 - Chodníky - ul...." sheetId="11" r:id="rId11"/>
    <sheet name="SO 182 - Dopravně inženýr..." sheetId="12" r:id="rId12"/>
    <sheet name="SO 191 - Dopravní značení..." sheetId="13" r:id="rId13"/>
    <sheet name="SO 192 - Dopravní značení..." sheetId="14" r:id="rId14"/>
    <sheet name="SO 301 - Dešťová kanaliza..." sheetId="15" r:id="rId15"/>
    <sheet name="SO 302 - Dešťová kanaliza..." sheetId="16" r:id="rId16"/>
    <sheet name="SO 303 - Přípojka dešťové..." sheetId="17" r:id="rId17"/>
    <sheet name="SO 304 - Odvodňovací prvk..." sheetId="18" r:id="rId18"/>
    <sheet name="SO 305 - Dešťová kanaliza..." sheetId="19" r:id="rId19"/>
    <sheet name="SO 331 - Rekonstrukce deš..." sheetId="20" r:id="rId20"/>
    <sheet name="SO 332 - Rekonstrukce jed..." sheetId="21" r:id="rId21"/>
    <sheet name="SO 333 - Rekonstrukce jed..." sheetId="22" r:id="rId22"/>
    <sheet name="SO 334 - Rekonstrukce pří..." sheetId="23" r:id="rId23"/>
    <sheet name="SO 335 - Rekonstrukce pří..." sheetId="24" r:id="rId24"/>
    <sheet name="SO 341 - Rekonstrukce vod..." sheetId="25" r:id="rId25"/>
    <sheet name="SO 342 - Rekonstrukce vod..." sheetId="26" r:id="rId26"/>
    <sheet name="SO 343 - Rekonstrukce vod..." sheetId="27" r:id="rId27"/>
    <sheet name="SO 344 - Rekonstrukce vod..." sheetId="28" r:id="rId28"/>
    <sheet name="SO 441 - Úprava veřejného..." sheetId="29" r:id="rId29"/>
    <sheet name="SO 442.1 - Veřejné osvětl..." sheetId="30" r:id="rId30"/>
    <sheet name="SO 442.2 - Veřejné osvětl..." sheetId="31" r:id="rId31"/>
    <sheet name="SO 443 - Úprava veřejného..." sheetId="32" r:id="rId32"/>
    <sheet name="SO 444 - Veřejné osvětlen..." sheetId="33" r:id="rId33"/>
    <sheet name="SO 451 - Úprava SSZ Zábrd..." sheetId="34" r:id="rId34"/>
    <sheet name="SO 501 - Úprava parovodu ..." sheetId="35" r:id="rId35"/>
    <sheet name="SO 531.1 - Přeložka NTL p..." sheetId="36" r:id="rId36"/>
    <sheet name="SO 531.2 - Úprava plynovo..." sheetId="37" r:id="rId37"/>
    <sheet name="SO 531.3 - Úprava a ochra..." sheetId="38" r:id="rId38"/>
    <sheet name="SO 600.1 - Tramvajová tra..." sheetId="39" r:id="rId39"/>
    <sheet name="SO 600.2a - SO 600.2a  Pr..." sheetId="40" r:id="rId40"/>
    <sheet name="SO 600.2b - SO 600.2b  Pr..." sheetId="41" r:id="rId41"/>
    <sheet name="SO 600.2c - SO 600.2c  Vý..." sheetId="42" r:id="rId42"/>
    <sheet name="SO 600.3 - Tramvajová tra..." sheetId="43" r:id="rId43"/>
    <sheet name="SO 651 - Přeložka trakční..." sheetId="44" r:id="rId44"/>
    <sheet name="SO 701.1 - Přesun přístře..." sheetId="45" r:id="rId45"/>
    <sheet name="SO 701.2 - Přístřešky - u..." sheetId="46" r:id="rId46"/>
    <sheet name="SO 801-802 - Vegetační úp..." sheetId="47" r:id="rId47"/>
    <sheet name="SO 802.3 - Vegetační úpravy" sheetId="48" r:id="rId48"/>
    <sheet name="Seznam figur" sheetId="49" r:id="rId49"/>
  </sheets>
  <definedNames>
    <definedName name="_xlnm._FilterDatabase" localSheetId="1" hidden="1">'SO 000 - Vedlejší rozpočt...'!$C$122:$K$188</definedName>
    <definedName name="_xlnm._FilterDatabase" localSheetId="2" hidden="1">'SO 001 - Příprava území'!$C$120:$K$244</definedName>
    <definedName name="_xlnm._FilterDatabase" localSheetId="3" hidden="1">'SO 101 - Ul. Zábrdovická'!$C$122:$K$366</definedName>
    <definedName name="_xlnm._FilterDatabase" localSheetId="4" hidden="1">'SO 102 - Ul. Šámalova - s...'!$C$127:$K$485</definedName>
    <definedName name="_xlnm._FilterDatabase" localSheetId="5" hidden="1">'SO 103 - Ul. Šámalova - jih'!$C$123:$K$356</definedName>
    <definedName name="_xlnm._FilterDatabase" localSheetId="6" hidden="1">'SO 116 - Úprava parkovišt...'!$C$123:$K$366</definedName>
    <definedName name="_xlnm._FilterDatabase" localSheetId="7" hidden="1">'SO 117.1 - Sjezdy - ul. Z...'!$C$120:$K$200</definedName>
    <definedName name="_xlnm._FilterDatabase" localSheetId="8" hidden="1">'SO 117.2 - Sjezd Nová Zbr...'!$C$122:$K$405</definedName>
    <definedName name="_xlnm._FilterDatabase" localSheetId="9" hidden="1">'SO 134 - Chodníky - ul. Z...'!$C$123:$K$299</definedName>
    <definedName name="_xlnm._FilterDatabase" localSheetId="10" hidden="1">'SO 135.1 - Chodníky - ul....'!$C$121:$K$257</definedName>
    <definedName name="_xlnm._FilterDatabase" localSheetId="11" hidden="1">'SO 182 - Dopravně inženýr...'!$C$117:$K$124</definedName>
    <definedName name="_xlnm._FilterDatabase" localSheetId="12" hidden="1">'SO 191 - Dopravní značení...'!$C$119:$K$285</definedName>
    <definedName name="_xlnm._FilterDatabase" localSheetId="13" hidden="1">'SO 192 - Dopravní značení...'!$C$122:$K$286</definedName>
    <definedName name="_xlnm._FilterDatabase" localSheetId="14" hidden="1">'SO 301 - Dešťová kanaliza...'!$C$128:$K$298</definedName>
    <definedName name="_xlnm._FilterDatabase" localSheetId="15" hidden="1">'SO 302 - Dešťová kanaliza...'!$C$125:$K$266</definedName>
    <definedName name="_xlnm._FilterDatabase" localSheetId="16" hidden="1">'SO 303 - Přípojka dešťové...'!$C$126:$K$228</definedName>
    <definedName name="_xlnm._FilterDatabase" localSheetId="17" hidden="1">'SO 304 - Odvodňovací prvk...'!$C$124:$K$254</definedName>
    <definedName name="_xlnm._FilterDatabase" localSheetId="18" hidden="1">'SO 305 - Dešťová kanaliza...'!$C$129:$K$338</definedName>
    <definedName name="_xlnm._FilterDatabase" localSheetId="19" hidden="1">'SO 331 - Rekonstrukce deš...'!$C$138:$K$581</definedName>
    <definedName name="_xlnm._FilterDatabase" localSheetId="20" hidden="1">'SO 332 - Rekonstrukce jed...'!$C$133:$K$420</definedName>
    <definedName name="_xlnm._FilterDatabase" localSheetId="21" hidden="1">'SO 333 - Rekonstrukce jed...'!$C$132:$K$473</definedName>
    <definedName name="_xlnm._FilterDatabase" localSheetId="22" hidden="1">'SO 334 - Rekonstrukce pří...'!$C$131:$K$369</definedName>
    <definedName name="_xlnm._FilterDatabase" localSheetId="23" hidden="1">'SO 335 - Rekonstrukce pří...'!$C$127:$K$326</definedName>
    <definedName name="_xlnm._FilterDatabase" localSheetId="24" hidden="1">'SO 341 - Rekonstrukce vod...'!$C$129:$K$921</definedName>
    <definedName name="_xlnm._FilterDatabase" localSheetId="25" hidden="1">'SO 342 - Rekonstrukce vod...'!$C$124:$K$455</definedName>
    <definedName name="_xlnm._FilterDatabase" localSheetId="26" hidden="1">'SO 343 - Rekonstrukce vod...'!$C$124:$K$401</definedName>
    <definedName name="_xlnm._FilterDatabase" localSheetId="27" hidden="1">'SO 344 - Rekonstrukce vod...'!$C$122:$K$369</definedName>
    <definedName name="_xlnm._FilterDatabase" localSheetId="28" hidden="1">'SO 441 - Úprava veřejného...'!$C$121:$K$230</definedName>
    <definedName name="_xlnm._FilterDatabase" localSheetId="29" hidden="1">'SO 442.1 - Veřejné osvětl...'!$C$121:$K$212</definedName>
    <definedName name="_xlnm._FilterDatabase" localSheetId="30" hidden="1">'SO 442.2 - Veřejné osvětl...'!$C$115:$K$128</definedName>
    <definedName name="_xlnm._FilterDatabase" localSheetId="31" hidden="1">'SO 443 - Úprava veřejného...'!$C$121:$K$184</definedName>
    <definedName name="_xlnm._FilterDatabase" localSheetId="32" hidden="1">'SO 444 - Veřejné osvětlen...'!$C$122:$K$198</definedName>
    <definedName name="_xlnm._FilterDatabase" localSheetId="33" hidden="1">'SO 451 - Úprava SSZ Zábrd...'!$C$126:$K$2306</definedName>
    <definedName name="_xlnm._FilterDatabase" localSheetId="34" hidden="1">'SO 501 - Úprava parovodu ...'!$C$125:$K$250</definedName>
    <definedName name="_xlnm._FilterDatabase" localSheetId="35" hidden="1">'SO 531.1 - Přeložka NTL p...'!$C$121:$K$312</definedName>
    <definedName name="_xlnm._FilterDatabase" localSheetId="36" hidden="1">'SO 531.2 - Úprava plynovo...'!$C$122:$K$272</definedName>
    <definedName name="_xlnm._FilterDatabase" localSheetId="37" hidden="1">'SO 531.3 - Úprava a ochra...'!$C$117:$K$158</definedName>
    <definedName name="_xlnm._FilterDatabase" localSheetId="38" hidden="1">'SO 600.1 - Tramvajová tra...'!$C$132:$K$758</definedName>
    <definedName name="_xlnm._FilterDatabase" localSheetId="39" hidden="1">'SO 600.2a - SO 600.2a  Pr...'!$C$118:$K$215</definedName>
    <definedName name="_xlnm._FilterDatabase" localSheetId="40" hidden="1">'SO 600.2b - SO 600.2b  Pr...'!$C$119:$K$206</definedName>
    <definedName name="_xlnm._FilterDatabase" localSheetId="41" hidden="1">'SO 600.2c - SO 600.2c  Vý...'!$C$117:$K$129</definedName>
    <definedName name="_xlnm._FilterDatabase" localSheetId="42" hidden="1">'SO 600.3 - Tramvajová tra...'!$C$117:$K$175</definedName>
    <definedName name="_xlnm._FilterDatabase" localSheetId="43" hidden="1">'SO 651 - Přeložka trakční...'!$C$115:$K$188</definedName>
    <definedName name="_xlnm._FilterDatabase" localSheetId="44" hidden="1">'SO 701.1 - Přesun přístře...'!$C$119:$K$159</definedName>
    <definedName name="_xlnm._FilterDatabase" localSheetId="45" hidden="1">'SO 701.2 - Přístřešky - u...'!$C$120:$K$160</definedName>
    <definedName name="_xlnm._FilterDatabase" localSheetId="46" hidden="1">'SO 801-802 - Vegetační úp...'!$C$120:$K$408</definedName>
    <definedName name="_xlnm._FilterDatabase" localSheetId="47" hidden="1">'SO 802.3 - Vegetační úpravy'!$C$119:$K$210</definedName>
    <definedName name="_xlnm.Print_Titles" localSheetId="0">'Rekapitulace stavby'!$92:$92</definedName>
    <definedName name="_xlnm.Print_Titles" localSheetId="48">'Seznam figur'!$9:$9</definedName>
    <definedName name="_xlnm.Print_Titles" localSheetId="1">'SO 000 - Vedlejší rozpočt...'!$122:$122</definedName>
    <definedName name="_xlnm.Print_Titles" localSheetId="2">'SO 001 - Příprava území'!$120:$120</definedName>
    <definedName name="_xlnm.Print_Titles" localSheetId="3">'SO 101 - Ul. Zábrdovická'!$122:$122</definedName>
    <definedName name="_xlnm.Print_Titles" localSheetId="4">'SO 102 - Ul. Šámalova - s...'!$127:$127</definedName>
    <definedName name="_xlnm.Print_Titles" localSheetId="5">'SO 103 - Ul. Šámalova - jih'!$123:$123</definedName>
    <definedName name="_xlnm.Print_Titles" localSheetId="6">'SO 116 - Úprava parkovišt...'!$123:$123</definedName>
    <definedName name="_xlnm.Print_Titles" localSheetId="7">'SO 117.1 - Sjezdy - ul. Z...'!$120:$120</definedName>
    <definedName name="_xlnm.Print_Titles" localSheetId="8">'SO 117.2 - Sjezd Nová Zbr...'!$122:$122</definedName>
    <definedName name="_xlnm.Print_Titles" localSheetId="9">'SO 134 - Chodníky - ul. Z...'!$123:$123</definedName>
    <definedName name="_xlnm.Print_Titles" localSheetId="10">'SO 135.1 - Chodníky - ul....'!$121:$121</definedName>
    <definedName name="_xlnm.Print_Titles" localSheetId="11">'SO 182 - Dopravně inženýr...'!$117:$117</definedName>
    <definedName name="_xlnm.Print_Titles" localSheetId="12">'SO 191 - Dopravní značení...'!$119:$119</definedName>
    <definedName name="_xlnm.Print_Titles" localSheetId="13">'SO 192 - Dopravní značení...'!$122:$122</definedName>
    <definedName name="_xlnm.Print_Titles" localSheetId="14">'SO 301 - Dešťová kanaliza...'!$128:$128</definedName>
    <definedName name="_xlnm.Print_Titles" localSheetId="15">'SO 302 - Dešťová kanaliza...'!$125:$125</definedName>
    <definedName name="_xlnm.Print_Titles" localSheetId="16">'SO 303 - Přípojka dešťové...'!$126:$126</definedName>
    <definedName name="_xlnm.Print_Titles" localSheetId="17">'SO 304 - Odvodňovací prvk...'!$124:$124</definedName>
    <definedName name="_xlnm.Print_Titles" localSheetId="18">'SO 305 - Dešťová kanaliza...'!$129:$129</definedName>
    <definedName name="_xlnm.Print_Titles" localSheetId="19">'SO 331 - Rekonstrukce deš...'!$138:$138</definedName>
    <definedName name="_xlnm.Print_Titles" localSheetId="20">'SO 332 - Rekonstrukce jed...'!$133:$133</definedName>
    <definedName name="_xlnm.Print_Titles" localSheetId="21">'SO 333 - Rekonstrukce jed...'!$132:$132</definedName>
    <definedName name="_xlnm.Print_Titles" localSheetId="22">'SO 334 - Rekonstrukce pří...'!$131:$131</definedName>
    <definedName name="_xlnm.Print_Titles" localSheetId="23">'SO 335 - Rekonstrukce pří...'!$127:$127</definedName>
    <definedName name="_xlnm.Print_Titles" localSheetId="24">'SO 341 - Rekonstrukce vod...'!$129:$129</definedName>
    <definedName name="_xlnm.Print_Titles" localSheetId="25">'SO 342 - Rekonstrukce vod...'!$124:$124</definedName>
    <definedName name="_xlnm.Print_Titles" localSheetId="26">'SO 343 - Rekonstrukce vod...'!$124:$124</definedName>
    <definedName name="_xlnm.Print_Titles" localSheetId="27">'SO 344 - Rekonstrukce vod...'!$122:$122</definedName>
    <definedName name="_xlnm.Print_Titles" localSheetId="28">'SO 441 - Úprava veřejného...'!$121:$121</definedName>
    <definedName name="_xlnm.Print_Titles" localSheetId="29">'SO 442.1 - Veřejné osvětl...'!$121:$121</definedName>
    <definedName name="_xlnm.Print_Titles" localSheetId="30">'SO 442.2 - Veřejné osvětl...'!$115:$115</definedName>
    <definedName name="_xlnm.Print_Titles" localSheetId="31">'SO 443 - Úprava veřejného...'!$121:$121</definedName>
    <definedName name="_xlnm.Print_Titles" localSheetId="32">'SO 444 - Veřejné osvětlen...'!$122:$122</definedName>
    <definedName name="_xlnm.Print_Titles" localSheetId="33">'SO 451 - Úprava SSZ Zábrd...'!$126:$126</definedName>
    <definedName name="_xlnm.Print_Titles" localSheetId="34">'SO 501 - Úprava parovodu ...'!$125:$125</definedName>
    <definedName name="_xlnm.Print_Titles" localSheetId="35">'SO 531.1 - Přeložka NTL p...'!$121:$121</definedName>
    <definedName name="_xlnm.Print_Titles" localSheetId="36">'SO 531.2 - Úprava plynovo...'!$122:$122</definedName>
    <definedName name="_xlnm.Print_Titles" localSheetId="37">'SO 531.3 - Úprava a ochra...'!$117:$117</definedName>
    <definedName name="_xlnm.Print_Titles" localSheetId="38">'SO 600.1 - Tramvajová tra...'!$132:$132</definedName>
    <definedName name="_xlnm.Print_Titles" localSheetId="39">'SO 600.2a - SO 600.2a  Pr...'!$118:$118</definedName>
    <definedName name="_xlnm.Print_Titles" localSheetId="40">'SO 600.2b - SO 600.2b  Pr...'!$119:$119</definedName>
    <definedName name="_xlnm.Print_Titles" localSheetId="41">'SO 600.2c - SO 600.2c  Vý...'!$117:$117</definedName>
    <definedName name="_xlnm.Print_Titles" localSheetId="42">'SO 600.3 - Tramvajová tra...'!$117:$117</definedName>
    <definedName name="_xlnm.Print_Titles" localSheetId="43">'SO 651 - Přeložka trakční...'!$115:$115</definedName>
    <definedName name="_xlnm.Print_Titles" localSheetId="44">'SO 701.1 - Přesun přístře...'!$119:$119</definedName>
    <definedName name="_xlnm.Print_Titles" localSheetId="45">'SO 701.2 - Přístřešky - u...'!$120:$120</definedName>
    <definedName name="_xlnm.Print_Titles" localSheetId="46">'SO 801-802 - Vegetační úp...'!$120:$120</definedName>
    <definedName name="_xlnm.Print_Titles" localSheetId="47">'SO 802.3 - Vegetační úpravy'!$119:$119</definedName>
    <definedName name="_xlnm.Print_Area" localSheetId="0">'Rekapitulace stavby'!$D$4:$AO$76,'Rekapitulace stavby'!$C$82:$AQ$142</definedName>
    <definedName name="_xlnm.Print_Area" localSheetId="48">'Seznam figur'!$C$4:$G$121</definedName>
    <definedName name="_xlnm.Print_Area" localSheetId="1">'SO 000 - Vedlejší rozpočt...'!$C$4:$J$76,'SO 000 - Vedlejší rozpočt...'!$C$82:$J$104,'SO 000 - Vedlejší rozpočt...'!$C$110:$K$188</definedName>
    <definedName name="_xlnm.Print_Area" localSheetId="2">'SO 001 - Příprava území'!$C$4:$J$76,'SO 001 - Příprava území'!$C$82:$J$102,'SO 001 - Příprava území'!$C$108:$K$244</definedName>
    <definedName name="_xlnm.Print_Area" localSheetId="3">'SO 101 - Ul. Zábrdovická'!$C$4:$J$76,'SO 101 - Ul. Zábrdovická'!$C$82:$J$104,'SO 101 - Ul. Zábrdovická'!$C$110:$K$366</definedName>
    <definedName name="_xlnm.Print_Area" localSheetId="4">'SO 102 - Ul. Šámalova - s...'!$C$4:$J$76,'SO 102 - Ul. Šámalova - s...'!$C$82:$J$109,'SO 102 - Ul. Šámalova - s...'!$C$115:$K$485</definedName>
    <definedName name="_xlnm.Print_Area" localSheetId="5">'SO 103 - Ul. Šámalova - jih'!$C$4:$J$76,'SO 103 - Ul. Šámalova - jih'!$C$82:$J$105,'SO 103 - Ul. Šámalova - jih'!$C$111:$K$356</definedName>
    <definedName name="_xlnm.Print_Area" localSheetId="6">'SO 116 - Úprava parkovišt...'!$C$4:$J$76,'SO 116 - Úprava parkovišt...'!$C$82:$J$105,'SO 116 - Úprava parkovišt...'!$C$111:$K$366</definedName>
    <definedName name="_xlnm.Print_Area" localSheetId="7">'SO 117.1 - Sjezdy - ul. Z...'!$C$4:$J$76,'SO 117.1 - Sjezdy - ul. Z...'!$C$82:$J$102,'SO 117.1 - Sjezdy - ul. Z...'!$C$108:$K$200</definedName>
    <definedName name="_xlnm.Print_Area" localSheetId="8">'SO 117.2 - Sjezd Nová Zbr...'!$C$4:$J$76,'SO 117.2 - Sjezd Nová Zbr...'!$C$82:$J$104,'SO 117.2 - Sjezd Nová Zbr...'!$C$110:$K$405</definedName>
    <definedName name="_xlnm.Print_Area" localSheetId="9">'SO 134 - Chodníky - ul. Z...'!$C$4:$J$76,'SO 134 - Chodníky - ul. Z...'!$C$82:$J$105,'SO 134 - Chodníky - ul. Z...'!$C$111:$K$299</definedName>
    <definedName name="_xlnm.Print_Area" localSheetId="10">'SO 135.1 - Chodníky - ul....'!$C$4:$J$76,'SO 135.1 - Chodníky - ul....'!$C$82:$J$103,'SO 135.1 - Chodníky - ul....'!$C$109:$K$257</definedName>
    <definedName name="_xlnm.Print_Area" localSheetId="11">'SO 182 - Dopravně inženýr...'!$C$4:$J$76,'SO 182 - Dopravně inženýr...'!$C$82:$J$99,'SO 182 - Dopravně inženýr...'!$C$105:$K$124</definedName>
    <definedName name="_xlnm.Print_Area" localSheetId="12">'SO 191 - Dopravní značení...'!$C$4:$J$76,'SO 191 - Dopravní značení...'!$C$82:$J$101,'SO 191 - Dopravní značení...'!$C$107:$K$285</definedName>
    <definedName name="_xlnm.Print_Area" localSheetId="13">'SO 192 - Dopravní značení...'!$C$4:$J$76,'SO 192 - Dopravní značení...'!$C$82:$J$104,'SO 192 - Dopravní značení...'!$C$110:$K$286</definedName>
    <definedName name="_xlnm.Print_Area" localSheetId="14">'SO 301 - Dešťová kanaliza...'!$C$4:$J$76,'SO 301 - Dešťová kanaliza...'!$C$82:$J$110,'SO 301 - Dešťová kanaliza...'!$C$116:$K$298</definedName>
    <definedName name="_xlnm.Print_Area" localSheetId="15">'SO 302 - Dešťová kanaliza...'!$C$4:$J$76,'SO 302 - Dešťová kanaliza...'!$C$82:$J$107,'SO 302 - Dešťová kanaliza...'!$C$113:$K$266</definedName>
    <definedName name="_xlnm.Print_Area" localSheetId="16">'SO 303 - Přípojka dešťové...'!$C$4:$J$76,'SO 303 - Přípojka dešťové...'!$C$82:$J$108,'SO 303 - Přípojka dešťové...'!$C$114:$K$228</definedName>
    <definedName name="_xlnm.Print_Area" localSheetId="17">'SO 304 - Odvodňovací prvk...'!$C$4:$J$76,'SO 304 - Odvodňovací prvk...'!$C$82:$J$106,'SO 304 - Odvodňovací prvk...'!$C$112:$K$254</definedName>
    <definedName name="_xlnm.Print_Area" localSheetId="18">'SO 305 - Dešťová kanaliza...'!$C$4:$J$76,'SO 305 - Dešťová kanaliza...'!$C$82:$J$111,'SO 305 - Dešťová kanaliza...'!$C$117:$K$338</definedName>
    <definedName name="_xlnm.Print_Area" localSheetId="19">'SO 331 - Rekonstrukce deš...'!$C$4:$J$76,'SO 331 - Rekonstrukce deš...'!$C$82:$J$120,'SO 331 - Rekonstrukce deš...'!$C$126:$K$581</definedName>
    <definedName name="_xlnm.Print_Area" localSheetId="20">'SO 332 - Rekonstrukce jed...'!$C$4:$J$76,'SO 332 - Rekonstrukce jed...'!$C$82:$J$115,'SO 332 - Rekonstrukce jed...'!$C$121:$K$420</definedName>
    <definedName name="_xlnm.Print_Area" localSheetId="21">'SO 333 - Rekonstrukce jed...'!$C$4:$J$76,'SO 333 - Rekonstrukce jed...'!$C$82:$J$114,'SO 333 - Rekonstrukce jed...'!$C$120:$K$473</definedName>
    <definedName name="_xlnm.Print_Area" localSheetId="22">'SO 334 - Rekonstrukce pří...'!$C$4:$J$76,'SO 334 - Rekonstrukce pří...'!$C$82:$J$113,'SO 334 - Rekonstrukce pří...'!$C$119:$K$369</definedName>
    <definedName name="_xlnm.Print_Area" localSheetId="23">'SO 335 - Rekonstrukce pří...'!$C$4:$J$76,'SO 335 - Rekonstrukce pří...'!$C$82:$J$109,'SO 335 - Rekonstrukce pří...'!$C$115:$K$326</definedName>
    <definedName name="_xlnm.Print_Area" localSheetId="24">'SO 341 - Rekonstrukce vod...'!$C$4:$J$76,'SO 341 - Rekonstrukce vod...'!$C$82:$J$111,'SO 341 - Rekonstrukce vod...'!$C$117:$K$921</definedName>
    <definedName name="_xlnm.Print_Area" localSheetId="25">'SO 342 - Rekonstrukce vod...'!$C$4:$J$76,'SO 342 - Rekonstrukce vod...'!$C$82:$J$106,'SO 342 - Rekonstrukce vod...'!$C$112:$K$455</definedName>
    <definedName name="_xlnm.Print_Area" localSheetId="26">'SO 343 - Rekonstrukce vod...'!$C$4:$J$76,'SO 343 - Rekonstrukce vod...'!$C$82:$J$106,'SO 343 - Rekonstrukce vod...'!$C$112:$K$401</definedName>
    <definedName name="_xlnm.Print_Area" localSheetId="27">'SO 344 - Rekonstrukce vod...'!$C$4:$J$76,'SO 344 - Rekonstrukce vod...'!$C$82:$J$104,'SO 344 - Rekonstrukce vod...'!$C$110:$K$369</definedName>
    <definedName name="_xlnm.Print_Area" localSheetId="28">'SO 441 - Úprava veřejného...'!$C$4:$J$76,'SO 441 - Úprava veřejného...'!$C$82:$J$103,'SO 441 - Úprava veřejného...'!$C$109:$K$230</definedName>
    <definedName name="_xlnm.Print_Area" localSheetId="29">'SO 442.1 - Veřejné osvětl...'!$C$4:$J$76,'SO 442.1 - Veřejné osvětl...'!$C$82:$J$103,'SO 442.1 - Veřejné osvětl...'!$C$109:$K$212</definedName>
    <definedName name="_xlnm.Print_Area" localSheetId="30">'SO 442.2 - Veřejné osvětl...'!$C$4:$J$76,'SO 442.2 - Veřejné osvětl...'!$C$82:$J$97,'SO 442.2 - Veřejné osvětl...'!$C$103:$K$128</definedName>
    <definedName name="_xlnm.Print_Area" localSheetId="31">'SO 443 - Úprava veřejného...'!$C$4:$J$76,'SO 443 - Úprava veřejného...'!$C$82:$J$103,'SO 443 - Úprava veřejného...'!$C$109:$K$184</definedName>
    <definedName name="_xlnm.Print_Area" localSheetId="32">'SO 444 - Veřejné osvětlen...'!$C$4:$J$76,'SO 444 - Veřejné osvětlen...'!$C$82:$J$104,'SO 444 - Veřejné osvětlen...'!$C$110:$K$198</definedName>
    <definedName name="_xlnm.Print_Area" localSheetId="33">'SO 451 - Úprava SSZ Zábrd...'!$C$4:$J$76,'SO 451 - Úprava SSZ Zábrd...'!$C$82:$J$108,'SO 451 - Úprava SSZ Zábrd...'!$C$114:$K$2306</definedName>
    <definedName name="_xlnm.Print_Area" localSheetId="34">'SO 501 - Úprava parovodu ...'!$C$4:$J$76,'SO 501 - Úprava parovodu ...'!$C$82:$J$107,'SO 501 - Úprava parovodu ...'!$C$113:$K$250</definedName>
    <definedName name="_xlnm.Print_Area" localSheetId="35">'SO 531.1 - Přeložka NTL p...'!$C$4:$J$76,'SO 531.1 - Přeložka NTL p...'!$C$82:$J$103,'SO 531.1 - Přeložka NTL p...'!$C$109:$K$312</definedName>
    <definedName name="_xlnm.Print_Area" localSheetId="36">'SO 531.2 - Úprava plynovo...'!$C$4:$J$76,'SO 531.2 - Úprava plynovo...'!$C$82:$J$104,'SO 531.2 - Úprava plynovo...'!$C$110:$K$272</definedName>
    <definedName name="_xlnm.Print_Area" localSheetId="37">'SO 531.3 - Úprava a ochra...'!$C$4:$J$76,'SO 531.3 - Úprava a ochra...'!$C$82:$J$99,'SO 531.3 - Úprava a ochra...'!$C$105:$K$158</definedName>
    <definedName name="_xlnm.Print_Area" localSheetId="38">'SO 600.1 - Tramvajová tra...'!$C$4:$J$76,'SO 600.1 - Tramvajová tra...'!$C$82:$J$114,'SO 600.1 - Tramvajová tra...'!$C$120:$K$758</definedName>
    <definedName name="_xlnm.Print_Area" localSheetId="39">'SO 600.2a - SO 600.2a  Pr...'!$C$4:$J$76,'SO 600.2a - SO 600.2a  Pr...'!$C$82:$J$100,'SO 600.2a - SO 600.2a  Pr...'!$C$106:$K$215</definedName>
    <definedName name="_xlnm.Print_Area" localSheetId="40">'SO 600.2b - SO 600.2b  Pr...'!$C$4:$J$76,'SO 600.2b - SO 600.2b  Pr...'!$C$82:$J$101,'SO 600.2b - SO 600.2b  Pr...'!$C$107:$K$206</definedName>
    <definedName name="_xlnm.Print_Area" localSheetId="41">'SO 600.2c - SO 600.2c  Vý...'!$C$4:$J$76,'SO 600.2c - SO 600.2c  Vý...'!$C$82:$J$99,'SO 600.2c - SO 600.2c  Vý...'!$C$105:$K$129</definedName>
    <definedName name="_xlnm.Print_Area" localSheetId="42">'SO 600.3 - Tramvajová tra...'!$C$4:$J$76,'SO 600.3 - Tramvajová tra...'!$C$82:$J$99,'SO 600.3 - Tramvajová tra...'!$C$105:$K$175</definedName>
    <definedName name="_xlnm.Print_Area" localSheetId="43">'SO 651 - Přeložka trakční...'!$C$4:$J$76,'SO 651 - Přeložka trakční...'!$C$82:$J$97,'SO 651 - Přeložka trakční...'!$C$103:$K$188</definedName>
    <definedName name="_xlnm.Print_Area" localSheetId="44">'SO 701.1 - Přesun přístře...'!$C$4:$J$76,'SO 701.1 - Přesun přístře...'!$C$82:$J$101,'SO 701.1 - Přesun přístře...'!$C$107:$K$159</definedName>
    <definedName name="_xlnm.Print_Area" localSheetId="45">'SO 701.2 - Přístřešky - u...'!$C$4:$J$76,'SO 701.2 - Přístřešky - u...'!$C$82:$J$102,'SO 701.2 - Přístřešky - u...'!$C$108:$K$160</definedName>
    <definedName name="_xlnm.Print_Area" localSheetId="46">'SO 801-802 - Vegetační úp...'!$C$4:$J$76,'SO 801-802 - Vegetační úp...'!$C$82:$J$102,'SO 801-802 - Vegetační úp...'!$C$108:$K$408</definedName>
    <definedName name="_xlnm.Print_Area" localSheetId="47">'SO 802.3 - Vegetační úpravy'!$C$4:$J$76,'SO 802.3 - Vegetační úpravy'!$C$82:$J$101,'SO 802.3 - Vegetační úpravy'!$C$107:$K$210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49" l="1"/>
  <c r="J37" i="48"/>
  <c r="J36" i="48"/>
  <c r="AY141" i="1"/>
  <c r="J35" i="48"/>
  <c r="AX141" i="1"/>
  <c r="BI206" i="48"/>
  <c r="BH206" i="48"/>
  <c r="BG206" i="48"/>
  <c r="BF206" i="48"/>
  <c r="T206" i="48"/>
  <c r="R206" i="48"/>
  <c r="P206" i="48"/>
  <c r="BI201" i="48"/>
  <c r="BH201" i="48"/>
  <c r="BG201" i="48"/>
  <c r="BF201" i="48"/>
  <c r="T201" i="48"/>
  <c r="R201" i="48"/>
  <c r="P201" i="48"/>
  <c r="BI196" i="48"/>
  <c r="BH196" i="48"/>
  <c r="BG196" i="48"/>
  <c r="BF196" i="48"/>
  <c r="T196" i="48"/>
  <c r="R196" i="48"/>
  <c r="P196" i="48"/>
  <c r="BI191" i="48"/>
  <c r="BH191" i="48"/>
  <c r="BG191" i="48"/>
  <c r="BF191" i="48"/>
  <c r="T191" i="48"/>
  <c r="R191" i="48"/>
  <c r="P191" i="48"/>
  <c r="BI186" i="48"/>
  <c r="BH186" i="48"/>
  <c r="BG186" i="48"/>
  <c r="BF186" i="48"/>
  <c r="T186" i="48"/>
  <c r="R186" i="48"/>
  <c r="P186" i="48"/>
  <c r="BI181" i="48"/>
  <c r="BH181" i="48"/>
  <c r="BG181" i="48"/>
  <c r="BF181" i="48"/>
  <c r="T181" i="48"/>
  <c r="R181" i="48"/>
  <c r="P181" i="48"/>
  <c r="BI178" i="48"/>
  <c r="BH178" i="48"/>
  <c r="BG178" i="48"/>
  <c r="BF178" i="48"/>
  <c r="T178" i="48"/>
  <c r="T177" i="48"/>
  <c r="R178" i="48"/>
  <c r="R177" i="48"/>
  <c r="P178" i="48"/>
  <c r="P177" i="48"/>
  <c r="BI172" i="48"/>
  <c r="BH172" i="48"/>
  <c r="BG172" i="48"/>
  <c r="BF172" i="48"/>
  <c r="T172" i="48"/>
  <c r="R172" i="48"/>
  <c r="P172" i="48"/>
  <c r="BI167" i="48"/>
  <c r="BH167" i="48"/>
  <c r="BG167" i="48"/>
  <c r="BF167" i="48"/>
  <c r="T167" i="48"/>
  <c r="R167" i="48"/>
  <c r="P167" i="48"/>
  <c r="BI162" i="48"/>
  <c r="BH162" i="48"/>
  <c r="BG162" i="48"/>
  <c r="BF162" i="48"/>
  <c r="T162" i="48"/>
  <c r="R162" i="48"/>
  <c r="P162" i="48"/>
  <c r="BI160" i="48"/>
  <c r="BH160" i="48"/>
  <c r="BG160" i="48"/>
  <c r="BF160" i="48"/>
  <c r="T160" i="48"/>
  <c r="R160" i="48"/>
  <c r="P160" i="48"/>
  <c r="BI155" i="48"/>
  <c r="BH155" i="48"/>
  <c r="BG155" i="48"/>
  <c r="BF155" i="48"/>
  <c r="T155" i="48"/>
  <c r="R155" i="48"/>
  <c r="P155" i="48"/>
  <c r="BI153" i="48"/>
  <c r="BH153" i="48"/>
  <c r="BG153" i="48"/>
  <c r="BF153" i="48"/>
  <c r="T153" i="48"/>
  <c r="R153" i="48"/>
  <c r="P153" i="48"/>
  <c r="BI148" i="48"/>
  <c r="BH148" i="48"/>
  <c r="BG148" i="48"/>
  <c r="BF148" i="48"/>
  <c r="T148" i="48"/>
  <c r="R148" i="48"/>
  <c r="P148" i="48"/>
  <c r="BI143" i="48"/>
  <c r="BH143" i="48"/>
  <c r="BG143" i="48"/>
  <c r="BF143" i="48"/>
  <c r="T143" i="48"/>
  <c r="R143" i="48"/>
  <c r="P143" i="48"/>
  <c r="BI138" i="48"/>
  <c r="BH138" i="48"/>
  <c r="BG138" i="48"/>
  <c r="BF138" i="48"/>
  <c r="T138" i="48"/>
  <c r="R138" i="48"/>
  <c r="P138" i="48"/>
  <c r="BI133" i="48"/>
  <c r="BH133" i="48"/>
  <c r="BG133" i="48"/>
  <c r="BF133" i="48"/>
  <c r="T133" i="48"/>
  <c r="R133" i="48"/>
  <c r="P133" i="48"/>
  <c r="BI128" i="48"/>
  <c r="BH128" i="48"/>
  <c r="BG128" i="48"/>
  <c r="BF128" i="48"/>
  <c r="T128" i="48"/>
  <c r="R128" i="48"/>
  <c r="P128" i="48"/>
  <c r="BI123" i="48"/>
  <c r="BH123" i="48"/>
  <c r="BG123" i="48"/>
  <c r="BF123" i="48"/>
  <c r="T123" i="48"/>
  <c r="R123" i="48"/>
  <c r="P123" i="48"/>
  <c r="F114" i="48"/>
  <c r="E112" i="48"/>
  <c r="F89" i="48"/>
  <c r="E87" i="48"/>
  <c r="J24" i="48"/>
  <c r="E24" i="48"/>
  <c r="J117" i="48"/>
  <c r="J23" i="48"/>
  <c r="J21" i="48"/>
  <c r="E21" i="48"/>
  <c r="J116" i="48" s="1"/>
  <c r="J20" i="48"/>
  <c r="J18" i="48"/>
  <c r="E18" i="48"/>
  <c r="F117" i="48"/>
  <c r="J17" i="48"/>
  <c r="J15" i="48"/>
  <c r="E15" i="48"/>
  <c r="F116" i="48"/>
  <c r="J14" i="48"/>
  <c r="J12" i="48"/>
  <c r="J89" i="48"/>
  <c r="E7" i="48"/>
  <c r="E110" i="48"/>
  <c r="J37" i="47"/>
  <c r="J36" i="47"/>
  <c r="AY140" i="1"/>
  <c r="J35" i="47"/>
  <c r="AX140" i="1" s="1"/>
  <c r="BI404" i="47"/>
  <c r="BH404" i="47"/>
  <c r="BG404" i="47"/>
  <c r="BF404" i="47"/>
  <c r="T404" i="47"/>
  <c r="R404" i="47"/>
  <c r="P404" i="47"/>
  <c r="BI399" i="47"/>
  <c r="BH399" i="47"/>
  <c r="BG399" i="47"/>
  <c r="BF399" i="47"/>
  <c r="T399" i="47"/>
  <c r="R399" i="47"/>
  <c r="P399" i="47"/>
  <c r="BI394" i="47"/>
  <c r="BH394" i="47"/>
  <c r="BG394" i="47"/>
  <c r="BF394" i="47"/>
  <c r="T394" i="47"/>
  <c r="R394" i="47"/>
  <c r="P394" i="47"/>
  <c r="BI389" i="47"/>
  <c r="BH389" i="47"/>
  <c r="BG389" i="47"/>
  <c r="BF389" i="47"/>
  <c r="T389" i="47"/>
  <c r="R389" i="47"/>
  <c r="P389" i="47"/>
  <c r="BI384" i="47"/>
  <c r="BH384" i="47"/>
  <c r="BG384" i="47"/>
  <c r="BF384" i="47"/>
  <c r="T384" i="47"/>
  <c r="R384" i="47"/>
  <c r="P384" i="47"/>
  <c r="BI379" i="47"/>
  <c r="BH379" i="47"/>
  <c r="BG379" i="47"/>
  <c r="BF379" i="47"/>
  <c r="T379" i="47"/>
  <c r="R379" i="47"/>
  <c r="P379" i="47"/>
  <c r="BI374" i="47"/>
  <c r="BH374" i="47"/>
  <c r="BG374" i="47"/>
  <c r="BF374" i="47"/>
  <c r="T374" i="47"/>
  <c r="R374" i="47"/>
  <c r="P374" i="47"/>
  <c r="BI369" i="47"/>
  <c r="BH369" i="47"/>
  <c r="BG369" i="47"/>
  <c r="BF369" i="47"/>
  <c r="T369" i="47"/>
  <c r="R369" i="47"/>
  <c r="P369" i="47"/>
  <c r="BI364" i="47"/>
  <c r="BH364" i="47"/>
  <c r="BG364" i="47"/>
  <c r="BF364" i="47"/>
  <c r="T364" i="47"/>
  <c r="R364" i="47"/>
  <c r="P364" i="47"/>
  <c r="BI359" i="47"/>
  <c r="BH359" i="47"/>
  <c r="BG359" i="47"/>
  <c r="BF359" i="47"/>
  <c r="T359" i="47"/>
  <c r="R359" i="47"/>
  <c r="P359" i="47"/>
  <c r="BI354" i="47"/>
  <c r="BH354" i="47"/>
  <c r="BG354" i="47"/>
  <c r="BF354" i="47"/>
  <c r="T354" i="47"/>
  <c r="R354" i="47"/>
  <c r="P354" i="47"/>
  <c r="BI348" i="47"/>
  <c r="BH348" i="47"/>
  <c r="BG348" i="47"/>
  <c r="BF348" i="47"/>
  <c r="T348" i="47"/>
  <c r="R348" i="47"/>
  <c r="P348" i="47"/>
  <c r="BI343" i="47"/>
  <c r="BH343" i="47"/>
  <c r="BG343" i="47"/>
  <c r="BF343" i="47"/>
  <c r="T343" i="47"/>
  <c r="R343" i="47"/>
  <c r="P343" i="47"/>
  <c r="BI341" i="47"/>
  <c r="BH341" i="47"/>
  <c r="BG341" i="47"/>
  <c r="BF341" i="47"/>
  <c r="T341" i="47"/>
  <c r="R341" i="47"/>
  <c r="P341" i="47"/>
  <c r="BI335" i="47"/>
  <c r="BH335" i="47"/>
  <c r="BG335" i="47"/>
  <c r="BF335" i="47"/>
  <c r="T335" i="47"/>
  <c r="R335" i="47"/>
  <c r="P335" i="47"/>
  <c r="BI330" i="47"/>
  <c r="BH330" i="47"/>
  <c r="BG330" i="47"/>
  <c r="BF330" i="47"/>
  <c r="T330" i="47"/>
  <c r="R330" i="47"/>
  <c r="P330" i="47"/>
  <c r="BI324" i="47"/>
  <c r="BH324" i="47"/>
  <c r="BG324" i="47"/>
  <c r="BF324" i="47"/>
  <c r="T324" i="47"/>
  <c r="R324" i="47"/>
  <c r="P324" i="47"/>
  <c r="BI318" i="47"/>
  <c r="BH318" i="47"/>
  <c r="BG318" i="47"/>
  <c r="BF318" i="47"/>
  <c r="T318" i="47"/>
  <c r="R318" i="47"/>
  <c r="P318" i="47"/>
  <c r="BI315" i="47"/>
  <c r="BH315" i="47"/>
  <c r="BG315" i="47"/>
  <c r="BF315" i="47"/>
  <c r="T315" i="47"/>
  <c r="T314" i="47" s="1"/>
  <c r="R315" i="47"/>
  <c r="R314" i="47"/>
  <c r="P315" i="47"/>
  <c r="P314" i="47" s="1"/>
  <c r="BI308" i="47"/>
  <c r="BH308" i="47"/>
  <c r="BG308" i="47"/>
  <c r="BF308" i="47"/>
  <c r="T308" i="47"/>
  <c r="R308" i="47"/>
  <c r="P308" i="47"/>
  <c r="BI302" i="47"/>
  <c r="BH302" i="47"/>
  <c r="BG302" i="47"/>
  <c r="BF302" i="47"/>
  <c r="T302" i="47"/>
  <c r="R302" i="47"/>
  <c r="P302" i="47"/>
  <c r="BI297" i="47"/>
  <c r="BH297" i="47"/>
  <c r="BG297" i="47"/>
  <c r="BF297" i="47"/>
  <c r="T297" i="47"/>
  <c r="R297" i="47"/>
  <c r="P297" i="47"/>
  <c r="BI292" i="47"/>
  <c r="BH292" i="47"/>
  <c r="BG292" i="47"/>
  <c r="BF292" i="47"/>
  <c r="T292" i="47"/>
  <c r="R292" i="47"/>
  <c r="P292" i="47"/>
  <c r="BI286" i="47"/>
  <c r="BH286" i="47"/>
  <c r="BG286" i="47"/>
  <c r="BF286" i="47"/>
  <c r="T286" i="47"/>
  <c r="R286" i="47"/>
  <c r="P286" i="47"/>
  <c r="BI281" i="47"/>
  <c r="BH281" i="47"/>
  <c r="BG281" i="47"/>
  <c r="BF281" i="47"/>
  <c r="T281" i="47"/>
  <c r="R281" i="47"/>
  <c r="P281" i="47"/>
  <c r="BI276" i="47"/>
  <c r="BH276" i="47"/>
  <c r="BG276" i="47"/>
  <c r="BF276" i="47"/>
  <c r="T276" i="47"/>
  <c r="R276" i="47"/>
  <c r="P276" i="47"/>
  <c r="BI271" i="47"/>
  <c r="BH271" i="47"/>
  <c r="BG271" i="47"/>
  <c r="BF271" i="47"/>
  <c r="T271" i="47"/>
  <c r="R271" i="47"/>
  <c r="P271" i="47"/>
  <c r="BI266" i="47"/>
  <c r="BH266" i="47"/>
  <c r="BG266" i="47"/>
  <c r="BF266" i="47"/>
  <c r="T266" i="47"/>
  <c r="R266" i="47"/>
  <c r="P266" i="47"/>
  <c r="BI264" i="47"/>
  <c r="BH264" i="47"/>
  <c r="BG264" i="47"/>
  <c r="BF264" i="47"/>
  <c r="T264" i="47"/>
  <c r="R264" i="47"/>
  <c r="P264" i="47"/>
  <c r="BI259" i="47"/>
  <c r="BH259" i="47"/>
  <c r="BG259" i="47"/>
  <c r="BF259" i="47"/>
  <c r="T259" i="47"/>
  <c r="R259" i="47"/>
  <c r="P259" i="47"/>
  <c r="BI254" i="47"/>
  <c r="BH254" i="47"/>
  <c r="BG254" i="47"/>
  <c r="BF254" i="47"/>
  <c r="T254" i="47"/>
  <c r="R254" i="47"/>
  <c r="P254" i="47"/>
  <c r="BI249" i="47"/>
  <c r="BH249" i="47"/>
  <c r="BG249" i="47"/>
  <c r="BF249" i="47"/>
  <c r="T249" i="47"/>
  <c r="R249" i="47"/>
  <c r="P249" i="47"/>
  <c r="BI244" i="47"/>
  <c r="BH244" i="47"/>
  <c r="BG244" i="47"/>
  <c r="BF244" i="47"/>
  <c r="T244" i="47"/>
  <c r="R244" i="47"/>
  <c r="P244" i="47"/>
  <c r="BI239" i="47"/>
  <c r="BH239" i="47"/>
  <c r="BG239" i="47"/>
  <c r="BF239" i="47"/>
  <c r="T239" i="47"/>
  <c r="R239" i="47"/>
  <c r="P239" i="47"/>
  <c r="BI234" i="47"/>
  <c r="BH234" i="47"/>
  <c r="BG234" i="47"/>
  <c r="BF234" i="47"/>
  <c r="T234" i="47"/>
  <c r="R234" i="47"/>
  <c r="P234" i="47"/>
  <c r="BI229" i="47"/>
  <c r="BH229" i="47"/>
  <c r="BG229" i="47"/>
  <c r="BF229" i="47"/>
  <c r="T229" i="47"/>
  <c r="R229" i="47"/>
  <c r="P229" i="47"/>
  <c r="BI224" i="47"/>
  <c r="BH224" i="47"/>
  <c r="BG224" i="47"/>
  <c r="BF224" i="47"/>
  <c r="T224" i="47"/>
  <c r="R224" i="47"/>
  <c r="P224" i="47"/>
  <c r="BI219" i="47"/>
  <c r="BH219" i="47"/>
  <c r="BG219" i="47"/>
  <c r="BF219" i="47"/>
  <c r="T219" i="47"/>
  <c r="R219" i="47"/>
  <c r="P219" i="47"/>
  <c r="BI214" i="47"/>
  <c r="BH214" i="47"/>
  <c r="BG214" i="47"/>
  <c r="BF214" i="47"/>
  <c r="T214" i="47"/>
  <c r="R214" i="47"/>
  <c r="P214" i="47"/>
  <c r="BI209" i="47"/>
  <c r="BH209" i="47"/>
  <c r="BG209" i="47"/>
  <c r="BF209" i="47"/>
  <c r="T209" i="47"/>
  <c r="R209" i="47"/>
  <c r="P209" i="47"/>
  <c r="BI204" i="47"/>
  <c r="BH204" i="47"/>
  <c r="BG204" i="47"/>
  <c r="BF204" i="47"/>
  <c r="T204" i="47"/>
  <c r="R204" i="47"/>
  <c r="P204" i="47"/>
  <c r="BI199" i="47"/>
  <c r="BH199" i="47"/>
  <c r="BG199" i="47"/>
  <c r="BF199" i="47"/>
  <c r="T199" i="47"/>
  <c r="R199" i="47"/>
  <c r="P199" i="47"/>
  <c r="BI194" i="47"/>
  <c r="BH194" i="47"/>
  <c r="BG194" i="47"/>
  <c r="BF194" i="47"/>
  <c r="T194" i="47"/>
  <c r="R194" i="47"/>
  <c r="P194" i="47"/>
  <c r="BI189" i="47"/>
  <c r="BH189" i="47"/>
  <c r="BG189" i="47"/>
  <c r="BF189" i="47"/>
  <c r="T189" i="47"/>
  <c r="R189" i="47"/>
  <c r="P189" i="47"/>
  <c r="BI184" i="47"/>
  <c r="BH184" i="47"/>
  <c r="BG184" i="47"/>
  <c r="BF184" i="47"/>
  <c r="T184" i="47"/>
  <c r="R184" i="47"/>
  <c r="P184" i="47"/>
  <c r="BI176" i="47"/>
  <c r="BH176" i="47"/>
  <c r="BG176" i="47"/>
  <c r="BF176" i="47"/>
  <c r="T176" i="47"/>
  <c r="R176" i="47"/>
  <c r="P176" i="47"/>
  <c r="BI171" i="47"/>
  <c r="BH171" i="47"/>
  <c r="BG171" i="47"/>
  <c r="BF171" i="47"/>
  <c r="T171" i="47"/>
  <c r="R171" i="47"/>
  <c r="P171" i="47"/>
  <c r="BI166" i="47"/>
  <c r="BH166" i="47"/>
  <c r="BG166" i="47"/>
  <c r="BF166" i="47"/>
  <c r="T166" i="47"/>
  <c r="R166" i="47"/>
  <c r="P166" i="47"/>
  <c r="BI164" i="47"/>
  <c r="BH164" i="47"/>
  <c r="BG164" i="47"/>
  <c r="BF164" i="47"/>
  <c r="T164" i="47"/>
  <c r="R164" i="47"/>
  <c r="P164" i="47"/>
  <c r="BI155" i="47"/>
  <c r="BH155" i="47"/>
  <c r="BG155" i="47"/>
  <c r="BF155" i="47"/>
  <c r="T155" i="47"/>
  <c r="R155" i="47"/>
  <c r="P155" i="47"/>
  <c r="BI146" i="47"/>
  <c r="BH146" i="47"/>
  <c r="BG146" i="47"/>
  <c r="BF146" i="47"/>
  <c r="T146" i="47"/>
  <c r="R146" i="47"/>
  <c r="P146" i="47"/>
  <c r="BI141" i="47"/>
  <c r="BH141" i="47"/>
  <c r="BG141" i="47"/>
  <c r="BF141" i="47"/>
  <c r="T141" i="47"/>
  <c r="R141" i="47"/>
  <c r="P141" i="47"/>
  <c r="BI136" i="47"/>
  <c r="BH136" i="47"/>
  <c r="BG136" i="47"/>
  <c r="BF136" i="47"/>
  <c r="T136" i="47"/>
  <c r="R136" i="47"/>
  <c r="P136" i="47"/>
  <c r="BI131" i="47"/>
  <c r="BH131" i="47"/>
  <c r="BG131" i="47"/>
  <c r="BF131" i="47"/>
  <c r="T131" i="47"/>
  <c r="R131" i="47"/>
  <c r="P131" i="47"/>
  <c r="BI124" i="47"/>
  <c r="BH124" i="47"/>
  <c r="BG124" i="47"/>
  <c r="BF124" i="47"/>
  <c r="T124" i="47"/>
  <c r="R124" i="47"/>
  <c r="P124" i="47"/>
  <c r="F115" i="47"/>
  <c r="E113" i="47"/>
  <c r="F89" i="47"/>
  <c r="E87" i="47"/>
  <c r="J24" i="47"/>
  <c r="E24" i="47"/>
  <c r="J118" i="47"/>
  <c r="J23" i="47"/>
  <c r="J21" i="47"/>
  <c r="E21" i="47"/>
  <c r="J117" i="47"/>
  <c r="J20" i="47"/>
  <c r="J18" i="47"/>
  <c r="E18" i="47"/>
  <c r="F92" i="47"/>
  <c r="J17" i="47"/>
  <c r="J15" i="47"/>
  <c r="E15" i="47"/>
  <c r="F117" i="47"/>
  <c r="J14" i="47"/>
  <c r="J12" i="47"/>
  <c r="J115" i="47"/>
  <c r="E7" i="47"/>
  <c r="E111" i="47" s="1"/>
  <c r="J37" i="46"/>
  <c r="J36" i="46"/>
  <c r="AY139" i="1"/>
  <c r="J35" i="46"/>
  <c r="AX139" i="1" s="1"/>
  <c r="BI159" i="46"/>
  <c r="BH159" i="46"/>
  <c r="BG159" i="46"/>
  <c r="BF159" i="46"/>
  <c r="T159" i="46"/>
  <c r="R159" i="46"/>
  <c r="P159" i="46"/>
  <c r="BI157" i="46"/>
  <c r="BH157" i="46"/>
  <c r="BG157" i="46"/>
  <c r="BF157" i="46"/>
  <c r="T157" i="46"/>
  <c r="R157" i="46"/>
  <c r="P157" i="46"/>
  <c r="BI155" i="46"/>
  <c r="BH155" i="46"/>
  <c r="BG155" i="46"/>
  <c r="BF155" i="46"/>
  <c r="T155" i="46"/>
  <c r="R155" i="46"/>
  <c r="P155" i="46"/>
  <c r="BI153" i="46"/>
  <c r="BH153" i="46"/>
  <c r="BG153" i="46"/>
  <c r="BF153" i="46"/>
  <c r="T153" i="46"/>
  <c r="R153" i="46"/>
  <c r="P153" i="46"/>
  <c r="BI151" i="46"/>
  <c r="BH151" i="46"/>
  <c r="BG151" i="46"/>
  <c r="BF151" i="46"/>
  <c r="T151" i="46"/>
  <c r="R151" i="46"/>
  <c r="P151" i="46"/>
  <c r="BI149" i="46"/>
  <c r="BH149" i="46"/>
  <c r="BG149" i="46"/>
  <c r="BF149" i="46"/>
  <c r="T149" i="46"/>
  <c r="R149" i="46"/>
  <c r="P149" i="46"/>
  <c r="BI147" i="46"/>
  <c r="BH147" i="46"/>
  <c r="BG147" i="46"/>
  <c r="BF147" i="46"/>
  <c r="T147" i="46"/>
  <c r="R147" i="46"/>
  <c r="P147" i="46"/>
  <c r="BI145" i="46"/>
  <c r="BH145" i="46"/>
  <c r="BG145" i="46"/>
  <c r="BF145" i="46"/>
  <c r="T145" i="46"/>
  <c r="R145" i="46"/>
  <c r="P145" i="46"/>
  <c r="BI142" i="46"/>
  <c r="BH142" i="46"/>
  <c r="BG142" i="46"/>
  <c r="BF142" i="46"/>
  <c r="T142" i="46"/>
  <c r="R142" i="46"/>
  <c r="P142" i="46"/>
  <c r="BI140" i="46"/>
  <c r="BH140" i="46"/>
  <c r="BG140" i="46"/>
  <c r="BF140" i="46"/>
  <c r="T140" i="46"/>
  <c r="R140" i="46"/>
  <c r="P140" i="46"/>
  <c r="BI138" i="46"/>
  <c r="BH138" i="46"/>
  <c r="BG138" i="46"/>
  <c r="BF138" i="46"/>
  <c r="T138" i="46"/>
  <c r="R138" i="46"/>
  <c r="P138" i="46"/>
  <c r="BI136" i="46"/>
  <c r="BH136" i="46"/>
  <c r="BG136" i="46"/>
  <c r="BF136" i="46"/>
  <c r="T136" i="46"/>
  <c r="R136" i="46"/>
  <c r="P136" i="46"/>
  <c r="BI134" i="46"/>
  <c r="BH134" i="46"/>
  <c r="BG134" i="46"/>
  <c r="BF134" i="46"/>
  <c r="T134" i="46"/>
  <c r="R134" i="46"/>
  <c r="P134" i="46"/>
  <c r="BI132" i="46"/>
  <c r="BH132" i="46"/>
  <c r="BG132" i="46"/>
  <c r="BF132" i="46"/>
  <c r="T132" i="46"/>
  <c r="R132" i="46"/>
  <c r="P132" i="46"/>
  <c r="BI128" i="46"/>
  <c r="BH128" i="46"/>
  <c r="BG128" i="46"/>
  <c r="BF128" i="46"/>
  <c r="T128" i="46"/>
  <c r="R128" i="46"/>
  <c r="P128" i="46"/>
  <c r="BI126" i="46"/>
  <c r="BH126" i="46"/>
  <c r="BG126" i="46"/>
  <c r="BF126" i="46"/>
  <c r="T126" i="46"/>
  <c r="R126" i="46"/>
  <c r="P126" i="46"/>
  <c r="BI124" i="46"/>
  <c r="BH124" i="46"/>
  <c r="BG124" i="46"/>
  <c r="BF124" i="46"/>
  <c r="T124" i="46"/>
  <c r="R124" i="46"/>
  <c r="P124" i="46"/>
  <c r="F115" i="46"/>
  <c r="E113" i="46"/>
  <c r="F89" i="46"/>
  <c r="E87" i="46"/>
  <c r="J24" i="46"/>
  <c r="E24" i="46"/>
  <c r="J118" i="46"/>
  <c r="J23" i="46"/>
  <c r="J21" i="46"/>
  <c r="E21" i="46"/>
  <c r="J117" i="46"/>
  <c r="J20" i="46"/>
  <c r="J18" i="46"/>
  <c r="E18" i="46"/>
  <c r="F92" i="46"/>
  <c r="J17" i="46"/>
  <c r="J15" i="46"/>
  <c r="E15" i="46"/>
  <c r="F117" i="46"/>
  <c r="J14" i="46"/>
  <c r="J12" i="46"/>
  <c r="J115" i="46"/>
  <c r="E7" i="46"/>
  <c r="E111" i="46" s="1"/>
  <c r="J37" i="45"/>
  <c r="J36" i="45"/>
  <c r="AY138" i="1"/>
  <c r="J35" i="45"/>
  <c r="AX138" i="1" s="1"/>
  <c r="BI156" i="45"/>
  <c r="BH156" i="45"/>
  <c r="BG156" i="45"/>
  <c r="BF156" i="45"/>
  <c r="T156" i="45"/>
  <c r="R156" i="45"/>
  <c r="P156" i="45"/>
  <c r="BI151" i="45"/>
  <c r="BH151" i="45"/>
  <c r="BG151" i="45"/>
  <c r="BF151" i="45"/>
  <c r="T151" i="45"/>
  <c r="R151" i="45"/>
  <c r="P151" i="45"/>
  <c r="BI146" i="45"/>
  <c r="BH146" i="45"/>
  <c r="BG146" i="45"/>
  <c r="BF146" i="45"/>
  <c r="T146" i="45"/>
  <c r="R146" i="45"/>
  <c r="P146" i="45"/>
  <c r="BI141" i="45"/>
  <c r="BH141" i="45"/>
  <c r="BG141" i="45"/>
  <c r="BF141" i="45"/>
  <c r="T141" i="45"/>
  <c r="R141" i="45"/>
  <c r="P141" i="45"/>
  <c r="BI138" i="45"/>
  <c r="BH138" i="45"/>
  <c r="BG138" i="45"/>
  <c r="BF138" i="45"/>
  <c r="T138" i="45"/>
  <c r="R138" i="45"/>
  <c r="P138" i="45"/>
  <c r="BI136" i="45"/>
  <c r="BH136" i="45"/>
  <c r="BG136" i="45"/>
  <c r="BF136" i="45"/>
  <c r="T136" i="45"/>
  <c r="R136" i="45"/>
  <c r="P136" i="45"/>
  <c r="BI132" i="45"/>
  <c r="BH132" i="45"/>
  <c r="BG132" i="45"/>
  <c r="BF132" i="45"/>
  <c r="T132" i="45"/>
  <c r="R132" i="45"/>
  <c r="P132" i="45"/>
  <c r="BI130" i="45"/>
  <c r="BH130" i="45"/>
  <c r="BG130" i="45"/>
  <c r="BF130" i="45"/>
  <c r="T130" i="45"/>
  <c r="R130" i="45"/>
  <c r="P130" i="45"/>
  <c r="BI128" i="45"/>
  <c r="BH128" i="45"/>
  <c r="BG128" i="45"/>
  <c r="BF128" i="45"/>
  <c r="T128" i="45"/>
  <c r="R128" i="45"/>
  <c r="P128" i="45"/>
  <c r="BI123" i="45"/>
  <c r="BH123" i="45"/>
  <c r="BG123" i="45"/>
  <c r="BF123" i="45"/>
  <c r="T123" i="45"/>
  <c r="T122" i="45" s="1"/>
  <c r="R123" i="45"/>
  <c r="R122" i="45" s="1"/>
  <c r="P123" i="45"/>
  <c r="P122" i="45" s="1"/>
  <c r="F114" i="45"/>
  <c r="E112" i="45"/>
  <c r="F89" i="45"/>
  <c r="E87" i="45"/>
  <c r="J24" i="45"/>
  <c r="E24" i="45"/>
  <c r="J117" i="45"/>
  <c r="J23" i="45"/>
  <c r="J21" i="45"/>
  <c r="E21" i="45"/>
  <c r="J91" i="45"/>
  <c r="J20" i="45"/>
  <c r="J18" i="45"/>
  <c r="E18" i="45"/>
  <c r="F117" i="45"/>
  <c r="J17" i="45"/>
  <c r="J15" i="45"/>
  <c r="E15" i="45"/>
  <c r="F116" i="45"/>
  <c r="J14" i="45"/>
  <c r="J12" i="45"/>
  <c r="J89" i="45" s="1"/>
  <c r="E7" i="45"/>
  <c r="E110" i="45" s="1"/>
  <c r="J37" i="44"/>
  <c r="J36" i="44"/>
  <c r="AY137" i="1"/>
  <c r="J35" i="44"/>
  <c r="AX137" i="1"/>
  <c r="BI187" i="44"/>
  <c r="BH187" i="44"/>
  <c r="BG187" i="44"/>
  <c r="BF187" i="44"/>
  <c r="T187" i="44"/>
  <c r="R187" i="44"/>
  <c r="P187" i="44"/>
  <c r="BI185" i="44"/>
  <c r="BH185" i="44"/>
  <c r="BG185" i="44"/>
  <c r="BF185" i="44"/>
  <c r="T185" i="44"/>
  <c r="R185" i="44"/>
  <c r="P185" i="44"/>
  <c r="BI183" i="44"/>
  <c r="BH183" i="44"/>
  <c r="BG183" i="44"/>
  <c r="BF183" i="44"/>
  <c r="T183" i="44"/>
  <c r="R183" i="44"/>
  <c r="P183" i="44"/>
  <c r="BI181" i="44"/>
  <c r="BH181" i="44"/>
  <c r="BG181" i="44"/>
  <c r="BF181" i="44"/>
  <c r="T181" i="44"/>
  <c r="R181" i="44"/>
  <c r="P181" i="44"/>
  <c r="BI179" i="44"/>
  <c r="BH179" i="44"/>
  <c r="BG179" i="44"/>
  <c r="BF179" i="44"/>
  <c r="T179" i="44"/>
  <c r="R179" i="44"/>
  <c r="P179" i="44"/>
  <c r="BI177" i="44"/>
  <c r="BH177" i="44"/>
  <c r="BG177" i="44"/>
  <c r="BF177" i="44"/>
  <c r="T177" i="44"/>
  <c r="R177" i="44"/>
  <c r="P177" i="44"/>
  <c r="BI175" i="44"/>
  <c r="BH175" i="44"/>
  <c r="BG175" i="44"/>
  <c r="BF175" i="44"/>
  <c r="T175" i="44"/>
  <c r="R175" i="44"/>
  <c r="P175" i="44"/>
  <c r="BI173" i="44"/>
  <c r="BH173" i="44"/>
  <c r="BG173" i="44"/>
  <c r="BF173" i="44"/>
  <c r="T173" i="44"/>
  <c r="R173" i="44"/>
  <c r="P173" i="44"/>
  <c r="BI171" i="44"/>
  <c r="BH171" i="44"/>
  <c r="BG171" i="44"/>
  <c r="BF171" i="44"/>
  <c r="T171" i="44"/>
  <c r="R171" i="44"/>
  <c r="P171" i="44"/>
  <c r="BI169" i="44"/>
  <c r="BH169" i="44"/>
  <c r="BG169" i="44"/>
  <c r="BF169" i="44"/>
  <c r="T169" i="44"/>
  <c r="R169" i="44"/>
  <c r="P169" i="44"/>
  <c r="BI167" i="44"/>
  <c r="BH167" i="44"/>
  <c r="BG167" i="44"/>
  <c r="BF167" i="44"/>
  <c r="T167" i="44"/>
  <c r="R167" i="44"/>
  <c r="P167" i="44"/>
  <c r="BI165" i="44"/>
  <c r="BH165" i="44"/>
  <c r="BG165" i="44"/>
  <c r="BF165" i="44"/>
  <c r="T165" i="44"/>
  <c r="R165" i="44"/>
  <c r="P165" i="44"/>
  <c r="BI163" i="44"/>
  <c r="BH163" i="44"/>
  <c r="BG163" i="44"/>
  <c r="BF163" i="44"/>
  <c r="T163" i="44"/>
  <c r="R163" i="44"/>
  <c r="P163" i="44"/>
  <c r="BI161" i="44"/>
  <c r="BH161" i="44"/>
  <c r="BG161" i="44"/>
  <c r="BF161" i="44"/>
  <c r="T161" i="44"/>
  <c r="R161" i="44"/>
  <c r="P161" i="44"/>
  <c r="BI159" i="44"/>
  <c r="BH159" i="44"/>
  <c r="BG159" i="44"/>
  <c r="BF159" i="44"/>
  <c r="T159" i="44"/>
  <c r="R159" i="44"/>
  <c r="P159" i="44"/>
  <c r="BI157" i="44"/>
  <c r="BH157" i="44"/>
  <c r="BG157" i="44"/>
  <c r="BF157" i="44"/>
  <c r="T157" i="44"/>
  <c r="R157" i="44"/>
  <c r="P157" i="44"/>
  <c r="BI155" i="44"/>
  <c r="BH155" i="44"/>
  <c r="BG155" i="44"/>
  <c r="BF155" i="44"/>
  <c r="T155" i="44"/>
  <c r="R155" i="44"/>
  <c r="P155" i="44"/>
  <c r="BI153" i="44"/>
  <c r="BH153" i="44"/>
  <c r="BG153" i="44"/>
  <c r="BF153" i="44"/>
  <c r="T153" i="44"/>
  <c r="R153" i="44"/>
  <c r="P153" i="44"/>
  <c r="BI151" i="44"/>
  <c r="BH151" i="44"/>
  <c r="BG151" i="44"/>
  <c r="BF151" i="44"/>
  <c r="T151" i="44"/>
  <c r="R151" i="44"/>
  <c r="P151" i="44"/>
  <c r="BI149" i="44"/>
  <c r="BH149" i="44"/>
  <c r="BG149" i="44"/>
  <c r="BF149" i="44"/>
  <c r="T149" i="44"/>
  <c r="R149" i="44"/>
  <c r="P149" i="44"/>
  <c r="BI147" i="44"/>
  <c r="BH147" i="44"/>
  <c r="BG147" i="44"/>
  <c r="BF147" i="44"/>
  <c r="T147" i="44"/>
  <c r="R147" i="44"/>
  <c r="P147" i="44"/>
  <c r="BI145" i="44"/>
  <c r="BH145" i="44"/>
  <c r="BG145" i="44"/>
  <c r="BF145" i="44"/>
  <c r="T145" i="44"/>
  <c r="R145" i="44"/>
  <c r="P145" i="44"/>
  <c r="BI143" i="44"/>
  <c r="BH143" i="44"/>
  <c r="BG143" i="44"/>
  <c r="BF143" i="44"/>
  <c r="T143" i="44"/>
  <c r="R143" i="44"/>
  <c r="P143" i="44"/>
  <c r="BI141" i="44"/>
  <c r="BH141" i="44"/>
  <c r="BG141" i="44"/>
  <c r="BF141" i="44"/>
  <c r="T141" i="44"/>
  <c r="R141" i="44"/>
  <c r="P141" i="44"/>
  <c r="BI139" i="44"/>
  <c r="BH139" i="44"/>
  <c r="BG139" i="44"/>
  <c r="BF139" i="44"/>
  <c r="T139" i="44"/>
  <c r="R139" i="44"/>
  <c r="P139" i="44"/>
  <c r="BI137" i="44"/>
  <c r="BH137" i="44"/>
  <c r="BG137" i="44"/>
  <c r="BF137" i="44"/>
  <c r="T137" i="44"/>
  <c r="R137" i="44"/>
  <c r="P137" i="44"/>
  <c r="BI135" i="44"/>
  <c r="BH135" i="44"/>
  <c r="BG135" i="44"/>
  <c r="BF135" i="44"/>
  <c r="T135" i="44"/>
  <c r="R135" i="44"/>
  <c r="P135" i="44"/>
  <c r="BI133" i="44"/>
  <c r="BH133" i="44"/>
  <c r="BG133" i="44"/>
  <c r="BF133" i="44"/>
  <c r="T133" i="44"/>
  <c r="R133" i="44"/>
  <c r="P133" i="44"/>
  <c r="BI131" i="44"/>
  <c r="BH131" i="44"/>
  <c r="BG131" i="44"/>
  <c r="BF131" i="44"/>
  <c r="T131" i="44"/>
  <c r="R131" i="44"/>
  <c r="P131" i="44"/>
  <c r="BI129" i="44"/>
  <c r="BH129" i="44"/>
  <c r="BG129" i="44"/>
  <c r="BF129" i="44"/>
  <c r="T129" i="44"/>
  <c r="R129" i="44"/>
  <c r="P129" i="44"/>
  <c r="BI127" i="44"/>
  <c r="BH127" i="44"/>
  <c r="BG127" i="44"/>
  <c r="BF127" i="44"/>
  <c r="T127" i="44"/>
  <c r="R127" i="44"/>
  <c r="P127" i="44"/>
  <c r="BI125" i="44"/>
  <c r="BH125" i="44"/>
  <c r="BG125" i="44"/>
  <c r="BF125" i="44"/>
  <c r="T125" i="44"/>
  <c r="R125" i="44"/>
  <c r="P125" i="44"/>
  <c r="BI123" i="44"/>
  <c r="BH123" i="44"/>
  <c r="BG123" i="44"/>
  <c r="BF123" i="44"/>
  <c r="T123" i="44"/>
  <c r="R123" i="44"/>
  <c r="P123" i="44"/>
  <c r="BI121" i="44"/>
  <c r="BH121" i="44"/>
  <c r="BG121" i="44"/>
  <c r="BF121" i="44"/>
  <c r="T121" i="44"/>
  <c r="R121" i="44"/>
  <c r="P121" i="44"/>
  <c r="BI119" i="44"/>
  <c r="BH119" i="44"/>
  <c r="BG119" i="44"/>
  <c r="BF119" i="44"/>
  <c r="T119" i="44"/>
  <c r="R119" i="44"/>
  <c r="P119" i="44"/>
  <c r="BI117" i="44"/>
  <c r="BH117" i="44"/>
  <c r="BG117" i="44"/>
  <c r="BF117" i="44"/>
  <c r="T117" i="44"/>
  <c r="R117" i="44"/>
  <c r="P117" i="44"/>
  <c r="F110" i="44"/>
  <c r="E108" i="44"/>
  <c r="F89" i="44"/>
  <c r="E87" i="44"/>
  <c r="J24" i="44"/>
  <c r="E24" i="44"/>
  <c r="J113" i="44" s="1"/>
  <c r="J23" i="44"/>
  <c r="J21" i="44"/>
  <c r="E21" i="44"/>
  <c r="J112" i="44" s="1"/>
  <c r="J20" i="44"/>
  <c r="J18" i="44"/>
  <c r="E18" i="44"/>
  <c r="F92" i="44" s="1"/>
  <c r="J17" i="44"/>
  <c r="J15" i="44"/>
  <c r="E15" i="44"/>
  <c r="F112" i="44" s="1"/>
  <c r="J14" i="44"/>
  <c r="J12" i="44"/>
  <c r="J89" i="44"/>
  <c r="E7" i="44"/>
  <c r="E85" i="44"/>
  <c r="J37" i="43"/>
  <c r="J36" i="43"/>
  <c r="AY136" i="1" s="1"/>
  <c r="J35" i="43"/>
  <c r="AX136" i="1" s="1"/>
  <c r="BI175" i="43"/>
  <c r="BH175" i="43"/>
  <c r="BG175" i="43"/>
  <c r="BF175" i="43"/>
  <c r="T175" i="43"/>
  <c r="R175" i="43"/>
  <c r="P175" i="43"/>
  <c r="BI173" i="43"/>
  <c r="BH173" i="43"/>
  <c r="BG173" i="43"/>
  <c r="BF173" i="43"/>
  <c r="T173" i="43"/>
  <c r="R173" i="43"/>
  <c r="P173" i="43"/>
  <c r="BI171" i="43"/>
  <c r="BH171" i="43"/>
  <c r="BG171" i="43"/>
  <c r="BF171" i="43"/>
  <c r="T171" i="43"/>
  <c r="R171" i="43"/>
  <c r="P171" i="43"/>
  <c r="BI169" i="43"/>
  <c r="BH169" i="43"/>
  <c r="BG169" i="43"/>
  <c r="BF169" i="43"/>
  <c r="T169" i="43"/>
  <c r="R169" i="43"/>
  <c r="P169" i="43"/>
  <c r="BI167" i="43"/>
  <c r="BH167" i="43"/>
  <c r="BG167" i="43"/>
  <c r="BF167" i="43"/>
  <c r="T167" i="43"/>
  <c r="R167" i="43"/>
  <c r="P167" i="43"/>
  <c r="BI165" i="43"/>
  <c r="BH165" i="43"/>
  <c r="BG165" i="43"/>
  <c r="BF165" i="43"/>
  <c r="T165" i="43"/>
  <c r="R165" i="43"/>
  <c r="P165" i="43"/>
  <c r="BI163" i="43"/>
  <c r="BH163" i="43"/>
  <c r="BG163" i="43"/>
  <c r="BF163" i="43"/>
  <c r="T163" i="43"/>
  <c r="R163" i="43"/>
  <c r="P163" i="43"/>
  <c r="BI161" i="43"/>
  <c r="BH161" i="43"/>
  <c r="BG161" i="43"/>
  <c r="BF161" i="43"/>
  <c r="T161" i="43"/>
  <c r="R161" i="43"/>
  <c r="P161" i="43"/>
  <c r="BI159" i="43"/>
  <c r="BH159" i="43"/>
  <c r="BG159" i="43"/>
  <c r="BF159" i="43"/>
  <c r="T159" i="43"/>
  <c r="R159" i="43"/>
  <c r="P159" i="43"/>
  <c r="BI157" i="43"/>
  <c r="BH157" i="43"/>
  <c r="BG157" i="43"/>
  <c r="BF157" i="43"/>
  <c r="T157" i="43"/>
  <c r="R157" i="43"/>
  <c r="P157" i="43"/>
  <c r="BI155" i="43"/>
  <c r="BH155" i="43"/>
  <c r="BG155" i="43"/>
  <c r="BF155" i="43"/>
  <c r="T155" i="43"/>
  <c r="R155" i="43"/>
  <c r="P155" i="43"/>
  <c r="BI153" i="43"/>
  <c r="BH153" i="43"/>
  <c r="BG153" i="43"/>
  <c r="BF153" i="43"/>
  <c r="T153" i="43"/>
  <c r="R153" i="43"/>
  <c r="P153" i="43"/>
  <c r="BI151" i="43"/>
  <c r="BH151" i="43"/>
  <c r="BG151" i="43"/>
  <c r="BF151" i="43"/>
  <c r="T151" i="43"/>
  <c r="R151" i="43"/>
  <c r="P151" i="43"/>
  <c r="BI149" i="43"/>
  <c r="BH149" i="43"/>
  <c r="BG149" i="43"/>
  <c r="BF149" i="43"/>
  <c r="T149" i="43"/>
  <c r="R149" i="43"/>
  <c r="P149" i="43"/>
  <c r="BI147" i="43"/>
  <c r="BH147" i="43"/>
  <c r="BG147" i="43"/>
  <c r="BF147" i="43"/>
  <c r="T147" i="43"/>
  <c r="R147" i="43"/>
  <c r="P147" i="43"/>
  <c r="BI145" i="43"/>
  <c r="BH145" i="43"/>
  <c r="BG145" i="43"/>
  <c r="BF145" i="43"/>
  <c r="T145" i="43"/>
  <c r="R145" i="43"/>
  <c r="P145" i="43"/>
  <c r="BI143" i="43"/>
  <c r="BH143" i="43"/>
  <c r="BG143" i="43"/>
  <c r="BF143" i="43"/>
  <c r="T143" i="43"/>
  <c r="R143" i="43"/>
  <c r="P143" i="43"/>
  <c r="BI140" i="43"/>
  <c r="BH140" i="43"/>
  <c r="BG140" i="43"/>
  <c r="BF140" i="43"/>
  <c r="T140" i="43"/>
  <c r="R140" i="43"/>
  <c r="P140" i="43"/>
  <c r="BI138" i="43"/>
  <c r="BH138" i="43"/>
  <c r="BG138" i="43"/>
  <c r="BF138" i="43"/>
  <c r="T138" i="43"/>
  <c r="R138" i="43"/>
  <c r="P138" i="43"/>
  <c r="BI136" i="43"/>
  <c r="BH136" i="43"/>
  <c r="BG136" i="43"/>
  <c r="BF136" i="43"/>
  <c r="T136" i="43"/>
  <c r="R136" i="43"/>
  <c r="P136" i="43"/>
  <c r="BI134" i="43"/>
  <c r="BH134" i="43"/>
  <c r="BG134" i="43"/>
  <c r="BF134" i="43"/>
  <c r="T134" i="43"/>
  <c r="R134" i="43"/>
  <c r="P134" i="43"/>
  <c r="BI132" i="43"/>
  <c r="BH132" i="43"/>
  <c r="BG132" i="43"/>
  <c r="BF132" i="43"/>
  <c r="T132" i="43"/>
  <c r="R132" i="43"/>
  <c r="P132" i="43"/>
  <c r="BI130" i="43"/>
  <c r="BH130" i="43"/>
  <c r="BG130" i="43"/>
  <c r="BF130" i="43"/>
  <c r="T130" i="43"/>
  <c r="R130" i="43"/>
  <c r="P130" i="43"/>
  <c r="BI128" i="43"/>
  <c r="BH128" i="43"/>
  <c r="BG128" i="43"/>
  <c r="BF128" i="43"/>
  <c r="T128" i="43"/>
  <c r="R128" i="43"/>
  <c r="P128" i="43"/>
  <c r="BI126" i="43"/>
  <c r="BH126" i="43"/>
  <c r="BG126" i="43"/>
  <c r="BF126" i="43"/>
  <c r="T126" i="43"/>
  <c r="R126" i="43"/>
  <c r="P126" i="43"/>
  <c r="BI124" i="43"/>
  <c r="BH124" i="43"/>
  <c r="BG124" i="43"/>
  <c r="BF124" i="43"/>
  <c r="T124" i="43"/>
  <c r="R124" i="43"/>
  <c r="P124" i="43"/>
  <c r="BI122" i="43"/>
  <c r="BH122" i="43"/>
  <c r="BG122" i="43"/>
  <c r="BF122" i="43"/>
  <c r="T122" i="43"/>
  <c r="R122" i="43"/>
  <c r="P122" i="43"/>
  <c r="BI120" i="43"/>
  <c r="BH120" i="43"/>
  <c r="BG120" i="43"/>
  <c r="BF120" i="43"/>
  <c r="T120" i="43"/>
  <c r="R120" i="43"/>
  <c r="P120" i="43"/>
  <c r="F112" i="43"/>
  <c r="E110" i="43"/>
  <c r="F89" i="43"/>
  <c r="E87" i="43"/>
  <c r="J24" i="43"/>
  <c r="E24" i="43"/>
  <c r="J115" i="43"/>
  <c r="J23" i="43"/>
  <c r="J21" i="43"/>
  <c r="E21" i="43"/>
  <c r="J91" i="43"/>
  <c r="J20" i="43"/>
  <c r="J18" i="43"/>
  <c r="E18" i="43"/>
  <c r="F115" i="43"/>
  <c r="J17" i="43"/>
  <c r="J15" i="43"/>
  <c r="E15" i="43"/>
  <c r="F114" i="43"/>
  <c r="J14" i="43"/>
  <c r="J12" i="43"/>
  <c r="J112" i="43" s="1"/>
  <c r="E7" i="43"/>
  <c r="E108" i="43" s="1"/>
  <c r="J37" i="42"/>
  <c r="J36" i="42"/>
  <c r="AY135" i="1"/>
  <c r="J35" i="42"/>
  <c r="AX135" i="1"/>
  <c r="BI127" i="42"/>
  <c r="BH127" i="42"/>
  <c r="BG127" i="42"/>
  <c r="BF127" i="42"/>
  <c r="T127" i="42"/>
  <c r="R127" i="42"/>
  <c r="P127" i="42"/>
  <c r="BI124" i="42"/>
  <c r="BH124" i="42"/>
  <c r="BG124" i="42"/>
  <c r="BF124" i="42"/>
  <c r="T124" i="42"/>
  <c r="R124" i="42"/>
  <c r="P124" i="42"/>
  <c r="BI121" i="42"/>
  <c r="BH121" i="42"/>
  <c r="BG121" i="42"/>
  <c r="BF121" i="42"/>
  <c r="T121" i="42"/>
  <c r="R121" i="42"/>
  <c r="P121" i="42"/>
  <c r="J115" i="42"/>
  <c r="J114" i="42"/>
  <c r="F112" i="42"/>
  <c r="E110" i="42"/>
  <c r="J92" i="42"/>
  <c r="J91" i="42"/>
  <c r="F89" i="42"/>
  <c r="E87" i="42"/>
  <c r="J18" i="42"/>
  <c r="E18" i="42"/>
  <c r="F115" i="42"/>
  <c r="J17" i="42"/>
  <c r="J15" i="42"/>
  <c r="E15" i="42"/>
  <c r="F114" i="42"/>
  <c r="J14" i="42"/>
  <c r="J12" i="42"/>
  <c r="J89" i="42" s="1"/>
  <c r="E7" i="42"/>
  <c r="E85" i="42" s="1"/>
  <c r="J37" i="41"/>
  <c r="J36" i="41"/>
  <c r="AY134" i="1"/>
  <c r="J35" i="41"/>
  <c r="AX134" i="1"/>
  <c r="BI200" i="41"/>
  <c r="BH200" i="41"/>
  <c r="BG200" i="41"/>
  <c r="BF200" i="41"/>
  <c r="T200" i="41"/>
  <c r="R200" i="41"/>
  <c r="P200" i="41"/>
  <c r="BI193" i="41"/>
  <c r="BH193" i="41"/>
  <c r="BG193" i="41"/>
  <c r="BF193" i="41"/>
  <c r="T193" i="41"/>
  <c r="R193" i="41"/>
  <c r="P193" i="41"/>
  <c r="BI188" i="41"/>
  <c r="BH188" i="41"/>
  <c r="BG188" i="41"/>
  <c r="BF188" i="41"/>
  <c r="T188" i="41"/>
  <c r="R188" i="41"/>
  <c r="P188" i="41"/>
  <c r="BI184" i="41"/>
  <c r="BH184" i="41"/>
  <c r="BG184" i="41"/>
  <c r="BF184" i="41"/>
  <c r="T184" i="41"/>
  <c r="R184" i="41"/>
  <c r="P184" i="41"/>
  <c r="BI180" i="41"/>
  <c r="BH180" i="41"/>
  <c r="BG180" i="41"/>
  <c r="BF180" i="41"/>
  <c r="T180" i="41"/>
  <c r="R180" i="41"/>
  <c r="P180" i="41"/>
  <c r="BI174" i="41"/>
  <c r="BH174" i="41"/>
  <c r="BG174" i="41"/>
  <c r="BF174" i="41"/>
  <c r="T174" i="41"/>
  <c r="R174" i="41"/>
  <c r="P174" i="41"/>
  <c r="BI170" i="41"/>
  <c r="BH170" i="41"/>
  <c r="BG170" i="41"/>
  <c r="BF170" i="41"/>
  <c r="T170" i="41"/>
  <c r="R170" i="41"/>
  <c r="P170" i="41"/>
  <c r="BI166" i="41"/>
  <c r="BH166" i="41"/>
  <c r="BG166" i="41"/>
  <c r="BF166" i="41"/>
  <c r="T166" i="41"/>
  <c r="R166" i="41"/>
  <c r="P166" i="41"/>
  <c r="BI160" i="41"/>
  <c r="BH160" i="41"/>
  <c r="BG160" i="41"/>
  <c r="BF160" i="41"/>
  <c r="T160" i="41"/>
  <c r="R160" i="41"/>
  <c r="P160" i="41"/>
  <c r="BI150" i="41"/>
  <c r="BH150" i="41"/>
  <c r="BG150" i="41"/>
  <c r="BF150" i="41"/>
  <c r="T150" i="41"/>
  <c r="R150" i="41"/>
  <c r="P150" i="41"/>
  <c r="BI142" i="41"/>
  <c r="BH142" i="41"/>
  <c r="BG142" i="41"/>
  <c r="BF142" i="41"/>
  <c r="T142" i="41"/>
  <c r="R142" i="41"/>
  <c r="P142" i="41"/>
  <c r="BI137" i="41"/>
  <c r="BH137" i="41"/>
  <c r="BG137" i="41"/>
  <c r="BF137" i="41"/>
  <c r="T137" i="41"/>
  <c r="R137" i="41"/>
  <c r="P137" i="41"/>
  <c r="BI134" i="41"/>
  <c r="BH134" i="41"/>
  <c r="BG134" i="41"/>
  <c r="BF134" i="41"/>
  <c r="T134" i="41"/>
  <c r="R134" i="41"/>
  <c r="P134" i="41"/>
  <c r="BI128" i="41"/>
  <c r="BH128" i="41"/>
  <c r="BG128" i="41"/>
  <c r="BF128" i="41"/>
  <c r="T128" i="41"/>
  <c r="R128" i="41"/>
  <c r="P128" i="41"/>
  <c r="BI123" i="41"/>
  <c r="BH123" i="41"/>
  <c r="BG123" i="41"/>
  <c r="BF123" i="41"/>
  <c r="T123" i="41"/>
  <c r="T122" i="41"/>
  <c r="R123" i="41"/>
  <c r="R122" i="41"/>
  <c r="P123" i="41"/>
  <c r="P122" i="41"/>
  <c r="J117" i="41"/>
  <c r="J116" i="41"/>
  <c r="F114" i="41"/>
  <c r="E112" i="41"/>
  <c r="J92" i="41"/>
  <c r="J91" i="41"/>
  <c r="F89" i="41"/>
  <c r="E87" i="41"/>
  <c r="J18" i="41"/>
  <c r="E18" i="41"/>
  <c r="F117" i="41" s="1"/>
  <c r="J17" i="41"/>
  <c r="J15" i="41"/>
  <c r="E15" i="41"/>
  <c r="F116" i="41" s="1"/>
  <c r="J14" i="41"/>
  <c r="J12" i="41"/>
  <c r="J114" i="41"/>
  <c r="E7" i="41"/>
  <c r="E110" i="41"/>
  <c r="J37" i="40"/>
  <c r="J36" i="40"/>
  <c r="AY133" i="1" s="1"/>
  <c r="J35" i="40"/>
  <c r="AX133" i="1" s="1"/>
  <c r="BI212" i="40"/>
  <c r="BH212" i="40"/>
  <c r="BG212" i="40"/>
  <c r="BF212" i="40"/>
  <c r="T212" i="40"/>
  <c r="R212" i="40"/>
  <c r="P212" i="40"/>
  <c r="BI206" i="40"/>
  <c r="BH206" i="40"/>
  <c r="BG206" i="40"/>
  <c r="BF206" i="40"/>
  <c r="T206" i="40"/>
  <c r="R206" i="40"/>
  <c r="P206" i="40"/>
  <c r="BI202" i="40"/>
  <c r="BH202" i="40"/>
  <c r="BG202" i="40"/>
  <c r="BF202" i="40"/>
  <c r="T202" i="40"/>
  <c r="R202" i="40"/>
  <c r="P202" i="40"/>
  <c r="BI198" i="40"/>
  <c r="BH198" i="40"/>
  <c r="BG198" i="40"/>
  <c r="BF198" i="40"/>
  <c r="T198" i="40"/>
  <c r="R198" i="40"/>
  <c r="P198" i="40"/>
  <c r="BI192" i="40"/>
  <c r="BH192" i="40"/>
  <c r="BG192" i="40"/>
  <c r="BF192" i="40"/>
  <c r="T192" i="40"/>
  <c r="R192" i="40"/>
  <c r="P192" i="40"/>
  <c r="BI188" i="40"/>
  <c r="BH188" i="40"/>
  <c r="BG188" i="40"/>
  <c r="BF188" i="40"/>
  <c r="T188" i="40"/>
  <c r="R188" i="40"/>
  <c r="P188" i="40"/>
  <c r="BI184" i="40"/>
  <c r="BH184" i="40"/>
  <c r="BG184" i="40"/>
  <c r="BF184" i="40"/>
  <c r="T184" i="40"/>
  <c r="R184" i="40"/>
  <c r="P184" i="40"/>
  <c r="BI178" i="40"/>
  <c r="BH178" i="40"/>
  <c r="BG178" i="40"/>
  <c r="BF178" i="40"/>
  <c r="T178" i="40"/>
  <c r="R178" i="40"/>
  <c r="P178" i="40"/>
  <c r="BI166" i="40"/>
  <c r="BH166" i="40"/>
  <c r="BG166" i="40"/>
  <c r="BF166" i="40"/>
  <c r="T166" i="40"/>
  <c r="R166" i="40"/>
  <c r="P166" i="40"/>
  <c r="BI161" i="40"/>
  <c r="BH161" i="40"/>
  <c r="BG161" i="40"/>
  <c r="BF161" i="40"/>
  <c r="T161" i="40"/>
  <c r="R161" i="40"/>
  <c r="P161" i="40"/>
  <c r="BI157" i="40"/>
  <c r="BH157" i="40"/>
  <c r="BG157" i="40"/>
  <c r="BF157" i="40"/>
  <c r="T157" i="40"/>
  <c r="R157" i="40"/>
  <c r="P157" i="40"/>
  <c r="BI153" i="40"/>
  <c r="BH153" i="40"/>
  <c r="BG153" i="40"/>
  <c r="BF153" i="40"/>
  <c r="T153" i="40"/>
  <c r="R153" i="40"/>
  <c r="P153" i="40"/>
  <c r="BI147" i="40"/>
  <c r="BH147" i="40"/>
  <c r="BG147" i="40"/>
  <c r="BF147" i="40"/>
  <c r="T147" i="40"/>
  <c r="R147" i="40"/>
  <c r="P147" i="40"/>
  <c r="BI141" i="40"/>
  <c r="BH141" i="40"/>
  <c r="BG141" i="40"/>
  <c r="BF141" i="40"/>
  <c r="T141" i="40"/>
  <c r="R141" i="40"/>
  <c r="P141" i="40"/>
  <c r="BI135" i="40"/>
  <c r="BH135" i="40"/>
  <c r="BG135" i="40"/>
  <c r="BF135" i="40"/>
  <c r="T135" i="40"/>
  <c r="R135" i="40"/>
  <c r="P135" i="40"/>
  <c r="BI130" i="40"/>
  <c r="BH130" i="40"/>
  <c r="BG130" i="40"/>
  <c r="BF130" i="40"/>
  <c r="T130" i="40"/>
  <c r="R130" i="40"/>
  <c r="P130" i="40"/>
  <c r="BI127" i="40"/>
  <c r="BH127" i="40"/>
  <c r="BG127" i="40"/>
  <c r="BF127" i="40"/>
  <c r="T127" i="40"/>
  <c r="R127" i="40"/>
  <c r="P127" i="40"/>
  <c r="BI122" i="40"/>
  <c r="BH122" i="40"/>
  <c r="BG122" i="40"/>
  <c r="BF122" i="40"/>
  <c r="T122" i="40"/>
  <c r="R122" i="40"/>
  <c r="P122" i="40"/>
  <c r="J116" i="40"/>
  <c r="J115" i="40"/>
  <c r="F113" i="40"/>
  <c r="E111" i="40"/>
  <c r="J92" i="40"/>
  <c r="J91" i="40"/>
  <c r="F89" i="40"/>
  <c r="E87" i="40"/>
  <c r="J18" i="40"/>
  <c r="E18" i="40"/>
  <c r="F116" i="40"/>
  <c r="J17" i="40"/>
  <c r="J15" i="40"/>
  <c r="E15" i="40"/>
  <c r="F115" i="40"/>
  <c r="J14" i="40"/>
  <c r="J12" i="40"/>
  <c r="J89" i="40" s="1"/>
  <c r="E7" i="40"/>
  <c r="E109" i="40" s="1"/>
  <c r="J37" i="39"/>
  <c r="J36" i="39"/>
  <c r="AY132" i="1"/>
  <c r="J35" i="39"/>
  <c r="AX132" i="1"/>
  <c r="BI756" i="39"/>
  <c r="BH756" i="39"/>
  <c r="BG756" i="39"/>
  <c r="BF756" i="39"/>
  <c r="T756" i="39"/>
  <c r="R756" i="39"/>
  <c r="P756" i="39"/>
  <c r="BI753" i="39"/>
  <c r="BH753" i="39"/>
  <c r="BG753" i="39"/>
  <c r="BF753" i="39"/>
  <c r="T753" i="39"/>
  <c r="R753" i="39"/>
  <c r="P753" i="39"/>
  <c r="BI748" i="39"/>
  <c r="BH748" i="39"/>
  <c r="BG748" i="39"/>
  <c r="BF748" i="39"/>
  <c r="T748" i="39"/>
  <c r="T747" i="39"/>
  <c r="T746" i="39" s="1"/>
  <c r="R748" i="39"/>
  <c r="R747" i="39" s="1"/>
  <c r="R746" i="39" s="1"/>
  <c r="P748" i="39"/>
  <c r="P747" i="39"/>
  <c r="P746" i="39" s="1"/>
  <c r="BI743" i="39"/>
  <c r="BH743" i="39"/>
  <c r="BG743" i="39"/>
  <c r="BF743" i="39"/>
  <c r="T743" i="39"/>
  <c r="T742" i="39" s="1"/>
  <c r="R743" i="39"/>
  <c r="R742" i="39" s="1"/>
  <c r="P743" i="39"/>
  <c r="P742" i="39" s="1"/>
  <c r="BI739" i="39"/>
  <c r="BH739" i="39"/>
  <c r="BG739" i="39"/>
  <c r="BF739" i="39"/>
  <c r="T739" i="39"/>
  <c r="R739" i="39"/>
  <c r="P739" i="39"/>
  <c r="BI735" i="39"/>
  <c r="BH735" i="39"/>
  <c r="BG735" i="39"/>
  <c r="BF735" i="39"/>
  <c r="T735" i="39"/>
  <c r="R735" i="39"/>
  <c r="P735" i="39"/>
  <c r="BI731" i="39"/>
  <c r="BH731" i="39"/>
  <c r="BG731" i="39"/>
  <c r="BF731" i="39"/>
  <c r="T731" i="39"/>
  <c r="R731" i="39"/>
  <c r="P731" i="39"/>
  <c r="BI726" i="39"/>
  <c r="BH726" i="39"/>
  <c r="BG726" i="39"/>
  <c r="BF726" i="39"/>
  <c r="T726" i="39"/>
  <c r="T725" i="39"/>
  <c r="R726" i="39"/>
  <c r="R725" i="39"/>
  <c r="P726" i="39"/>
  <c r="P725" i="39"/>
  <c r="BI718" i="39"/>
  <c r="BH718" i="39"/>
  <c r="BG718" i="39"/>
  <c r="BF718" i="39"/>
  <c r="T718" i="39"/>
  <c r="R718" i="39"/>
  <c r="P718" i="39"/>
  <c r="BI711" i="39"/>
  <c r="BH711" i="39"/>
  <c r="BG711" i="39"/>
  <c r="BF711" i="39"/>
  <c r="T711" i="39"/>
  <c r="R711" i="39"/>
  <c r="P711" i="39"/>
  <c r="BI707" i="39"/>
  <c r="BH707" i="39"/>
  <c r="BG707" i="39"/>
  <c r="BF707" i="39"/>
  <c r="T707" i="39"/>
  <c r="R707" i="39"/>
  <c r="P707" i="39"/>
  <c r="BI700" i="39"/>
  <c r="BH700" i="39"/>
  <c r="BG700" i="39"/>
  <c r="BF700" i="39"/>
  <c r="T700" i="39"/>
  <c r="R700" i="39"/>
  <c r="P700" i="39"/>
  <c r="BI691" i="39"/>
  <c r="BH691" i="39"/>
  <c r="BG691" i="39"/>
  <c r="BF691" i="39"/>
  <c r="T691" i="39"/>
  <c r="R691" i="39"/>
  <c r="P691" i="39"/>
  <c r="BI683" i="39"/>
  <c r="BH683" i="39"/>
  <c r="BG683" i="39"/>
  <c r="BF683" i="39"/>
  <c r="T683" i="39"/>
  <c r="R683" i="39"/>
  <c r="P683" i="39"/>
  <c r="BI667" i="39"/>
  <c r="BH667" i="39"/>
  <c r="BG667" i="39"/>
  <c r="BF667" i="39"/>
  <c r="T667" i="39"/>
  <c r="R667" i="39"/>
  <c r="P667" i="39"/>
  <c r="BI651" i="39"/>
  <c r="BH651" i="39"/>
  <c r="BG651" i="39"/>
  <c r="BF651" i="39"/>
  <c r="T651" i="39"/>
  <c r="R651" i="39"/>
  <c r="P651" i="39"/>
  <c r="BI641" i="39"/>
  <c r="BH641" i="39"/>
  <c r="BG641" i="39"/>
  <c r="BF641" i="39"/>
  <c r="T641" i="39"/>
  <c r="R641" i="39"/>
  <c r="P641" i="39"/>
  <c r="BI631" i="39"/>
  <c r="BH631" i="39"/>
  <c r="BG631" i="39"/>
  <c r="BF631" i="39"/>
  <c r="T631" i="39"/>
  <c r="R631" i="39"/>
  <c r="P631" i="39"/>
  <c r="BI627" i="39"/>
  <c r="BH627" i="39"/>
  <c r="BG627" i="39"/>
  <c r="BF627" i="39"/>
  <c r="T627" i="39"/>
  <c r="R627" i="39"/>
  <c r="P627" i="39"/>
  <c r="BI621" i="39"/>
  <c r="BH621" i="39"/>
  <c r="BG621" i="39"/>
  <c r="BF621" i="39"/>
  <c r="T621" i="39"/>
  <c r="R621" i="39"/>
  <c r="P621" i="39"/>
  <c r="BI618" i="39"/>
  <c r="BH618" i="39"/>
  <c r="BG618" i="39"/>
  <c r="BF618" i="39"/>
  <c r="T618" i="39"/>
  <c r="R618" i="39"/>
  <c r="P618" i="39"/>
  <c r="BI616" i="39"/>
  <c r="BH616" i="39"/>
  <c r="BG616" i="39"/>
  <c r="BF616" i="39"/>
  <c r="T616" i="39"/>
  <c r="R616" i="39"/>
  <c r="P616" i="39"/>
  <c r="BI612" i="39"/>
  <c r="BH612" i="39"/>
  <c r="BG612" i="39"/>
  <c r="BF612" i="39"/>
  <c r="T612" i="39"/>
  <c r="R612" i="39"/>
  <c r="P612" i="39"/>
  <c r="BI606" i="39"/>
  <c r="BH606" i="39"/>
  <c r="BG606" i="39"/>
  <c r="BF606" i="39"/>
  <c r="T606" i="39"/>
  <c r="R606" i="39"/>
  <c r="P606" i="39"/>
  <c r="BI603" i="39"/>
  <c r="BH603" i="39"/>
  <c r="BG603" i="39"/>
  <c r="BF603" i="39"/>
  <c r="T603" i="39"/>
  <c r="R603" i="39"/>
  <c r="P603" i="39"/>
  <c r="BI599" i="39"/>
  <c r="BH599" i="39"/>
  <c r="BG599" i="39"/>
  <c r="BF599" i="39"/>
  <c r="T599" i="39"/>
  <c r="R599" i="39"/>
  <c r="P599" i="39"/>
  <c r="BI595" i="39"/>
  <c r="BH595" i="39"/>
  <c r="BG595" i="39"/>
  <c r="BF595" i="39"/>
  <c r="T595" i="39"/>
  <c r="R595" i="39"/>
  <c r="P595" i="39"/>
  <c r="BI592" i="39"/>
  <c r="BH592" i="39"/>
  <c r="BG592" i="39"/>
  <c r="BF592" i="39"/>
  <c r="T592" i="39"/>
  <c r="R592" i="39"/>
  <c r="P592" i="39"/>
  <c r="BI589" i="39"/>
  <c r="BH589" i="39"/>
  <c r="BG589" i="39"/>
  <c r="BF589" i="39"/>
  <c r="T589" i="39"/>
  <c r="R589" i="39"/>
  <c r="P589" i="39"/>
  <c r="BI585" i="39"/>
  <c r="BH585" i="39"/>
  <c r="BG585" i="39"/>
  <c r="BF585" i="39"/>
  <c r="T585" i="39"/>
  <c r="R585" i="39"/>
  <c r="P585" i="39"/>
  <c r="BI579" i="39"/>
  <c r="BH579" i="39"/>
  <c r="BG579" i="39"/>
  <c r="BF579" i="39"/>
  <c r="T579" i="39"/>
  <c r="R579" i="39"/>
  <c r="P579" i="39"/>
  <c r="BI572" i="39"/>
  <c r="BH572" i="39"/>
  <c r="BG572" i="39"/>
  <c r="BF572" i="39"/>
  <c r="T572" i="39"/>
  <c r="R572" i="39"/>
  <c r="P572" i="39"/>
  <c r="BI569" i="39"/>
  <c r="BH569" i="39"/>
  <c r="BG569" i="39"/>
  <c r="BF569" i="39"/>
  <c r="T569" i="39"/>
  <c r="R569" i="39"/>
  <c r="P569" i="39"/>
  <c r="BI565" i="39"/>
  <c r="BH565" i="39"/>
  <c r="BG565" i="39"/>
  <c r="BF565" i="39"/>
  <c r="T565" i="39"/>
  <c r="R565" i="39"/>
  <c r="P565" i="39"/>
  <c r="BI561" i="39"/>
  <c r="BH561" i="39"/>
  <c r="BG561" i="39"/>
  <c r="BF561" i="39"/>
  <c r="T561" i="39"/>
  <c r="R561" i="39"/>
  <c r="P561" i="39"/>
  <c r="BI558" i="39"/>
  <c r="BH558" i="39"/>
  <c r="BG558" i="39"/>
  <c r="BF558" i="39"/>
  <c r="T558" i="39"/>
  <c r="R558" i="39"/>
  <c r="P558" i="39"/>
  <c r="BI554" i="39"/>
  <c r="BH554" i="39"/>
  <c r="BG554" i="39"/>
  <c r="BF554" i="39"/>
  <c r="T554" i="39"/>
  <c r="R554" i="39"/>
  <c r="P554" i="39"/>
  <c r="BI551" i="39"/>
  <c r="BH551" i="39"/>
  <c r="BG551" i="39"/>
  <c r="BF551" i="39"/>
  <c r="T551" i="39"/>
  <c r="R551" i="39"/>
  <c r="P551" i="39"/>
  <c r="BI544" i="39"/>
  <c r="BH544" i="39"/>
  <c r="BG544" i="39"/>
  <c r="BF544" i="39"/>
  <c r="T544" i="39"/>
  <c r="R544" i="39"/>
  <c r="P544" i="39"/>
  <c r="BI537" i="39"/>
  <c r="BH537" i="39"/>
  <c r="BG537" i="39"/>
  <c r="BF537" i="39"/>
  <c r="T537" i="39"/>
  <c r="R537" i="39"/>
  <c r="P537" i="39"/>
  <c r="BI533" i="39"/>
  <c r="BH533" i="39"/>
  <c r="BG533" i="39"/>
  <c r="BF533" i="39"/>
  <c r="T533" i="39"/>
  <c r="R533" i="39"/>
  <c r="P533" i="39"/>
  <c r="BI529" i="39"/>
  <c r="BH529" i="39"/>
  <c r="BG529" i="39"/>
  <c r="BF529" i="39"/>
  <c r="T529" i="39"/>
  <c r="R529" i="39"/>
  <c r="P529" i="39"/>
  <c r="BI526" i="39"/>
  <c r="BH526" i="39"/>
  <c r="BG526" i="39"/>
  <c r="BF526" i="39"/>
  <c r="T526" i="39"/>
  <c r="R526" i="39"/>
  <c r="P526" i="39"/>
  <c r="BI523" i="39"/>
  <c r="BH523" i="39"/>
  <c r="BG523" i="39"/>
  <c r="BF523" i="39"/>
  <c r="T523" i="39"/>
  <c r="R523" i="39"/>
  <c r="P523" i="39"/>
  <c r="BI520" i="39"/>
  <c r="BH520" i="39"/>
  <c r="BG520" i="39"/>
  <c r="BF520" i="39"/>
  <c r="T520" i="39"/>
  <c r="R520" i="39"/>
  <c r="P520" i="39"/>
  <c r="BI517" i="39"/>
  <c r="BH517" i="39"/>
  <c r="BG517" i="39"/>
  <c r="BF517" i="39"/>
  <c r="T517" i="39"/>
  <c r="R517" i="39"/>
  <c r="P517" i="39"/>
  <c r="BI509" i="39"/>
  <c r="BH509" i="39"/>
  <c r="BG509" i="39"/>
  <c r="BF509" i="39"/>
  <c r="T509" i="39"/>
  <c r="R509" i="39"/>
  <c r="P509" i="39"/>
  <c r="BI505" i="39"/>
  <c r="BH505" i="39"/>
  <c r="BG505" i="39"/>
  <c r="BF505" i="39"/>
  <c r="T505" i="39"/>
  <c r="R505" i="39"/>
  <c r="P505" i="39"/>
  <c r="BI502" i="39"/>
  <c r="BH502" i="39"/>
  <c r="BG502" i="39"/>
  <c r="BF502" i="39"/>
  <c r="T502" i="39"/>
  <c r="R502" i="39"/>
  <c r="P502" i="39"/>
  <c r="BI495" i="39"/>
  <c r="BH495" i="39"/>
  <c r="BG495" i="39"/>
  <c r="BF495" i="39"/>
  <c r="T495" i="39"/>
  <c r="R495" i="39"/>
  <c r="P495" i="39"/>
  <c r="BI493" i="39"/>
  <c r="BH493" i="39"/>
  <c r="BG493" i="39"/>
  <c r="BF493" i="39"/>
  <c r="T493" i="39"/>
  <c r="R493" i="39"/>
  <c r="P493" i="39"/>
  <c r="BI490" i="39"/>
  <c r="BH490" i="39"/>
  <c r="BG490" i="39"/>
  <c r="BF490" i="39"/>
  <c r="T490" i="39"/>
  <c r="R490" i="39"/>
  <c r="P490" i="39"/>
  <c r="BI487" i="39"/>
  <c r="BH487" i="39"/>
  <c r="BG487" i="39"/>
  <c r="BF487" i="39"/>
  <c r="T487" i="39"/>
  <c r="R487" i="39"/>
  <c r="P487" i="39"/>
  <c r="BI483" i="39"/>
  <c r="BH483" i="39"/>
  <c r="BG483" i="39"/>
  <c r="BF483" i="39"/>
  <c r="T483" i="39"/>
  <c r="R483" i="39"/>
  <c r="P483" i="39"/>
  <c r="BI480" i="39"/>
  <c r="BH480" i="39"/>
  <c r="BG480" i="39"/>
  <c r="BF480" i="39"/>
  <c r="T480" i="39"/>
  <c r="R480" i="39"/>
  <c r="P480" i="39"/>
  <c r="BI476" i="39"/>
  <c r="BH476" i="39"/>
  <c r="BG476" i="39"/>
  <c r="BF476" i="39"/>
  <c r="T476" i="39"/>
  <c r="R476" i="39"/>
  <c r="P476" i="39"/>
  <c r="BI472" i="39"/>
  <c r="BH472" i="39"/>
  <c r="BG472" i="39"/>
  <c r="BF472" i="39"/>
  <c r="T472" i="39"/>
  <c r="R472" i="39"/>
  <c r="P472" i="39"/>
  <c r="BI469" i="39"/>
  <c r="BH469" i="39"/>
  <c r="BG469" i="39"/>
  <c r="BF469" i="39"/>
  <c r="T469" i="39"/>
  <c r="R469" i="39"/>
  <c r="P469" i="39"/>
  <c r="BI466" i="39"/>
  <c r="BH466" i="39"/>
  <c r="BG466" i="39"/>
  <c r="BF466" i="39"/>
  <c r="T466" i="39"/>
  <c r="R466" i="39"/>
  <c r="P466" i="39"/>
  <c r="BI457" i="39"/>
  <c r="BH457" i="39"/>
  <c r="BG457" i="39"/>
  <c r="BF457" i="39"/>
  <c r="T457" i="39"/>
  <c r="R457" i="39"/>
  <c r="P457" i="39"/>
  <c r="BI454" i="39"/>
  <c r="BH454" i="39"/>
  <c r="BG454" i="39"/>
  <c r="BF454" i="39"/>
  <c r="T454" i="39"/>
  <c r="R454" i="39"/>
  <c r="P454" i="39"/>
  <c r="BI451" i="39"/>
  <c r="BH451" i="39"/>
  <c r="BG451" i="39"/>
  <c r="BF451" i="39"/>
  <c r="T451" i="39"/>
  <c r="R451" i="39"/>
  <c r="P451" i="39"/>
  <c r="BI447" i="39"/>
  <c r="BH447" i="39"/>
  <c r="BG447" i="39"/>
  <c r="BF447" i="39"/>
  <c r="T447" i="39"/>
  <c r="R447" i="39"/>
  <c r="P447" i="39"/>
  <c r="BI443" i="39"/>
  <c r="BH443" i="39"/>
  <c r="BG443" i="39"/>
  <c r="BF443" i="39"/>
  <c r="T443" i="39"/>
  <c r="R443" i="39"/>
  <c r="P443" i="39"/>
  <c r="BI439" i="39"/>
  <c r="BH439" i="39"/>
  <c r="BG439" i="39"/>
  <c r="BF439" i="39"/>
  <c r="T439" i="39"/>
  <c r="R439" i="39"/>
  <c r="P439" i="39"/>
  <c r="BI431" i="39"/>
  <c r="BH431" i="39"/>
  <c r="BG431" i="39"/>
  <c r="BF431" i="39"/>
  <c r="T431" i="39"/>
  <c r="R431" i="39"/>
  <c r="P431" i="39"/>
  <c r="BI428" i="39"/>
  <c r="BH428" i="39"/>
  <c r="BG428" i="39"/>
  <c r="BF428" i="39"/>
  <c r="T428" i="39"/>
  <c r="R428" i="39"/>
  <c r="P428" i="39"/>
  <c r="BI425" i="39"/>
  <c r="BH425" i="39"/>
  <c r="BG425" i="39"/>
  <c r="BF425" i="39"/>
  <c r="T425" i="39"/>
  <c r="R425" i="39"/>
  <c r="P425" i="39"/>
  <c r="BI419" i="39"/>
  <c r="BH419" i="39"/>
  <c r="BG419" i="39"/>
  <c r="BF419" i="39"/>
  <c r="T419" i="39"/>
  <c r="R419" i="39"/>
  <c r="P419" i="39"/>
  <c r="BI415" i="39"/>
  <c r="BH415" i="39"/>
  <c r="BG415" i="39"/>
  <c r="BF415" i="39"/>
  <c r="T415" i="39"/>
  <c r="R415" i="39"/>
  <c r="P415" i="39"/>
  <c r="BI411" i="39"/>
  <c r="BH411" i="39"/>
  <c r="BG411" i="39"/>
  <c r="BF411" i="39"/>
  <c r="T411" i="39"/>
  <c r="R411" i="39"/>
  <c r="P411" i="39"/>
  <c r="BI407" i="39"/>
  <c r="BH407" i="39"/>
  <c r="BG407" i="39"/>
  <c r="BF407" i="39"/>
  <c r="T407" i="39"/>
  <c r="R407" i="39"/>
  <c r="P407" i="39"/>
  <c r="BI404" i="39"/>
  <c r="BH404" i="39"/>
  <c r="BG404" i="39"/>
  <c r="BF404" i="39"/>
  <c r="T404" i="39"/>
  <c r="R404" i="39"/>
  <c r="P404" i="39"/>
  <c r="BI400" i="39"/>
  <c r="BH400" i="39"/>
  <c r="BG400" i="39"/>
  <c r="BF400" i="39"/>
  <c r="T400" i="39"/>
  <c r="R400" i="39"/>
  <c r="P400" i="39"/>
  <c r="BI396" i="39"/>
  <c r="BH396" i="39"/>
  <c r="BG396" i="39"/>
  <c r="BF396" i="39"/>
  <c r="T396" i="39"/>
  <c r="R396" i="39"/>
  <c r="P396" i="39"/>
  <c r="BI392" i="39"/>
  <c r="BH392" i="39"/>
  <c r="BG392" i="39"/>
  <c r="BF392" i="39"/>
  <c r="T392" i="39"/>
  <c r="R392" i="39"/>
  <c r="P392" i="39"/>
  <c r="BI389" i="39"/>
  <c r="BH389" i="39"/>
  <c r="BG389" i="39"/>
  <c r="BF389" i="39"/>
  <c r="T389" i="39"/>
  <c r="R389" i="39"/>
  <c r="P389" i="39"/>
  <c r="BI382" i="39"/>
  <c r="BH382" i="39"/>
  <c r="BG382" i="39"/>
  <c r="BF382" i="39"/>
  <c r="T382" i="39"/>
  <c r="R382" i="39"/>
  <c r="P382" i="39"/>
  <c r="BI378" i="39"/>
  <c r="BH378" i="39"/>
  <c r="BG378" i="39"/>
  <c r="BF378" i="39"/>
  <c r="T378" i="39"/>
  <c r="R378" i="39"/>
  <c r="P378" i="39"/>
  <c r="BI375" i="39"/>
  <c r="BH375" i="39"/>
  <c r="BG375" i="39"/>
  <c r="BF375" i="39"/>
  <c r="T375" i="39"/>
  <c r="R375" i="39"/>
  <c r="P375" i="39"/>
  <c r="BI371" i="39"/>
  <c r="BH371" i="39"/>
  <c r="BG371" i="39"/>
  <c r="BF371" i="39"/>
  <c r="T371" i="39"/>
  <c r="R371" i="39"/>
  <c r="P371" i="39"/>
  <c r="BI365" i="39"/>
  <c r="BH365" i="39"/>
  <c r="BG365" i="39"/>
  <c r="BF365" i="39"/>
  <c r="T365" i="39"/>
  <c r="R365" i="39"/>
  <c r="P365" i="39"/>
  <c r="BI361" i="39"/>
  <c r="BH361" i="39"/>
  <c r="BG361" i="39"/>
  <c r="BF361" i="39"/>
  <c r="T361" i="39"/>
  <c r="R361" i="39"/>
  <c r="P361" i="39"/>
  <c r="BI357" i="39"/>
  <c r="BH357" i="39"/>
  <c r="BG357" i="39"/>
  <c r="BF357" i="39"/>
  <c r="T357" i="39"/>
  <c r="R357" i="39"/>
  <c r="P357" i="39"/>
  <c r="BI350" i="39"/>
  <c r="BH350" i="39"/>
  <c r="BG350" i="39"/>
  <c r="BF350" i="39"/>
  <c r="T350" i="39"/>
  <c r="R350" i="39"/>
  <c r="P350" i="39"/>
  <c r="BI343" i="39"/>
  <c r="BH343" i="39"/>
  <c r="BG343" i="39"/>
  <c r="BF343" i="39"/>
  <c r="T343" i="39"/>
  <c r="R343" i="39"/>
  <c r="P343" i="39"/>
  <c r="BI337" i="39"/>
  <c r="BH337" i="39"/>
  <c r="BG337" i="39"/>
  <c r="BF337" i="39"/>
  <c r="T337" i="39"/>
  <c r="R337" i="39"/>
  <c r="P337" i="39"/>
  <c r="BI331" i="39"/>
  <c r="BH331" i="39"/>
  <c r="BG331" i="39"/>
  <c r="BF331" i="39"/>
  <c r="T331" i="39"/>
  <c r="R331" i="39"/>
  <c r="P331" i="39"/>
  <c r="BI325" i="39"/>
  <c r="BH325" i="39"/>
  <c r="BG325" i="39"/>
  <c r="BF325" i="39"/>
  <c r="T325" i="39"/>
  <c r="R325" i="39"/>
  <c r="P325" i="39"/>
  <c r="BI321" i="39"/>
  <c r="BH321" i="39"/>
  <c r="BG321" i="39"/>
  <c r="BF321" i="39"/>
  <c r="T321" i="39"/>
  <c r="R321" i="39"/>
  <c r="P321" i="39"/>
  <c r="BI311" i="39"/>
  <c r="BH311" i="39"/>
  <c r="BG311" i="39"/>
  <c r="BF311" i="39"/>
  <c r="T311" i="39"/>
  <c r="R311" i="39"/>
  <c r="P311" i="39"/>
  <c r="BI307" i="39"/>
  <c r="BH307" i="39"/>
  <c r="BG307" i="39"/>
  <c r="BF307" i="39"/>
  <c r="T307" i="39"/>
  <c r="R307" i="39"/>
  <c r="P307" i="39"/>
  <c r="BI304" i="39"/>
  <c r="BH304" i="39"/>
  <c r="BG304" i="39"/>
  <c r="BF304" i="39"/>
  <c r="T304" i="39"/>
  <c r="R304" i="39"/>
  <c r="P304" i="39"/>
  <c r="BI301" i="39"/>
  <c r="BH301" i="39"/>
  <c r="BG301" i="39"/>
  <c r="BF301" i="39"/>
  <c r="T301" i="39"/>
  <c r="R301" i="39"/>
  <c r="P301" i="39"/>
  <c r="BI299" i="39"/>
  <c r="BH299" i="39"/>
  <c r="BG299" i="39"/>
  <c r="BF299" i="39"/>
  <c r="T299" i="39"/>
  <c r="R299" i="39"/>
  <c r="P299" i="39"/>
  <c r="BI296" i="39"/>
  <c r="BH296" i="39"/>
  <c r="BG296" i="39"/>
  <c r="BF296" i="39"/>
  <c r="T296" i="39"/>
  <c r="R296" i="39"/>
  <c r="P296" i="39"/>
  <c r="BI290" i="39"/>
  <c r="BH290" i="39"/>
  <c r="BG290" i="39"/>
  <c r="BF290" i="39"/>
  <c r="T290" i="39"/>
  <c r="R290" i="39"/>
  <c r="P290" i="39"/>
  <c r="BI288" i="39"/>
  <c r="BH288" i="39"/>
  <c r="BG288" i="39"/>
  <c r="BF288" i="39"/>
  <c r="T288" i="39"/>
  <c r="R288" i="39"/>
  <c r="P288" i="39"/>
  <c r="BI284" i="39"/>
  <c r="BH284" i="39"/>
  <c r="BG284" i="39"/>
  <c r="BF284" i="39"/>
  <c r="T284" i="39"/>
  <c r="R284" i="39"/>
  <c r="P284" i="39"/>
  <c r="BI277" i="39"/>
  <c r="BH277" i="39"/>
  <c r="BG277" i="39"/>
  <c r="BF277" i="39"/>
  <c r="T277" i="39"/>
  <c r="R277" i="39"/>
  <c r="P277" i="39"/>
  <c r="BI271" i="39"/>
  <c r="BH271" i="39"/>
  <c r="BG271" i="39"/>
  <c r="BF271" i="39"/>
  <c r="T271" i="39"/>
  <c r="T270" i="39" s="1"/>
  <c r="R271" i="39"/>
  <c r="R270" i="39" s="1"/>
  <c r="P271" i="39"/>
  <c r="P270" i="39" s="1"/>
  <c r="BI267" i="39"/>
  <c r="BH267" i="39"/>
  <c r="BG267" i="39"/>
  <c r="BF267" i="39"/>
  <c r="T267" i="39"/>
  <c r="T266" i="39"/>
  <c r="R267" i="39"/>
  <c r="R266" i="39"/>
  <c r="P267" i="39"/>
  <c r="P266" i="39"/>
  <c r="BI262" i="39"/>
  <c r="BH262" i="39"/>
  <c r="BG262" i="39"/>
  <c r="BF262" i="39"/>
  <c r="T262" i="39"/>
  <c r="R262" i="39"/>
  <c r="P262" i="39"/>
  <c r="BI259" i="39"/>
  <c r="BH259" i="39"/>
  <c r="BG259" i="39"/>
  <c r="BF259" i="39"/>
  <c r="T259" i="39"/>
  <c r="R259" i="39"/>
  <c r="P259" i="39"/>
  <c r="BI255" i="39"/>
  <c r="BH255" i="39"/>
  <c r="BG255" i="39"/>
  <c r="BF255" i="39"/>
  <c r="T255" i="39"/>
  <c r="R255" i="39"/>
  <c r="P255" i="39"/>
  <c r="BI250" i="39"/>
  <c r="BH250" i="39"/>
  <c r="BG250" i="39"/>
  <c r="BF250" i="39"/>
  <c r="T250" i="39"/>
  <c r="R250" i="39"/>
  <c r="P250" i="39"/>
  <c r="BI247" i="39"/>
  <c r="BH247" i="39"/>
  <c r="BG247" i="39"/>
  <c r="BF247" i="39"/>
  <c r="T247" i="39"/>
  <c r="R247" i="39"/>
  <c r="P247" i="39"/>
  <c r="BI241" i="39"/>
  <c r="BH241" i="39"/>
  <c r="BG241" i="39"/>
  <c r="BF241" i="39"/>
  <c r="T241" i="39"/>
  <c r="R241" i="39"/>
  <c r="P241" i="39"/>
  <c r="BI236" i="39"/>
  <c r="BH236" i="39"/>
  <c r="BG236" i="39"/>
  <c r="BF236" i="39"/>
  <c r="T236" i="39"/>
  <c r="R236" i="39"/>
  <c r="P236" i="39"/>
  <c r="BI228" i="39"/>
  <c r="BH228" i="39"/>
  <c r="BG228" i="39"/>
  <c r="BF228" i="39"/>
  <c r="T228" i="39"/>
  <c r="R228" i="39"/>
  <c r="P228" i="39"/>
  <c r="BI222" i="39"/>
  <c r="BH222" i="39"/>
  <c r="BG222" i="39"/>
  <c r="BF222" i="39"/>
  <c r="T222" i="39"/>
  <c r="R222" i="39"/>
  <c r="P222" i="39"/>
  <c r="BI213" i="39"/>
  <c r="BH213" i="39"/>
  <c r="BG213" i="39"/>
  <c r="BF213" i="39"/>
  <c r="T213" i="39"/>
  <c r="R213" i="39"/>
  <c r="P213" i="39"/>
  <c r="BI210" i="39"/>
  <c r="BH210" i="39"/>
  <c r="BG210" i="39"/>
  <c r="BF210" i="39"/>
  <c r="T210" i="39"/>
  <c r="R210" i="39"/>
  <c r="P210" i="39"/>
  <c r="BI205" i="39"/>
  <c r="BH205" i="39"/>
  <c r="BG205" i="39"/>
  <c r="BF205" i="39"/>
  <c r="T205" i="39"/>
  <c r="R205" i="39"/>
  <c r="P205" i="39"/>
  <c r="BI200" i="39"/>
  <c r="BH200" i="39"/>
  <c r="BG200" i="39"/>
  <c r="BF200" i="39"/>
  <c r="T200" i="39"/>
  <c r="R200" i="39"/>
  <c r="P200" i="39"/>
  <c r="BI193" i="39"/>
  <c r="BH193" i="39"/>
  <c r="BG193" i="39"/>
  <c r="BF193" i="39"/>
  <c r="T193" i="39"/>
  <c r="R193" i="39"/>
  <c r="P193" i="39"/>
  <c r="BI190" i="39"/>
  <c r="BH190" i="39"/>
  <c r="BG190" i="39"/>
  <c r="BF190" i="39"/>
  <c r="T190" i="39"/>
  <c r="R190" i="39"/>
  <c r="P190" i="39"/>
  <c r="BI184" i="39"/>
  <c r="BH184" i="39"/>
  <c r="BG184" i="39"/>
  <c r="BF184" i="39"/>
  <c r="T184" i="39"/>
  <c r="R184" i="39"/>
  <c r="P184" i="39"/>
  <c r="BI180" i="39"/>
  <c r="BH180" i="39"/>
  <c r="BG180" i="39"/>
  <c r="BF180" i="39"/>
  <c r="T180" i="39"/>
  <c r="R180" i="39"/>
  <c r="P180" i="39"/>
  <c r="BI176" i="39"/>
  <c r="BH176" i="39"/>
  <c r="BG176" i="39"/>
  <c r="BF176" i="39"/>
  <c r="T176" i="39"/>
  <c r="R176" i="39"/>
  <c r="P176" i="39"/>
  <c r="BI172" i="39"/>
  <c r="BH172" i="39"/>
  <c r="BG172" i="39"/>
  <c r="BF172" i="39"/>
  <c r="T172" i="39"/>
  <c r="R172" i="39"/>
  <c r="P172" i="39"/>
  <c r="BI168" i="39"/>
  <c r="BH168" i="39"/>
  <c r="BG168" i="39"/>
  <c r="BF168" i="39"/>
  <c r="T168" i="39"/>
  <c r="R168" i="39"/>
  <c r="P168" i="39"/>
  <c r="BI163" i="39"/>
  <c r="BH163" i="39"/>
  <c r="BG163" i="39"/>
  <c r="BF163" i="39"/>
  <c r="T163" i="39"/>
  <c r="R163" i="39"/>
  <c r="P163" i="39"/>
  <c r="BI159" i="39"/>
  <c r="BH159" i="39"/>
  <c r="BG159" i="39"/>
  <c r="BF159" i="39"/>
  <c r="T159" i="39"/>
  <c r="R159" i="39"/>
  <c r="P159" i="39"/>
  <c r="BI154" i="39"/>
  <c r="BH154" i="39"/>
  <c r="BG154" i="39"/>
  <c r="BF154" i="39"/>
  <c r="T154" i="39"/>
  <c r="R154" i="39"/>
  <c r="P154" i="39"/>
  <c r="BI150" i="39"/>
  <c r="BH150" i="39"/>
  <c r="BG150" i="39"/>
  <c r="BF150" i="39"/>
  <c r="T150" i="39"/>
  <c r="R150" i="39"/>
  <c r="P150" i="39"/>
  <c r="BI146" i="39"/>
  <c r="BH146" i="39"/>
  <c r="BG146" i="39"/>
  <c r="BF146" i="39"/>
  <c r="T146" i="39"/>
  <c r="R146" i="39"/>
  <c r="P146" i="39"/>
  <c r="BI142" i="39"/>
  <c r="BH142" i="39"/>
  <c r="BG142" i="39"/>
  <c r="BF142" i="39"/>
  <c r="T142" i="39"/>
  <c r="R142" i="39"/>
  <c r="P142" i="39"/>
  <c r="BI136" i="39"/>
  <c r="BH136" i="39"/>
  <c r="BG136" i="39"/>
  <c r="BF136" i="39"/>
  <c r="T136" i="39"/>
  <c r="R136" i="39"/>
  <c r="P136" i="39"/>
  <c r="F127" i="39"/>
  <c r="E125" i="39"/>
  <c r="F89" i="39"/>
  <c r="E87" i="39"/>
  <c r="J24" i="39"/>
  <c r="E24" i="39"/>
  <c r="J130" i="39"/>
  <c r="J23" i="39"/>
  <c r="J21" i="39"/>
  <c r="E21" i="39"/>
  <c r="J91" i="39"/>
  <c r="J20" i="39"/>
  <c r="J18" i="39"/>
  <c r="E18" i="39"/>
  <c r="F130" i="39"/>
  <c r="J17" i="39"/>
  <c r="J15" i="39"/>
  <c r="E15" i="39"/>
  <c r="F129" i="39"/>
  <c r="J14" i="39"/>
  <c r="J12" i="39"/>
  <c r="J127" i="39" s="1"/>
  <c r="E7" i="39"/>
  <c r="E85" i="39" s="1"/>
  <c r="J37" i="38"/>
  <c r="J36" i="38"/>
  <c r="AY131" i="1" s="1"/>
  <c r="J35" i="38"/>
  <c r="AX131" i="1" s="1"/>
  <c r="BI155" i="38"/>
  <c r="BH155" i="38"/>
  <c r="BG155" i="38"/>
  <c r="BF155" i="38"/>
  <c r="T155" i="38"/>
  <c r="R155" i="38"/>
  <c r="P155" i="38"/>
  <c r="BI153" i="38"/>
  <c r="BH153" i="38"/>
  <c r="BG153" i="38"/>
  <c r="BF153" i="38"/>
  <c r="T153" i="38"/>
  <c r="R153" i="38"/>
  <c r="P153" i="38"/>
  <c r="BI151" i="38"/>
  <c r="BH151" i="38"/>
  <c r="BG151" i="38"/>
  <c r="BF151" i="38"/>
  <c r="T151" i="38"/>
  <c r="T140" i="38" s="1"/>
  <c r="R151" i="38"/>
  <c r="P151" i="38"/>
  <c r="BI149" i="38"/>
  <c r="BH149" i="38"/>
  <c r="BG149" i="38"/>
  <c r="BF149" i="38"/>
  <c r="T149" i="38"/>
  <c r="R149" i="38"/>
  <c r="P149" i="38"/>
  <c r="BI147" i="38"/>
  <c r="BH147" i="38"/>
  <c r="BG147" i="38"/>
  <c r="BF147" i="38"/>
  <c r="T147" i="38"/>
  <c r="R147" i="38"/>
  <c r="P147" i="38"/>
  <c r="BI145" i="38"/>
  <c r="BH145" i="38"/>
  <c r="BG145" i="38"/>
  <c r="BF145" i="38"/>
  <c r="T145" i="38"/>
  <c r="R145" i="38"/>
  <c r="P145" i="38"/>
  <c r="BI143" i="38"/>
  <c r="BH143" i="38"/>
  <c r="BG143" i="38"/>
  <c r="BF143" i="38"/>
  <c r="T143" i="38"/>
  <c r="R143" i="38"/>
  <c r="P143" i="38"/>
  <c r="BI141" i="38"/>
  <c r="BH141" i="38"/>
  <c r="BG141" i="38"/>
  <c r="BF141" i="38"/>
  <c r="T141" i="38"/>
  <c r="R141" i="38"/>
  <c r="P141" i="38"/>
  <c r="BI136" i="38"/>
  <c r="BH136" i="38"/>
  <c r="BG136" i="38"/>
  <c r="BF136" i="38"/>
  <c r="T136" i="38"/>
  <c r="R136" i="38"/>
  <c r="P136" i="38"/>
  <c r="BI134" i="38"/>
  <c r="BH134" i="38"/>
  <c r="BG134" i="38"/>
  <c r="BF134" i="38"/>
  <c r="T134" i="38"/>
  <c r="R134" i="38"/>
  <c r="P134" i="38"/>
  <c r="BI130" i="38"/>
  <c r="BH130" i="38"/>
  <c r="BG130" i="38"/>
  <c r="BF130" i="38"/>
  <c r="T130" i="38"/>
  <c r="R130" i="38"/>
  <c r="P130" i="38"/>
  <c r="BI128" i="38"/>
  <c r="BH128" i="38"/>
  <c r="BG128" i="38"/>
  <c r="BF128" i="38"/>
  <c r="T128" i="38"/>
  <c r="R128" i="38"/>
  <c r="P128" i="38"/>
  <c r="BI124" i="38"/>
  <c r="BH124" i="38"/>
  <c r="BG124" i="38"/>
  <c r="BF124" i="38"/>
  <c r="T124" i="38"/>
  <c r="R124" i="38"/>
  <c r="P124" i="38"/>
  <c r="BI122" i="38"/>
  <c r="BH122" i="38"/>
  <c r="BG122" i="38"/>
  <c r="BF122" i="38"/>
  <c r="T122" i="38"/>
  <c r="R122" i="38"/>
  <c r="P122" i="38"/>
  <c r="BI120" i="38"/>
  <c r="BH120" i="38"/>
  <c r="BG120" i="38"/>
  <c r="BF120" i="38"/>
  <c r="T120" i="38"/>
  <c r="R120" i="38"/>
  <c r="P120" i="38"/>
  <c r="F112" i="38"/>
  <c r="E110" i="38"/>
  <c r="F89" i="38"/>
  <c r="E87" i="38"/>
  <c r="J24" i="38"/>
  <c r="E24" i="38"/>
  <c r="J115" i="38" s="1"/>
  <c r="J23" i="38"/>
  <c r="J21" i="38"/>
  <c r="E21" i="38"/>
  <c r="J114" i="38" s="1"/>
  <c r="J20" i="38"/>
  <c r="J18" i="38"/>
  <c r="E18" i="38"/>
  <c r="F115" i="38" s="1"/>
  <c r="J17" i="38"/>
  <c r="J15" i="38"/>
  <c r="E15" i="38"/>
  <c r="F114" i="38" s="1"/>
  <c r="J14" i="38"/>
  <c r="J12" i="38"/>
  <c r="J112" i="38"/>
  <c r="E7" i="38"/>
  <c r="E85" i="38"/>
  <c r="J37" i="37"/>
  <c r="J36" i="37"/>
  <c r="AY130" i="1" s="1"/>
  <c r="J35" i="37"/>
  <c r="AX130" i="1" s="1"/>
  <c r="BI271" i="37"/>
  <c r="BH271" i="37"/>
  <c r="BG271" i="37"/>
  <c r="BF271" i="37"/>
  <c r="T271" i="37"/>
  <c r="R271" i="37"/>
  <c r="P271" i="37"/>
  <c r="BI269" i="37"/>
  <c r="BH269" i="37"/>
  <c r="BG269" i="37"/>
  <c r="BF269" i="37"/>
  <c r="T269" i="37"/>
  <c r="R269" i="37"/>
  <c r="P269" i="37"/>
  <c r="BI266" i="37"/>
  <c r="BH266" i="37"/>
  <c r="BG266" i="37"/>
  <c r="BF266" i="37"/>
  <c r="T266" i="37"/>
  <c r="R266" i="37"/>
  <c r="P266" i="37"/>
  <c r="BI264" i="37"/>
  <c r="BH264" i="37"/>
  <c r="BG264" i="37"/>
  <c r="BF264" i="37"/>
  <c r="T264" i="37"/>
  <c r="R264" i="37"/>
  <c r="P264" i="37"/>
  <c r="BI262" i="37"/>
  <c r="BH262" i="37"/>
  <c r="BG262" i="37"/>
  <c r="BF262" i="37"/>
  <c r="T262" i="37"/>
  <c r="R262" i="37"/>
  <c r="P262" i="37"/>
  <c r="BI260" i="37"/>
  <c r="BH260" i="37"/>
  <c r="BG260" i="37"/>
  <c r="BF260" i="37"/>
  <c r="T260" i="37"/>
  <c r="R260" i="37"/>
  <c r="P260" i="37"/>
  <c r="BI256" i="37"/>
  <c r="BH256" i="37"/>
  <c r="BG256" i="37"/>
  <c r="BF256" i="37"/>
  <c r="T256" i="37"/>
  <c r="R256" i="37"/>
  <c r="P256" i="37"/>
  <c r="BI254" i="37"/>
  <c r="BH254" i="37"/>
  <c r="BG254" i="37"/>
  <c r="BF254" i="37"/>
  <c r="T254" i="37"/>
  <c r="R254" i="37"/>
  <c r="P254" i="37"/>
  <c r="BI252" i="37"/>
  <c r="BH252" i="37"/>
  <c r="BG252" i="37"/>
  <c r="BF252" i="37"/>
  <c r="T252" i="37"/>
  <c r="R252" i="37"/>
  <c r="P252" i="37"/>
  <c r="BI250" i="37"/>
  <c r="BH250" i="37"/>
  <c r="BG250" i="37"/>
  <c r="BF250" i="37"/>
  <c r="T250" i="37"/>
  <c r="R250" i="37"/>
  <c r="P250" i="37"/>
  <c r="BI248" i="37"/>
  <c r="BH248" i="37"/>
  <c r="BG248" i="37"/>
  <c r="BF248" i="37"/>
  <c r="T248" i="37"/>
  <c r="R248" i="37"/>
  <c r="P248" i="37"/>
  <c r="BI246" i="37"/>
  <c r="BH246" i="37"/>
  <c r="BG246" i="37"/>
  <c r="BF246" i="37"/>
  <c r="T246" i="37"/>
  <c r="R246" i="37"/>
  <c r="P246" i="37"/>
  <c r="BI244" i="37"/>
  <c r="BH244" i="37"/>
  <c r="BG244" i="37"/>
  <c r="BF244" i="37"/>
  <c r="T244" i="37"/>
  <c r="R244" i="37"/>
  <c r="P244" i="37"/>
  <c r="BI242" i="37"/>
  <c r="BH242" i="37"/>
  <c r="BG242" i="37"/>
  <c r="BF242" i="37"/>
  <c r="T242" i="37"/>
  <c r="R242" i="37"/>
  <c r="P242" i="37"/>
  <c r="BI240" i="37"/>
  <c r="BH240" i="37"/>
  <c r="BG240" i="37"/>
  <c r="BF240" i="37"/>
  <c r="T240" i="37"/>
  <c r="R240" i="37"/>
  <c r="P240" i="37"/>
  <c r="BI238" i="37"/>
  <c r="BH238" i="37"/>
  <c r="BG238" i="37"/>
  <c r="BF238" i="37"/>
  <c r="T238" i="37"/>
  <c r="R238" i="37"/>
  <c r="P238" i="37"/>
  <c r="BI236" i="37"/>
  <c r="BH236" i="37"/>
  <c r="BG236" i="37"/>
  <c r="BF236" i="37"/>
  <c r="T236" i="37"/>
  <c r="R236" i="37"/>
  <c r="P236" i="37"/>
  <c r="BI232" i="37"/>
  <c r="BH232" i="37"/>
  <c r="BG232" i="37"/>
  <c r="BF232" i="37"/>
  <c r="T232" i="37"/>
  <c r="R232" i="37"/>
  <c r="P232" i="37"/>
  <c r="BI228" i="37"/>
  <c r="BH228" i="37"/>
  <c r="BG228" i="37"/>
  <c r="BF228" i="37"/>
  <c r="T228" i="37"/>
  <c r="R228" i="37"/>
  <c r="P228" i="37"/>
  <c r="BI226" i="37"/>
  <c r="BH226" i="37"/>
  <c r="BG226" i="37"/>
  <c r="BF226" i="37"/>
  <c r="T226" i="37"/>
  <c r="R226" i="37"/>
  <c r="P226" i="37"/>
  <c r="BI222" i="37"/>
  <c r="BH222" i="37"/>
  <c r="BG222" i="37"/>
  <c r="BF222" i="37"/>
  <c r="T222" i="37"/>
  <c r="R222" i="37"/>
  <c r="P222" i="37"/>
  <c r="BI220" i="37"/>
  <c r="BH220" i="37"/>
  <c r="BG220" i="37"/>
  <c r="BF220" i="37"/>
  <c r="T220" i="37"/>
  <c r="R220" i="37"/>
  <c r="P220" i="37"/>
  <c r="BI218" i="37"/>
  <c r="BH218" i="37"/>
  <c r="BG218" i="37"/>
  <c r="BF218" i="37"/>
  <c r="T218" i="37"/>
  <c r="R218" i="37"/>
  <c r="P218" i="37"/>
  <c r="BI216" i="37"/>
  <c r="BH216" i="37"/>
  <c r="BG216" i="37"/>
  <c r="BF216" i="37"/>
  <c r="T216" i="37"/>
  <c r="R216" i="37"/>
  <c r="P216" i="37"/>
  <c r="BI214" i="37"/>
  <c r="BH214" i="37"/>
  <c r="BG214" i="37"/>
  <c r="BF214" i="37"/>
  <c r="T214" i="37"/>
  <c r="R214" i="37"/>
  <c r="P214" i="37"/>
  <c r="BI212" i="37"/>
  <c r="BH212" i="37"/>
  <c r="BG212" i="37"/>
  <c r="BF212" i="37"/>
  <c r="T212" i="37"/>
  <c r="R212" i="37"/>
  <c r="P212" i="37"/>
  <c r="BI210" i="37"/>
  <c r="BH210" i="37"/>
  <c r="BG210" i="37"/>
  <c r="BF210" i="37"/>
  <c r="T210" i="37"/>
  <c r="R210" i="37"/>
  <c r="P210" i="37"/>
  <c r="BI208" i="37"/>
  <c r="BH208" i="37"/>
  <c r="BG208" i="37"/>
  <c r="BF208" i="37"/>
  <c r="T208" i="37"/>
  <c r="R208" i="37"/>
  <c r="P208" i="37"/>
  <c r="BI204" i="37"/>
  <c r="BH204" i="37"/>
  <c r="BG204" i="37"/>
  <c r="BF204" i="37"/>
  <c r="T204" i="37"/>
  <c r="R204" i="37"/>
  <c r="P204" i="37"/>
  <c r="BI202" i="37"/>
  <c r="BH202" i="37"/>
  <c r="BG202" i="37"/>
  <c r="BF202" i="37"/>
  <c r="T202" i="37"/>
  <c r="R202" i="37"/>
  <c r="P202" i="37"/>
  <c r="BI200" i="37"/>
  <c r="BH200" i="37"/>
  <c r="BG200" i="37"/>
  <c r="BF200" i="37"/>
  <c r="T200" i="37"/>
  <c r="R200" i="37"/>
  <c r="P200" i="37"/>
  <c r="BI198" i="37"/>
  <c r="BH198" i="37"/>
  <c r="BG198" i="37"/>
  <c r="BF198" i="37"/>
  <c r="T198" i="37"/>
  <c r="R198" i="37"/>
  <c r="P198" i="37"/>
  <c r="BI196" i="37"/>
  <c r="BH196" i="37"/>
  <c r="BG196" i="37"/>
  <c r="BF196" i="37"/>
  <c r="T196" i="37"/>
  <c r="R196" i="37"/>
  <c r="P196" i="37"/>
  <c r="BI194" i="37"/>
  <c r="BH194" i="37"/>
  <c r="BG194" i="37"/>
  <c r="BF194" i="37"/>
  <c r="T194" i="37"/>
  <c r="R194" i="37"/>
  <c r="P194" i="37"/>
  <c r="BI190" i="37"/>
  <c r="BH190" i="37"/>
  <c r="BG190" i="37"/>
  <c r="BF190" i="37"/>
  <c r="T190" i="37"/>
  <c r="R190" i="37"/>
  <c r="P190" i="37"/>
  <c r="BI188" i="37"/>
  <c r="BH188" i="37"/>
  <c r="BG188" i="37"/>
  <c r="BF188" i="37"/>
  <c r="T188" i="37"/>
  <c r="R188" i="37"/>
  <c r="P188" i="37"/>
  <c r="BI186" i="37"/>
  <c r="BH186" i="37"/>
  <c r="BG186" i="37"/>
  <c r="BF186" i="37"/>
  <c r="T186" i="37"/>
  <c r="R186" i="37"/>
  <c r="P186" i="37"/>
  <c r="BI184" i="37"/>
  <c r="BH184" i="37"/>
  <c r="BG184" i="37"/>
  <c r="BF184" i="37"/>
  <c r="T184" i="37"/>
  <c r="R184" i="37"/>
  <c r="P184" i="37"/>
  <c r="BI180" i="37"/>
  <c r="BH180" i="37"/>
  <c r="BG180" i="37"/>
  <c r="BF180" i="37"/>
  <c r="T180" i="37"/>
  <c r="R180" i="37"/>
  <c r="P180" i="37"/>
  <c r="BI178" i="37"/>
  <c r="BH178" i="37"/>
  <c r="BG178" i="37"/>
  <c r="BF178" i="37"/>
  <c r="T178" i="37"/>
  <c r="R178" i="37"/>
  <c r="P178" i="37"/>
  <c r="BI176" i="37"/>
  <c r="BH176" i="37"/>
  <c r="BG176" i="37"/>
  <c r="BF176" i="37"/>
  <c r="T176" i="37"/>
  <c r="R176" i="37"/>
  <c r="P176" i="37"/>
  <c r="BI174" i="37"/>
  <c r="BH174" i="37"/>
  <c r="BG174" i="37"/>
  <c r="BF174" i="37"/>
  <c r="T174" i="37"/>
  <c r="R174" i="37"/>
  <c r="P174" i="37"/>
  <c r="BI172" i="37"/>
  <c r="BH172" i="37"/>
  <c r="BG172" i="37"/>
  <c r="BF172" i="37"/>
  <c r="T172" i="37"/>
  <c r="R172" i="37"/>
  <c r="P172" i="37"/>
  <c r="BI170" i="37"/>
  <c r="BH170" i="37"/>
  <c r="BG170" i="37"/>
  <c r="BF170" i="37"/>
  <c r="T170" i="37"/>
  <c r="R170" i="37"/>
  <c r="P170" i="37"/>
  <c r="BI167" i="37"/>
  <c r="BH167" i="37"/>
  <c r="BG167" i="37"/>
  <c r="BF167" i="37"/>
  <c r="T167" i="37"/>
  <c r="T166" i="37" s="1"/>
  <c r="R167" i="37"/>
  <c r="R166" i="37" s="1"/>
  <c r="P167" i="37"/>
  <c r="BI164" i="37"/>
  <c r="BH164" i="37"/>
  <c r="BG164" i="37"/>
  <c r="BF164" i="37"/>
  <c r="T164" i="37"/>
  <c r="T163" i="37"/>
  <c r="R164" i="37"/>
  <c r="R163" i="37"/>
  <c r="P164" i="37"/>
  <c r="P163" i="37"/>
  <c r="BI161" i="37"/>
  <c r="BH161" i="37"/>
  <c r="BG161" i="37"/>
  <c r="BF161" i="37"/>
  <c r="T161" i="37"/>
  <c r="T160" i="37"/>
  <c r="R161" i="37"/>
  <c r="R160" i="37"/>
  <c r="P161" i="37"/>
  <c r="P160" i="37"/>
  <c r="BI158" i="37"/>
  <c r="BH158" i="37"/>
  <c r="BG158" i="37"/>
  <c r="BF158" i="37"/>
  <c r="T158" i="37"/>
  <c r="T157" i="37"/>
  <c r="R158" i="37"/>
  <c r="R157" i="37"/>
  <c r="P158" i="37"/>
  <c r="P157" i="37"/>
  <c r="BI153" i="37"/>
  <c r="BH153" i="37"/>
  <c r="BG153" i="37"/>
  <c r="BF153" i="37"/>
  <c r="T153" i="37"/>
  <c r="R153" i="37"/>
  <c r="P153" i="37"/>
  <c r="BI149" i="37"/>
  <c r="BH149" i="37"/>
  <c r="BG149" i="37"/>
  <c r="BF149" i="37"/>
  <c r="T149" i="37"/>
  <c r="R149" i="37"/>
  <c r="P149" i="37"/>
  <c r="BI145" i="37"/>
  <c r="BH145" i="37"/>
  <c r="BG145" i="37"/>
  <c r="BF145" i="37"/>
  <c r="T145" i="37"/>
  <c r="R145" i="37"/>
  <c r="P145" i="37"/>
  <c r="BI141" i="37"/>
  <c r="BH141" i="37"/>
  <c r="BG141" i="37"/>
  <c r="BF141" i="37"/>
  <c r="T141" i="37"/>
  <c r="R141" i="37"/>
  <c r="P141" i="37"/>
  <c r="BI137" i="37"/>
  <c r="BH137" i="37"/>
  <c r="BG137" i="37"/>
  <c r="BF137" i="37"/>
  <c r="T137" i="37"/>
  <c r="R137" i="37"/>
  <c r="P137" i="37"/>
  <c r="BI133" i="37"/>
  <c r="BH133" i="37"/>
  <c r="BG133" i="37"/>
  <c r="BF133" i="37"/>
  <c r="T133" i="37"/>
  <c r="R133" i="37"/>
  <c r="P133" i="37"/>
  <c r="BI131" i="37"/>
  <c r="BH131" i="37"/>
  <c r="BG131" i="37"/>
  <c r="BF131" i="37"/>
  <c r="T131" i="37"/>
  <c r="R131" i="37"/>
  <c r="P131" i="37"/>
  <c r="BI129" i="37"/>
  <c r="BH129" i="37"/>
  <c r="BG129" i="37"/>
  <c r="BF129" i="37"/>
  <c r="T129" i="37"/>
  <c r="R129" i="37"/>
  <c r="P129" i="37"/>
  <c r="BI127" i="37"/>
  <c r="BH127" i="37"/>
  <c r="BG127" i="37"/>
  <c r="BF127" i="37"/>
  <c r="T127" i="37"/>
  <c r="R127" i="37"/>
  <c r="P127" i="37"/>
  <c r="BI125" i="37"/>
  <c r="BH125" i="37"/>
  <c r="BG125" i="37"/>
  <c r="BF125" i="37"/>
  <c r="T125" i="37"/>
  <c r="R125" i="37"/>
  <c r="P125" i="37"/>
  <c r="F117" i="37"/>
  <c r="E115" i="37"/>
  <c r="F89" i="37"/>
  <c r="E87" i="37"/>
  <c r="J24" i="37"/>
  <c r="E24" i="37"/>
  <c r="J92" i="37" s="1"/>
  <c r="J23" i="37"/>
  <c r="J21" i="37"/>
  <c r="E21" i="37"/>
  <c r="J119" i="37" s="1"/>
  <c r="J20" i="37"/>
  <c r="J18" i="37"/>
  <c r="E18" i="37"/>
  <c r="F120" i="37" s="1"/>
  <c r="J17" i="37"/>
  <c r="J15" i="37"/>
  <c r="E15" i="37"/>
  <c r="F119" i="37" s="1"/>
  <c r="J14" i="37"/>
  <c r="J12" i="37"/>
  <c r="J89" i="37"/>
  <c r="E7" i="37"/>
  <c r="E85" i="37"/>
  <c r="J37" i="36"/>
  <c r="J36" i="36"/>
  <c r="AY129" i="1" s="1"/>
  <c r="J35" i="36"/>
  <c r="AX129" i="1" s="1"/>
  <c r="BI311" i="36"/>
  <c r="BH311" i="36"/>
  <c r="BG311" i="36"/>
  <c r="BF311" i="36"/>
  <c r="T311" i="36"/>
  <c r="R311" i="36"/>
  <c r="P311" i="36"/>
  <c r="BI309" i="36"/>
  <c r="BH309" i="36"/>
  <c r="BG309" i="36"/>
  <c r="BF309" i="36"/>
  <c r="T309" i="36"/>
  <c r="R309" i="36"/>
  <c r="P309" i="36"/>
  <c r="BI306" i="36"/>
  <c r="BH306" i="36"/>
  <c r="BG306" i="36"/>
  <c r="BF306" i="36"/>
  <c r="T306" i="36"/>
  <c r="R306" i="36"/>
  <c r="P306" i="36"/>
  <c r="BI304" i="36"/>
  <c r="BH304" i="36"/>
  <c r="BG304" i="36"/>
  <c r="BF304" i="36"/>
  <c r="T304" i="36"/>
  <c r="R304" i="36"/>
  <c r="P304" i="36"/>
  <c r="BI302" i="36"/>
  <c r="BH302" i="36"/>
  <c r="BG302" i="36"/>
  <c r="BF302" i="36"/>
  <c r="T302" i="36"/>
  <c r="R302" i="36"/>
  <c r="P302" i="36"/>
  <c r="BI300" i="36"/>
  <c r="BH300" i="36"/>
  <c r="BG300" i="36"/>
  <c r="BF300" i="36"/>
  <c r="T300" i="36"/>
  <c r="R300" i="36"/>
  <c r="P300" i="36"/>
  <c r="BI296" i="36"/>
  <c r="BH296" i="36"/>
  <c r="BG296" i="36"/>
  <c r="BF296" i="36"/>
  <c r="T296" i="36"/>
  <c r="R296" i="36"/>
  <c r="P296" i="36"/>
  <c r="BI294" i="36"/>
  <c r="BH294" i="36"/>
  <c r="BG294" i="36"/>
  <c r="BF294" i="36"/>
  <c r="T294" i="36"/>
  <c r="R294" i="36"/>
  <c r="P294" i="36"/>
  <c r="BI292" i="36"/>
  <c r="BH292" i="36"/>
  <c r="BG292" i="36"/>
  <c r="BF292" i="36"/>
  <c r="T292" i="36"/>
  <c r="R292" i="36"/>
  <c r="P292" i="36"/>
  <c r="BI290" i="36"/>
  <c r="BH290" i="36"/>
  <c r="BG290" i="36"/>
  <c r="BF290" i="36"/>
  <c r="T290" i="36"/>
  <c r="R290" i="36"/>
  <c r="P290" i="36"/>
  <c r="BI288" i="36"/>
  <c r="BH288" i="36"/>
  <c r="BG288" i="36"/>
  <c r="BF288" i="36"/>
  <c r="T288" i="36"/>
  <c r="R288" i="36"/>
  <c r="P288" i="36"/>
  <c r="BI286" i="36"/>
  <c r="BH286" i="36"/>
  <c r="BG286" i="36"/>
  <c r="BF286" i="36"/>
  <c r="T286" i="36"/>
  <c r="R286" i="36"/>
  <c r="P286" i="36"/>
  <c r="BI284" i="36"/>
  <c r="BH284" i="36"/>
  <c r="BG284" i="36"/>
  <c r="BF284" i="36"/>
  <c r="T284" i="36"/>
  <c r="R284" i="36"/>
  <c r="P284" i="36"/>
  <c r="BI282" i="36"/>
  <c r="BH282" i="36"/>
  <c r="BG282" i="36"/>
  <c r="BF282" i="36"/>
  <c r="T282" i="36"/>
  <c r="R282" i="36"/>
  <c r="P282" i="36"/>
  <c r="BI278" i="36"/>
  <c r="BH278" i="36"/>
  <c r="BG278" i="36"/>
  <c r="BF278" i="36"/>
  <c r="T278" i="36"/>
  <c r="R278" i="36"/>
  <c r="P278" i="36"/>
  <c r="BI276" i="36"/>
  <c r="BH276" i="36"/>
  <c r="BG276" i="36"/>
  <c r="BF276" i="36"/>
  <c r="T276" i="36"/>
  <c r="R276" i="36"/>
  <c r="P276" i="36"/>
  <c r="BI274" i="36"/>
  <c r="BH274" i="36"/>
  <c r="BG274" i="36"/>
  <c r="BF274" i="36"/>
  <c r="T274" i="36"/>
  <c r="R274" i="36"/>
  <c r="P274" i="36"/>
  <c r="BI272" i="36"/>
  <c r="BH272" i="36"/>
  <c r="BG272" i="36"/>
  <c r="BF272" i="36"/>
  <c r="T272" i="36"/>
  <c r="R272" i="36"/>
  <c r="P272" i="36"/>
  <c r="BI270" i="36"/>
  <c r="BH270" i="36"/>
  <c r="BG270" i="36"/>
  <c r="BF270" i="36"/>
  <c r="T270" i="36"/>
  <c r="R270" i="36"/>
  <c r="P270" i="36"/>
  <c r="BI268" i="36"/>
  <c r="BH268" i="36"/>
  <c r="BG268" i="36"/>
  <c r="BF268" i="36"/>
  <c r="T268" i="36"/>
  <c r="R268" i="36"/>
  <c r="P268" i="36"/>
  <c r="BI264" i="36"/>
  <c r="BH264" i="36"/>
  <c r="BG264" i="36"/>
  <c r="BF264" i="36"/>
  <c r="T264" i="36"/>
  <c r="R264" i="36"/>
  <c r="P264" i="36"/>
  <c r="BI262" i="36"/>
  <c r="BH262" i="36"/>
  <c r="BG262" i="36"/>
  <c r="BF262" i="36"/>
  <c r="T262" i="36"/>
  <c r="R262" i="36"/>
  <c r="P262" i="36"/>
  <c r="BI258" i="36"/>
  <c r="BH258" i="36"/>
  <c r="BG258" i="36"/>
  <c r="BF258" i="36"/>
  <c r="T258" i="36"/>
  <c r="R258" i="36"/>
  <c r="P258" i="36"/>
  <c r="BI256" i="36"/>
  <c r="BH256" i="36"/>
  <c r="BG256" i="36"/>
  <c r="BF256" i="36"/>
  <c r="T256" i="36"/>
  <c r="R256" i="36"/>
  <c r="P256" i="36"/>
  <c r="BI254" i="36"/>
  <c r="BH254" i="36"/>
  <c r="BG254" i="36"/>
  <c r="BF254" i="36"/>
  <c r="T254" i="36"/>
  <c r="R254" i="36"/>
  <c r="P254" i="36"/>
  <c r="BI252" i="36"/>
  <c r="BH252" i="36"/>
  <c r="BG252" i="36"/>
  <c r="BF252" i="36"/>
  <c r="T252" i="36"/>
  <c r="R252" i="36"/>
  <c r="P252" i="36"/>
  <c r="BI250" i="36"/>
  <c r="BH250" i="36"/>
  <c r="BG250" i="36"/>
  <c r="BF250" i="36"/>
  <c r="T250" i="36"/>
  <c r="R250" i="36"/>
  <c r="P250" i="36"/>
  <c r="BI248" i="36"/>
  <c r="BH248" i="36"/>
  <c r="BG248" i="36"/>
  <c r="BF248" i="36"/>
  <c r="T248" i="36"/>
  <c r="R248" i="36"/>
  <c r="P248" i="36"/>
  <c r="BI246" i="36"/>
  <c r="BH246" i="36"/>
  <c r="BG246" i="36"/>
  <c r="BF246" i="36"/>
  <c r="T246" i="36"/>
  <c r="R246" i="36"/>
  <c r="P246" i="36"/>
  <c r="BI244" i="36"/>
  <c r="BH244" i="36"/>
  <c r="BG244" i="36"/>
  <c r="BF244" i="36"/>
  <c r="T244" i="36"/>
  <c r="R244" i="36"/>
  <c r="P244" i="36"/>
  <c r="BI242" i="36"/>
  <c r="BH242" i="36"/>
  <c r="BG242" i="36"/>
  <c r="BF242" i="36"/>
  <c r="T242" i="36"/>
  <c r="R242" i="36"/>
  <c r="P242" i="36"/>
  <c r="BI240" i="36"/>
  <c r="BH240" i="36"/>
  <c r="BG240" i="36"/>
  <c r="BF240" i="36"/>
  <c r="T240" i="36"/>
  <c r="R240" i="36"/>
  <c r="P240" i="36"/>
  <c r="BI238" i="36"/>
  <c r="BH238" i="36"/>
  <c r="BG238" i="36"/>
  <c r="BF238" i="36"/>
  <c r="T238" i="36"/>
  <c r="R238" i="36"/>
  <c r="P238" i="36"/>
  <c r="BI236" i="36"/>
  <c r="BH236" i="36"/>
  <c r="BG236" i="36"/>
  <c r="BF236" i="36"/>
  <c r="T236" i="36"/>
  <c r="R236" i="36"/>
  <c r="P236" i="36"/>
  <c r="BI234" i="36"/>
  <c r="BH234" i="36"/>
  <c r="BG234" i="36"/>
  <c r="BF234" i="36"/>
  <c r="T234" i="36"/>
  <c r="R234" i="36"/>
  <c r="P234" i="36"/>
  <c r="BI232" i="36"/>
  <c r="BH232" i="36"/>
  <c r="BG232" i="36"/>
  <c r="BF232" i="36"/>
  <c r="T232" i="36"/>
  <c r="R232" i="36"/>
  <c r="P232" i="36"/>
  <c r="BI230" i="36"/>
  <c r="BH230" i="36"/>
  <c r="BG230" i="36"/>
  <c r="BF230" i="36"/>
  <c r="T230" i="36"/>
  <c r="R230" i="36"/>
  <c r="P230" i="36"/>
  <c r="BI228" i="36"/>
  <c r="BH228" i="36"/>
  <c r="BG228" i="36"/>
  <c r="BF228" i="36"/>
  <c r="T228" i="36"/>
  <c r="R228" i="36"/>
  <c r="P228" i="36"/>
  <c r="BI226" i="36"/>
  <c r="BH226" i="36"/>
  <c r="BG226" i="36"/>
  <c r="BF226" i="36"/>
  <c r="T226" i="36"/>
  <c r="R226" i="36"/>
  <c r="P226" i="36"/>
  <c r="BI224" i="36"/>
  <c r="BH224" i="36"/>
  <c r="BG224" i="36"/>
  <c r="BF224" i="36"/>
  <c r="T224" i="36"/>
  <c r="R224" i="36"/>
  <c r="P224" i="36"/>
  <c r="BI222" i="36"/>
  <c r="BH222" i="36"/>
  <c r="BG222" i="36"/>
  <c r="BF222" i="36"/>
  <c r="T222" i="36"/>
  <c r="R222" i="36"/>
  <c r="P222" i="36"/>
  <c r="BI220" i="36"/>
  <c r="BH220" i="36"/>
  <c r="BG220" i="36"/>
  <c r="BF220" i="36"/>
  <c r="T220" i="36"/>
  <c r="R220" i="36"/>
  <c r="P220" i="36"/>
  <c r="BI218" i="36"/>
  <c r="BH218" i="36"/>
  <c r="BG218" i="36"/>
  <c r="BF218" i="36"/>
  <c r="T218" i="36"/>
  <c r="R218" i="36"/>
  <c r="P218" i="36"/>
  <c r="BI216" i="36"/>
  <c r="BH216" i="36"/>
  <c r="BG216" i="36"/>
  <c r="BF216" i="36"/>
  <c r="T216" i="36"/>
  <c r="R216" i="36"/>
  <c r="P216" i="36"/>
  <c r="BI214" i="36"/>
  <c r="BH214" i="36"/>
  <c r="BG214" i="36"/>
  <c r="BF214" i="36"/>
  <c r="T214" i="36"/>
  <c r="R214" i="36"/>
  <c r="P214" i="36"/>
  <c r="BI212" i="36"/>
  <c r="BH212" i="36"/>
  <c r="BG212" i="36"/>
  <c r="BF212" i="36"/>
  <c r="T212" i="36"/>
  <c r="R212" i="36"/>
  <c r="P212" i="36"/>
  <c r="BI210" i="36"/>
  <c r="BH210" i="36"/>
  <c r="BG210" i="36"/>
  <c r="BF210" i="36"/>
  <c r="T210" i="36"/>
  <c r="R210" i="36"/>
  <c r="P210" i="36"/>
  <c r="BI208" i="36"/>
  <c r="BH208" i="36"/>
  <c r="BG208" i="36"/>
  <c r="BF208" i="36"/>
  <c r="T208" i="36"/>
  <c r="R208" i="36"/>
  <c r="P208" i="36"/>
  <c r="BI206" i="36"/>
  <c r="BH206" i="36"/>
  <c r="BG206" i="36"/>
  <c r="BF206" i="36"/>
  <c r="T206" i="36"/>
  <c r="R206" i="36"/>
  <c r="P206" i="36"/>
  <c r="BI204" i="36"/>
  <c r="BH204" i="36"/>
  <c r="BG204" i="36"/>
  <c r="BF204" i="36"/>
  <c r="T204" i="36"/>
  <c r="R204" i="36"/>
  <c r="P204" i="36"/>
  <c r="BI202" i="36"/>
  <c r="BH202" i="36"/>
  <c r="BG202" i="36"/>
  <c r="BF202" i="36"/>
  <c r="T202" i="36"/>
  <c r="R202" i="36"/>
  <c r="P202" i="36"/>
  <c r="BI198" i="36"/>
  <c r="BH198" i="36"/>
  <c r="BG198" i="36"/>
  <c r="BF198" i="36"/>
  <c r="T198" i="36"/>
  <c r="R198" i="36"/>
  <c r="P198" i="36"/>
  <c r="BI196" i="36"/>
  <c r="BH196" i="36"/>
  <c r="BG196" i="36"/>
  <c r="BF196" i="36"/>
  <c r="T196" i="36"/>
  <c r="R196" i="36"/>
  <c r="P196" i="36"/>
  <c r="BI194" i="36"/>
  <c r="BH194" i="36"/>
  <c r="BG194" i="36"/>
  <c r="BF194" i="36"/>
  <c r="T194" i="36"/>
  <c r="R194" i="36"/>
  <c r="P194" i="36"/>
  <c r="BI192" i="36"/>
  <c r="BH192" i="36"/>
  <c r="BG192" i="36"/>
  <c r="BF192" i="36"/>
  <c r="T192" i="36"/>
  <c r="R192" i="36"/>
  <c r="P192" i="36"/>
  <c r="BI190" i="36"/>
  <c r="BH190" i="36"/>
  <c r="BG190" i="36"/>
  <c r="BF190" i="36"/>
  <c r="T190" i="36"/>
  <c r="R190" i="36"/>
  <c r="P190" i="36"/>
  <c r="BI188" i="36"/>
  <c r="BH188" i="36"/>
  <c r="BG188" i="36"/>
  <c r="BF188" i="36"/>
  <c r="T188" i="36"/>
  <c r="R188" i="36"/>
  <c r="P188" i="36"/>
  <c r="BI186" i="36"/>
  <c r="BH186" i="36"/>
  <c r="BG186" i="36"/>
  <c r="BF186" i="36"/>
  <c r="T186" i="36"/>
  <c r="R186" i="36"/>
  <c r="P186" i="36"/>
  <c r="BI184" i="36"/>
  <c r="BH184" i="36"/>
  <c r="BG184" i="36"/>
  <c r="BF184" i="36"/>
  <c r="T184" i="36"/>
  <c r="R184" i="36"/>
  <c r="P184" i="36"/>
  <c r="BI182" i="36"/>
  <c r="BH182" i="36"/>
  <c r="BG182" i="36"/>
  <c r="BF182" i="36"/>
  <c r="T182" i="36"/>
  <c r="R182" i="36"/>
  <c r="P182" i="36"/>
  <c r="BI180" i="36"/>
  <c r="BH180" i="36"/>
  <c r="BG180" i="36"/>
  <c r="BF180" i="36"/>
  <c r="T180" i="36"/>
  <c r="R180" i="36"/>
  <c r="P180" i="36"/>
  <c r="BI177" i="36"/>
  <c r="BH177" i="36"/>
  <c r="BG177" i="36"/>
  <c r="BF177" i="36"/>
  <c r="T177" i="36"/>
  <c r="T176" i="36"/>
  <c r="R177" i="36"/>
  <c r="R176" i="36"/>
  <c r="P177" i="36"/>
  <c r="P176" i="36"/>
  <c r="BI174" i="36"/>
  <c r="BH174" i="36"/>
  <c r="BG174" i="36"/>
  <c r="BF174" i="36"/>
  <c r="T174" i="36"/>
  <c r="T173" i="36"/>
  <c r="R174" i="36"/>
  <c r="R173" i="36"/>
  <c r="P174" i="36"/>
  <c r="P173" i="36"/>
  <c r="BI171" i="36"/>
  <c r="BH171" i="36"/>
  <c r="BG171" i="36"/>
  <c r="BF171" i="36"/>
  <c r="T171" i="36"/>
  <c r="T170" i="36"/>
  <c r="R171" i="36"/>
  <c r="R170" i="36"/>
  <c r="P171" i="36"/>
  <c r="P170" i="36"/>
  <c r="BI166" i="36"/>
  <c r="BH166" i="36"/>
  <c r="BG166" i="36"/>
  <c r="BF166" i="36"/>
  <c r="T166" i="36"/>
  <c r="R166" i="36"/>
  <c r="P166" i="36"/>
  <c r="BI162" i="36"/>
  <c r="BH162" i="36"/>
  <c r="BG162" i="36"/>
  <c r="BF162" i="36"/>
  <c r="T162" i="36"/>
  <c r="R162" i="36"/>
  <c r="P162" i="36"/>
  <c r="BI160" i="36"/>
  <c r="BH160" i="36"/>
  <c r="BG160" i="36"/>
  <c r="BF160" i="36"/>
  <c r="T160" i="36"/>
  <c r="R160" i="36"/>
  <c r="P160" i="36"/>
  <c r="BI156" i="36"/>
  <c r="BH156" i="36"/>
  <c r="BG156" i="36"/>
  <c r="BF156" i="36"/>
  <c r="T156" i="36"/>
  <c r="R156" i="36"/>
  <c r="P156" i="36"/>
  <c r="BI152" i="36"/>
  <c r="BH152" i="36"/>
  <c r="BG152" i="36"/>
  <c r="BF152" i="36"/>
  <c r="T152" i="36"/>
  <c r="R152" i="36"/>
  <c r="P152" i="36"/>
  <c r="BI148" i="36"/>
  <c r="BH148" i="36"/>
  <c r="BG148" i="36"/>
  <c r="BF148" i="36"/>
  <c r="T148" i="36"/>
  <c r="R148" i="36"/>
  <c r="P148" i="36"/>
  <c r="BI144" i="36"/>
  <c r="BH144" i="36"/>
  <c r="BG144" i="36"/>
  <c r="BF144" i="36"/>
  <c r="T144" i="36"/>
  <c r="R144" i="36"/>
  <c r="P144" i="36"/>
  <c r="BI142" i="36"/>
  <c r="BH142" i="36"/>
  <c r="BG142" i="36"/>
  <c r="BF142" i="36"/>
  <c r="T142" i="36"/>
  <c r="R142" i="36"/>
  <c r="P142" i="36"/>
  <c r="BI140" i="36"/>
  <c r="BH140" i="36"/>
  <c r="BG140" i="36"/>
  <c r="BF140" i="36"/>
  <c r="T140" i="36"/>
  <c r="R140" i="36"/>
  <c r="P140" i="36"/>
  <c r="BI136" i="36"/>
  <c r="BH136" i="36"/>
  <c r="BG136" i="36"/>
  <c r="BF136" i="36"/>
  <c r="T136" i="36"/>
  <c r="R136" i="36"/>
  <c r="P136" i="36"/>
  <c r="BI134" i="36"/>
  <c r="BH134" i="36"/>
  <c r="BG134" i="36"/>
  <c r="BF134" i="36"/>
  <c r="T134" i="36"/>
  <c r="R134" i="36"/>
  <c r="P134" i="36"/>
  <c r="BI132" i="36"/>
  <c r="BH132" i="36"/>
  <c r="BG132" i="36"/>
  <c r="BF132" i="36"/>
  <c r="T132" i="36"/>
  <c r="R132" i="36"/>
  <c r="P132" i="36"/>
  <c r="BI130" i="36"/>
  <c r="BH130" i="36"/>
  <c r="BG130" i="36"/>
  <c r="BF130" i="36"/>
  <c r="T130" i="36"/>
  <c r="R130" i="36"/>
  <c r="P130" i="36"/>
  <c r="BI128" i="36"/>
  <c r="BH128" i="36"/>
  <c r="BG128" i="36"/>
  <c r="BF128" i="36"/>
  <c r="T128" i="36"/>
  <c r="R128" i="36"/>
  <c r="P128" i="36"/>
  <c r="BI126" i="36"/>
  <c r="BH126" i="36"/>
  <c r="BG126" i="36"/>
  <c r="BF126" i="36"/>
  <c r="T126" i="36"/>
  <c r="R126" i="36"/>
  <c r="P126" i="36"/>
  <c r="BI124" i="36"/>
  <c r="BH124" i="36"/>
  <c r="BG124" i="36"/>
  <c r="BF124" i="36"/>
  <c r="T124" i="36"/>
  <c r="R124" i="36"/>
  <c r="P124" i="36"/>
  <c r="F116" i="36"/>
  <c r="E114" i="36"/>
  <c r="F89" i="36"/>
  <c r="E87" i="36"/>
  <c r="J24" i="36"/>
  <c r="E24" i="36"/>
  <c r="J119" i="36" s="1"/>
  <c r="J23" i="36"/>
  <c r="J21" i="36"/>
  <c r="E21" i="36"/>
  <c r="J118" i="36" s="1"/>
  <c r="J20" i="36"/>
  <c r="J18" i="36"/>
  <c r="E18" i="36"/>
  <c r="F119" i="36" s="1"/>
  <c r="J17" i="36"/>
  <c r="J15" i="36"/>
  <c r="E15" i="36"/>
  <c r="F118" i="36" s="1"/>
  <c r="J14" i="36"/>
  <c r="J12" i="36"/>
  <c r="J116" i="36"/>
  <c r="E7" i="36"/>
  <c r="E112" i="36"/>
  <c r="J37" i="35"/>
  <c r="J36" i="35"/>
  <c r="AY128" i="1" s="1"/>
  <c r="J35" i="35"/>
  <c r="AX128" i="1" s="1"/>
  <c r="BI249" i="35"/>
  <c r="BH249" i="35"/>
  <c r="BG249" i="35"/>
  <c r="BF249" i="35"/>
  <c r="T249" i="35"/>
  <c r="R249" i="35"/>
  <c r="P249" i="35"/>
  <c r="BI247" i="35"/>
  <c r="BH247" i="35"/>
  <c r="BG247" i="35"/>
  <c r="BF247" i="35"/>
  <c r="T247" i="35"/>
  <c r="R247" i="35"/>
  <c r="P247" i="35"/>
  <c r="BI245" i="35"/>
  <c r="BH245" i="35"/>
  <c r="BG245" i="35"/>
  <c r="BF245" i="35"/>
  <c r="T245" i="35"/>
  <c r="R245" i="35"/>
  <c r="P245" i="35"/>
  <c r="BI243" i="35"/>
  <c r="BH243" i="35"/>
  <c r="BG243" i="35"/>
  <c r="BF243" i="35"/>
  <c r="T243" i="35"/>
  <c r="R243" i="35"/>
  <c r="P243" i="35"/>
  <c r="BI241" i="35"/>
  <c r="BH241" i="35"/>
  <c r="BG241" i="35"/>
  <c r="BF241" i="35"/>
  <c r="T241" i="35"/>
  <c r="R241" i="35"/>
  <c r="P241" i="35"/>
  <c r="BI239" i="35"/>
  <c r="BH239" i="35"/>
  <c r="BG239" i="35"/>
  <c r="BF239" i="35"/>
  <c r="T239" i="35"/>
  <c r="R239" i="35"/>
  <c r="P239" i="35"/>
  <c r="BI236" i="35"/>
  <c r="BH236" i="35"/>
  <c r="BG236" i="35"/>
  <c r="BF236" i="35"/>
  <c r="T236" i="35"/>
  <c r="R236" i="35"/>
  <c r="P236" i="35"/>
  <c r="BI234" i="35"/>
  <c r="BH234" i="35"/>
  <c r="BG234" i="35"/>
  <c r="BF234" i="35"/>
  <c r="T234" i="35"/>
  <c r="R234" i="35"/>
  <c r="P234" i="35"/>
  <c r="BI232" i="35"/>
  <c r="BH232" i="35"/>
  <c r="BG232" i="35"/>
  <c r="BF232" i="35"/>
  <c r="T232" i="35"/>
  <c r="R232" i="35"/>
  <c r="P232" i="35"/>
  <c r="BI229" i="35"/>
  <c r="BH229" i="35"/>
  <c r="BG229" i="35"/>
  <c r="BF229" i="35"/>
  <c r="T229" i="35"/>
  <c r="R229" i="35"/>
  <c r="P229" i="35"/>
  <c r="BI227" i="35"/>
  <c r="BH227" i="35"/>
  <c r="BG227" i="35"/>
  <c r="BF227" i="35"/>
  <c r="T227" i="35"/>
  <c r="R227" i="35"/>
  <c r="P227" i="35"/>
  <c r="BI225" i="35"/>
  <c r="BH225" i="35"/>
  <c r="BG225" i="35"/>
  <c r="BF225" i="35"/>
  <c r="T225" i="35"/>
  <c r="R225" i="35"/>
  <c r="P225" i="35"/>
  <c r="BI223" i="35"/>
  <c r="BH223" i="35"/>
  <c r="BG223" i="35"/>
  <c r="BF223" i="35"/>
  <c r="T223" i="35"/>
  <c r="R223" i="35"/>
  <c r="P223" i="35"/>
  <c r="BI221" i="35"/>
  <c r="BH221" i="35"/>
  <c r="BG221" i="35"/>
  <c r="BF221" i="35"/>
  <c r="T221" i="35"/>
  <c r="R221" i="35"/>
  <c r="P221" i="35"/>
  <c r="BI219" i="35"/>
  <c r="BH219" i="35"/>
  <c r="BG219" i="35"/>
  <c r="BF219" i="35"/>
  <c r="T219" i="35"/>
  <c r="R219" i="35"/>
  <c r="P219" i="35"/>
  <c r="BI217" i="35"/>
  <c r="BH217" i="35"/>
  <c r="BG217" i="35"/>
  <c r="BF217" i="35"/>
  <c r="T217" i="35"/>
  <c r="R217" i="35"/>
  <c r="P217" i="35"/>
  <c r="BI214" i="35"/>
  <c r="BH214" i="35"/>
  <c r="BG214" i="35"/>
  <c r="BF214" i="35"/>
  <c r="T214" i="35"/>
  <c r="R214" i="35"/>
  <c r="P214" i="35"/>
  <c r="BI212" i="35"/>
  <c r="BH212" i="35"/>
  <c r="BG212" i="35"/>
  <c r="BF212" i="35"/>
  <c r="T212" i="35"/>
  <c r="R212" i="35"/>
  <c r="P212" i="35"/>
  <c r="BI210" i="35"/>
  <c r="BH210" i="35"/>
  <c r="BG210" i="35"/>
  <c r="BF210" i="35"/>
  <c r="T210" i="35"/>
  <c r="R210" i="35"/>
  <c r="P210" i="35"/>
  <c r="BI207" i="35"/>
  <c r="BH207" i="35"/>
  <c r="BG207" i="35"/>
  <c r="BF207" i="35"/>
  <c r="T207" i="35"/>
  <c r="R207" i="35"/>
  <c r="P207" i="35"/>
  <c r="BI205" i="35"/>
  <c r="BH205" i="35"/>
  <c r="BG205" i="35"/>
  <c r="BF205" i="35"/>
  <c r="T205" i="35"/>
  <c r="R205" i="35"/>
  <c r="P205" i="35"/>
  <c r="BI203" i="35"/>
  <c r="BH203" i="35"/>
  <c r="BG203" i="35"/>
  <c r="BF203" i="35"/>
  <c r="T203" i="35"/>
  <c r="R203" i="35"/>
  <c r="P203" i="35"/>
  <c r="BI201" i="35"/>
  <c r="BH201" i="35"/>
  <c r="BG201" i="35"/>
  <c r="BF201" i="35"/>
  <c r="T201" i="35"/>
  <c r="R201" i="35"/>
  <c r="P201" i="35"/>
  <c r="BI199" i="35"/>
  <c r="BH199" i="35"/>
  <c r="BG199" i="35"/>
  <c r="BF199" i="35"/>
  <c r="T199" i="35"/>
  <c r="R199" i="35"/>
  <c r="P199" i="35"/>
  <c r="BI197" i="35"/>
  <c r="BH197" i="35"/>
  <c r="BG197" i="35"/>
  <c r="BF197" i="35"/>
  <c r="T197" i="35"/>
  <c r="R197" i="35"/>
  <c r="P197" i="35"/>
  <c r="BI194" i="35"/>
  <c r="BH194" i="35"/>
  <c r="BG194" i="35"/>
  <c r="BF194" i="35"/>
  <c r="T194" i="35"/>
  <c r="T193" i="35"/>
  <c r="R194" i="35"/>
  <c r="R193" i="35"/>
  <c r="P194" i="35"/>
  <c r="P193" i="35"/>
  <c r="BI191" i="35"/>
  <c r="BH191" i="35"/>
  <c r="BG191" i="35"/>
  <c r="BF191" i="35"/>
  <c r="T191" i="35"/>
  <c r="R191" i="35"/>
  <c r="P191" i="35"/>
  <c r="BI189" i="35"/>
  <c r="BH189" i="35"/>
  <c r="BG189" i="35"/>
  <c r="BF189" i="35"/>
  <c r="T189" i="35"/>
  <c r="R189" i="35"/>
  <c r="P189" i="35"/>
  <c r="BI187" i="35"/>
  <c r="BH187" i="35"/>
  <c r="BG187" i="35"/>
  <c r="BF187" i="35"/>
  <c r="T187" i="35"/>
  <c r="R187" i="35"/>
  <c r="P187" i="35"/>
  <c r="BI185" i="35"/>
  <c r="BH185" i="35"/>
  <c r="BG185" i="35"/>
  <c r="BF185" i="35"/>
  <c r="T185" i="35"/>
  <c r="R185" i="35"/>
  <c r="P185" i="35"/>
  <c r="BI183" i="35"/>
  <c r="BH183" i="35"/>
  <c r="BG183" i="35"/>
  <c r="BF183" i="35"/>
  <c r="T183" i="35"/>
  <c r="R183" i="35"/>
  <c r="P183" i="35"/>
  <c r="BI181" i="35"/>
  <c r="BH181" i="35"/>
  <c r="BG181" i="35"/>
  <c r="BF181" i="35"/>
  <c r="T181" i="35"/>
  <c r="R181" i="35"/>
  <c r="P181" i="35"/>
  <c r="BI178" i="35"/>
  <c r="BH178" i="35"/>
  <c r="BG178" i="35"/>
  <c r="BF178" i="35"/>
  <c r="T178" i="35"/>
  <c r="T177" i="35"/>
  <c r="R178" i="35"/>
  <c r="R177" i="35"/>
  <c r="P178" i="35"/>
  <c r="P177" i="35"/>
  <c r="BI175" i="35"/>
  <c r="BH175" i="35"/>
  <c r="BG175" i="35"/>
  <c r="BF175" i="35"/>
  <c r="T175" i="35"/>
  <c r="R175" i="35"/>
  <c r="P175" i="35"/>
  <c r="BI173" i="35"/>
  <c r="BH173" i="35"/>
  <c r="BG173" i="35"/>
  <c r="BF173" i="35"/>
  <c r="T173" i="35"/>
  <c r="R173" i="35"/>
  <c r="P173" i="35"/>
  <c r="BI171" i="35"/>
  <c r="BH171" i="35"/>
  <c r="BG171" i="35"/>
  <c r="BF171" i="35"/>
  <c r="T171" i="35"/>
  <c r="R171" i="35"/>
  <c r="P171" i="35"/>
  <c r="BI168" i="35"/>
  <c r="BH168" i="35"/>
  <c r="BG168" i="35"/>
  <c r="BF168" i="35"/>
  <c r="T168" i="35"/>
  <c r="R168" i="35"/>
  <c r="P168" i="35"/>
  <c r="BI166" i="35"/>
  <c r="BH166" i="35"/>
  <c r="BG166" i="35"/>
  <c r="BF166" i="35"/>
  <c r="T166" i="35"/>
  <c r="R166" i="35"/>
  <c r="P166" i="35"/>
  <c r="BI164" i="35"/>
  <c r="BH164" i="35"/>
  <c r="BG164" i="35"/>
  <c r="BF164" i="35"/>
  <c r="T164" i="35"/>
  <c r="R164" i="35"/>
  <c r="P164" i="35"/>
  <c r="BI162" i="35"/>
  <c r="BH162" i="35"/>
  <c r="BG162" i="35"/>
  <c r="BF162" i="35"/>
  <c r="T162" i="35"/>
  <c r="R162" i="35"/>
  <c r="P162" i="35"/>
  <c r="BI160" i="35"/>
  <c r="BH160" i="35"/>
  <c r="BG160" i="35"/>
  <c r="BF160" i="35"/>
  <c r="T160" i="35"/>
  <c r="R160" i="35"/>
  <c r="P160" i="35"/>
  <c r="BI158" i="35"/>
  <c r="BH158" i="35"/>
  <c r="BG158" i="35"/>
  <c r="BF158" i="35"/>
  <c r="T158" i="35"/>
  <c r="R158" i="35"/>
  <c r="P158" i="35"/>
  <c r="BI156" i="35"/>
  <c r="BH156" i="35"/>
  <c r="BG156" i="35"/>
  <c r="BF156" i="35"/>
  <c r="T156" i="35"/>
  <c r="R156" i="35"/>
  <c r="P156" i="35"/>
  <c r="BI154" i="35"/>
  <c r="BH154" i="35"/>
  <c r="BG154" i="35"/>
  <c r="BF154" i="35"/>
  <c r="T154" i="35"/>
  <c r="R154" i="35"/>
  <c r="P154" i="35"/>
  <c r="BI152" i="35"/>
  <c r="BH152" i="35"/>
  <c r="BG152" i="35"/>
  <c r="BF152" i="35"/>
  <c r="T152" i="35"/>
  <c r="R152" i="35"/>
  <c r="P152" i="35"/>
  <c r="BI150" i="35"/>
  <c r="BH150" i="35"/>
  <c r="BG150" i="35"/>
  <c r="BF150" i="35"/>
  <c r="T150" i="35"/>
  <c r="R150" i="35"/>
  <c r="P150" i="35"/>
  <c r="BI148" i="35"/>
  <c r="BH148" i="35"/>
  <c r="BG148" i="35"/>
  <c r="BF148" i="35"/>
  <c r="T148" i="35"/>
  <c r="R148" i="35"/>
  <c r="P148" i="35"/>
  <c r="BI146" i="35"/>
  <c r="BH146" i="35"/>
  <c r="BG146" i="35"/>
  <c r="BF146" i="35"/>
  <c r="T146" i="35"/>
  <c r="R146" i="35"/>
  <c r="P146" i="35"/>
  <c r="BI144" i="35"/>
  <c r="BH144" i="35"/>
  <c r="BG144" i="35"/>
  <c r="BF144" i="35"/>
  <c r="T144" i="35"/>
  <c r="R144" i="35"/>
  <c r="P144" i="35"/>
  <c r="BI142" i="35"/>
  <c r="BH142" i="35"/>
  <c r="BG142" i="35"/>
  <c r="BF142" i="35"/>
  <c r="T142" i="35"/>
  <c r="R142" i="35"/>
  <c r="P142" i="35"/>
  <c r="BI140" i="35"/>
  <c r="BH140" i="35"/>
  <c r="BG140" i="35"/>
  <c r="BF140" i="35"/>
  <c r="T140" i="35"/>
  <c r="R140" i="35"/>
  <c r="P140" i="35"/>
  <c r="BI138" i="35"/>
  <c r="BH138" i="35"/>
  <c r="BG138" i="35"/>
  <c r="BF138" i="35"/>
  <c r="T138" i="35"/>
  <c r="R138" i="35"/>
  <c r="P138" i="35"/>
  <c r="BI136" i="35"/>
  <c r="BH136" i="35"/>
  <c r="BG136" i="35"/>
  <c r="BF136" i="35"/>
  <c r="T136" i="35"/>
  <c r="R136" i="35"/>
  <c r="P136" i="35"/>
  <c r="BI134" i="35"/>
  <c r="BH134" i="35"/>
  <c r="BG134" i="35"/>
  <c r="BF134" i="35"/>
  <c r="T134" i="35"/>
  <c r="R134" i="35"/>
  <c r="P134" i="35"/>
  <c r="BI132" i="35"/>
  <c r="BH132" i="35"/>
  <c r="BG132" i="35"/>
  <c r="BF132" i="35"/>
  <c r="T132" i="35"/>
  <c r="R132" i="35"/>
  <c r="P132" i="35"/>
  <c r="BI130" i="35"/>
  <c r="BH130" i="35"/>
  <c r="BG130" i="35"/>
  <c r="BF130" i="35"/>
  <c r="T130" i="35"/>
  <c r="R130" i="35"/>
  <c r="P130" i="35"/>
  <c r="BI128" i="35"/>
  <c r="BH128" i="35"/>
  <c r="BG128" i="35"/>
  <c r="BF128" i="35"/>
  <c r="T128" i="35"/>
  <c r="R128" i="35"/>
  <c r="P128" i="35"/>
  <c r="F120" i="35"/>
  <c r="E118" i="35"/>
  <c r="F89" i="35"/>
  <c r="E87" i="35"/>
  <c r="J24" i="35"/>
  <c r="E24" i="35"/>
  <c r="J92" i="35" s="1"/>
  <c r="J23" i="35"/>
  <c r="J21" i="35"/>
  <c r="E21" i="35"/>
  <c r="J122" i="35" s="1"/>
  <c r="J20" i="35"/>
  <c r="J18" i="35"/>
  <c r="E18" i="35"/>
  <c r="F123" i="35" s="1"/>
  <c r="J17" i="35"/>
  <c r="J15" i="35"/>
  <c r="E15" i="35"/>
  <c r="F122" i="35" s="1"/>
  <c r="J14" i="35"/>
  <c r="J12" i="35"/>
  <c r="J120" i="35"/>
  <c r="E7" i="35"/>
  <c r="E85" i="35"/>
  <c r="J37" i="34"/>
  <c r="J36" i="34"/>
  <c r="AY127" i="1" s="1"/>
  <c r="J35" i="34"/>
  <c r="AX127" i="1" s="1"/>
  <c r="BI2301" i="34"/>
  <c r="BH2301" i="34"/>
  <c r="BG2301" i="34"/>
  <c r="BF2301" i="34"/>
  <c r="T2301" i="34"/>
  <c r="T2300" i="34" s="1"/>
  <c r="T2299" i="34" s="1"/>
  <c r="R2301" i="34"/>
  <c r="R2300" i="34"/>
  <c r="R2299" i="34" s="1"/>
  <c r="P2301" i="34"/>
  <c r="P2300" i="34" s="1"/>
  <c r="P2299" i="34" s="1"/>
  <c r="BI2294" i="34"/>
  <c r="BH2294" i="34"/>
  <c r="BG2294" i="34"/>
  <c r="BF2294" i="34"/>
  <c r="T2294" i="34"/>
  <c r="R2294" i="34"/>
  <c r="P2294" i="34"/>
  <c r="BI2286" i="34"/>
  <c r="BH2286" i="34"/>
  <c r="BG2286" i="34"/>
  <c r="BF2286" i="34"/>
  <c r="T2286" i="34"/>
  <c r="R2286" i="34"/>
  <c r="P2286" i="34"/>
  <c r="BI2281" i="34"/>
  <c r="BH2281" i="34"/>
  <c r="BG2281" i="34"/>
  <c r="BF2281" i="34"/>
  <c r="T2281" i="34"/>
  <c r="R2281" i="34"/>
  <c r="P2281" i="34"/>
  <c r="BI2275" i="34"/>
  <c r="BH2275" i="34"/>
  <c r="BG2275" i="34"/>
  <c r="BF2275" i="34"/>
  <c r="T2275" i="34"/>
  <c r="R2275" i="34"/>
  <c r="P2275" i="34"/>
  <c r="BI2256" i="34"/>
  <c r="BH2256" i="34"/>
  <c r="BG2256" i="34"/>
  <c r="BF2256" i="34"/>
  <c r="T2256" i="34"/>
  <c r="R2256" i="34"/>
  <c r="P2256" i="34"/>
  <c r="BI2237" i="34"/>
  <c r="BH2237" i="34"/>
  <c r="BG2237" i="34"/>
  <c r="BF2237" i="34"/>
  <c r="T2237" i="34"/>
  <c r="R2237" i="34"/>
  <c r="P2237" i="34"/>
  <c r="BI2231" i="34"/>
  <c r="BH2231" i="34"/>
  <c r="BG2231" i="34"/>
  <c r="BF2231" i="34"/>
  <c r="T2231" i="34"/>
  <c r="R2231" i="34"/>
  <c r="P2231" i="34"/>
  <c r="BI2221" i="34"/>
  <c r="BH2221" i="34"/>
  <c r="BG2221" i="34"/>
  <c r="BF2221" i="34"/>
  <c r="T2221" i="34"/>
  <c r="R2221" i="34"/>
  <c r="P2221" i="34"/>
  <c r="BI2204" i="34"/>
  <c r="BH2204" i="34"/>
  <c r="BG2204" i="34"/>
  <c r="BF2204" i="34"/>
  <c r="T2204" i="34"/>
  <c r="R2204" i="34"/>
  <c r="P2204" i="34"/>
  <c r="BI2198" i="34"/>
  <c r="BH2198" i="34"/>
  <c r="BG2198" i="34"/>
  <c r="BF2198" i="34"/>
  <c r="T2198" i="34"/>
  <c r="R2198" i="34"/>
  <c r="P2198" i="34"/>
  <c r="BI2192" i="34"/>
  <c r="BH2192" i="34"/>
  <c r="BG2192" i="34"/>
  <c r="BF2192" i="34"/>
  <c r="T2192" i="34"/>
  <c r="R2192" i="34"/>
  <c r="P2192" i="34"/>
  <c r="BI2187" i="34"/>
  <c r="BH2187" i="34"/>
  <c r="BG2187" i="34"/>
  <c r="BF2187" i="34"/>
  <c r="T2187" i="34"/>
  <c r="R2187" i="34"/>
  <c r="P2187" i="34"/>
  <c r="BI2181" i="34"/>
  <c r="BH2181" i="34"/>
  <c r="BG2181" i="34"/>
  <c r="BF2181" i="34"/>
  <c r="T2181" i="34"/>
  <c r="R2181" i="34"/>
  <c r="P2181" i="34"/>
  <c r="BI2167" i="34"/>
  <c r="BH2167" i="34"/>
  <c r="BG2167" i="34"/>
  <c r="BF2167" i="34"/>
  <c r="T2167" i="34"/>
  <c r="R2167" i="34"/>
  <c r="P2167" i="34"/>
  <c r="BI2152" i="34"/>
  <c r="BH2152" i="34"/>
  <c r="BG2152" i="34"/>
  <c r="BF2152" i="34"/>
  <c r="T2152" i="34"/>
  <c r="R2152" i="34"/>
  <c r="P2152" i="34"/>
  <c r="BI2146" i="34"/>
  <c r="BH2146" i="34"/>
  <c r="BG2146" i="34"/>
  <c r="BF2146" i="34"/>
  <c r="T2146" i="34"/>
  <c r="R2146" i="34"/>
  <c r="P2146" i="34"/>
  <c r="BI2140" i="34"/>
  <c r="BH2140" i="34"/>
  <c r="BG2140" i="34"/>
  <c r="BF2140" i="34"/>
  <c r="T2140" i="34"/>
  <c r="R2140" i="34"/>
  <c r="P2140" i="34"/>
  <c r="BI2134" i="34"/>
  <c r="BH2134" i="34"/>
  <c r="BG2134" i="34"/>
  <c r="BF2134" i="34"/>
  <c r="T2134" i="34"/>
  <c r="R2134" i="34"/>
  <c r="P2134" i="34"/>
  <c r="BI2128" i="34"/>
  <c r="BH2128" i="34"/>
  <c r="BG2128" i="34"/>
  <c r="BF2128" i="34"/>
  <c r="T2128" i="34"/>
  <c r="R2128" i="34"/>
  <c r="P2128" i="34"/>
  <c r="BI2119" i="34"/>
  <c r="BH2119" i="34"/>
  <c r="BG2119" i="34"/>
  <c r="BF2119" i="34"/>
  <c r="T2119" i="34"/>
  <c r="R2119" i="34"/>
  <c r="P2119" i="34"/>
  <c r="BI2109" i="34"/>
  <c r="BH2109" i="34"/>
  <c r="BG2109" i="34"/>
  <c r="BF2109" i="34"/>
  <c r="T2109" i="34"/>
  <c r="R2109" i="34"/>
  <c r="P2109" i="34"/>
  <c r="BI2093" i="34"/>
  <c r="BH2093" i="34"/>
  <c r="BG2093" i="34"/>
  <c r="BF2093" i="34"/>
  <c r="T2093" i="34"/>
  <c r="R2093" i="34"/>
  <c r="P2093" i="34"/>
  <c r="BI2077" i="34"/>
  <c r="BH2077" i="34"/>
  <c r="BG2077" i="34"/>
  <c r="BF2077" i="34"/>
  <c r="T2077" i="34"/>
  <c r="R2077" i="34"/>
  <c r="P2077" i="34"/>
  <c r="BI2071" i="34"/>
  <c r="BH2071" i="34"/>
  <c r="BG2071" i="34"/>
  <c r="BF2071" i="34"/>
  <c r="T2071" i="34"/>
  <c r="R2071" i="34"/>
  <c r="P2071" i="34"/>
  <c r="BI2065" i="34"/>
  <c r="BH2065" i="34"/>
  <c r="BG2065" i="34"/>
  <c r="BF2065" i="34"/>
  <c r="T2065" i="34"/>
  <c r="R2065" i="34"/>
  <c r="P2065" i="34"/>
  <c r="BI2059" i="34"/>
  <c r="BH2059" i="34"/>
  <c r="BG2059" i="34"/>
  <c r="BF2059" i="34"/>
  <c r="T2059" i="34"/>
  <c r="R2059" i="34"/>
  <c r="P2059" i="34"/>
  <c r="BI2054" i="34"/>
  <c r="BH2054" i="34"/>
  <c r="BG2054" i="34"/>
  <c r="BF2054" i="34"/>
  <c r="T2054" i="34"/>
  <c r="R2054" i="34"/>
  <c r="P2054" i="34"/>
  <c r="BI2033" i="34"/>
  <c r="BH2033" i="34"/>
  <c r="BG2033" i="34"/>
  <c r="BF2033" i="34"/>
  <c r="T2033" i="34"/>
  <c r="R2033" i="34"/>
  <c r="P2033" i="34"/>
  <c r="BI2022" i="34"/>
  <c r="BH2022" i="34"/>
  <c r="BG2022" i="34"/>
  <c r="BF2022" i="34"/>
  <c r="T2022" i="34"/>
  <c r="R2022" i="34"/>
  <c r="P2022" i="34"/>
  <c r="BI2011" i="34"/>
  <c r="BH2011" i="34"/>
  <c r="BG2011" i="34"/>
  <c r="BF2011" i="34"/>
  <c r="T2011" i="34"/>
  <c r="R2011" i="34"/>
  <c r="P2011" i="34"/>
  <c r="BI2005" i="34"/>
  <c r="BH2005" i="34"/>
  <c r="BG2005" i="34"/>
  <c r="BF2005" i="34"/>
  <c r="T2005" i="34"/>
  <c r="R2005" i="34"/>
  <c r="P2005" i="34"/>
  <c r="BI2000" i="34"/>
  <c r="BH2000" i="34"/>
  <c r="BG2000" i="34"/>
  <c r="BF2000" i="34"/>
  <c r="T2000" i="34"/>
  <c r="R2000" i="34"/>
  <c r="P2000" i="34"/>
  <c r="BI1996" i="34"/>
  <c r="BH1996" i="34"/>
  <c r="BG1996" i="34"/>
  <c r="BF1996" i="34"/>
  <c r="T1996" i="34"/>
  <c r="R1996" i="34"/>
  <c r="P1996" i="34"/>
  <c r="BI1991" i="34"/>
  <c r="BH1991" i="34"/>
  <c r="BG1991" i="34"/>
  <c r="BF1991" i="34"/>
  <c r="T1991" i="34"/>
  <c r="R1991" i="34"/>
  <c r="P1991" i="34"/>
  <c r="BI1988" i="34"/>
  <c r="BH1988" i="34"/>
  <c r="BG1988" i="34"/>
  <c r="BF1988" i="34"/>
  <c r="T1988" i="34"/>
  <c r="R1988" i="34"/>
  <c r="P1988" i="34"/>
  <c r="BI1984" i="34"/>
  <c r="BH1984" i="34"/>
  <c r="BG1984" i="34"/>
  <c r="BF1984" i="34"/>
  <c r="T1984" i="34"/>
  <c r="R1984" i="34"/>
  <c r="P1984" i="34"/>
  <c r="BI1980" i="34"/>
  <c r="BH1980" i="34"/>
  <c r="BG1980" i="34"/>
  <c r="BF1980" i="34"/>
  <c r="T1980" i="34"/>
  <c r="R1980" i="34"/>
  <c r="P1980" i="34"/>
  <c r="BI1975" i="34"/>
  <c r="BH1975" i="34"/>
  <c r="BG1975" i="34"/>
  <c r="BF1975" i="34"/>
  <c r="T1975" i="34"/>
  <c r="R1975" i="34"/>
  <c r="P1975" i="34"/>
  <c r="BI1970" i="34"/>
  <c r="BH1970" i="34"/>
  <c r="BG1970" i="34"/>
  <c r="BF1970" i="34"/>
  <c r="T1970" i="34"/>
  <c r="R1970" i="34"/>
  <c r="P1970" i="34"/>
  <c r="BI1965" i="34"/>
  <c r="BH1965" i="34"/>
  <c r="BG1965" i="34"/>
  <c r="BF1965" i="34"/>
  <c r="T1965" i="34"/>
  <c r="R1965" i="34"/>
  <c r="P1965" i="34"/>
  <c r="BI1960" i="34"/>
  <c r="BH1960" i="34"/>
  <c r="BG1960" i="34"/>
  <c r="BF1960" i="34"/>
  <c r="T1960" i="34"/>
  <c r="R1960" i="34"/>
  <c r="P1960" i="34"/>
  <c r="BI1956" i="34"/>
  <c r="BH1956" i="34"/>
  <c r="BG1956" i="34"/>
  <c r="BF1956" i="34"/>
  <c r="T1956" i="34"/>
  <c r="R1956" i="34"/>
  <c r="P1956" i="34"/>
  <c r="BI1952" i="34"/>
  <c r="BH1952" i="34"/>
  <c r="BG1952" i="34"/>
  <c r="BF1952" i="34"/>
  <c r="T1952" i="34"/>
  <c r="R1952" i="34"/>
  <c r="P1952" i="34"/>
  <c r="BI1948" i="34"/>
  <c r="BH1948" i="34"/>
  <c r="BG1948" i="34"/>
  <c r="BF1948" i="34"/>
  <c r="T1948" i="34"/>
  <c r="R1948" i="34"/>
  <c r="P1948" i="34"/>
  <c r="BI1943" i="34"/>
  <c r="BH1943" i="34"/>
  <c r="BG1943" i="34"/>
  <c r="BF1943" i="34"/>
  <c r="T1943" i="34"/>
  <c r="R1943" i="34"/>
  <c r="P1943" i="34"/>
  <c r="BI1939" i="34"/>
  <c r="BH1939" i="34"/>
  <c r="BG1939" i="34"/>
  <c r="BF1939" i="34"/>
  <c r="T1939" i="34"/>
  <c r="R1939" i="34"/>
  <c r="P1939" i="34"/>
  <c r="BI1935" i="34"/>
  <c r="BH1935" i="34"/>
  <c r="BG1935" i="34"/>
  <c r="BF1935" i="34"/>
  <c r="T1935" i="34"/>
  <c r="R1935" i="34"/>
  <c r="P1935" i="34"/>
  <c r="BI1930" i="34"/>
  <c r="BH1930" i="34"/>
  <c r="BG1930" i="34"/>
  <c r="BF1930" i="34"/>
  <c r="T1930" i="34"/>
  <c r="R1930" i="34"/>
  <c r="P1930" i="34"/>
  <c r="BI1922" i="34"/>
  <c r="BH1922" i="34"/>
  <c r="BG1922" i="34"/>
  <c r="BF1922" i="34"/>
  <c r="T1922" i="34"/>
  <c r="R1922" i="34"/>
  <c r="P1922" i="34"/>
  <c r="BI1915" i="34"/>
  <c r="BH1915" i="34"/>
  <c r="BG1915" i="34"/>
  <c r="BF1915" i="34"/>
  <c r="T1915" i="34"/>
  <c r="R1915" i="34"/>
  <c r="P1915" i="34"/>
  <c r="BI1908" i="34"/>
  <c r="BH1908" i="34"/>
  <c r="BG1908" i="34"/>
  <c r="BF1908" i="34"/>
  <c r="T1908" i="34"/>
  <c r="R1908" i="34"/>
  <c r="P1908" i="34"/>
  <c r="BI1901" i="34"/>
  <c r="BH1901" i="34"/>
  <c r="BG1901" i="34"/>
  <c r="BF1901" i="34"/>
  <c r="T1901" i="34"/>
  <c r="R1901" i="34"/>
  <c r="P1901" i="34"/>
  <c r="BI1894" i="34"/>
  <c r="BH1894" i="34"/>
  <c r="BG1894" i="34"/>
  <c r="BF1894" i="34"/>
  <c r="T1894" i="34"/>
  <c r="R1894" i="34"/>
  <c r="P1894" i="34"/>
  <c r="BI1887" i="34"/>
  <c r="BH1887" i="34"/>
  <c r="BG1887" i="34"/>
  <c r="BF1887" i="34"/>
  <c r="T1887" i="34"/>
  <c r="R1887" i="34"/>
  <c r="P1887" i="34"/>
  <c r="BI1879" i="34"/>
  <c r="BH1879" i="34"/>
  <c r="BG1879" i="34"/>
  <c r="BF1879" i="34"/>
  <c r="T1879" i="34"/>
  <c r="R1879" i="34"/>
  <c r="P1879" i="34"/>
  <c r="BI1872" i="34"/>
  <c r="BH1872" i="34"/>
  <c r="BG1872" i="34"/>
  <c r="BF1872" i="34"/>
  <c r="T1872" i="34"/>
  <c r="R1872" i="34"/>
  <c r="P1872" i="34"/>
  <c r="BI1864" i="34"/>
  <c r="BH1864" i="34"/>
  <c r="BG1864" i="34"/>
  <c r="BF1864" i="34"/>
  <c r="T1864" i="34"/>
  <c r="R1864" i="34"/>
  <c r="P1864" i="34"/>
  <c r="BI1859" i="34"/>
  <c r="BH1859" i="34"/>
  <c r="BG1859" i="34"/>
  <c r="BF1859" i="34"/>
  <c r="T1859" i="34"/>
  <c r="R1859" i="34"/>
  <c r="P1859" i="34"/>
  <c r="BI1854" i="34"/>
  <c r="BH1854" i="34"/>
  <c r="BG1854" i="34"/>
  <c r="BF1854" i="34"/>
  <c r="T1854" i="34"/>
  <c r="R1854" i="34"/>
  <c r="P1854" i="34"/>
  <c r="BI1849" i="34"/>
  <c r="BH1849" i="34"/>
  <c r="BG1849" i="34"/>
  <c r="BF1849" i="34"/>
  <c r="T1849" i="34"/>
  <c r="R1849" i="34"/>
  <c r="P1849" i="34"/>
  <c r="BI1842" i="34"/>
  <c r="BH1842" i="34"/>
  <c r="BG1842" i="34"/>
  <c r="BF1842" i="34"/>
  <c r="T1842" i="34"/>
  <c r="R1842" i="34"/>
  <c r="P1842" i="34"/>
  <c r="BI1830" i="34"/>
  <c r="BH1830" i="34"/>
  <c r="BG1830" i="34"/>
  <c r="BF1830" i="34"/>
  <c r="T1830" i="34"/>
  <c r="R1830" i="34"/>
  <c r="P1830" i="34"/>
  <c r="BI1816" i="34"/>
  <c r="BH1816" i="34"/>
  <c r="BG1816" i="34"/>
  <c r="BF1816" i="34"/>
  <c r="T1816" i="34"/>
  <c r="R1816" i="34"/>
  <c r="P1816" i="34"/>
  <c r="BI1794" i="34"/>
  <c r="BH1794" i="34"/>
  <c r="BG1794" i="34"/>
  <c r="BF1794" i="34"/>
  <c r="T1794" i="34"/>
  <c r="R1794" i="34"/>
  <c r="P1794" i="34"/>
  <c r="BI1789" i="34"/>
  <c r="BH1789" i="34"/>
  <c r="BG1789" i="34"/>
  <c r="BF1789" i="34"/>
  <c r="T1789" i="34"/>
  <c r="R1789" i="34"/>
  <c r="P1789" i="34"/>
  <c r="BI1779" i="34"/>
  <c r="BH1779" i="34"/>
  <c r="BG1779" i="34"/>
  <c r="BF1779" i="34"/>
  <c r="T1779" i="34"/>
  <c r="R1779" i="34"/>
  <c r="P1779" i="34"/>
  <c r="BI1768" i="34"/>
  <c r="BH1768" i="34"/>
  <c r="BG1768" i="34"/>
  <c r="BF1768" i="34"/>
  <c r="T1768" i="34"/>
  <c r="R1768" i="34"/>
  <c r="P1768" i="34"/>
  <c r="BI1755" i="34"/>
  <c r="BH1755" i="34"/>
  <c r="BG1755" i="34"/>
  <c r="BF1755" i="34"/>
  <c r="T1755" i="34"/>
  <c r="R1755" i="34"/>
  <c r="P1755" i="34"/>
  <c r="BI1746" i="34"/>
  <c r="BH1746" i="34"/>
  <c r="BG1746" i="34"/>
  <c r="BF1746" i="34"/>
  <c r="T1746" i="34"/>
  <c r="R1746" i="34"/>
  <c r="P1746" i="34"/>
  <c r="BI1737" i="34"/>
  <c r="BH1737" i="34"/>
  <c r="BG1737" i="34"/>
  <c r="BF1737" i="34"/>
  <c r="T1737" i="34"/>
  <c r="R1737" i="34"/>
  <c r="P1737" i="34"/>
  <c r="BI1723" i="34"/>
  <c r="BH1723" i="34"/>
  <c r="BG1723" i="34"/>
  <c r="BF1723" i="34"/>
  <c r="T1723" i="34"/>
  <c r="R1723" i="34"/>
  <c r="P1723" i="34"/>
  <c r="BI1709" i="34"/>
  <c r="BH1709" i="34"/>
  <c r="BG1709" i="34"/>
  <c r="BF1709" i="34"/>
  <c r="T1709" i="34"/>
  <c r="R1709" i="34"/>
  <c r="P1709" i="34"/>
  <c r="BI1705" i="34"/>
  <c r="BH1705" i="34"/>
  <c r="BG1705" i="34"/>
  <c r="BF1705" i="34"/>
  <c r="T1705" i="34"/>
  <c r="R1705" i="34"/>
  <c r="P1705" i="34"/>
  <c r="BI1697" i="34"/>
  <c r="BH1697" i="34"/>
  <c r="BG1697" i="34"/>
  <c r="BF1697" i="34"/>
  <c r="T1697" i="34"/>
  <c r="R1697" i="34"/>
  <c r="P1697" i="34"/>
  <c r="BI1689" i="34"/>
  <c r="BH1689" i="34"/>
  <c r="BG1689" i="34"/>
  <c r="BF1689" i="34"/>
  <c r="T1689" i="34"/>
  <c r="R1689" i="34"/>
  <c r="P1689" i="34"/>
  <c r="BI1669" i="34"/>
  <c r="BH1669" i="34"/>
  <c r="BG1669" i="34"/>
  <c r="BF1669" i="34"/>
  <c r="T1669" i="34"/>
  <c r="R1669" i="34"/>
  <c r="P1669" i="34"/>
  <c r="BI1648" i="34"/>
  <c r="BH1648" i="34"/>
  <c r="BG1648" i="34"/>
  <c r="BF1648" i="34"/>
  <c r="T1648" i="34"/>
  <c r="R1648" i="34"/>
  <c r="P1648" i="34"/>
  <c r="BI1628" i="34"/>
  <c r="BH1628" i="34"/>
  <c r="BG1628" i="34"/>
  <c r="BF1628" i="34"/>
  <c r="T1628" i="34"/>
  <c r="R1628" i="34"/>
  <c r="P1628" i="34"/>
  <c r="BI1616" i="34"/>
  <c r="BH1616" i="34"/>
  <c r="BG1616" i="34"/>
  <c r="BF1616" i="34"/>
  <c r="T1616" i="34"/>
  <c r="R1616" i="34"/>
  <c r="P1616" i="34"/>
  <c r="BI1604" i="34"/>
  <c r="BH1604" i="34"/>
  <c r="BG1604" i="34"/>
  <c r="BF1604" i="34"/>
  <c r="T1604" i="34"/>
  <c r="R1604" i="34"/>
  <c r="P1604" i="34"/>
  <c r="BI1590" i="34"/>
  <c r="BH1590" i="34"/>
  <c r="BG1590" i="34"/>
  <c r="BF1590" i="34"/>
  <c r="T1590" i="34"/>
  <c r="R1590" i="34"/>
  <c r="P1590" i="34"/>
  <c r="BI1576" i="34"/>
  <c r="BH1576" i="34"/>
  <c r="BG1576" i="34"/>
  <c r="BF1576" i="34"/>
  <c r="T1576" i="34"/>
  <c r="R1576" i="34"/>
  <c r="P1576" i="34"/>
  <c r="BI1555" i="34"/>
  <c r="BH1555" i="34"/>
  <c r="BG1555" i="34"/>
  <c r="BF1555" i="34"/>
  <c r="T1555" i="34"/>
  <c r="R1555" i="34"/>
  <c r="P1555" i="34"/>
  <c r="BI1535" i="34"/>
  <c r="BH1535" i="34"/>
  <c r="BG1535" i="34"/>
  <c r="BF1535" i="34"/>
  <c r="T1535" i="34"/>
  <c r="R1535" i="34"/>
  <c r="P1535" i="34"/>
  <c r="BI1515" i="34"/>
  <c r="BH1515" i="34"/>
  <c r="BG1515" i="34"/>
  <c r="BF1515" i="34"/>
  <c r="T1515" i="34"/>
  <c r="R1515" i="34"/>
  <c r="P1515" i="34"/>
  <c r="BI1495" i="34"/>
  <c r="BH1495" i="34"/>
  <c r="BG1495" i="34"/>
  <c r="BF1495" i="34"/>
  <c r="T1495" i="34"/>
  <c r="R1495" i="34"/>
  <c r="P1495" i="34"/>
  <c r="BI1474" i="34"/>
  <c r="BH1474" i="34"/>
  <c r="BG1474" i="34"/>
  <c r="BF1474" i="34"/>
  <c r="T1474" i="34"/>
  <c r="R1474" i="34"/>
  <c r="P1474" i="34"/>
  <c r="BI1460" i="34"/>
  <c r="BH1460" i="34"/>
  <c r="BG1460" i="34"/>
  <c r="BF1460" i="34"/>
  <c r="T1460" i="34"/>
  <c r="R1460" i="34"/>
  <c r="P1460" i="34"/>
  <c r="BI1445" i="34"/>
  <c r="BH1445" i="34"/>
  <c r="BG1445" i="34"/>
  <c r="BF1445" i="34"/>
  <c r="T1445" i="34"/>
  <c r="R1445" i="34"/>
  <c r="P1445" i="34"/>
  <c r="BI1433" i="34"/>
  <c r="BH1433" i="34"/>
  <c r="BG1433" i="34"/>
  <c r="BF1433" i="34"/>
  <c r="T1433" i="34"/>
  <c r="R1433" i="34"/>
  <c r="P1433" i="34"/>
  <c r="BI1421" i="34"/>
  <c r="BH1421" i="34"/>
  <c r="BG1421" i="34"/>
  <c r="BF1421" i="34"/>
  <c r="T1421" i="34"/>
  <c r="R1421" i="34"/>
  <c r="P1421" i="34"/>
  <c r="BI1408" i="34"/>
  <c r="BH1408" i="34"/>
  <c r="BG1408" i="34"/>
  <c r="BF1408" i="34"/>
  <c r="T1408" i="34"/>
  <c r="R1408" i="34"/>
  <c r="P1408" i="34"/>
  <c r="BI1384" i="34"/>
  <c r="BH1384" i="34"/>
  <c r="BG1384" i="34"/>
  <c r="BF1384" i="34"/>
  <c r="T1384" i="34"/>
  <c r="R1384" i="34"/>
  <c r="P1384" i="34"/>
  <c r="BI1360" i="34"/>
  <c r="BH1360" i="34"/>
  <c r="BG1360" i="34"/>
  <c r="BF1360" i="34"/>
  <c r="T1360" i="34"/>
  <c r="R1360" i="34"/>
  <c r="P1360" i="34"/>
  <c r="BI1348" i="34"/>
  <c r="BH1348" i="34"/>
  <c r="BG1348" i="34"/>
  <c r="BF1348" i="34"/>
  <c r="T1348" i="34"/>
  <c r="R1348" i="34"/>
  <c r="P1348" i="34"/>
  <c r="BI1336" i="34"/>
  <c r="BH1336" i="34"/>
  <c r="BG1336" i="34"/>
  <c r="BF1336" i="34"/>
  <c r="T1336" i="34"/>
  <c r="R1336" i="34"/>
  <c r="P1336" i="34"/>
  <c r="BI1312" i="34"/>
  <c r="BH1312" i="34"/>
  <c r="BG1312" i="34"/>
  <c r="BF1312" i="34"/>
  <c r="T1312" i="34"/>
  <c r="R1312" i="34"/>
  <c r="P1312" i="34"/>
  <c r="BI1288" i="34"/>
  <c r="BH1288" i="34"/>
  <c r="BG1288" i="34"/>
  <c r="BF1288" i="34"/>
  <c r="T1288" i="34"/>
  <c r="R1288" i="34"/>
  <c r="P1288" i="34"/>
  <c r="BI1280" i="34"/>
  <c r="BH1280" i="34"/>
  <c r="BG1280" i="34"/>
  <c r="BF1280" i="34"/>
  <c r="T1280" i="34"/>
  <c r="R1280" i="34"/>
  <c r="P1280" i="34"/>
  <c r="BI1268" i="34"/>
  <c r="BH1268" i="34"/>
  <c r="BG1268" i="34"/>
  <c r="BF1268" i="34"/>
  <c r="T1268" i="34"/>
  <c r="R1268" i="34"/>
  <c r="P1268" i="34"/>
  <c r="BI1259" i="34"/>
  <c r="BH1259" i="34"/>
  <c r="BG1259" i="34"/>
  <c r="BF1259" i="34"/>
  <c r="T1259" i="34"/>
  <c r="R1259" i="34"/>
  <c r="P1259" i="34"/>
  <c r="BI1250" i="34"/>
  <c r="BH1250" i="34"/>
  <c r="BG1250" i="34"/>
  <c r="BF1250" i="34"/>
  <c r="T1250" i="34"/>
  <c r="R1250" i="34"/>
  <c r="P1250" i="34"/>
  <c r="BI1237" i="34"/>
  <c r="BH1237" i="34"/>
  <c r="BG1237" i="34"/>
  <c r="BF1237" i="34"/>
  <c r="T1237" i="34"/>
  <c r="R1237" i="34"/>
  <c r="P1237" i="34"/>
  <c r="BI1224" i="34"/>
  <c r="BH1224" i="34"/>
  <c r="BG1224" i="34"/>
  <c r="BF1224" i="34"/>
  <c r="T1224" i="34"/>
  <c r="R1224" i="34"/>
  <c r="P1224" i="34"/>
  <c r="BI1210" i="34"/>
  <c r="BH1210" i="34"/>
  <c r="BG1210" i="34"/>
  <c r="BF1210" i="34"/>
  <c r="T1210" i="34"/>
  <c r="R1210" i="34"/>
  <c r="P1210" i="34"/>
  <c r="BI1194" i="34"/>
  <c r="BH1194" i="34"/>
  <c r="BG1194" i="34"/>
  <c r="BF1194" i="34"/>
  <c r="T1194" i="34"/>
  <c r="R1194" i="34"/>
  <c r="P1194" i="34"/>
  <c r="BI1172" i="34"/>
  <c r="BH1172" i="34"/>
  <c r="BG1172" i="34"/>
  <c r="BF1172" i="34"/>
  <c r="T1172" i="34"/>
  <c r="R1172" i="34"/>
  <c r="P1172" i="34"/>
  <c r="BI1151" i="34"/>
  <c r="BH1151" i="34"/>
  <c r="BG1151" i="34"/>
  <c r="BF1151" i="34"/>
  <c r="T1151" i="34"/>
  <c r="R1151" i="34"/>
  <c r="P1151" i="34"/>
  <c r="BI1127" i="34"/>
  <c r="BH1127" i="34"/>
  <c r="BG1127" i="34"/>
  <c r="BF1127" i="34"/>
  <c r="T1127" i="34"/>
  <c r="R1127" i="34"/>
  <c r="P1127" i="34"/>
  <c r="BI1102" i="34"/>
  <c r="BH1102" i="34"/>
  <c r="BG1102" i="34"/>
  <c r="BF1102" i="34"/>
  <c r="T1102" i="34"/>
  <c r="R1102" i="34"/>
  <c r="P1102" i="34"/>
  <c r="BI1097" i="34"/>
  <c r="BH1097" i="34"/>
  <c r="BG1097" i="34"/>
  <c r="BF1097" i="34"/>
  <c r="T1097" i="34"/>
  <c r="R1097" i="34"/>
  <c r="P1097" i="34"/>
  <c r="BI1092" i="34"/>
  <c r="BH1092" i="34"/>
  <c r="BG1092" i="34"/>
  <c r="BF1092" i="34"/>
  <c r="T1092" i="34"/>
  <c r="R1092" i="34"/>
  <c r="P1092" i="34"/>
  <c r="BI1087" i="34"/>
  <c r="BH1087" i="34"/>
  <c r="BG1087" i="34"/>
  <c r="BF1087" i="34"/>
  <c r="T1087" i="34"/>
  <c r="R1087" i="34"/>
  <c r="P1087" i="34"/>
  <c r="BI1082" i="34"/>
  <c r="BH1082" i="34"/>
  <c r="BG1082" i="34"/>
  <c r="BF1082" i="34"/>
  <c r="T1082" i="34"/>
  <c r="R1082" i="34"/>
  <c r="P1082" i="34"/>
  <c r="BI1068" i="34"/>
  <c r="BH1068" i="34"/>
  <c r="BG1068" i="34"/>
  <c r="BF1068" i="34"/>
  <c r="T1068" i="34"/>
  <c r="R1068" i="34"/>
  <c r="P1068" i="34"/>
  <c r="BI1054" i="34"/>
  <c r="BH1054" i="34"/>
  <c r="BG1054" i="34"/>
  <c r="BF1054" i="34"/>
  <c r="T1054" i="34"/>
  <c r="R1054" i="34"/>
  <c r="P1054" i="34"/>
  <c r="BI1044" i="34"/>
  <c r="BH1044" i="34"/>
  <c r="BG1044" i="34"/>
  <c r="BF1044" i="34"/>
  <c r="T1044" i="34"/>
  <c r="R1044" i="34"/>
  <c r="P1044" i="34"/>
  <c r="BI1036" i="34"/>
  <c r="BH1036" i="34"/>
  <c r="BG1036" i="34"/>
  <c r="BF1036" i="34"/>
  <c r="T1036" i="34"/>
  <c r="R1036" i="34"/>
  <c r="P1036" i="34"/>
  <c r="BI1031" i="34"/>
  <c r="BH1031" i="34"/>
  <c r="BG1031" i="34"/>
  <c r="BF1031" i="34"/>
  <c r="T1031" i="34"/>
  <c r="R1031" i="34"/>
  <c r="P1031" i="34"/>
  <c r="BI1019" i="34"/>
  <c r="BH1019" i="34"/>
  <c r="BG1019" i="34"/>
  <c r="BF1019" i="34"/>
  <c r="T1019" i="34"/>
  <c r="R1019" i="34"/>
  <c r="P1019" i="34"/>
  <c r="BI1014" i="34"/>
  <c r="BH1014" i="34"/>
  <c r="BG1014" i="34"/>
  <c r="BF1014" i="34"/>
  <c r="T1014" i="34"/>
  <c r="R1014" i="34"/>
  <c r="P1014" i="34"/>
  <c r="BI1008" i="34"/>
  <c r="BH1008" i="34"/>
  <c r="BG1008" i="34"/>
  <c r="BF1008" i="34"/>
  <c r="T1008" i="34"/>
  <c r="R1008" i="34"/>
  <c r="P1008" i="34"/>
  <c r="BI1003" i="34"/>
  <c r="BH1003" i="34"/>
  <c r="BG1003" i="34"/>
  <c r="BF1003" i="34"/>
  <c r="T1003" i="34"/>
  <c r="R1003" i="34"/>
  <c r="P1003" i="34"/>
  <c r="BI997" i="34"/>
  <c r="BH997" i="34"/>
  <c r="BG997" i="34"/>
  <c r="BF997" i="34"/>
  <c r="T997" i="34"/>
  <c r="R997" i="34"/>
  <c r="P997" i="34"/>
  <c r="BI992" i="34"/>
  <c r="BH992" i="34"/>
  <c r="BG992" i="34"/>
  <c r="BF992" i="34"/>
  <c r="T992" i="34"/>
  <c r="R992" i="34"/>
  <c r="P992" i="34"/>
  <c r="BI986" i="34"/>
  <c r="BH986" i="34"/>
  <c r="BG986" i="34"/>
  <c r="BF986" i="34"/>
  <c r="T986" i="34"/>
  <c r="R986" i="34"/>
  <c r="P986" i="34"/>
  <c r="BI981" i="34"/>
  <c r="BH981" i="34"/>
  <c r="BG981" i="34"/>
  <c r="BF981" i="34"/>
  <c r="T981" i="34"/>
  <c r="R981" i="34"/>
  <c r="P981" i="34"/>
  <c r="BI975" i="34"/>
  <c r="BH975" i="34"/>
  <c r="BG975" i="34"/>
  <c r="BF975" i="34"/>
  <c r="T975" i="34"/>
  <c r="R975" i="34"/>
  <c r="P975" i="34"/>
  <c r="BI970" i="34"/>
  <c r="BH970" i="34"/>
  <c r="BG970" i="34"/>
  <c r="BF970" i="34"/>
  <c r="T970" i="34"/>
  <c r="R970" i="34"/>
  <c r="P970" i="34"/>
  <c r="BI964" i="34"/>
  <c r="BH964" i="34"/>
  <c r="BG964" i="34"/>
  <c r="BF964" i="34"/>
  <c r="T964" i="34"/>
  <c r="R964" i="34"/>
  <c r="P964" i="34"/>
  <c r="BI939" i="34"/>
  <c r="BH939" i="34"/>
  <c r="BG939" i="34"/>
  <c r="BF939" i="34"/>
  <c r="T939" i="34"/>
  <c r="R939" i="34"/>
  <c r="P939" i="34"/>
  <c r="BI931" i="34"/>
  <c r="BH931" i="34"/>
  <c r="BG931" i="34"/>
  <c r="BF931" i="34"/>
  <c r="T931" i="34"/>
  <c r="R931" i="34"/>
  <c r="P931" i="34"/>
  <c r="BI922" i="34"/>
  <c r="BH922" i="34"/>
  <c r="BG922" i="34"/>
  <c r="BF922" i="34"/>
  <c r="T922" i="34"/>
  <c r="R922" i="34"/>
  <c r="P922" i="34"/>
  <c r="BI917" i="34"/>
  <c r="BH917" i="34"/>
  <c r="BG917" i="34"/>
  <c r="BF917" i="34"/>
  <c r="T917" i="34"/>
  <c r="R917" i="34"/>
  <c r="P917" i="34"/>
  <c r="BI911" i="34"/>
  <c r="BH911" i="34"/>
  <c r="BG911" i="34"/>
  <c r="BF911" i="34"/>
  <c r="T911" i="34"/>
  <c r="R911" i="34"/>
  <c r="P911" i="34"/>
  <c r="BI887" i="34"/>
  <c r="BH887" i="34"/>
  <c r="BG887" i="34"/>
  <c r="BF887" i="34"/>
  <c r="T887" i="34"/>
  <c r="R887" i="34"/>
  <c r="P887" i="34"/>
  <c r="BI883" i="34"/>
  <c r="BH883" i="34"/>
  <c r="BG883" i="34"/>
  <c r="BF883" i="34"/>
  <c r="T883" i="34"/>
  <c r="R883" i="34"/>
  <c r="P883" i="34"/>
  <c r="BI878" i="34"/>
  <c r="BH878" i="34"/>
  <c r="BG878" i="34"/>
  <c r="BF878" i="34"/>
  <c r="T878" i="34"/>
  <c r="R878" i="34"/>
  <c r="P878" i="34"/>
  <c r="BI873" i="34"/>
  <c r="BH873" i="34"/>
  <c r="BG873" i="34"/>
  <c r="BF873" i="34"/>
  <c r="T873" i="34"/>
  <c r="R873" i="34"/>
  <c r="P873" i="34"/>
  <c r="BI865" i="34"/>
  <c r="BH865" i="34"/>
  <c r="BG865" i="34"/>
  <c r="BF865" i="34"/>
  <c r="T865" i="34"/>
  <c r="R865" i="34"/>
  <c r="P865" i="34"/>
  <c r="BI855" i="34"/>
  <c r="BH855" i="34"/>
  <c r="BG855" i="34"/>
  <c r="BF855" i="34"/>
  <c r="T855" i="34"/>
  <c r="R855" i="34"/>
  <c r="P855" i="34"/>
  <c r="BI844" i="34"/>
  <c r="BH844" i="34"/>
  <c r="BG844" i="34"/>
  <c r="BF844" i="34"/>
  <c r="T844" i="34"/>
  <c r="R844" i="34"/>
  <c r="P844" i="34"/>
  <c r="BI833" i="34"/>
  <c r="BH833" i="34"/>
  <c r="BG833" i="34"/>
  <c r="BF833" i="34"/>
  <c r="T833" i="34"/>
  <c r="R833" i="34"/>
  <c r="P833" i="34"/>
  <c r="BI827" i="34"/>
  <c r="BH827" i="34"/>
  <c r="BG827" i="34"/>
  <c r="BF827" i="34"/>
  <c r="T827" i="34"/>
  <c r="R827" i="34"/>
  <c r="P827" i="34"/>
  <c r="BI817" i="34"/>
  <c r="BH817" i="34"/>
  <c r="BG817" i="34"/>
  <c r="BF817" i="34"/>
  <c r="T817" i="34"/>
  <c r="R817" i="34"/>
  <c r="P817" i="34"/>
  <c r="BI806" i="34"/>
  <c r="BH806" i="34"/>
  <c r="BG806" i="34"/>
  <c r="BF806" i="34"/>
  <c r="T806" i="34"/>
  <c r="R806" i="34"/>
  <c r="P806" i="34"/>
  <c r="BI801" i="34"/>
  <c r="BH801" i="34"/>
  <c r="BG801" i="34"/>
  <c r="BF801" i="34"/>
  <c r="T801" i="34"/>
  <c r="R801" i="34"/>
  <c r="P801" i="34"/>
  <c r="BI794" i="34"/>
  <c r="BH794" i="34"/>
  <c r="BG794" i="34"/>
  <c r="BF794" i="34"/>
  <c r="T794" i="34"/>
  <c r="R794" i="34"/>
  <c r="P794" i="34"/>
  <c r="BI789" i="34"/>
  <c r="BH789" i="34"/>
  <c r="BG789" i="34"/>
  <c r="BF789" i="34"/>
  <c r="T789" i="34"/>
  <c r="R789" i="34"/>
  <c r="P789" i="34"/>
  <c r="BI783" i="34"/>
  <c r="BH783" i="34"/>
  <c r="BG783" i="34"/>
  <c r="BF783" i="34"/>
  <c r="T783" i="34"/>
  <c r="R783" i="34"/>
  <c r="P783" i="34"/>
  <c r="BI778" i="34"/>
  <c r="BH778" i="34"/>
  <c r="BG778" i="34"/>
  <c r="BF778" i="34"/>
  <c r="T778" i="34"/>
  <c r="R778" i="34"/>
  <c r="P778" i="34"/>
  <c r="BI772" i="34"/>
  <c r="BH772" i="34"/>
  <c r="BG772" i="34"/>
  <c r="BF772" i="34"/>
  <c r="T772" i="34"/>
  <c r="R772" i="34"/>
  <c r="P772" i="34"/>
  <c r="BI766" i="34"/>
  <c r="BH766" i="34"/>
  <c r="BG766" i="34"/>
  <c r="BF766" i="34"/>
  <c r="T766" i="34"/>
  <c r="R766" i="34"/>
  <c r="P766" i="34"/>
  <c r="BI760" i="34"/>
  <c r="BH760" i="34"/>
  <c r="BG760" i="34"/>
  <c r="BF760" i="34"/>
  <c r="T760" i="34"/>
  <c r="R760" i="34"/>
  <c r="P760" i="34"/>
  <c r="BI754" i="34"/>
  <c r="BH754" i="34"/>
  <c r="BG754" i="34"/>
  <c r="BF754" i="34"/>
  <c r="T754" i="34"/>
  <c r="R754" i="34"/>
  <c r="P754" i="34"/>
  <c r="BI748" i="34"/>
  <c r="BH748" i="34"/>
  <c r="BG748" i="34"/>
  <c r="BF748" i="34"/>
  <c r="T748" i="34"/>
  <c r="R748" i="34"/>
  <c r="P748" i="34"/>
  <c r="BI741" i="34"/>
  <c r="BH741" i="34"/>
  <c r="BG741" i="34"/>
  <c r="BF741" i="34"/>
  <c r="T741" i="34"/>
  <c r="R741" i="34"/>
  <c r="P741" i="34"/>
  <c r="BI736" i="34"/>
  <c r="BH736" i="34"/>
  <c r="BG736" i="34"/>
  <c r="BF736" i="34"/>
  <c r="T736" i="34"/>
  <c r="R736" i="34"/>
  <c r="P736" i="34"/>
  <c r="BI731" i="34"/>
  <c r="BH731" i="34"/>
  <c r="BG731" i="34"/>
  <c r="BF731" i="34"/>
  <c r="T731" i="34"/>
  <c r="R731" i="34"/>
  <c r="P731" i="34"/>
  <c r="BI725" i="34"/>
  <c r="BH725" i="34"/>
  <c r="BG725" i="34"/>
  <c r="BF725" i="34"/>
  <c r="T725" i="34"/>
  <c r="R725" i="34"/>
  <c r="P725" i="34"/>
  <c r="BI720" i="34"/>
  <c r="BH720" i="34"/>
  <c r="BG720" i="34"/>
  <c r="BF720" i="34"/>
  <c r="T720" i="34"/>
  <c r="R720" i="34"/>
  <c r="P720" i="34"/>
  <c r="BI716" i="34"/>
  <c r="BH716" i="34"/>
  <c r="BG716" i="34"/>
  <c r="BF716" i="34"/>
  <c r="T716" i="34"/>
  <c r="R716" i="34"/>
  <c r="P716" i="34"/>
  <c r="BI712" i="34"/>
  <c r="BH712" i="34"/>
  <c r="BG712" i="34"/>
  <c r="BF712" i="34"/>
  <c r="T712" i="34"/>
  <c r="R712" i="34"/>
  <c r="P712" i="34"/>
  <c r="BI707" i="34"/>
  <c r="BH707" i="34"/>
  <c r="BG707" i="34"/>
  <c r="BF707" i="34"/>
  <c r="T707" i="34"/>
  <c r="R707" i="34"/>
  <c r="P707" i="34"/>
  <c r="BI702" i="34"/>
  <c r="BH702" i="34"/>
  <c r="BG702" i="34"/>
  <c r="BF702" i="34"/>
  <c r="T702" i="34"/>
  <c r="R702" i="34"/>
  <c r="P702" i="34"/>
  <c r="BI698" i="34"/>
  <c r="BH698" i="34"/>
  <c r="BG698" i="34"/>
  <c r="BF698" i="34"/>
  <c r="T698" i="34"/>
  <c r="R698" i="34"/>
  <c r="P698" i="34"/>
  <c r="BI694" i="34"/>
  <c r="BH694" i="34"/>
  <c r="BG694" i="34"/>
  <c r="BF694" i="34"/>
  <c r="T694" i="34"/>
  <c r="R694" i="34"/>
  <c r="P694" i="34"/>
  <c r="BI685" i="34"/>
  <c r="BH685" i="34"/>
  <c r="BG685" i="34"/>
  <c r="BF685" i="34"/>
  <c r="T685" i="34"/>
  <c r="R685" i="34"/>
  <c r="P685" i="34"/>
  <c r="BI680" i="34"/>
  <c r="BH680" i="34"/>
  <c r="BG680" i="34"/>
  <c r="BF680" i="34"/>
  <c r="T680" i="34"/>
  <c r="R680" i="34"/>
  <c r="P680" i="34"/>
  <c r="BI674" i="34"/>
  <c r="BH674" i="34"/>
  <c r="BG674" i="34"/>
  <c r="BF674" i="34"/>
  <c r="T674" i="34"/>
  <c r="R674" i="34"/>
  <c r="P674" i="34"/>
  <c r="BI669" i="34"/>
  <c r="BH669" i="34"/>
  <c r="BG669" i="34"/>
  <c r="BF669" i="34"/>
  <c r="T669" i="34"/>
  <c r="R669" i="34"/>
  <c r="P669" i="34"/>
  <c r="BI664" i="34"/>
  <c r="BH664" i="34"/>
  <c r="BG664" i="34"/>
  <c r="BF664" i="34"/>
  <c r="T664" i="34"/>
  <c r="R664" i="34"/>
  <c r="P664" i="34"/>
  <c r="BI659" i="34"/>
  <c r="BH659" i="34"/>
  <c r="BG659" i="34"/>
  <c r="BF659" i="34"/>
  <c r="T659" i="34"/>
  <c r="R659" i="34"/>
  <c r="P659" i="34"/>
  <c r="BI653" i="34"/>
  <c r="BH653" i="34"/>
  <c r="BG653" i="34"/>
  <c r="BF653" i="34"/>
  <c r="T653" i="34"/>
  <c r="R653" i="34"/>
  <c r="P653" i="34"/>
  <c r="BI648" i="34"/>
  <c r="BH648" i="34"/>
  <c r="BG648" i="34"/>
  <c r="BF648" i="34"/>
  <c r="T648" i="34"/>
  <c r="R648" i="34"/>
  <c r="P648" i="34"/>
  <c r="BI642" i="34"/>
  <c r="BH642" i="34"/>
  <c r="BG642" i="34"/>
  <c r="BF642" i="34"/>
  <c r="T642" i="34"/>
  <c r="R642" i="34"/>
  <c r="P642" i="34"/>
  <c r="BI618" i="34"/>
  <c r="BH618" i="34"/>
  <c r="BG618" i="34"/>
  <c r="BF618" i="34"/>
  <c r="T618" i="34"/>
  <c r="R618" i="34"/>
  <c r="P618" i="34"/>
  <c r="BI593" i="34"/>
  <c r="BH593" i="34"/>
  <c r="BG593" i="34"/>
  <c r="BF593" i="34"/>
  <c r="T593" i="34"/>
  <c r="R593" i="34"/>
  <c r="P593" i="34"/>
  <c r="BI573" i="34"/>
  <c r="BH573" i="34"/>
  <c r="BG573" i="34"/>
  <c r="BF573" i="34"/>
  <c r="T573" i="34"/>
  <c r="R573" i="34"/>
  <c r="P573" i="34"/>
  <c r="BI552" i="34"/>
  <c r="BH552" i="34"/>
  <c r="BG552" i="34"/>
  <c r="BF552" i="34"/>
  <c r="T552" i="34"/>
  <c r="R552" i="34"/>
  <c r="P552" i="34"/>
  <c r="BI546" i="34"/>
  <c r="BH546" i="34"/>
  <c r="BG546" i="34"/>
  <c r="BF546" i="34"/>
  <c r="T546" i="34"/>
  <c r="R546" i="34"/>
  <c r="P546" i="34"/>
  <c r="BI539" i="34"/>
  <c r="BH539" i="34"/>
  <c r="BG539" i="34"/>
  <c r="BF539" i="34"/>
  <c r="T539" i="34"/>
  <c r="R539" i="34"/>
  <c r="P539" i="34"/>
  <c r="BI534" i="34"/>
  <c r="BH534" i="34"/>
  <c r="BG534" i="34"/>
  <c r="BF534" i="34"/>
  <c r="T534" i="34"/>
  <c r="R534" i="34"/>
  <c r="P534" i="34"/>
  <c r="BI528" i="34"/>
  <c r="BH528" i="34"/>
  <c r="BG528" i="34"/>
  <c r="BF528" i="34"/>
  <c r="T528" i="34"/>
  <c r="R528" i="34"/>
  <c r="P528" i="34"/>
  <c r="BI523" i="34"/>
  <c r="BH523" i="34"/>
  <c r="BG523" i="34"/>
  <c r="BF523" i="34"/>
  <c r="T523" i="34"/>
  <c r="R523" i="34"/>
  <c r="P523" i="34"/>
  <c r="BI518" i="34"/>
  <c r="BH518" i="34"/>
  <c r="BG518" i="34"/>
  <c r="BF518" i="34"/>
  <c r="T518" i="34"/>
  <c r="R518" i="34"/>
  <c r="P518" i="34"/>
  <c r="BI513" i="34"/>
  <c r="BH513" i="34"/>
  <c r="BG513" i="34"/>
  <c r="BF513" i="34"/>
  <c r="T513" i="34"/>
  <c r="R513" i="34"/>
  <c r="P513" i="34"/>
  <c r="BI507" i="34"/>
  <c r="BH507" i="34"/>
  <c r="BG507" i="34"/>
  <c r="BF507" i="34"/>
  <c r="T507" i="34"/>
  <c r="R507" i="34"/>
  <c r="P507" i="34"/>
  <c r="BI501" i="34"/>
  <c r="BH501" i="34"/>
  <c r="BG501" i="34"/>
  <c r="BF501" i="34"/>
  <c r="T501" i="34"/>
  <c r="R501" i="34"/>
  <c r="P501" i="34"/>
  <c r="BI494" i="34"/>
  <c r="BH494" i="34"/>
  <c r="BG494" i="34"/>
  <c r="BF494" i="34"/>
  <c r="T494" i="34"/>
  <c r="R494" i="34"/>
  <c r="P494" i="34"/>
  <c r="BI490" i="34"/>
  <c r="BH490" i="34"/>
  <c r="BG490" i="34"/>
  <c r="BF490" i="34"/>
  <c r="T490" i="34"/>
  <c r="R490" i="34"/>
  <c r="P490" i="34"/>
  <c r="BI485" i="34"/>
  <c r="BH485" i="34"/>
  <c r="BG485" i="34"/>
  <c r="BF485" i="34"/>
  <c r="T485" i="34"/>
  <c r="R485" i="34"/>
  <c r="P485" i="34"/>
  <c r="BI480" i="34"/>
  <c r="BH480" i="34"/>
  <c r="BG480" i="34"/>
  <c r="BF480" i="34"/>
  <c r="T480" i="34"/>
  <c r="R480" i="34"/>
  <c r="P480" i="34"/>
  <c r="BI474" i="34"/>
  <c r="BH474" i="34"/>
  <c r="BG474" i="34"/>
  <c r="BF474" i="34"/>
  <c r="T474" i="34"/>
  <c r="R474" i="34"/>
  <c r="P474" i="34"/>
  <c r="BI468" i="34"/>
  <c r="BH468" i="34"/>
  <c r="BG468" i="34"/>
  <c r="BF468" i="34"/>
  <c r="T468" i="34"/>
  <c r="R468" i="34"/>
  <c r="P468" i="34"/>
  <c r="BI461" i="34"/>
  <c r="BH461" i="34"/>
  <c r="BG461" i="34"/>
  <c r="BF461" i="34"/>
  <c r="T461" i="34"/>
  <c r="R461" i="34"/>
  <c r="P461" i="34"/>
  <c r="BI454" i="34"/>
  <c r="BH454" i="34"/>
  <c r="BG454" i="34"/>
  <c r="BF454" i="34"/>
  <c r="T454" i="34"/>
  <c r="R454" i="34"/>
  <c r="P454" i="34"/>
  <c r="BI447" i="34"/>
  <c r="BH447" i="34"/>
  <c r="BG447" i="34"/>
  <c r="BF447" i="34"/>
  <c r="T447" i="34"/>
  <c r="R447" i="34"/>
  <c r="P447" i="34"/>
  <c r="BI440" i="34"/>
  <c r="BH440" i="34"/>
  <c r="BG440" i="34"/>
  <c r="BF440" i="34"/>
  <c r="T440" i="34"/>
  <c r="R440" i="34"/>
  <c r="P440" i="34"/>
  <c r="BI435" i="34"/>
  <c r="BH435" i="34"/>
  <c r="BG435" i="34"/>
  <c r="BF435" i="34"/>
  <c r="T435" i="34"/>
  <c r="T434" i="34" s="1"/>
  <c r="R435" i="34"/>
  <c r="R434" i="34" s="1"/>
  <c r="P435" i="34"/>
  <c r="P434" i="34" s="1"/>
  <c r="BI426" i="34"/>
  <c r="BH426" i="34"/>
  <c r="BG426" i="34"/>
  <c r="BF426" i="34"/>
  <c r="T426" i="34"/>
  <c r="R426" i="34"/>
  <c r="P426" i="34"/>
  <c r="BI416" i="34"/>
  <c r="BH416" i="34"/>
  <c r="BG416" i="34"/>
  <c r="BF416" i="34"/>
  <c r="T416" i="34"/>
  <c r="R416" i="34"/>
  <c r="P416" i="34"/>
  <c r="BI406" i="34"/>
  <c r="BH406" i="34"/>
  <c r="BG406" i="34"/>
  <c r="BF406" i="34"/>
  <c r="T406" i="34"/>
  <c r="R406" i="34"/>
  <c r="P406" i="34"/>
  <c r="BI376" i="34"/>
  <c r="BH376" i="34"/>
  <c r="BG376" i="34"/>
  <c r="BF376" i="34"/>
  <c r="T376" i="34"/>
  <c r="R376" i="34"/>
  <c r="P376" i="34"/>
  <c r="BI346" i="34"/>
  <c r="BH346" i="34"/>
  <c r="BG346" i="34"/>
  <c r="BF346" i="34"/>
  <c r="T346" i="34"/>
  <c r="R346" i="34"/>
  <c r="P346" i="34"/>
  <c r="BI339" i="34"/>
  <c r="BH339" i="34"/>
  <c r="BG339" i="34"/>
  <c r="BF339" i="34"/>
  <c r="T339" i="34"/>
  <c r="R339" i="34"/>
  <c r="P339" i="34"/>
  <c r="BI332" i="34"/>
  <c r="BH332" i="34"/>
  <c r="BG332" i="34"/>
  <c r="BF332" i="34"/>
  <c r="T332" i="34"/>
  <c r="R332" i="34"/>
  <c r="P332" i="34"/>
  <c r="BI325" i="34"/>
  <c r="BH325" i="34"/>
  <c r="BG325" i="34"/>
  <c r="BF325" i="34"/>
  <c r="T325" i="34"/>
  <c r="R325" i="34"/>
  <c r="P325" i="34"/>
  <c r="BI317" i="34"/>
  <c r="BH317" i="34"/>
  <c r="BG317" i="34"/>
  <c r="BF317" i="34"/>
  <c r="T317" i="34"/>
  <c r="R317" i="34"/>
  <c r="P317" i="34"/>
  <c r="BI309" i="34"/>
  <c r="BH309" i="34"/>
  <c r="BG309" i="34"/>
  <c r="BF309" i="34"/>
  <c r="T309" i="34"/>
  <c r="R309" i="34"/>
  <c r="P309" i="34"/>
  <c r="BI301" i="34"/>
  <c r="BH301" i="34"/>
  <c r="BG301" i="34"/>
  <c r="BF301" i="34"/>
  <c r="T301" i="34"/>
  <c r="R301" i="34"/>
  <c r="P301" i="34"/>
  <c r="BI293" i="34"/>
  <c r="BH293" i="34"/>
  <c r="BG293" i="34"/>
  <c r="BF293" i="34"/>
  <c r="T293" i="34"/>
  <c r="R293" i="34"/>
  <c r="P293" i="34"/>
  <c r="BI284" i="34"/>
  <c r="BH284" i="34"/>
  <c r="BG284" i="34"/>
  <c r="BF284" i="34"/>
  <c r="T284" i="34"/>
  <c r="R284" i="34"/>
  <c r="P284" i="34"/>
  <c r="BI274" i="34"/>
  <c r="BH274" i="34"/>
  <c r="BG274" i="34"/>
  <c r="BF274" i="34"/>
  <c r="T274" i="34"/>
  <c r="R274" i="34"/>
  <c r="P274" i="34"/>
  <c r="BI266" i="34"/>
  <c r="BH266" i="34"/>
  <c r="BG266" i="34"/>
  <c r="BF266" i="34"/>
  <c r="T266" i="34"/>
  <c r="R266" i="34"/>
  <c r="P266" i="34"/>
  <c r="BI261" i="34"/>
  <c r="BH261" i="34"/>
  <c r="BG261" i="34"/>
  <c r="BF261" i="34"/>
  <c r="T261" i="34"/>
  <c r="R261" i="34"/>
  <c r="P261" i="34"/>
  <c r="BI255" i="34"/>
  <c r="BH255" i="34"/>
  <c r="BG255" i="34"/>
  <c r="BF255" i="34"/>
  <c r="T255" i="34"/>
  <c r="R255" i="34"/>
  <c r="P255" i="34"/>
  <c r="BI250" i="34"/>
  <c r="BH250" i="34"/>
  <c r="BG250" i="34"/>
  <c r="BF250" i="34"/>
  <c r="T250" i="34"/>
  <c r="R250" i="34"/>
  <c r="P250" i="34"/>
  <c r="BI240" i="34"/>
  <c r="BH240" i="34"/>
  <c r="BG240" i="34"/>
  <c r="BF240" i="34"/>
  <c r="T240" i="34"/>
  <c r="R240" i="34"/>
  <c r="P240" i="34"/>
  <c r="BI234" i="34"/>
  <c r="BH234" i="34"/>
  <c r="BG234" i="34"/>
  <c r="BF234" i="34"/>
  <c r="T234" i="34"/>
  <c r="R234" i="34"/>
  <c r="P234" i="34"/>
  <c r="BI229" i="34"/>
  <c r="BH229" i="34"/>
  <c r="BG229" i="34"/>
  <c r="BF229" i="34"/>
  <c r="T229" i="34"/>
  <c r="R229" i="34"/>
  <c r="P229" i="34"/>
  <c r="BI222" i="34"/>
  <c r="BH222" i="34"/>
  <c r="BG222" i="34"/>
  <c r="BF222" i="34"/>
  <c r="T222" i="34"/>
  <c r="R222" i="34"/>
  <c r="P222" i="34"/>
  <c r="BI211" i="34"/>
  <c r="BH211" i="34"/>
  <c r="BG211" i="34"/>
  <c r="BF211" i="34"/>
  <c r="T211" i="34"/>
  <c r="R211" i="34"/>
  <c r="P211" i="34"/>
  <c r="BI183" i="34"/>
  <c r="BH183" i="34"/>
  <c r="BG183" i="34"/>
  <c r="BF183" i="34"/>
  <c r="T183" i="34"/>
  <c r="R183" i="34"/>
  <c r="P183" i="34"/>
  <c r="BI154" i="34"/>
  <c r="BH154" i="34"/>
  <c r="BG154" i="34"/>
  <c r="BF154" i="34"/>
  <c r="T154" i="34"/>
  <c r="R154" i="34"/>
  <c r="P154" i="34"/>
  <c r="BI142" i="34"/>
  <c r="BH142" i="34"/>
  <c r="BG142" i="34"/>
  <c r="BF142" i="34"/>
  <c r="T142" i="34"/>
  <c r="R142" i="34"/>
  <c r="P142" i="34"/>
  <c r="BI130" i="34"/>
  <c r="BH130" i="34"/>
  <c r="BG130" i="34"/>
  <c r="BF130" i="34"/>
  <c r="T130" i="34"/>
  <c r="R130" i="34"/>
  <c r="P130" i="34"/>
  <c r="F121" i="34"/>
  <c r="E119" i="34"/>
  <c r="F89" i="34"/>
  <c r="E87" i="34"/>
  <c r="J24" i="34"/>
  <c r="E24" i="34"/>
  <c r="J124" i="34" s="1"/>
  <c r="J23" i="34"/>
  <c r="J21" i="34"/>
  <c r="E21" i="34"/>
  <c r="J123" i="34" s="1"/>
  <c r="J20" i="34"/>
  <c r="J18" i="34"/>
  <c r="E18" i="34"/>
  <c r="F124" i="34" s="1"/>
  <c r="J17" i="34"/>
  <c r="J15" i="34"/>
  <c r="E15" i="34"/>
  <c r="F123" i="34" s="1"/>
  <c r="J14" i="34"/>
  <c r="J12" i="34"/>
  <c r="J121" i="34"/>
  <c r="E7" i="34"/>
  <c r="E117" i="34"/>
  <c r="J163" i="33"/>
  <c r="J37" i="33"/>
  <c r="J36" i="33"/>
  <c r="AY126" i="1"/>
  <c r="J35" i="33"/>
  <c r="AX126" i="1"/>
  <c r="BI197" i="33"/>
  <c r="BH197" i="33"/>
  <c r="BG197" i="33"/>
  <c r="BF197" i="33"/>
  <c r="T197" i="33"/>
  <c r="R197" i="33"/>
  <c r="P197" i="33"/>
  <c r="BI195" i="33"/>
  <c r="BH195" i="33"/>
  <c r="BG195" i="33"/>
  <c r="BF195" i="33"/>
  <c r="T195" i="33"/>
  <c r="R195" i="33"/>
  <c r="P195" i="33"/>
  <c r="BI193" i="33"/>
  <c r="BH193" i="33"/>
  <c r="BG193" i="33"/>
  <c r="BF193" i="33"/>
  <c r="T193" i="33"/>
  <c r="R193" i="33"/>
  <c r="P193" i="33"/>
  <c r="BI191" i="33"/>
  <c r="BH191" i="33"/>
  <c r="BG191" i="33"/>
  <c r="BF191" i="33"/>
  <c r="T191" i="33"/>
  <c r="R191" i="33"/>
  <c r="P191" i="33"/>
  <c r="BI189" i="33"/>
  <c r="BH189" i="33"/>
  <c r="BG189" i="33"/>
  <c r="BF189" i="33"/>
  <c r="T189" i="33"/>
  <c r="R189" i="33"/>
  <c r="P189" i="33"/>
  <c r="BI187" i="33"/>
  <c r="BH187" i="33"/>
  <c r="BG187" i="33"/>
  <c r="BF187" i="33"/>
  <c r="T187" i="33"/>
  <c r="R187" i="33"/>
  <c r="P187" i="33"/>
  <c r="BI185" i="33"/>
  <c r="BH185" i="33"/>
  <c r="BG185" i="33"/>
  <c r="BF185" i="33"/>
  <c r="T185" i="33"/>
  <c r="R185" i="33"/>
  <c r="P185" i="33"/>
  <c r="BI183" i="33"/>
  <c r="BH183" i="33"/>
  <c r="BG183" i="33"/>
  <c r="BF183" i="33"/>
  <c r="T183" i="33"/>
  <c r="R183" i="33"/>
  <c r="P183" i="33"/>
  <c r="BI181" i="33"/>
  <c r="BH181" i="33"/>
  <c r="BG181" i="33"/>
  <c r="BF181" i="33"/>
  <c r="T181" i="33"/>
  <c r="R181" i="33"/>
  <c r="P181" i="33"/>
  <c r="BI179" i="33"/>
  <c r="BH179" i="33"/>
  <c r="BG179" i="33"/>
  <c r="BF179" i="33"/>
  <c r="T179" i="33"/>
  <c r="R179" i="33"/>
  <c r="P179" i="33"/>
  <c r="BI177" i="33"/>
  <c r="BH177" i="33"/>
  <c r="BG177" i="33"/>
  <c r="BF177" i="33"/>
  <c r="T177" i="33"/>
  <c r="R177" i="33"/>
  <c r="P177" i="33"/>
  <c r="BI175" i="33"/>
  <c r="BH175" i="33"/>
  <c r="BG175" i="33"/>
  <c r="BF175" i="33"/>
  <c r="T175" i="33"/>
  <c r="R175" i="33"/>
  <c r="P175" i="33"/>
  <c r="BI173" i="33"/>
  <c r="BH173" i="33"/>
  <c r="BG173" i="33"/>
  <c r="BF173" i="33"/>
  <c r="T173" i="33"/>
  <c r="R173" i="33"/>
  <c r="P173" i="33"/>
  <c r="BI171" i="33"/>
  <c r="BH171" i="33"/>
  <c r="BG171" i="33"/>
  <c r="BF171" i="33"/>
  <c r="T171" i="33"/>
  <c r="R171" i="33"/>
  <c r="P171" i="33"/>
  <c r="BI169" i="33"/>
  <c r="BH169" i="33"/>
  <c r="BG169" i="33"/>
  <c r="BF169" i="33"/>
  <c r="T169" i="33"/>
  <c r="R169" i="33"/>
  <c r="P169" i="33"/>
  <c r="BI167" i="33"/>
  <c r="BH167" i="33"/>
  <c r="BG167" i="33"/>
  <c r="BF167" i="33"/>
  <c r="T167" i="33"/>
  <c r="R167" i="33"/>
  <c r="P167" i="33"/>
  <c r="BI165" i="33"/>
  <c r="BH165" i="33"/>
  <c r="BG165" i="33"/>
  <c r="BF165" i="33"/>
  <c r="T165" i="33"/>
  <c r="R165" i="33"/>
  <c r="P165" i="33"/>
  <c r="J102" i="33"/>
  <c r="BI160" i="33"/>
  <c r="BH160" i="33"/>
  <c r="BG160" i="33"/>
  <c r="BF160" i="33"/>
  <c r="T160" i="33"/>
  <c r="R160" i="33"/>
  <c r="P160" i="33"/>
  <c r="BI158" i="33"/>
  <c r="BH158" i="33"/>
  <c r="BG158" i="33"/>
  <c r="BF158" i="33"/>
  <c r="T158" i="33"/>
  <c r="R158" i="33"/>
  <c r="P158" i="33"/>
  <c r="BI156" i="33"/>
  <c r="BH156" i="33"/>
  <c r="BG156" i="33"/>
  <c r="BF156" i="33"/>
  <c r="T156" i="33"/>
  <c r="R156" i="33"/>
  <c r="P156" i="33"/>
  <c r="BI154" i="33"/>
  <c r="BH154" i="33"/>
  <c r="BG154" i="33"/>
  <c r="BF154" i="33"/>
  <c r="T154" i="33"/>
  <c r="R154" i="33"/>
  <c r="P154" i="33"/>
  <c r="BI152" i="33"/>
  <c r="BH152" i="33"/>
  <c r="BG152" i="33"/>
  <c r="BF152" i="33"/>
  <c r="T152" i="33"/>
  <c r="R152" i="33"/>
  <c r="P152" i="33"/>
  <c r="BI150" i="33"/>
  <c r="BH150" i="33"/>
  <c r="BG150" i="33"/>
  <c r="BF150" i="33"/>
  <c r="T150" i="33"/>
  <c r="R150" i="33"/>
  <c r="P150" i="33"/>
  <c r="BI148" i="33"/>
  <c r="BH148" i="33"/>
  <c r="BG148" i="33"/>
  <c r="BF148" i="33"/>
  <c r="T148" i="33"/>
  <c r="R148" i="33"/>
  <c r="P148" i="33"/>
  <c r="BI146" i="33"/>
  <c r="BH146" i="33"/>
  <c r="BG146" i="33"/>
  <c r="BF146" i="33"/>
  <c r="T146" i="33"/>
  <c r="R146" i="33"/>
  <c r="P146" i="33"/>
  <c r="BI144" i="33"/>
  <c r="BH144" i="33"/>
  <c r="BG144" i="33"/>
  <c r="BF144" i="33"/>
  <c r="T144" i="33"/>
  <c r="R144" i="33"/>
  <c r="P144" i="33"/>
  <c r="BI142" i="33"/>
  <c r="BH142" i="33"/>
  <c r="BG142" i="33"/>
  <c r="BF142" i="33"/>
  <c r="T142" i="33"/>
  <c r="R142" i="33"/>
  <c r="P142" i="33"/>
  <c r="BI140" i="33"/>
  <c r="BH140" i="33"/>
  <c r="BG140" i="33"/>
  <c r="BF140" i="33"/>
  <c r="T140" i="33"/>
  <c r="R140" i="33"/>
  <c r="P140" i="33"/>
  <c r="BI138" i="33"/>
  <c r="BH138" i="33"/>
  <c r="BG138" i="33"/>
  <c r="BF138" i="33"/>
  <c r="T138" i="33"/>
  <c r="R138" i="33"/>
  <c r="P138" i="33"/>
  <c r="BI136" i="33"/>
  <c r="BH136" i="33"/>
  <c r="BG136" i="33"/>
  <c r="BF136" i="33"/>
  <c r="T136" i="33"/>
  <c r="R136" i="33"/>
  <c r="P136" i="33"/>
  <c r="BI132" i="33"/>
  <c r="BH132" i="33"/>
  <c r="BG132" i="33"/>
  <c r="BF132" i="33"/>
  <c r="T132" i="33"/>
  <c r="R132" i="33"/>
  <c r="P132" i="33"/>
  <c r="BI130" i="33"/>
  <c r="BH130" i="33"/>
  <c r="BG130" i="33"/>
  <c r="BF130" i="33"/>
  <c r="T130" i="33"/>
  <c r="R130" i="33"/>
  <c r="P130" i="33"/>
  <c r="BI128" i="33"/>
  <c r="BH128" i="33"/>
  <c r="BG128" i="33"/>
  <c r="BF128" i="33"/>
  <c r="T128" i="33"/>
  <c r="R128" i="33"/>
  <c r="P128" i="33"/>
  <c r="BI126" i="33"/>
  <c r="BH126" i="33"/>
  <c r="BG126" i="33"/>
  <c r="BF126" i="33"/>
  <c r="T126" i="33"/>
  <c r="R126" i="33"/>
  <c r="P126" i="33"/>
  <c r="F117" i="33"/>
  <c r="E115" i="33"/>
  <c r="F89" i="33"/>
  <c r="E87" i="33"/>
  <c r="J24" i="33"/>
  <c r="E24" i="33"/>
  <c r="J92" i="33"/>
  <c r="J23" i="33"/>
  <c r="J21" i="33"/>
  <c r="E21" i="33"/>
  <c r="J119" i="33"/>
  <c r="J20" i="33"/>
  <c r="J18" i="33"/>
  <c r="E18" i="33"/>
  <c r="F92" i="33"/>
  <c r="J17" i="33"/>
  <c r="J15" i="33"/>
  <c r="E15" i="33"/>
  <c r="F91" i="33"/>
  <c r="J14" i="33"/>
  <c r="J12" i="33"/>
  <c r="J89" i="33" s="1"/>
  <c r="E7" i="33"/>
  <c r="E113" i="33" s="1"/>
  <c r="J37" i="32"/>
  <c r="J36" i="32"/>
  <c r="AY125" i="1"/>
  <c r="J35" i="32"/>
  <c r="AX125" i="1"/>
  <c r="BI183" i="32"/>
  <c r="BH183" i="32"/>
  <c r="BG183" i="32"/>
  <c r="BF183" i="32"/>
  <c r="T183" i="32"/>
  <c r="R183" i="32"/>
  <c r="P183" i="32"/>
  <c r="BI181" i="32"/>
  <c r="BH181" i="32"/>
  <c r="BG181" i="32"/>
  <c r="BF181" i="32"/>
  <c r="T181" i="32"/>
  <c r="R181" i="32"/>
  <c r="P181" i="32"/>
  <c r="BI179" i="32"/>
  <c r="BH179" i="32"/>
  <c r="BG179" i="32"/>
  <c r="BF179" i="32"/>
  <c r="T179" i="32"/>
  <c r="R179" i="32"/>
  <c r="P179" i="32"/>
  <c r="BI177" i="32"/>
  <c r="BH177" i="32"/>
  <c r="BG177" i="32"/>
  <c r="BF177" i="32"/>
  <c r="T177" i="32"/>
  <c r="R177" i="32"/>
  <c r="P177" i="32"/>
  <c r="BI175" i="32"/>
  <c r="BH175" i="32"/>
  <c r="BG175" i="32"/>
  <c r="BF175" i="32"/>
  <c r="T175" i="32"/>
  <c r="R175" i="32"/>
  <c r="P175" i="32"/>
  <c r="BI173" i="32"/>
  <c r="BH173" i="32"/>
  <c r="BG173" i="32"/>
  <c r="BF173" i="32"/>
  <c r="T173" i="32"/>
  <c r="R173" i="32"/>
  <c r="P173" i="32"/>
  <c r="BI171" i="32"/>
  <c r="BH171" i="32"/>
  <c r="BG171" i="32"/>
  <c r="BF171" i="32"/>
  <c r="T171" i="32"/>
  <c r="R171" i="32"/>
  <c r="P171" i="32"/>
  <c r="BI169" i="32"/>
  <c r="BH169" i="32"/>
  <c r="BG169" i="32"/>
  <c r="BF169" i="32"/>
  <c r="T169" i="32"/>
  <c r="R169" i="32"/>
  <c r="P169" i="32"/>
  <c r="BI167" i="32"/>
  <c r="BH167" i="32"/>
  <c r="BG167" i="32"/>
  <c r="BF167" i="32"/>
  <c r="T167" i="32"/>
  <c r="R167" i="32"/>
  <c r="P167" i="32"/>
  <c r="BI165" i="32"/>
  <c r="BH165" i="32"/>
  <c r="BG165" i="32"/>
  <c r="BF165" i="32"/>
  <c r="T165" i="32"/>
  <c r="R165" i="32"/>
  <c r="P165" i="32"/>
  <c r="BI163" i="32"/>
  <c r="BH163" i="32"/>
  <c r="BG163" i="32"/>
  <c r="BF163" i="32"/>
  <c r="T163" i="32"/>
  <c r="R163" i="32"/>
  <c r="P163" i="32"/>
  <c r="BI161" i="32"/>
  <c r="BH161" i="32"/>
  <c r="BG161" i="32"/>
  <c r="BF161" i="32"/>
  <c r="T161" i="32"/>
  <c r="R161" i="32"/>
  <c r="P161" i="32"/>
  <c r="BI159" i="32"/>
  <c r="BH159" i="32"/>
  <c r="BG159" i="32"/>
  <c r="BF159" i="32"/>
  <c r="T159" i="32"/>
  <c r="R159" i="32"/>
  <c r="P159" i="32"/>
  <c r="BI157" i="32"/>
  <c r="BH157" i="32"/>
  <c r="BG157" i="32"/>
  <c r="BF157" i="32"/>
  <c r="T157" i="32"/>
  <c r="R157" i="32"/>
  <c r="P157" i="32"/>
  <c r="BI155" i="32"/>
  <c r="BH155" i="32"/>
  <c r="BG155" i="32"/>
  <c r="BF155" i="32"/>
  <c r="T155" i="32"/>
  <c r="R155" i="32"/>
  <c r="P155" i="32"/>
  <c r="BI153" i="32"/>
  <c r="BH153" i="32"/>
  <c r="BG153" i="32"/>
  <c r="BF153" i="32"/>
  <c r="T153" i="32"/>
  <c r="R153" i="32"/>
  <c r="P153" i="32"/>
  <c r="BI149" i="32"/>
  <c r="BH149" i="32"/>
  <c r="BG149" i="32"/>
  <c r="BF149" i="32"/>
  <c r="T149" i="32"/>
  <c r="R149" i="32"/>
  <c r="P149" i="32"/>
  <c r="BI147" i="32"/>
  <c r="BH147" i="32"/>
  <c r="BG147" i="32"/>
  <c r="BF147" i="32"/>
  <c r="T147" i="32"/>
  <c r="R147" i="32"/>
  <c r="P147" i="32"/>
  <c r="BI145" i="32"/>
  <c r="BH145" i="32"/>
  <c r="BG145" i="32"/>
  <c r="BF145" i="32"/>
  <c r="T145" i="32"/>
  <c r="R145" i="32"/>
  <c r="P145" i="32"/>
  <c r="BI143" i="32"/>
  <c r="BH143" i="32"/>
  <c r="BG143" i="32"/>
  <c r="BF143" i="32"/>
  <c r="T143" i="32"/>
  <c r="R143" i="32"/>
  <c r="P143" i="32"/>
  <c r="BI141" i="32"/>
  <c r="BH141" i="32"/>
  <c r="BG141" i="32"/>
  <c r="BF141" i="32"/>
  <c r="T141" i="32"/>
  <c r="R141" i="32"/>
  <c r="P141" i="32"/>
  <c r="BI139" i="32"/>
  <c r="BH139" i="32"/>
  <c r="BG139" i="32"/>
  <c r="BF139" i="32"/>
  <c r="T139" i="32"/>
  <c r="R139" i="32"/>
  <c r="P139" i="32"/>
  <c r="BI137" i="32"/>
  <c r="BH137" i="32"/>
  <c r="BG137" i="32"/>
  <c r="BF137" i="32"/>
  <c r="T137" i="32"/>
  <c r="R137" i="32"/>
  <c r="P137" i="32"/>
  <c r="BI135" i="32"/>
  <c r="BH135" i="32"/>
  <c r="BG135" i="32"/>
  <c r="BF135" i="32"/>
  <c r="T135" i="32"/>
  <c r="R135" i="32"/>
  <c r="P135" i="32"/>
  <c r="BI133" i="32"/>
  <c r="BH133" i="32"/>
  <c r="BG133" i="32"/>
  <c r="BF133" i="32"/>
  <c r="T133" i="32"/>
  <c r="R133" i="32"/>
  <c r="P133" i="32"/>
  <c r="BI129" i="32"/>
  <c r="BH129" i="32"/>
  <c r="BG129" i="32"/>
  <c r="BF129" i="32"/>
  <c r="T129" i="32"/>
  <c r="R129" i="32"/>
  <c r="P129" i="32"/>
  <c r="BI127" i="32"/>
  <c r="BH127" i="32"/>
  <c r="BG127" i="32"/>
  <c r="BF127" i="32"/>
  <c r="T127" i="32"/>
  <c r="R127" i="32"/>
  <c r="P127" i="32"/>
  <c r="BI125" i="32"/>
  <c r="BH125" i="32"/>
  <c r="BG125" i="32"/>
  <c r="BF125" i="32"/>
  <c r="T125" i="32"/>
  <c r="R125" i="32"/>
  <c r="P125" i="32"/>
  <c r="F116" i="32"/>
  <c r="E114" i="32"/>
  <c r="F89" i="32"/>
  <c r="E87" i="32"/>
  <c r="J24" i="32"/>
  <c r="E24" i="32"/>
  <c r="J92" i="32" s="1"/>
  <c r="J23" i="32"/>
  <c r="J21" i="32"/>
  <c r="E21" i="32"/>
  <c r="J118" i="32" s="1"/>
  <c r="J20" i="32"/>
  <c r="J18" i="32"/>
  <c r="E18" i="32"/>
  <c r="F119" i="32" s="1"/>
  <c r="J17" i="32"/>
  <c r="J15" i="32"/>
  <c r="E15" i="32"/>
  <c r="F91" i="32" s="1"/>
  <c r="J14" i="32"/>
  <c r="J12" i="32"/>
  <c r="J89" i="32"/>
  <c r="E7" i="32"/>
  <c r="E85" i="32"/>
  <c r="J37" i="31"/>
  <c r="J36" i="31"/>
  <c r="AY124" i="1" s="1"/>
  <c r="J35" i="31"/>
  <c r="AX124" i="1" s="1"/>
  <c r="BI127" i="31"/>
  <c r="BH127" i="31"/>
  <c r="BG127" i="31"/>
  <c r="BF127" i="31"/>
  <c r="T127" i="31"/>
  <c r="R127" i="31"/>
  <c r="P127" i="31"/>
  <c r="BI125" i="31"/>
  <c r="BH125" i="31"/>
  <c r="BG125" i="31"/>
  <c r="BF125" i="31"/>
  <c r="T125" i="31"/>
  <c r="R125" i="31"/>
  <c r="P125" i="31"/>
  <c r="BI123" i="31"/>
  <c r="BH123" i="31"/>
  <c r="BG123" i="31"/>
  <c r="BF123" i="31"/>
  <c r="T123" i="31"/>
  <c r="R123" i="31"/>
  <c r="P123" i="31"/>
  <c r="BI121" i="31"/>
  <c r="BH121" i="31"/>
  <c r="BG121" i="31"/>
  <c r="BF121" i="31"/>
  <c r="T121" i="31"/>
  <c r="R121" i="31"/>
  <c r="P121" i="31"/>
  <c r="BI119" i="31"/>
  <c r="BH119" i="31"/>
  <c r="BG119" i="31"/>
  <c r="BF119" i="31"/>
  <c r="T119" i="31"/>
  <c r="R119" i="31"/>
  <c r="P119" i="31"/>
  <c r="BI117" i="31"/>
  <c r="BH117" i="31"/>
  <c r="BG117" i="31"/>
  <c r="BF117" i="31"/>
  <c r="T117" i="31"/>
  <c r="R117" i="31"/>
  <c r="P117" i="31"/>
  <c r="F110" i="31"/>
  <c r="E108" i="31"/>
  <c r="F89" i="31"/>
  <c r="E87" i="31"/>
  <c r="J24" i="31"/>
  <c r="E24" i="31"/>
  <c r="J113" i="31"/>
  <c r="J23" i="31"/>
  <c r="J21" i="31"/>
  <c r="E21" i="31"/>
  <c r="J112" i="31"/>
  <c r="J20" i="31"/>
  <c r="J18" i="31"/>
  <c r="E18" i="31"/>
  <c r="F113" i="31"/>
  <c r="J17" i="31"/>
  <c r="J15" i="31"/>
  <c r="E15" i="31"/>
  <c r="F91" i="31"/>
  <c r="J14" i="31"/>
  <c r="J12" i="31"/>
  <c r="J110" i="31" s="1"/>
  <c r="E7" i="31"/>
  <c r="E106" i="31" s="1"/>
  <c r="J37" i="30"/>
  <c r="J36" i="30"/>
  <c r="AY123" i="1"/>
  <c r="J35" i="30"/>
  <c r="AX123" i="1"/>
  <c r="BI211" i="30"/>
  <c r="BH211" i="30"/>
  <c r="BG211" i="30"/>
  <c r="BF211" i="30"/>
  <c r="T211" i="30"/>
  <c r="R211" i="30"/>
  <c r="P211" i="30"/>
  <c r="BI209" i="30"/>
  <c r="BH209" i="30"/>
  <c r="BG209" i="30"/>
  <c r="BF209" i="30"/>
  <c r="T209" i="30"/>
  <c r="R209" i="30"/>
  <c r="P209" i="30"/>
  <c r="BI207" i="30"/>
  <c r="BH207" i="30"/>
  <c r="BG207" i="30"/>
  <c r="BF207" i="30"/>
  <c r="T207" i="30"/>
  <c r="R207" i="30"/>
  <c r="P207" i="30"/>
  <c r="BI205" i="30"/>
  <c r="BH205" i="30"/>
  <c r="BG205" i="30"/>
  <c r="BF205" i="30"/>
  <c r="T205" i="30"/>
  <c r="R205" i="30"/>
  <c r="P205" i="30"/>
  <c r="BI203" i="30"/>
  <c r="BH203" i="30"/>
  <c r="BG203" i="30"/>
  <c r="BF203" i="30"/>
  <c r="T203" i="30"/>
  <c r="R203" i="30"/>
  <c r="P203" i="30"/>
  <c r="BI201" i="30"/>
  <c r="BH201" i="30"/>
  <c r="BG201" i="30"/>
  <c r="BF201" i="30"/>
  <c r="T201" i="30"/>
  <c r="R201" i="30"/>
  <c r="P201" i="30"/>
  <c r="BI199" i="30"/>
  <c r="BH199" i="30"/>
  <c r="BG199" i="30"/>
  <c r="BF199" i="30"/>
  <c r="T199" i="30"/>
  <c r="R199" i="30"/>
  <c r="P199" i="30"/>
  <c r="BI197" i="30"/>
  <c r="BH197" i="30"/>
  <c r="BG197" i="30"/>
  <c r="BF197" i="30"/>
  <c r="T197" i="30"/>
  <c r="R197" i="30"/>
  <c r="P197" i="30"/>
  <c r="BI195" i="30"/>
  <c r="BH195" i="30"/>
  <c r="BG195" i="30"/>
  <c r="BF195" i="30"/>
  <c r="T195" i="30"/>
  <c r="R195" i="30"/>
  <c r="P195" i="30"/>
  <c r="BI193" i="30"/>
  <c r="BH193" i="30"/>
  <c r="BG193" i="30"/>
  <c r="BF193" i="30"/>
  <c r="T193" i="30"/>
  <c r="R193" i="30"/>
  <c r="P193" i="30"/>
  <c r="BI191" i="30"/>
  <c r="BH191" i="30"/>
  <c r="BG191" i="30"/>
  <c r="BF191" i="30"/>
  <c r="T191" i="30"/>
  <c r="R191" i="30"/>
  <c r="P191" i="30"/>
  <c r="BI189" i="30"/>
  <c r="BH189" i="30"/>
  <c r="BG189" i="30"/>
  <c r="BF189" i="30"/>
  <c r="T189" i="30"/>
  <c r="R189" i="30"/>
  <c r="P189" i="30"/>
  <c r="BI187" i="30"/>
  <c r="BH187" i="30"/>
  <c r="BG187" i="30"/>
  <c r="BF187" i="30"/>
  <c r="T187" i="30"/>
  <c r="R187" i="30"/>
  <c r="P187" i="30"/>
  <c r="BI185" i="30"/>
  <c r="BH185" i="30"/>
  <c r="BG185" i="30"/>
  <c r="BF185" i="30"/>
  <c r="T185" i="30"/>
  <c r="R185" i="30"/>
  <c r="P185" i="30"/>
  <c r="BI183" i="30"/>
  <c r="BH183" i="30"/>
  <c r="BG183" i="30"/>
  <c r="BF183" i="30"/>
  <c r="T183" i="30"/>
  <c r="R183" i="30"/>
  <c r="P183" i="30"/>
  <c r="BI179" i="30"/>
  <c r="BH179" i="30"/>
  <c r="BG179" i="30"/>
  <c r="BF179" i="30"/>
  <c r="T179" i="30"/>
  <c r="R179" i="30"/>
  <c r="P179" i="30"/>
  <c r="BI177" i="30"/>
  <c r="BH177" i="30"/>
  <c r="BG177" i="30"/>
  <c r="BF177" i="30"/>
  <c r="T177" i="30"/>
  <c r="R177" i="30"/>
  <c r="P177" i="30"/>
  <c r="BI175" i="30"/>
  <c r="BH175" i="30"/>
  <c r="BG175" i="30"/>
  <c r="BF175" i="30"/>
  <c r="T175" i="30"/>
  <c r="R175" i="30"/>
  <c r="P175" i="30"/>
  <c r="BI173" i="30"/>
  <c r="BH173" i="30"/>
  <c r="BG173" i="30"/>
  <c r="BF173" i="30"/>
  <c r="T173" i="30"/>
  <c r="R173" i="30"/>
  <c r="P173" i="30"/>
  <c r="BI171" i="30"/>
  <c r="BH171" i="30"/>
  <c r="BG171" i="30"/>
  <c r="BF171" i="30"/>
  <c r="T171" i="30"/>
  <c r="R171" i="30"/>
  <c r="P171" i="30"/>
  <c r="BI169" i="30"/>
  <c r="BH169" i="30"/>
  <c r="BG169" i="30"/>
  <c r="BF169" i="30"/>
  <c r="T169" i="30"/>
  <c r="R169" i="30"/>
  <c r="P169" i="30"/>
  <c r="BI167" i="30"/>
  <c r="BH167" i="30"/>
  <c r="BG167" i="30"/>
  <c r="BF167" i="30"/>
  <c r="T167" i="30"/>
  <c r="R167" i="30"/>
  <c r="P167" i="30"/>
  <c r="BI165" i="30"/>
  <c r="BH165" i="30"/>
  <c r="BG165" i="30"/>
  <c r="BF165" i="30"/>
  <c r="T165" i="30"/>
  <c r="R165" i="30"/>
  <c r="P165" i="30"/>
  <c r="BI163" i="30"/>
  <c r="BH163" i="30"/>
  <c r="BG163" i="30"/>
  <c r="BF163" i="30"/>
  <c r="T163" i="30"/>
  <c r="R163" i="30"/>
  <c r="P163" i="30"/>
  <c r="BI161" i="30"/>
  <c r="BH161" i="30"/>
  <c r="BG161" i="30"/>
  <c r="BF161" i="30"/>
  <c r="T161" i="30"/>
  <c r="R161" i="30"/>
  <c r="P161" i="30"/>
  <c r="BI159" i="30"/>
  <c r="BH159" i="30"/>
  <c r="BG159" i="30"/>
  <c r="BF159" i="30"/>
  <c r="T159" i="30"/>
  <c r="R159" i="30"/>
  <c r="P159" i="30"/>
  <c r="BI157" i="30"/>
  <c r="BH157" i="30"/>
  <c r="BG157" i="30"/>
  <c r="BF157" i="30"/>
  <c r="T157" i="30"/>
  <c r="R157" i="30"/>
  <c r="P157" i="30"/>
  <c r="BI155" i="30"/>
  <c r="BH155" i="30"/>
  <c r="BG155" i="30"/>
  <c r="BF155" i="30"/>
  <c r="T155" i="30"/>
  <c r="R155" i="30"/>
  <c r="P155" i="30"/>
  <c r="BI153" i="30"/>
  <c r="BH153" i="30"/>
  <c r="BG153" i="30"/>
  <c r="BF153" i="30"/>
  <c r="T153" i="30"/>
  <c r="R153" i="30"/>
  <c r="P153" i="30"/>
  <c r="BI151" i="30"/>
  <c r="BH151" i="30"/>
  <c r="BG151" i="30"/>
  <c r="BF151" i="30"/>
  <c r="T151" i="30"/>
  <c r="R151" i="30"/>
  <c r="P151" i="30"/>
  <c r="BI149" i="30"/>
  <c r="BH149" i="30"/>
  <c r="BG149" i="30"/>
  <c r="BF149" i="30"/>
  <c r="T149" i="30"/>
  <c r="R149" i="30"/>
  <c r="P149" i="30"/>
  <c r="BI147" i="30"/>
  <c r="BH147" i="30"/>
  <c r="BG147" i="30"/>
  <c r="BF147" i="30"/>
  <c r="T147" i="30"/>
  <c r="R147" i="30"/>
  <c r="P147" i="30"/>
  <c r="BI145" i="30"/>
  <c r="BH145" i="30"/>
  <c r="BG145" i="30"/>
  <c r="BF145" i="30"/>
  <c r="T145" i="30"/>
  <c r="R145" i="30"/>
  <c r="P145" i="30"/>
  <c r="BI143" i="30"/>
  <c r="BH143" i="30"/>
  <c r="BG143" i="30"/>
  <c r="BF143" i="30"/>
  <c r="T143" i="30"/>
  <c r="R143" i="30"/>
  <c r="P143" i="30"/>
  <c r="BI141" i="30"/>
  <c r="BH141" i="30"/>
  <c r="BG141" i="30"/>
  <c r="BF141" i="30"/>
  <c r="T141" i="30"/>
  <c r="R141" i="30"/>
  <c r="P141" i="30"/>
  <c r="BI139" i="30"/>
  <c r="BH139" i="30"/>
  <c r="BG139" i="30"/>
  <c r="BF139" i="30"/>
  <c r="T139" i="30"/>
  <c r="R139" i="30"/>
  <c r="P139" i="30"/>
  <c r="BI137" i="30"/>
  <c r="BH137" i="30"/>
  <c r="BG137" i="30"/>
  <c r="BF137" i="30"/>
  <c r="T137" i="30"/>
  <c r="R137" i="30"/>
  <c r="P137" i="30"/>
  <c r="BI135" i="30"/>
  <c r="BH135" i="30"/>
  <c r="BG135" i="30"/>
  <c r="BF135" i="30"/>
  <c r="T135" i="30"/>
  <c r="R135" i="30"/>
  <c r="P135" i="30"/>
  <c r="BI131" i="30"/>
  <c r="BH131" i="30"/>
  <c r="BG131" i="30"/>
  <c r="BF131" i="30"/>
  <c r="T131" i="30"/>
  <c r="R131" i="30"/>
  <c r="P131" i="30"/>
  <c r="BI129" i="30"/>
  <c r="BH129" i="30"/>
  <c r="BG129" i="30"/>
  <c r="BF129" i="30"/>
  <c r="T129" i="30"/>
  <c r="R129" i="30"/>
  <c r="P129" i="30"/>
  <c r="BI127" i="30"/>
  <c r="BH127" i="30"/>
  <c r="BG127" i="30"/>
  <c r="BF127" i="30"/>
  <c r="T127" i="30"/>
  <c r="R127" i="30"/>
  <c r="P127" i="30"/>
  <c r="BI125" i="30"/>
  <c r="BH125" i="30"/>
  <c r="BG125" i="30"/>
  <c r="BF125" i="30"/>
  <c r="T125" i="30"/>
  <c r="R125" i="30"/>
  <c r="P125" i="30"/>
  <c r="F116" i="30"/>
  <c r="E114" i="30"/>
  <c r="F89" i="30"/>
  <c r="E87" i="30"/>
  <c r="J24" i="30"/>
  <c r="E24" i="30"/>
  <c r="J92" i="30" s="1"/>
  <c r="J23" i="30"/>
  <c r="J21" i="30"/>
  <c r="E21" i="30"/>
  <c r="J91" i="30" s="1"/>
  <c r="J20" i="30"/>
  <c r="J18" i="30"/>
  <c r="E18" i="30"/>
  <c r="F119" i="30" s="1"/>
  <c r="J17" i="30"/>
  <c r="J15" i="30"/>
  <c r="E15" i="30"/>
  <c r="F91" i="30" s="1"/>
  <c r="J14" i="30"/>
  <c r="J12" i="30"/>
  <c r="J116" i="30"/>
  <c r="E7" i="30"/>
  <c r="E85" i="30"/>
  <c r="J37" i="29"/>
  <c r="J36" i="29"/>
  <c r="AY122" i="1" s="1"/>
  <c r="J35" i="29"/>
  <c r="AX122" i="1" s="1"/>
  <c r="BI229" i="29"/>
  <c r="BH229" i="29"/>
  <c r="BG229" i="29"/>
  <c r="BF229" i="29"/>
  <c r="T229" i="29"/>
  <c r="R229" i="29"/>
  <c r="P229" i="29"/>
  <c r="BI227" i="29"/>
  <c r="BH227" i="29"/>
  <c r="BG227" i="29"/>
  <c r="BF227" i="29"/>
  <c r="T227" i="29"/>
  <c r="R227" i="29"/>
  <c r="P227" i="29"/>
  <c r="BI225" i="29"/>
  <c r="BH225" i="29"/>
  <c r="BG225" i="29"/>
  <c r="BF225" i="29"/>
  <c r="T225" i="29"/>
  <c r="R225" i="29"/>
  <c r="P225" i="29"/>
  <c r="BI223" i="29"/>
  <c r="BH223" i="29"/>
  <c r="BG223" i="29"/>
  <c r="BF223" i="29"/>
  <c r="T223" i="29"/>
  <c r="R223" i="29"/>
  <c r="P223" i="29"/>
  <c r="BI221" i="29"/>
  <c r="BH221" i="29"/>
  <c r="BG221" i="29"/>
  <c r="BF221" i="29"/>
  <c r="T221" i="29"/>
  <c r="R221" i="29"/>
  <c r="P221" i="29"/>
  <c r="BI219" i="29"/>
  <c r="BH219" i="29"/>
  <c r="BG219" i="29"/>
  <c r="BF219" i="29"/>
  <c r="T219" i="29"/>
  <c r="R219" i="29"/>
  <c r="P219" i="29"/>
  <c r="BI217" i="29"/>
  <c r="BH217" i="29"/>
  <c r="BG217" i="29"/>
  <c r="BF217" i="29"/>
  <c r="T217" i="29"/>
  <c r="R217" i="29"/>
  <c r="P217" i="29"/>
  <c r="BI215" i="29"/>
  <c r="BH215" i="29"/>
  <c r="BG215" i="29"/>
  <c r="BF215" i="29"/>
  <c r="T215" i="29"/>
  <c r="R215" i="29"/>
  <c r="P215" i="29"/>
  <c r="BI213" i="29"/>
  <c r="BH213" i="29"/>
  <c r="BG213" i="29"/>
  <c r="BF213" i="29"/>
  <c r="T213" i="29"/>
  <c r="R213" i="29"/>
  <c r="P213" i="29"/>
  <c r="BI211" i="29"/>
  <c r="BH211" i="29"/>
  <c r="BG211" i="29"/>
  <c r="BF211" i="29"/>
  <c r="T211" i="29"/>
  <c r="R211" i="29"/>
  <c r="P211" i="29"/>
  <c r="BI209" i="29"/>
  <c r="BH209" i="29"/>
  <c r="BG209" i="29"/>
  <c r="BF209" i="29"/>
  <c r="T209" i="29"/>
  <c r="R209" i="29"/>
  <c r="P209" i="29"/>
  <c r="BI207" i="29"/>
  <c r="BH207" i="29"/>
  <c r="BG207" i="29"/>
  <c r="BF207" i="29"/>
  <c r="T207" i="29"/>
  <c r="R207" i="29"/>
  <c r="P207" i="29"/>
  <c r="BI205" i="29"/>
  <c r="BH205" i="29"/>
  <c r="BG205" i="29"/>
  <c r="BF205" i="29"/>
  <c r="T205" i="29"/>
  <c r="R205" i="29"/>
  <c r="P205" i="29"/>
  <c r="BI203" i="29"/>
  <c r="BH203" i="29"/>
  <c r="BG203" i="29"/>
  <c r="BF203" i="29"/>
  <c r="T203" i="29"/>
  <c r="R203" i="29"/>
  <c r="P203" i="29"/>
  <c r="BI201" i="29"/>
  <c r="BH201" i="29"/>
  <c r="BG201" i="29"/>
  <c r="BF201" i="29"/>
  <c r="T201" i="29"/>
  <c r="R201" i="29"/>
  <c r="P201" i="29"/>
  <c r="BI199" i="29"/>
  <c r="BH199" i="29"/>
  <c r="BG199" i="29"/>
  <c r="BF199" i="29"/>
  <c r="T199" i="29"/>
  <c r="R199" i="29"/>
  <c r="P199" i="29"/>
  <c r="BI197" i="29"/>
  <c r="BH197" i="29"/>
  <c r="BG197" i="29"/>
  <c r="BF197" i="29"/>
  <c r="T197" i="29"/>
  <c r="R197" i="29"/>
  <c r="P197" i="29"/>
  <c r="BI195" i="29"/>
  <c r="BH195" i="29"/>
  <c r="BG195" i="29"/>
  <c r="BF195" i="29"/>
  <c r="T195" i="29"/>
  <c r="R195" i="29"/>
  <c r="P195" i="29"/>
  <c r="BI193" i="29"/>
  <c r="BH193" i="29"/>
  <c r="BG193" i="29"/>
  <c r="BF193" i="29"/>
  <c r="T193" i="29"/>
  <c r="R193" i="29"/>
  <c r="P193" i="29"/>
  <c r="BI191" i="29"/>
  <c r="BH191" i="29"/>
  <c r="BG191" i="29"/>
  <c r="BF191" i="29"/>
  <c r="T191" i="29"/>
  <c r="R191" i="29"/>
  <c r="P191" i="29"/>
  <c r="BI187" i="29"/>
  <c r="BH187" i="29"/>
  <c r="BG187" i="29"/>
  <c r="BF187" i="29"/>
  <c r="T187" i="29"/>
  <c r="R187" i="29"/>
  <c r="P187" i="29"/>
  <c r="BI185" i="29"/>
  <c r="BH185" i="29"/>
  <c r="BG185" i="29"/>
  <c r="BF185" i="29"/>
  <c r="T185" i="29"/>
  <c r="R185" i="29"/>
  <c r="P185" i="29"/>
  <c r="BI183" i="29"/>
  <c r="BH183" i="29"/>
  <c r="BG183" i="29"/>
  <c r="BF183" i="29"/>
  <c r="T183" i="29"/>
  <c r="R183" i="29"/>
  <c r="P183" i="29"/>
  <c r="BI181" i="29"/>
  <c r="BH181" i="29"/>
  <c r="BG181" i="29"/>
  <c r="BF181" i="29"/>
  <c r="T181" i="29"/>
  <c r="R181" i="29"/>
  <c r="P181" i="29"/>
  <c r="BI179" i="29"/>
  <c r="BH179" i="29"/>
  <c r="BG179" i="29"/>
  <c r="BF179" i="29"/>
  <c r="T179" i="29"/>
  <c r="R179" i="29"/>
  <c r="P179" i="29"/>
  <c r="BI177" i="29"/>
  <c r="BH177" i="29"/>
  <c r="BG177" i="29"/>
  <c r="BF177" i="29"/>
  <c r="T177" i="29"/>
  <c r="R177" i="29"/>
  <c r="P177" i="29"/>
  <c r="BI175" i="29"/>
  <c r="BH175" i="29"/>
  <c r="BG175" i="29"/>
  <c r="BF175" i="29"/>
  <c r="T175" i="29"/>
  <c r="R175" i="29"/>
  <c r="P175" i="29"/>
  <c r="BI173" i="29"/>
  <c r="BH173" i="29"/>
  <c r="BG173" i="29"/>
  <c r="BF173" i="29"/>
  <c r="T173" i="29"/>
  <c r="R173" i="29"/>
  <c r="P173" i="29"/>
  <c r="BI171" i="29"/>
  <c r="BH171" i="29"/>
  <c r="BG171" i="29"/>
  <c r="BF171" i="29"/>
  <c r="T171" i="29"/>
  <c r="R171" i="29"/>
  <c r="P171" i="29"/>
  <c r="BI169" i="29"/>
  <c r="BH169" i="29"/>
  <c r="BG169" i="29"/>
  <c r="BF169" i="29"/>
  <c r="T169" i="29"/>
  <c r="R169" i="29"/>
  <c r="P169" i="29"/>
  <c r="BI167" i="29"/>
  <c r="BH167" i="29"/>
  <c r="BG167" i="29"/>
  <c r="BF167" i="29"/>
  <c r="T167" i="29"/>
  <c r="R167" i="29"/>
  <c r="P167" i="29"/>
  <c r="BI165" i="29"/>
  <c r="BH165" i="29"/>
  <c r="BG165" i="29"/>
  <c r="BF165" i="29"/>
  <c r="T165" i="29"/>
  <c r="R165" i="29"/>
  <c r="P165" i="29"/>
  <c r="BI163" i="29"/>
  <c r="BH163" i="29"/>
  <c r="BG163" i="29"/>
  <c r="BF163" i="29"/>
  <c r="T163" i="29"/>
  <c r="R163" i="29"/>
  <c r="P163" i="29"/>
  <c r="BI161" i="29"/>
  <c r="BH161" i="29"/>
  <c r="BG161" i="29"/>
  <c r="BF161" i="29"/>
  <c r="T161" i="29"/>
  <c r="R161" i="29"/>
  <c r="P161" i="29"/>
  <c r="BI159" i="29"/>
  <c r="BH159" i="29"/>
  <c r="BG159" i="29"/>
  <c r="BF159" i="29"/>
  <c r="T159" i="29"/>
  <c r="R159" i="29"/>
  <c r="P159" i="29"/>
  <c r="BI157" i="29"/>
  <c r="BH157" i="29"/>
  <c r="BG157" i="29"/>
  <c r="BF157" i="29"/>
  <c r="T157" i="29"/>
  <c r="R157" i="29"/>
  <c r="P157" i="29"/>
  <c r="BI155" i="29"/>
  <c r="BH155" i="29"/>
  <c r="BG155" i="29"/>
  <c r="BF155" i="29"/>
  <c r="T155" i="29"/>
  <c r="R155" i="29"/>
  <c r="P155" i="29"/>
  <c r="BI153" i="29"/>
  <c r="BH153" i="29"/>
  <c r="BG153" i="29"/>
  <c r="BF153" i="29"/>
  <c r="T153" i="29"/>
  <c r="R153" i="29"/>
  <c r="P153" i="29"/>
  <c r="BI151" i="29"/>
  <c r="BH151" i="29"/>
  <c r="BG151" i="29"/>
  <c r="BF151" i="29"/>
  <c r="T151" i="29"/>
  <c r="R151" i="29"/>
  <c r="P151" i="29"/>
  <c r="BI149" i="29"/>
  <c r="BH149" i="29"/>
  <c r="BG149" i="29"/>
  <c r="BF149" i="29"/>
  <c r="T149" i="29"/>
  <c r="R149" i="29"/>
  <c r="P149" i="29"/>
  <c r="BI147" i="29"/>
  <c r="BH147" i="29"/>
  <c r="BG147" i="29"/>
  <c r="BF147" i="29"/>
  <c r="T147" i="29"/>
  <c r="R147" i="29"/>
  <c r="P147" i="29"/>
  <c r="BI145" i="29"/>
  <c r="BH145" i="29"/>
  <c r="BG145" i="29"/>
  <c r="BF145" i="29"/>
  <c r="T145" i="29"/>
  <c r="R145" i="29"/>
  <c r="P145" i="29"/>
  <c r="BI143" i="29"/>
  <c r="BH143" i="29"/>
  <c r="BG143" i="29"/>
  <c r="BF143" i="29"/>
  <c r="T143" i="29"/>
  <c r="R143" i="29"/>
  <c r="P143" i="29"/>
  <c r="BI141" i="29"/>
  <c r="BH141" i="29"/>
  <c r="BG141" i="29"/>
  <c r="BF141" i="29"/>
  <c r="T141" i="29"/>
  <c r="R141" i="29"/>
  <c r="P141" i="29"/>
  <c r="BI139" i="29"/>
  <c r="BH139" i="29"/>
  <c r="BG139" i="29"/>
  <c r="BF139" i="29"/>
  <c r="T139" i="29"/>
  <c r="R139" i="29"/>
  <c r="P139" i="29"/>
  <c r="BI137" i="29"/>
  <c r="BH137" i="29"/>
  <c r="BG137" i="29"/>
  <c r="BF137" i="29"/>
  <c r="T137" i="29"/>
  <c r="R137" i="29"/>
  <c r="P137" i="29"/>
  <c r="BI135" i="29"/>
  <c r="BH135" i="29"/>
  <c r="BG135" i="29"/>
  <c r="BF135" i="29"/>
  <c r="T135" i="29"/>
  <c r="R135" i="29"/>
  <c r="P135" i="29"/>
  <c r="BI131" i="29"/>
  <c r="BH131" i="29"/>
  <c r="BG131" i="29"/>
  <c r="BF131" i="29"/>
  <c r="T131" i="29"/>
  <c r="R131" i="29"/>
  <c r="P131" i="29"/>
  <c r="BI129" i="29"/>
  <c r="BH129" i="29"/>
  <c r="BG129" i="29"/>
  <c r="BF129" i="29"/>
  <c r="T129" i="29"/>
  <c r="R129" i="29"/>
  <c r="P129" i="29"/>
  <c r="BI127" i="29"/>
  <c r="BH127" i="29"/>
  <c r="BG127" i="29"/>
  <c r="BF127" i="29"/>
  <c r="T127" i="29"/>
  <c r="R127" i="29"/>
  <c r="P127" i="29"/>
  <c r="BI125" i="29"/>
  <c r="BH125" i="29"/>
  <c r="BG125" i="29"/>
  <c r="BF125" i="29"/>
  <c r="T125" i="29"/>
  <c r="R125" i="29"/>
  <c r="P125" i="29"/>
  <c r="F116" i="29"/>
  <c r="E114" i="29"/>
  <c r="F89" i="29"/>
  <c r="E87" i="29"/>
  <c r="J24" i="29"/>
  <c r="E24" i="29"/>
  <c r="J119" i="29" s="1"/>
  <c r="J23" i="29"/>
  <c r="J21" i="29"/>
  <c r="E21" i="29"/>
  <c r="J91" i="29" s="1"/>
  <c r="J20" i="29"/>
  <c r="J18" i="29"/>
  <c r="E18" i="29"/>
  <c r="F92" i="29" s="1"/>
  <c r="J17" i="29"/>
  <c r="J15" i="29"/>
  <c r="E15" i="29"/>
  <c r="F91" i="29" s="1"/>
  <c r="J14" i="29"/>
  <c r="J12" i="29"/>
  <c r="J89" i="29"/>
  <c r="E7" i="29"/>
  <c r="E85" i="29"/>
  <c r="J37" i="28"/>
  <c r="J36" i="28"/>
  <c r="AY121" i="1" s="1"/>
  <c r="J35" i="28"/>
  <c r="AX121" i="1" s="1"/>
  <c r="BI367" i="28"/>
  <c r="BH367" i="28"/>
  <c r="BG367" i="28"/>
  <c r="BF367" i="28"/>
  <c r="T367" i="28"/>
  <c r="R367" i="28"/>
  <c r="P367" i="28"/>
  <c r="BI365" i="28"/>
  <c r="BH365" i="28"/>
  <c r="BG365" i="28"/>
  <c r="BF365" i="28"/>
  <c r="T365" i="28"/>
  <c r="R365" i="28"/>
  <c r="P365" i="28"/>
  <c r="BI363" i="28"/>
  <c r="BH363" i="28"/>
  <c r="BG363" i="28"/>
  <c r="BF363" i="28"/>
  <c r="T363" i="28"/>
  <c r="R363" i="28"/>
  <c r="P363" i="28"/>
  <c r="BI361" i="28"/>
  <c r="BH361" i="28"/>
  <c r="BG361" i="28"/>
  <c r="BF361" i="28"/>
  <c r="T361" i="28"/>
  <c r="R361" i="28"/>
  <c r="P361" i="28"/>
  <c r="BI359" i="28"/>
  <c r="BH359" i="28"/>
  <c r="BG359" i="28"/>
  <c r="BF359" i="28"/>
  <c r="T359" i="28"/>
  <c r="R359" i="28"/>
  <c r="P359" i="28"/>
  <c r="BI354" i="28"/>
  <c r="BH354" i="28"/>
  <c r="BG354" i="28"/>
  <c r="BF354" i="28"/>
  <c r="T354" i="28"/>
  <c r="T353" i="28"/>
  <c r="R354" i="28"/>
  <c r="R353" i="28"/>
  <c r="P354" i="28"/>
  <c r="P353" i="28"/>
  <c r="BI347" i="28"/>
  <c r="BH347" i="28"/>
  <c r="BG347" i="28"/>
  <c r="BF347" i="28"/>
  <c r="T347" i="28"/>
  <c r="R347" i="28"/>
  <c r="P347" i="28"/>
  <c r="BI344" i="28"/>
  <c r="BH344" i="28"/>
  <c r="BG344" i="28"/>
  <c r="BF344" i="28"/>
  <c r="T344" i="28"/>
  <c r="R344" i="28"/>
  <c r="P344" i="28"/>
  <c r="BI341" i="28"/>
  <c r="BH341" i="28"/>
  <c r="BG341" i="28"/>
  <c r="BF341" i="28"/>
  <c r="T341" i="28"/>
  <c r="R341" i="28"/>
  <c r="P341" i="28"/>
  <c r="BI338" i="28"/>
  <c r="BH338" i="28"/>
  <c r="BG338" i="28"/>
  <c r="BF338" i="28"/>
  <c r="T338" i="28"/>
  <c r="R338" i="28"/>
  <c r="P338" i="28"/>
  <c r="BI336" i="28"/>
  <c r="BH336" i="28"/>
  <c r="BG336" i="28"/>
  <c r="BF336" i="28"/>
  <c r="T336" i="28"/>
  <c r="R336" i="28"/>
  <c r="P336" i="28"/>
  <c r="BI334" i="28"/>
  <c r="BH334" i="28"/>
  <c r="BG334" i="28"/>
  <c r="BF334" i="28"/>
  <c r="T334" i="28"/>
  <c r="R334" i="28"/>
  <c r="P334" i="28"/>
  <c r="BI329" i="28"/>
  <c r="BH329" i="28"/>
  <c r="BG329" i="28"/>
  <c r="BF329" i="28"/>
  <c r="T329" i="28"/>
  <c r="R329" i="28"/>
  <c r="P329" i="28"/>
  <c r="BI327" i="28"/>
  <c r="BH327" i="28"/>
  <c r="BG327" i="28"/>
  <c r="BF327" i="28"/>
  <c r="T327" i="28"/>
  <c r="R327" i="28"/>
  <c r="P327" i="28"/>
  <c r="BI325" i="28"/>
  <c r="BH325" i="28"/>
  <c r="BG325" i="28"/>
  <c r="BF325" i="28"/>
  <c r="T325" i="28"/>
  <c r="R325" i="28"/>
  <c r="P325" i="28"/>
  <c r="BI320" i="28"/>
  <c r="BH320" i="28"/>
  <c r="BG320" i="28"/>
  <c r="BF320" i="28"/>
  <c r="T320" i="28"/>
  <c r="R320" i="28"/>
  <c r="P320" i="28"/>
  <c r="BI316" i="28"/>
  <c r="BH316" i="28"/>
  <c r="BG316" i="28"/>
  <c r="BF316" i="28"/>
  <c r="T316" i="28"/>
  <c r="R316" i="28"/>
  <c r="P316" i="28"/>
  <c r="BI312" i="28"/>
  <c r="BH312" i="28"/>
  <c r="BG312" i="28"/>
  <c r="BF312" i="28"/>
  <c r="T312" i="28"/>
  <c r="R312" i="28"/>
  <c r="P312" i="28"/>
  <c r="BI308" i="28"/>
  <c r="BH308" i="28"/>
  <c r="BG308" i="28"/>
  <c r="BF308" i="28"/>
  <c r="T308" i="28"/>
  <c r="R308" i="28"/>
  <c r="P308" i="28"/>
  <c r="BI304" i="28"/>
  <c r="BH304" i="28"/>
  <c r="BG304" i="28"/>
  <c r="BF304" i="28"/>
  <c r="T304" i="28"/>
  <c r="R304" i="28"/>
  <c r="P304" i="28"/>
  <c r="BI300" i="28"/>
  <c r="BH300" i="28"/>
  <c r="BG300" i="28"/>
  <c r="BF300" i="28"/>
  <c r="T300" i="28"/>
  <c r="R300" i="28"/>
  <c r="P300" i="28"/>
  <c r="BI293" i="28"/>
  <c r="BH293" i="28"/>
  <c r="BG293" i="28"/>
  <c r="BF293" i="28"/>
  <c r="T293" i="28"/>
  <c r="R293" i="28"/>
  <c r="P293" i="28"/>
  <c r="BI289" i="28"/>
  <c r="BH289" i="28"/>
  <c r="BG289" i="28"/>
  <c r="BF289" i="28"/>
  <c r="T289" i="28"/>
  <c r="R289" i="28"/>
  <c r="P289" i="28"/>
  <c r="BI283" i="28"/>
  <c r="BH283" i="28"/>
  <c r="BG283" i="28"/>
  <c r="BF283" i="28"/>
  <c r="T283" i="28"/>
  <c r="R283" i="28"/>
  <c r="P283" i="28"/>
  <c r="BI279" i="28"/>
  <c r="BH279" i="28"/>
  <c r="BG279" i="28"/>
  <c r="BF279" i="28"/>
  <c r="T279" i="28"/>
  <c r="R279" i="28"/>
  <c r="P279" i="28"/>
  <c r="BI273" i="28"/>
  <c r="BH273" i="28"/>
  <c r="BG273" i="28"/>
  <c r="BF273" i="28"/>
  <c r="T273" i="28"/>
  <c r="R273" i="28"/>
  <c r="P273" i="28"/>
  <c r="BI269" i="28"/>
  <c r="BH269" i="28"/>
  <c r="BG269" i="28"/>
  <c r="BF269" i="28"/>
  <c r="T269" i="28"/>
  <c r="R269" i="28"/>
  <c r="P269" i="28"/>
  <c r="BI265" i="28"/>
  <c r="BH265" i="28"/>
  <c r="BG265" i="28"/>
  <c r="BF265" i="28"/>
  <c r="T265" i="28"/>
  <c r="R265" i="28"/>
  <c r="P265" i="28"/>
  <c r="BI261" i="28"/>
  <c r="BH261" i="28"/>
  <c r="BG261" i="28"/>
  <c r="BF261" i="28"/>
  <c r="T261" i="28"/>
  <c r="R261" i="28"/>
  <c r="P261" i="28"/>
  <c r="BI253" i="28"/>
  <c r="BH253" i="28"/>
  <c r="BG253" i="28"/>
  <c r="BF253" i="28"/>
  <c r="T253" i="28"/>
  <c r="R253" i="28"/>
  <c r="P253" i="28"/>
  <c r="BI249" i="28"/>
  <c r="BH249" i="28"/>
  <c r="BG249" i="28"/>
  <c r="BF249" i="28"/>
  <c r="T249" i="28"/>
  <c r="R249" i="28"/>
  <c r="P249" i="28"/>
  <c r="BI245" i="28"/>
  <c r="BH245" i="28"/>
  <c r="BG245" i="28"/>
  <c r="BF245" i="28"/>
  <c r="T245" i="28"/>
  <c r="R245" i="28"/>
  <c r="P245" i="28"/>
  <c r="BI239" i="28"/>
  <c r="BH239" i="28"/>
  <c r="BG239" i="28"/>
  <c r="BF239" i="28"/>
  <c r="T239" i="28"/>
  <c r="R239" i="28"/>
  <c r="P239" i="28"/>
  <c r="BI235" i="28"/>
  <c r="BH235" i="28"/>
  <c r="BG235" i="28"/>
  <c r="BF235" i="28"/>
  <c r="T235" i="28"/>
  <c r="R235" i="28"/>
  <c r="P235" i="28"/>
  <c r="BI231" i="28"/>
  <c r="BH231" i="28"/>
  <c r="BG231" i="28"/>
  <c r="BF231" i="28"/>
  <c r="T231" i="28"/>
  <c r="R231" i="28"/>
  <c r="P231" i="28"/>
  <c r="BI226" i="28"/>
  <c r="BH226" i="28"/>
  <c r="BG226" i="28"/>
  <c r="BF226" i="28"/>
  <c r="T226" i="28"/>
  <c r="R226" i="28"/>
  <c r="P226" i="28"/>
  <c r="BI222" i="28"/>
  <c r="BH222" i="28"/>
  <c r="BG222" i="28"/>
  <c r="BF222" i="28"/>
  <c r="T222" i="28"/>
  <c r="R222" i="28"/>
  <c r="P222" i="28"/>
  <c r="BI217" i="28"/>
  <c r="BH217" i="28"/>
  <c r="BG217" i="28"/>
  <c r="BF217" i="28"/>
  <c r="T217" i="28"/>
  <c r="R217" i="28"/>
  <c r="P217" i="28"/>
  <c r="BI213" i="28"/>
  <c r="BH213" i="28"/>
  <c r="BG213" i="28"/>
  <c r="BF213" i="28"/>
  <c r="T213" i="28"/>
  <c r="R213" i="28"/>
  <c r="P213" i="28"/>
  <c r="BI208" i="28"/>
  <c r="BH208" i="28"/>
  <c r="BG208" i="28"/>
  <c r="BF208" i="28"/>
  <c r="T208" i="28"/>
  <c r="R208" i="28"/>
  <c r="P208" i="28"/>
  <c r="BI193" i="28"/>
  <c r="BH193" i="28"/>
  <c r="BG193" i="28"/>
  <c r="BF193" i="28"/>
  <c r="T193" i="28"/>
  <c r="R193" i="28"/>
  <c r="P193" i="28"/>
  <c r="BI187" i="28"/>
  <c r="BH187" i="28"/>
  <c r="BG187" i="28"/>
  <c r="BF187" i="28"/>
  <c r="T187" i="28"/>
  <c r="T186" i="28"/>
  <c r="R187" i="28"/>
  <c r="R186" i="28" s="1"/>
  <c r="P187" i="28"/>
  <c r="P186" i="28" s="1"/>
  <c r="BI184" i="28"/>
  <c r="BH184" i="28"/>
  <c r="BG184" i="28"/>
  <c r="BF184" i="28"/>
  <c r="T184" i="28"/>
  <c r="R184" i="28"/>
  <c r="P184" i="28"/>
  <c r="BI179" i="28"/>
  <c r="BH179" i="28"/>
  <c r="BG179" i="28"/>
  <c r="BF179" i="28"/>
  <c r="T179" i="28"/>
  <c r="R179" i="28"/>
  <c r="P179" i="28"/>
  <c r="BI177" i="28"/>
  <c r="BH177" i="28"/>
  <c r="BG177" i="28"/>
  <c r="BF177" i="28"/>
  <c r="T177" i="28"/>
  <c r="R177" i="28"/>
  <c r="P177" i="28"/>
  <c r="BI171" i="28"/>
  <c r="BH171" i="28"/>
  <c r="BG171" i="28"/>
  <c r="BF171" i="28"/>
  <c r="T171" i="28"/>
  <c r="R171" i="28"/>
  <c r="P171" i="28"/>
  <c r="BI168" i="28"/>
  <c r="BH168" i="28"/>
  <c r="BG168" i="28"/>
  <c r="BF168" i="28"/>
  <c r="T168" i="28"/>
  <c r="R168" i="28"/>
  <c r="P168" i="28"/>
  <c r="BI165" i="28"/>
  <c r="BH165" i="28"/>
  <c r="BG165" i="28"/>
  <c r="BF165" i="28"/>
  <c r="T165" i="28"/>
  <c r="R165" i="28"/>
  <c r="P165" i="28"/>
  <c r="BI162" i="28"/>
  <c r="BH162" i="28"/>
  <c r="BG162" i="28"/>
  <c r="BF162" i="28"/>
  <c r="T162" i="28"/>
  <c r="R162" i="28"/>
  <c r="P162" i="28"/>
  <c r="BI159" i="28"/>
  <c r="BH159" i="28"/>
  <c r="BG159" i="28"/>
  <c r="BF159" i="28"/>
  <c r="T159" i="28"/>
  <c r="R159" i="28"/>
  <c r="P159" i="28"/>
  <c r="BI154" i="28"/>
  <c r="BH154" i="28"/>
  <c r="BG154" i="28"/>
  <c r="BF154" i="28"/>
  <c r="T154" i="28"/>
  <c r="R154" i="28"/>
  <c r="P154" i="28"/>
  <c r="BI146" i="28"/>
  <c r="BH146" i="28"/>
  <c r="BG146" i="28"/>
  <c r="BF146" i="28"/>
  <c r="T146" i="28"/>
  <c r="R146" i="28"/>
  <c r="P146" i="28"/>
  <c r="BI138" i="28"/>
  <c r="BH138" i="28"/>
  <c r="BG138" i="28"/>
  <c r="BF138" i="28"/>
  <c r="T138" i="28"/>
  <c r="R138" i="28"/>
  <c r="P138" i="28"/>
  <c r="BI133" i="28"/>
  <c r="BH133" i="28"/>
  <c r="BG133" i="28"/>
  <c r="BF133" i="28"/>
  <c r="T133" i="28"/>
  <c r="R133" i="28"/>
  <c r="P133" i="28"/>
  <c r="BI126" i="28"/>
  <c r="BH126" i="28"/>
  <c r="BG126" i="28"/>
  <c r="BF126" i="28"/>
  <c r="T126" i="28"/>
  <c r="R126" i="28"/>
  <c r="P126" i="28"/>
  <c r="F117" i="28"/>
  <c r="E115" i="28"/>
  <c r="F89" i="28"/>
  <c r="E87" i="28"/>
  <c r="J24" i="28"/>
  <c r="E24" i="28"/>
  <c r="J92" i="28" s="1"/>
  <c r="J23" i="28"/>
  <c r="J21" i="28"/>
  <c r="E21" i="28"/>
  <c r="J119" i="28" s="1"/>
  <c r="J20" i="28"/>
  <c r="J18" i="28"/>
  <c r="E18" i="28"/>
  <c r="F120" i="28" s="1"/>
  <c r="J17" i="28"/>
  <c r="J15" i="28"/>
  <c r="E15" i="28"/>
  <c r="F119" i="28" s="1"/>
  <c r="J14" i="28"/>
  <c r="J12" i="28"/>
  <c r="J89" i="28"/>
  <c r="E7" i="28"/>
  <c r="E113" i="28"/>
  <c r="J37" i="27"/>
  <c r="J36" i="27"/>
  <c r="AY120" i="1" s="1"/>
  <c r="J35" i="27"/>
  <c r="AX120" i="1" s="1"/>
  <c r="BI399" i="27"/>
  <c r="BH399" i="27"/>
  <c r="BG399" i="27"/>
  <c r="BF399" i="27"/>
  <c r="T399" i="27"/>
  <c r="T398" i="27" s="1"/>
  <c r="T397" i="27" s="1"/>
  <c r="R399" i="27"/>
  <c r="R398" i="27"/>
  <c r="R397" i="27" s="1"/>
  <c r="P399" i="27"/>
  <c r="P398" i="27" s="1"/>
  <c r="P397" i="27" s="1"/>
  <c r="BI394" i="27"/>
  <c r="BH394" i="27"/>
  <c r="BG394" i="27"/>
  <c r="BF394" i="27"/>
  <c r="T394" i="27"/>
  <c r="R394" i="27"/>
  <c r="P394" i="27"/>
  <c r="BI392" i="27"/>
  <c r="BH392" i="27"/>
  <c r="BG392" i="27"/>
  <c r="BF392" i="27"/>
  <c r="T392" i="27"/>
  <c r="R392" i="27"/>
  <c r="P392" i="27"/>
  <c r="BI390" i="27"/>
  <c r="BH390" i="27"/>
  <c r="BG390" i="27"/>
  <c r="BF390" i="27"/>
  <c r="T390" i="27"/>
  <c r="R390" i="27"/>
  <c r="P390" i="27"/>
  <c r="BI388" i="27"/>
  <c r="BH388" i="27"/>
  <c r="BG388" i="27"/>
  <c r="BF388" i="27"/>
  <c r="T388" i="27"/>
  <c r="R388" i="27"/>
  <c r="P388" i="27"/>
  <c r="BI386" i="27"/>
  <c r="BH386" i="27"/>
  <c r="BG386" i="27"/>
  <c r="BF386" i="27"/>
  <c r="T386" i="27"/>
  <c r="R386" i="27"/>
  <c r="P386" i="27"/>
  <c r="BI384" i="27"/>
  <c r="BH384" i="27"/>
  <c r="BG384" i="27"/>
  <c r="BF384" i="27"/>
  <c r="T384" i="27"/>
  <c r="R384" i="27"/>
  <c r="P384" i="27"/>
  <c r="BI382" i="27"/>
  <c r="BH382" i="27"/>
  <c r="BG382" i="27"/>
  <c r="BF382" i="27"/>
  <c r="T382" i="27"/>
  <c r="R382" i="27"/>
  <c r="P382" i="27"/>
  <c r="BI380" i="27"/>
  <c r="BH380" i="27"/>
  <c r="BG380" i="27"/>
  <c r="BF380" i="27"/>
  <c r="T380" i="27"/>
  <c r="R380" i="27"/>
  <c r="P380" i="27"/>
  <c r="BI378" i="27"/>
  <c r="BH378" i="27"/>
  <c r="BG378" i="27"/>
  <c r="BF378" i="27"/>
  <c r="T378" i="27"/>
  <c r="R378" i="27"/>
  <c r="P378" i="27"/>
  <c r="BI376" i="27"/>
  <c r="BH376" i="27"/>
  <c r="BG376" i="27"/>
  <c r="BF376" i="27"/>
  <c r="T376" i="27"/>
  <c r="R376" i="27"/>
  <c r="P376" i="27"/>
  <c r="BI374" i="27"/>
  <c r="BH374" i="27"/>
  <c r="BG374" i="27"/>
  <c r="BF374" i="27"/>
  <c r="T374" i="27"/>
  <c r="R374" i="27"/>
  <c r="P374" i="27"/>
  <c r="BI369" i="27"/>
  <c r="BH369" i="27"/>
  <c r="BG369" i="27"/>
  <c r="BF369" i="27"/>
  <c r="T369" i="27"/>
  <c r="R369" i="27"/>
  <c r="P369" i="27"/>
  <c r="BI366" i="27"/>
  <c r="BH366" i="27"/>
  <c r="BG366" i="27"/>
  <c r="BF366" i="27"/>
  <c r="T366" i="27"/>
  <c r="R366" i="27"/>
  <c r="P366" i="27"/>
  <c r="BI361" i="27"/>
  <c r="BH361" i="27"/>
  <c r="BG361" i="27"/>
  <c r="BF361" i="27"/>
  <c r="T361" i="27"/>
  <c r="T360" i="27" s="1"/>
  <c r="R361" i="27"/>
  <c r="R360" i="27" s="1"/>
  <c r="P361" i="27"/>
  <c r="P360" i="27" s="1"/>
  <c r="BI353" i="27"/>
  <c r="BH353" i="27"/>
  <c r="BG353" i="27"/>
  <c r="BF353" i="27"/>
  <c r="T353" i="27"/>
  <c r="R353" i="27"/>
  <c r="P353" i="27"/>
  <c r="BI347" i="27"/>
  <c r="BH347" i="27"/>
  <c r="BG347" i="27"/>
  <c r="BF347" i="27"/>
  <c r="T347" i="27"/>
  <c r="R347" i="27"/>
  <c r="P347" i="27"/>
  <c r="BI344" i="27"/>
  <c r="BH344" i="27"/>
  <c r="BG344" i="27"/>
  <c r="BF344" i="27"/>
  <c r="T344" i="27"/>
  <c r="R344" i="27"/>
  <c r="P344" i="27"/>
  <c r="BI341" i="27"/>
  <c r="BH341" i="27"/>
  <c r="BG341" i="27"/>
  <c r="BF341" i="27"/>
  <c r="T341" i="27"/>
  <c r="R341" i="27"/>
  <c r="P341" i="27"/>
  <c r="BI338" i="27"/>
  <c r="BH338" i="27"/>
  <c r="BG338" i="27"/>
  <c r="BF338" i="27"/>
  <c r="T338" i="27"/>
  <c r="R338" i="27"/>
  <c r="P338" i="27"/>
  <c r="BI335" i="27"/>
  <c r="BH335" i="27"/>
  <c r="BG335" i="27"/>
  <c r="BF335" i="27"/>
  <c r="T335" i="27"/>
  <c r="R335" i="27"/>
  <c r="P335" i="27"/>
  <c r="BI332" i="27"/>
  <c r="BH332" i="27"/>
  <c r="BG332" i="27"/>
  <c r="BF332" i="27"/>
  <c r="T332" i="27"/>
  <c r="R332" i="27"/>
  <c r="P332" i="27"/>
  <c r="BI328" i="27"/>
  <c r="BH328" i="27"/>
  <c r="BG328" i="27"/>
  <c r="BF328" i="27"/>
  <c r="T328" i="27"/>
  <c r="R328" i="27"/>
  <c r="P328" i="27"/>
  <c r="BI323" i="27"/>
  <c r="BH323" i="27"/>
  <c r="BG323" i="27"/>
  <c r="BF323" i="27"/>
  <c r="T323" i="27"/>
  <c r="R323" i="27"/>
  <c r="P323" i="27"/>
  <c r="BI319" i="27"/>
  <c r="BH319" i="27"/>
  <c r="BG319" i="27"/>
  <c r="BF319" i="27"/>
  <c r="T319" i="27"/>
  <c r="R319" i="27"/>
  <c r="P319" i="27"/>
  <c r="BI314" i="27"/>
  <c r="BH314" i="27"/>
  <c r="BG314" i="27"/>
  <c r="BF314" i="27"/>
  <c r="T314" i="27"/>
  <c r="R314" i="27"/>
  <c r="P314" i="27"/>
  <c r="BI310" i="27"/>
  <c r="BH310" i="27"/>
  <c r="BG310" i="27"/>
  <c r="BF310" i="27"/>
  <c r="T310" i="27"/>
  <c r="R310" i="27"/>
  <c r="P310" i="27"/>
  <c r="BI306" i="27"/>
  <c r="BH306" i="27"/>
  <c r="BG306" i="27"/>
  <c r="BF306" i="27"/>
  <c r="T306" i="27"/>
  <c r="R306" i="27"/>
  <c r="P306" i="27"/>
  <c r="BI300" i="27"/>
  <c r="BH300" i="27"/>
  <c r="BG300" i="27"/>
  <c r="BF300" i="27"/>
  <c r="T300" i="27"/>
  <c r="R300" i="27"/>
  <c r="P300" i="27"/>
  <c r="BI296" i="27"/>
  <c r="BH296" i="27"/>
  <c r="BG296" i="27"/>
  <c r="BF296" i="27"/>
  <c r="T296" i="27"/>
  <c r="R296" i="27"/>
  <c r="P296" i="27"/>
  <c r="BI290" i="27"/>
  <c r="BH290" i="27"/>
  <c r="BG290" i="27"/>
  <c r="BF290" i="27"/>
  <c r="T290" i="27"/>
  <c r="R290" i="27"/>
  <c r="P290" i="27"/>
  <c r="BI286" i="27"/>
  <c r="BH286" i="27"/>
  <c r="BG286" i="27"/>
  <c r="BF286" i="27"/>
  <c r="T286" i="27"/>
  <c r="R286" i="27"/>
  <c r="P286" i="27"/>
  <c r="BI280" i="27"/>
  <c r="BH280" i="27"/>
  <c r="BG280" i="27"/>
  <c r="BF280" i="27"/>
  <c r="T280" i="27"/>
  <c r="R280" i="27"/>
  <c r="P280" i="27"/>
  <c r="BI276" i="27"/>
  <c r="BH276" i="27"/>
  <c r="BG276" i="27"/>
  <c r="BF276" i="27"/>
  <c r="T276" i="27"/>
  <c r="R276" i="27"/>
  <c r="P276" i="27"/>
  <c r="BI271" i="27"/>
  <c r="BH271" i="27"/>
  <c r="BG271" i="27"/>
  <c r="BF271" i="27"/>
  <c r="T271" i="27"/>
  <c r="R271" i="27"/>
  <c r="P271" i="27"/>
  <c r="BI256" i="27"/>
  <c r="BH256" i="27"/>
  <c r="BG256" i="27"/>
  <c r="BF256" i="27"/>
  <c r="T256" i="27"/>
  <c r="R256" i="27"/>
  <c r="P256" i="27"/>
  <c r="BI250" i="27"/>
  <c r="BH250" i="27"/>
  <c r="BG250" i="27"/>
  <c r="BF250" i="27"/>
  <c r="T250" i="27"/>
  <c r="T249" i="27"/>
  <c r="R250" i="27"/>
  <c r="R249" i="27"/>
  <c r="P250" i="27"/>
  <c r="P249" i="27"/>
  <c r="BI245" i="27"/>
  <c r="BH245" i="27"/>
  <c r="BG245" i="27"/>
  <c r="BF245" i="27"/>
  <c r="T245" i="27"/>
  <c r="R245" i="27"/>
  <c r="P245" i="27"/>
  <c r="BI242" i="27"/>
  <c r="BH242" i="27"/>
  <c r="BG242" i="27"/>
  <c r="BF242" i="27"/>
  <c r="T242" i="27"/>
  <c r="R242" i="27"/>
  <c r="P242" i="27"/>
  <c r="BI239" i="27"/>
  <c r="BH239" i="27"/>
  <c r="BG239" i="27"/>
  <c r="BF239" i="27"/>
  <c r="T239" i="27"/>
  <c r="R239" i="27"/>
  <c r="P239" i="27"/>
  <c r="BI237" i="27"/>
  <c r="BH237" i="27"/>
  <c r="BG237" i="27"/>
  <c r="BF237" i="27"/>
  <c r="T237" i="27"/>
  <c r="R237" i="27"/>
  <c r="P237" i="27"/>
  <c r="BI232" i="27"/>
  <c r="BH232" i="27"/>
  <c r="BG232" i="27"/>
  <c r="BF232" i="27"/>
  <c r="T232" i="27"/>
  <c r="R232" i="27"/>
  <c r="P232" i="27"/>
  <c r="BI230" i="27"/>
  <c r="BH230" i="27"/>
  <c r="BG230" i="27"/>
  <c r="BF230" i="27"/>
  <c r="T230" i="27"/>
  <c r="R230" i="27"/>
  <c r="P230" i="27"/>
  <c r="BI222" i="27"/>
  <c r="BH222" i="27"/>
  <c r="BG222" i="27"/>
  <c r="BF222" i="27"/>
  <c r="T222" i="27"/>
  <c r="R222" i="27"/>
  <c r="P222" i="27"/>
  <c r="BI219" i="27"/>
  <c r="BH219" i="27"/>
  <c r="BG219" i="27"/>
  <c r="BF219" i="27"/>
  <c r="T219" i="27"/>
  <c r="R219" i="27"/>
  <c r="P219" i="27"/>
  <c r="BI216" i="27"/>
  <c r="BH216" i="27"/>
  <c r="BG216" i="27"/>
  <c r="BF216" i="27"/>
  <c r="T216" i="27"/>
  <c r="R216" i="27"/>
  <c r="P216" i="27"/>
  <c r="BI213" i="27"/>
  <c r="BH213" i="27"/>
  <c r="BG213" i="27"/>
  <c r="BF213" i="27"/>
  <c r="T213" i="27"/>
  <c r="R213" i="27"/>
  <c r="P213" i="27"/>
  <c r="BI210" i="27"/>
  <c r="BH210" i="27"/>
  <c r="BG210" i="27"/>
  <c r="BF210" i="27"/>
  <c r="T210" i="27"/>
  <c r="R210" i="27"/>
  <c r="P210" i="27"/>
  <c r="BI207" i="27"/>
  <c r="BH207" i="27"/>
  <c r="BG207" i="27"/>
  <c r="BF207" i="27"/>
  <c r="T207" i="27"/>
  <c r="R207" i="27"/>
  <c r="P207" i="27"/>
  <c r="BI204" i="27"/>
  <c r="BH204" i="27"/>
  <c r="BG204" i="27"/>
  <c r="BF204" i="27"/>
  <c r="T204" i="27"/>
  <c r="R204" i="27"/>
  <c r="P204" i="27"/>
  <c r="BI199" i="27"/>
  <c r="BH199" i="27"/>
  <c r="BG199" i="27"/>
  <c r="BF199" i="27"/>
  <c r="T199" i="27"/>
  <c r="R199" i="27"/>
  <c r="P199" i="27"/>
  <c r="BI196" i="27"/>
  <c r="BH196" i="27"/>
  <c r="BG196" i="27"/>
  <c r="BF196" i="27"/>
  <c r="T196" i="27"/>
  <c r="R196" i="27"/>
  <c r="P196" i="27"/>
  <c r="BI191" i="27"/>
  <c r="BH191" i="27"/>
  <c r="BG191" i="27"/>
  <c r="BF191" i="27"/>
  <c r="T191" i="27"/>
  <c r="R191" i="27"/>
  <c r="P191" i="27"/>
  <c r="BI187" i="27"/>
  <c r="BH187" i="27"/>
  <c r="BG187" i="27"/>
  <c r="BF187" i="27"/>
  <c r="T187" i="27"/>
  <c r="R187" i="27"/>
  <c r="P187" i="27"/>
  <c r="BI182" i="27"/>
  <c r="BH182" i="27"/>
  <c r="BG182" i="27"/>
  <c r="BF182" i="27"/>
  <c r="T182" i="27"/>
  <c r="R182" i="27"/>
  <c r="P182" i="27"/>
  <c r="BI174" i="27"/>
  <c r="BH174" i="27"/>
  <c r="BG174" i="27"/>
  <c r="BF174" i="27"/>
  <c r="T174" i="27"/>
  <c r="R174" i="27"/>
  <c r="P174" i="27"/>
  <c r="BI166" i="27"/>
  <c r="BH166" i="27"/>
  <c r="BG166" i="27"/>
  <c r="BF166" i="27"/>
  <c r="T166" i="27"/>
  <c r="R166" i="27"/>
  <c r="P166" i="27"/>
  <c r="BI159" i="27"/>
  <c r="BH159" i="27"/>
  <c r="BG159" i="27"/>
  <c r="BF159" i="27"/>
  <c r="T159" i="27"/>
  <c r="R159" i="27"/>
  <c r="P159" i="27"/>
  <c r="BI152" i="27"/>
  <c r="BH152" i="27"/>
  <c r="BG152" i="27"/>
  <c r="BF152" i="27"/>
  <c r="T152" i="27"/>
  <c r="R152" i="27"/>
  <c r="P152" i="27"/>
  <c r="BI147" i="27"/>
  <c r="BH147" i="27"/>
  <c r="BG147" i="27"/>
  <c r="BF147" i="27"/>
  <c r="T147" i="27"/>
  <c r="R147" i="27"/>
  <c r="P147" i="27"/>
  <c r="BI142" i="27"/>
  <c r="BH142" i="27"/>
  <c r="BG142" i="27"/>
  <c r="BF142" i="27"/>
  <c r="T142" i="27"/>
  <c r="R142" i="27"/>
  <c r="P142" i="27"/>
  <c r="BI137" i="27"/>
  <c r="BH137" i="27"/>
  <c r="BG137" i="27"/>
  <c r="BF137" i="27"/>
  <c r="T137" i="27"/>
  <c r="R137" i="27"/>
  <c r="P137" i="27"/>
  <c r="BI128" i="27"/>
  <c r="BH128" i="27"/>
  <c r="BG128" i="27"/>
  <c r="BF128" i="27"/>
  <c r="T128" i="27"/>
  <c r="R128" i="27"/>
  <c r="P128" i="27"/>
  <c r="F119" i="27"/>
  <c r="E117" i="27"/>
  <c r="F89" i="27"/>
  <c r="E87" i="27"/>
  <c r="J24" i="27"/>
  <c r="E24" i="27"/>
  <c r="J122" i="27" s="1"/>
  <c r="J23" i="27"/>
  <c r="J21" i="27"/>
  <c r="E21" i="27"/>
  <c r="J121" i="27" s="1"/>
  <c r="J20" i="27"/>
  <c r="J18" i="27"/>
  <c r="E18" i="27"/>
  <c r="F92" i="27" s="1"/>
  <c r="J17" i="27"/>
  <c r="J15" i="27"/>
  <c r="E15" i="27"/>
  <c r="F121" i="27" s="1"/>
  <c r="J14" i="27"/>
  <c r="J12" i="27"/>
  <c r="J119" i="27"/>
  <c r="E7" i="27"/>
  <c r="E85" i="27"/>
  <c r="J37" i="26"/>
  <c r="J36" i="26"/>
  <c r="AY119" i="1" s="1"/>
  <c r="J35" i="26"/>
  <c r="AX119" i="1" s="1"/>
  <c r="BI454" i="26"/>
  <c r="BH454" i="26"/>
  <c r="BG454" i="26"/>
  <c r="BF454" i="26"/>
  <c r="T454" i="26"/>
  <c r="R454" i="26"/>
  <c r="P454" i="26"/>
  <c r="BI452" i="26"/>
  <c r="BH452" i="26"/>
  <c r="BG452" i="26"/>
  <c r="BF452" i="26"/>
  <c r="T452" i="26"/>
  <c r="R452" i="26"/>
  <c r="P452" i="26"/>
  <c r="BI450" i="26"/>
  <c r="BH450" i="26"/>
  <c r="BG450" i="26"/>
  <c r="BF450" i="26"/>
  <c r="T450" i="26"/>
  <c r="R450" i="26"/>
  <c r="P450" i="26"/>
  <c r="BI448" i="26"/>
  <c r="BH448" i="26"/>
  <c r="BG448" i="26"/>
  <c r="BF448" i="26"/>
  <c r="T448" i="26"/>
  <c r="R448" i="26"/>
  <c r="P448" i="26"/>
  <c r="BI442" i="26"/>
  <c r="BH442" i="26"/>
  <c r="BG442" i="26"/>
  <c r="BF442" i="26"/>
  <c r="T442" i="26"/>
  <c r="R442" i="26"/>
  <c r="P442" i="26"/>
  <c r="BI437" i="26"/>
  <c r="BH437" i="26"/>
  <c r="BG437" i="26"/>
  <c r="BF437" i="26"/>
  <c r="T437" i="26"/>
  <c r="R437" i="26"/>
  <c r="P437" i="26"/>
  <c r="BI435" i="26"/>
  <c r="BH435" i="26"/>
  <c r="BG435" i="26"/>
  <c r="BF435" i="26"/>
  <c r="T435" i="26"/>
  <c r="R435" i="26"/>
  <c r="P435" i="26"/>
  <c r="BI430" i="26"/>
  <c r="BH430" i="26"/>
  <c r="BG430" i="26"/>
  <c r="BF430" i="26"/>
  <c r="T430" i="26"/>
  <c r="R430" i="26"/>
  <c r="P430" i="26"/>
  <c r="BI425" i="26"/>
  <c r="BH425" i="26"/>
  <c r="BG425" i="26"/>
  <c r="BF425" i="26"/>
  <c r="T425" i="26"/>
  <c r="T424" i="26" s="1"/>
  <c r="R425" i="26"/>
  <c r="R424" i="26" s="1"/>
  <c r="P425" i="26"/>
  <c r="P424" i="26" s="1"/>
  <c r="BI419" i="26"/>
  <c r="BH419" i="26"/>
  <c r="BG419" i="26"/>
  <c r="BF419" i="26"/>
  <c r="T419" i="26"/>
  <c r="R419" i="26"/>
  <c r="P419" i="26"/>
  <c r="BI417" i="26"/>
  <c r="BH417" i="26"/>
  <c r="BG417" i="26"/>
  <c r="BF417" i="26"/>
  <c r="T417" i="26"/>
  <c r="R417" i="26"/>
  <c r="P417" i="26"/>
  <c r="BI415" i="26"/>
  <c r="BH415" i="26"/>
  <c r="BG415" i="26"/>
  <c r="BF415" i="26"/>
  <c r="T415" i="26"/>
  <c r="R415" i="26"/>
  <c r="P415" i="26"/>
  <c r="BI413" i="26"/>
  <c r="BH413" i="26"/>
  <c r="BG413" i="26"/>
  <c r="BF413" i="26"/>
  <c r="T413" i="26"/>
  <c r="R413" i="26"/>
  <c r="P413" i="26"/>
  <c r="BI411" i="26"/>
  <c r="BH411" i="26"/>
  <c r="BG411" i="26"/>
  <c r="BF411" i="26"/>
  <c r="T411" i="26"/>
  <c r="R411" i="26"/>
  <c r="P411" i="26"/>
  <c r="BI409" i="26"/>
  <c r="BH409" i="26"/>
  <c r="BG409" i="26"/>
  <c r="BF409" i="26"/>
  <c r="T409" i="26"/>
  <c r="R409" i="26"/>
  <c r="P409" i="26"/>
  <c r="BI407" i="26"/>
  <c r="BH407" i="26"/>
  <c r="BG407" i="26"/>
  <c r="BF407" i="26"/>
  <c r="T407" i="26"/>
  <c r="R407" i="26"/>
  <c r="P407" i="26"/>
  <c r="BI404" i="26"/>
  <c r="BH404" i="26"/>
  <c r="BG404" i="26"/>
  <c r="BF404" i="26"/>
  <c r="T404" i="26"/>
  <c r="R404" i="26"/>
  <c r="P404" i="26"/>
  <c r="BI401" i="26"/>
  <c r="BH401" i="26"/>
  <c r="BG401" i="26"/>
  <c r="BF401" i="26"/>
  <c r="T401" i="26"/>
  <c r="R401" i="26"/>
  <c r="P401" i="26"/>
  <c r="BI399" i="26"/>
  <c r="BH399" i="26"/>
  <c r="BG399" i="26"/>
  <c r="BF399" i="26"/>
  <c r="T399" i="26"/>
  <c r="R399" i="26"/>
  <c r="P399" i="26"/>
  <c r="BI397" i="26"/>
  <c r="BH397" i="26"/>
  <c r="BG397" i="26"/>
  <c r="BF397" i="26"/>
  <c r="T397" i="26"/>
  <c r="R397" i="26"/>
  <c r="P397" i="26"/>
  <c r="BI394" i="26"/>
  <c r="BH394" i="26"/>
  <c r="BG394" i="26"/>
  <c r="BF394" i="26"/>
  <c r="T394" i="26"/>
  <c r="R394" i="26"/>
  <c r="P394" i="26"/>
  <c r="BI389" i="26"/>
  <c r="BH389" i="26"/>
  <c r="BG389" i="26"/>
  <c r="BF389" i="26"/>
  <c r="T389" i="26"/>
  <c r="R389" i="26"/>
  <c r="P389" i="26"/>
  <c r="BI387" i="26"/>
  <c r="BH387" i="26"/>
  <c r="BG387" i="26"/>
  <c r="BF387" i="26"/>
  <c r="T387" i="26"/>
  <c r="R387" i="26"/>
  <c r="P387" i="26"/>
  <c r="BI384" i="26"/>
  <c r="BH384" i="26"/>
  <c r="BG384" i="26"/>
  <c r="BF384" i="26"/>
  <c r="T384" i="26"/>
  <c r="R384" i="26"/>
  <c r="P384" i="26"/>
  <c r="BI381" i="26"/>
  <c r="BH381" i="26"/>
  <c r="BG381" i="26"/>
  <c r="BF381" i="26"/>
  <c r="T381" i="26"/>
  <c r="R381" i="26"/>
  <c r="P381" i="26"/>
  <c r="BI378" i="26"/>
  <c r="BH378" i="26"/>
  <c r="BG378" i="26"/>
  <c r="BF378" i="26"/>
  <c r="T378" i="26"/>
  <c r="R378" i="26"/>
  <c r="P378" i="26"/>
  <c r="BI373" i="26"/>
  <c r="BH373" i="26"/>
  <c r="BG373" i="26"/>
  <c r="BF373" i="26"/>
  <c r="T373" i="26"/>
  <c r="R373" i="26"/>
  <c r="P373" i="26"/>
  <c r="BI371" i="26"/>
  <c r="BH371" i="26"/>
  <c r="BG371" i="26"/>
  <c r="BF371" i="26"/>
  <c r="T371" i="26"/>
  <c r="R371" i="26"/>
  <c r="P371" i="26"/>
  <c r="BI369" i="26"/>
  <c r="BH369" i="26"/>
  <c r="BG369" i="26"/>
  <c r="BF369" i="26"/>
  <c r="T369" i="26"/>
  <c r="R369" i="26"/>
  <c r="P369" i="26"/>
  <c r="BI364" i="26"/>
  <c r="BH364" i="26"/>
  <c r="BG364" i="26"/>
  <c r="BF364" i="26"/>
  <c r="T364" i="26"/>
  <c r="R364" i="26"/>
  <c r="P364" i="26"/>
  <c r="BI362" i="26"/>
  <c r="BH362" i="26"/>
  <c r="BG362" i="26"/>
  <c r="BF362" i="26"/>
  <c r="T362" i="26"/>
  <c r="R362" i="26"/>
  <c r="P362" i="26"/>
  <c r="BI357" i="26"/>
  <c r="BH357" i="26"/>
  <c r="BG357" i="26"/>
  <c r="BF357" i="26"/>
  <c r="T357" i="26"/>
  <c r="R357" i="26"/>
  <c r="P357" i="26"/>
  <c r="BI355" i="26"/>
  <c r="BH355" i="26"/>
  <c r="BG355" i="26"/>
  <c r="BF355" i="26"/>
  <c r="T355" i="26"/>
  <c r="R355" i="26"/>
  <c r="P355" i="26"/>
  <c r="BI353" i="26"/>
  <c r="BH353" i="26"/>
  <c r="BG353" i="26"/>
  <c r="BF353" i="26"/>
  <c r="T353" i="26"/>
  <c r="R353" i="26"/>
  <c r="P353" i="26"/>
  <c r="BI351" i="26"/>
  <c r="BH351" i="26"/>
  <c r="BG351" i="26"/>
  <c r="BF351" i="26"/>
  <c r="T351" i="26"/>
  <c r="R351" i="26"/>
  <c r="P351" i="26"/>
  <c r="BI346" i="26"/>
  <c r="BH346" i="26"/>
  <c r="BG346" i="26"/>
  <c r="BF346" i="26"/>
  <c r="T346" i="26"/>
  <c r="R346" i="26"/>
  <c r="P346" i="26"/>
  <c r="BI342" i="26"/>
  <c r="BH342" i="26"/>
  <c r="BG342" i="26"/>
  <c r="BF342" i="26"/>
  <c r="T342" i="26"/>
  <c r="R342" i="26"/>
  <c r="P342" i="26"/>
  <c r="BI336" i="26"/>
  <c r="BH336" i="26"/>
  <c r="BG336" i="26"/>
  <c r="BF336" i="26"/>
  <c r="T336" i="26"/>
  <c r="R336" i="26"/>
  <c r="P336" i="26"/>
  <c r="BI332" i="26"/>
  <c r="BH332" i="26"/>
  <c r="BG332" i="26"/>
  <c r="BF332" i="26"/>
  <c r="T332" i="26"/>
  <c r="R332" i="26"/>
  <c r="P332" i="26"/>
  <c r="BI328" i="26"/>
  <c r="BH328" i="26"/>
  <c r="BG328" i="26"/>
  <c r="BF328" i="26"/>
  <c r="T328" i="26"/>
  <c r="R328" i="26"/>
  <c r="P328" i="26"/>
  <c r="BI324" i="26"/>
  <c r="BH324" i="26"/>
  <c r="BG324" i="26"/>
  <c r="BF324" i="26"/>
  <c r="T324" i="26"/>
  <c r="R324" i="26"/>
  <c r="P324" i="26"/>
  <c r="BI318" i="26"/>
  <c r="BH318" i="26"/>
  <c r="BG318" i="26"/>
  <c r="BF318" i="26"/>
  <c r="T318" i="26"/>
  <c r="R318" i="26"/>
  <c r="P318" i="26"/>
  <c r="BI314" i="26"/>
  <c r="BH314" i="26"/>
  <c r="BG314" i="26"/>
  <c r="BF314" i="26"/>
  <c r="T314" i="26"/>
  <c r="R314" i="26"/>
  <c r="P314" i="26"/>
  <c r="BI310" i="26"/>
  <c r="BH310" i="26"/>
  <c r="BG310" i="26"/>
  <c r="BF310" i="26"/>
  <c r="T310" i="26"/>
  <c r="R310" i="26"/>
  <c r="P310" i="26"/>
  <c r="BI303" i="26"/>
  <c r="BH303" i="26"/>
  <c r="BG303" i="26"/>
  <c r="BF303" i="26"/>
  <c r="T303" i="26"/>
  <c r="R303" i="26"/>
  <c r="P303" i="26"/>
  <c r="BI301" i="26"/>
  <c r="BH301" i="26"/>
  <c r="BG301" i="26"/>
  <c r="BF301" i="26"/>
  <c r="T301" i="26"/>
  <c r="R301" i="26"/>
  <c r="P301" i="26"/>
  <c r="BI297" i="26"/>
  <c r="BH297" i="26"/>
  <c r="BG297" i="26"/>
  <c r="BF297" i="26"/>
  <c r="T297" i="26"/>
  <c r="R297" i="26"/>
  <c r="P297" i="26"/>
  <c r="BI293" i="26"/>
  <c r="BH293" i="26"/>
  <c r="BG293" i="26"/>
  <c r="BF293" i="26"/>
  <c r="T293" i="26"/>
  <c r="R293" i="26"/>
  <c r="P293" i="26"/>
  <c r="BI285" i="26"/>
  <c r="BH285" i="26"/>
  <c r="BG285" i="26"/>
  <c r="BF285" i="26"/>
  <c r="T285" i="26"/>
  <c r="R285" i="26"/>
  <c r="P285" i="26"/>
  <c r="BI281" i="26"/>
  <c r="BH281" i="26"/>
  <c r="BG281" i="26"/>
  <c r="BF281" i="26"/>
  <c r="T281" i="26"/>
  <c r="R281" i="26"/>
  <c r="P281" i="26"/>
  <c r="BI277" i="26"/>
  <c r="BH277" i="26"/>
  <c r="BG277" i="26"/>
  <c r="BF277" i="26"/>
  <c r="T277" i="26"/>
  <c r="R277" i="26"/>
  <c r="P277" i="26"/>
  <c r="BI273" i="26"/>
  <c r="BH273" i="26"/>
  <c r="BG273" i="26"/>
  <c r="BF273" i="26"/>
  <c r="T273" i="26"/>
  <c r="R273" i="26"/>
  <c r="P273" i="26"/>
  <c r="BI269" i="26"/>
  <c r="BH269" i="26"/>
  <c r="BG269" i="26"/>
  <c r="BF269" i="26"/>
  <c r="T269" i="26"/>
  <c r="R269" i="26"/>
  <c r="P269" i="26"/>
  <c r="BI265" i="26"/>
  <c r="BH265" i="26"/>
  <c r="BG265" i="26"/>
  <c r="BF265" i="26"/>
  <c r="T265" i="26"/>
  <c r="R265" i="26"/>
  <c r="P265" i="26"/>
  <c r="BI255" i="26"/>
  <c r="BH255" i="26"/>
  <c r="BG255" i="26"/>
  <c r="BF255" i="26"/>
  <c r="T255" i="26"/>
  <c r="R255" i="26"/>
  <c r="P255" i="26"/>
  <c r="BI251" i="26"/>
  <c r="BH251" i="26"/>
  <c r="BG251" i="26"/>
  <c r="BF251" i="26"/>
  <c r="T251" i="26"/>
  <c r="R251" i="26"/>
  <c r="P251" i="26"/>
  <c r="BI245" i="26"/>
  <c r="BH245" i="26"/>
  <c r="BG245" i="26"/>
  <c r="BF245" i="26"/>
  <c r="T245" i="26"/>
  <c r="R245" i="26"/>
  <c r="P245" i="26"/>
  <c r="BI241" i="26"/>
  <c r="BH241" i="26"/>
  <c r="BG241" i="26"/>
  <c r="BF241" i="26"/>
  <c r="T241" i="26"/>
  <c r="R241" i="26"/>
  <c r="P241" i="26"/>
  <c r="BI237" i="26"/>
  <c r="BH237" i="26"/>
  <c r="BG237" i="26"/>
  <c r="BF237" i="26"/>
  <c r="T237" i="26"/>
  <c r="R237" i="26"/>
  <c r="P237" i="26"/>
  <c r="BI233" i="26"/>
  <c r="BH233" i="26"/>
  <c r="BG233" i="26"/>
  <c r="BF233" i="26"/>
  <c r="T233" i="26"/>
  <c r="R233" i="26"/>
  <c r="P233" i="26"/>
  <c r="BI227" i="26"/>
  <c r="BH227" i="26"/>
  <c r="BG227" i="26"/>
  <c r="BF227" i="26"/>
  <c r="T227" i="26"/>
  <c r="R227" i="26"/>
  <c r="P227" i="26"/>
  <c r="BI223" i="26"/>
  <c r="BH223" i="26"/>
  <c r="BG223" i="26"/>
  <c r="BF223" i="26"/>
  <c r="T223" i="26"/>
  <c r="R223" i="26"/>
  <c r="P223" i="26"/>
  <c r="BI218" i="26"/>
  <c r="BH218" i="26"/>
  <c r="BG218" i="26"/>
  <c r="BF218" i="26"/>
  <c r="T218" i="26"/>
  <c r="R218" i="26"/>
  <c r="P218" i="26"/>
  <c r="BI203" i="26"/>
  <c r="BH203" i="26"/>
  <c r="BG203" i="26"/>
  <c r="BF203" i="26"/>
  <c r="T203" i="26"/>
  <c r="R203" i="26"/>
  <c r="P203" i="26"/>
  <c r="BI199" i="26"/>
  <c r="BH199" i="26"/>
  <c r="BG199" i="26"/>
  <c r="BF199" i="26"/>
  <c r="T199" i="26"/>
  <c r="R199" i="26"/>
  <c r="P199" i="26"/>
  <c r="BI194" i="26"/>
  <c r="BH194" i="26"/>
  <c r="BG194" i="26"/>
  <c r="BF194" i="26"/>
  <c r="T194" i="26"/>
  <c r="R194" i="26"/>
  <c r="P194" i="26"/>
  <c r="BI189" i="26"/>
  <c r="BH189" i="26"/>
  <c r="BG189" i="26"/>
  <c r="BF189" i="26"/>
  <c r="T189" i="26"/>
  <c r="R189" i="26"/>
  <c r="P189" i="26"/>
  <c r="BI186" i="26"/>
  <c r="BH186" i="26"/>
  <c r="BG186" i="26"/>
  <c r="BF186" i="26"/>
  <c r="T186" i="26"/>
  <c r="R186" i="26"/>
  <c r="P186" i="26"/>
  <c r="BI184" i="26"/>
  <c r="BH184" i="26"/>
  <c r="BG184" i="26"/>
  <c r="BF184" i="26"/>
  <c r="T184" i="26"/>
  <c r="R184" i="26"/>
  <c r="P184" i="26"/>
  <c r="BI177" i="26"/>
  <c r="BH177" i="26"/>
  <c r="BG177" i="26"/>
  <c r="BF177" i="26"/>
  <c r="T177" i="26"/>
  <c r="R177" i="26"/>
  <c r="P177" i="26"/>
  <c r="BI175" i="26"/>
  <c r="BH175" i="26"/>
  <c r="BG175" i="26"/>
  <c r="BF175" i="26"/>
  <c r="T175" i="26"/>
  <c r="R175" i="26"/>
  <c r="P175" i="26"/>
  <c r="BI172" i="26"/>
  <c r="BH172" i="26"/>
  <c r="BG172" i="26"/>
  <c r="BF172" i="26"/>
  <c r="T172" i="26"/>
  <c r="R172" i="26"/>
  <c r="P172" i="26"/>
  <c r="BI169" i="26"/>
  <c r="BH169" i="26"/>
  <c r="BG169" i="26"/>
  <c r="BF169" i="26"/>
  <c r="T169" i="26"/>
  <c r="R169" i="26"/>
  <c r="P169" i="26"/>
  <c r="BI166" i="26"/>
  <c r="BH166" i="26"/>
  <c r="BG166" i="26"/>
  <c r="BF166" i="26"/>
  <c r="T166" i="26"/>
  <c r="R166" i="26"/>
  <c r="P166" i="26"/>
  <c r="BI163" i="26"/>
  <c r="BH163" i="26"/>
  <c r="BG163" i="26"/>
  <c r="BF163" i="26"/>
  <c r="T163" i="26"/>
  <c r="R163" i="26"/>
  <c r="P163" i="26"/>
  <c r="BI160" i="26"/>
  <c r="BH160" i="26"/>
  <c r="BG160" i="26"/>
  <c r="BF160" i="26"/>
  <c r="T160" i="26"/>
  <c r="R160" i="26"/>
  <c r="P160" i="26"/>
  <c r="BI155" i="26"/>
  <c r="BH155" i="26"/>
  <c r="BG155" i="26"/>
  <c r="BF155" i="26"/>
  <c r="T155" i="26"/>
  <c r="R155" i="26"/>
  <c r="P155" i="26"/>
  <c r="BI149" i="26"/>
  <c r="BH149" i="26"/>
  <c r="BG149" i="26"/>
  <c r="BF149" i="26"/>
  <c r="T149" i="26"/>
  <c r="R149" i="26"/>
  <c r="P149" i="26"/>
  <c r="BI144" i="26"/>
  <c r="BH144" i="26"/>
  <c r="BG144" i="26"/>
  <c r="BF144" i="26"/>
  <c r="T144" i="26"/>
  <c r="R144" i="26"/>
  <c r="P144" i="26"/>
  <c r="BI139" i="26"/>
  <c r="BH139" i="26"/>
  <c r="BG139" i="26"/>
  <c r="BF139" i="26"/>
  <c r="T139" i="26"/>
  <c r="R139" i="26"/>
  <c r="P139" i="26"/>
  <c r="BI134" i="26"/>
  <c r="BH134" i="26"/>
  <c r="BG134" i="26"/>
  <c r="BF134" i="26"/>
  <c r="T134" i="26"/>
  <c r="R134" i="26"/>
  <c r="P134" i="26"/>
  <c r="BI131" i="26"/>
  <c r="BH131" i="26"/>
  <c r="BG131" i="26"/>
  <c r="BF131" i="26"/>
  <c r="T131" i="26"/>
  <c r="R131" i="26"/>
  <c r="P131" i="26"/>
  <c r="BI128" i="26"/>
  <c r="BH128" i="26"/>
  <c r="BG128" i="26"/>
  <c r="BF128" i="26"/>
  <c r="T128" i="26"/>
  <c r="R128" i="26"/>
  <c r="P128" i="26"/>
  <c r="F119" i="26"/>
  <c r="E117" i="26"/>
  <c r="F89" i="26"/>
  <c r="E87" i="26"/>
  <c r="J24" i="26"/>
  <c r="E24" i="26"/>
  <c r="J122" i="26"/>
  <c r="J23" i="26"/>
  <c r="J21" i="26"/>
  <c r="E21" i="26"/>
  <c r="J91" i="26"/>
  <c r="J20" i="26"/>
  <c r="J18" i="26"/>
  <c r="E18" i="26"/>
  <c r="F92" i="26"/>
  <c r="J17" i="26"/>
  <c r="J15" i="26"/>
  <c r="E15" i="26"/>
  <c r="F121" i="26"/>
  <c r="J14" i="26"/>
  <c r="J12" i="26"/>
  <c r="J119" i="26" s="1"/>
  <c r="E7" i="26"/>
  <c r="E115" i="26" s="1"/>
  <c r="J291" i="25"/>
  <c r="J37" i="25"/>
  <c r="J36" i="25"/>
  <c r="AY118" i="1" s="1"/>
  <c r="J35" i="25"/>
  <c r="AX118" i="1" s="1"/>
  <c r="BI920" i="25"/>
  <c r="BH920" i="25"/>
  <c r="BG920" i="25"/>
  <c r="BF920" i="25"/>
  <c r="T920" i="25"/>
  <c r="R920" i="25"/>
  <c r="P920" i="25"/>
  <c r="BI918" i="25"/>
  <c r="BH918" i="25"/>
  <c r="BG918" i="25"/>
  <c r="BF918" i="25"/>
  <c r="T918" i="25"/>
  <c r="R918" i="25"/>
  <c r="P918" i="25"/>
  <c r="BI916" i="25"/>
  <c r="BH916" i="25"/>
  <c r="BG916" i="25"/>
  <c r="BF916" i="25"/>
  <c r="T916" i="25"/>
  <c r="R916" i="25"/>
  <c r="P916" i="25"/>
  <c r="BI914" i="25"/>
  <c r="BH914" i="25"/>
  <c r="BG914" i="25"/>
  <c r="BF914" i="25"/>
  <c r="T914" i="25"/>
  <c r="R914" i="25"/>
  <c r="P914" i="25"/>
  <c r="BI908" i="25"/>
  <c r="BH908" i="25"/>
  <c r="BG908" i="25"/>
  <c r="BF908" i="25"/>
  <c r="T908" i="25"/>
  <c r="R908" i="25"/>
  <c r="P908" i="25"/>
  <c r="BI905" i="25"/>
  <c r="BH905" i="25"/>
  <c r="BG905" i="25"/>
  <c r="BF905" i="25"/>
  <c r="T905" i="25"/>
  <c r="R905" i="25"/>
  <c r="P905" i="25"/>
  <c r="BI901" i="25"/>
  <c r="BH901" i="25"/>
  <c r="BG901" i="25"/>
  <c r="BF901" i="25"/>
  <c r="T901" i="25"/>
  <c r="R901" i="25"/>
  <c r="P901" i="25"/>
  <c r="BI897" i="25"/>
  <c r="BH897" i="25"/>
  <c r="BG897" i="25"/>
  <c r="BF897" i="25"/>
  <c r="T897" i="25"/>
  <c r="R897" i="25"/>
  <c r="P897" i="25"/>
  <c r="BI893" i="25"/>
  <c r="BH893" i="25"/>
  <c r="BG893" i="25"/>
  <c r="BF893" i="25"/>
  <c r="T893" i="25"/>
  <c r="R893" i="25"/>
  <c r="P893" i="25"/>
  <c r="BI889" i="25"/>
  <c r="BH889" i="25"/>
  <c r="BG889" i="25"/>
  <c r="BF889" i="25"/>
  <c r="T889" i="25"/>
  <c r="R889" i="25"/>
  <c r="P889" i="25"/>
  <c r="BI885" i="25"/>
  <c r="BH885" i="25"/>
  <c r="BG885" i="25"/>
  <c r="BF885" i="25"/>
  <c r="T885" i="25"/>
  <c r="R885" i="25"/>
  <c r="P885" i="25"/>
  <c r="BI881" i="25"/>
  <c r="BH881" i="25"/>
  <c r="BG881" i="25"/>
  <c r="BF881" i="25"/>
  <c r="T881" i="25"/>
  <c r="R881" i="25"/>
  <c r="P881" i="25"/>
  <c r="BI877" i="25"/>
  <c r="BH877" i="25"/>
  <c r="BG877" i="25"/>
  <c r="BF877" i="25"/>
  <c r="T877" i="25"/>
  <c r="R877" i="25"/>
  <c r="P877" i="25"/>
  <c r="BI873" i="25"/>
  <c r="BH873" i="25"/>
  <c r="BG873" i="25"/>
  <c r="BF873" i="25"/>
  <c r="T873" i="25"/>
  <c r="R873" i="25"/>
  <c r="P873" i="25"/>
  <c r="BI869" i="25"/>
  <c r="BH869" i="25"/>
  <c r="BG869" i="25"/>
  <c r="BF869" i="25"/>
  <c r="T869" i="25"/>
  <c r="R869" i="25"/>
  <c r="P869" i="25"/>
  <c r="BI867" i="25"/>
  <c r="BH867" i="25"/>
  <c r="BG867" i="25"/>
  <c r="BF867" i="25"/>
  <c r="T867" i="25"/>
  <c r="R867" i="25"/>
  <c r="P867" i="25"/>
  <c r="BI862" i="25"/>
  <c r="BH862" i="25"/>
  <c r="BG862" i="25"/>
  <c r="BF862" i="25"/>
  <c r="T862" i="25"/>
  <c r="R862" i="25"/>
  <c r="P862" i="25"/>
  <c r="BI860" i="25"/>
  <c r="BH860" i="25"/>
  <c r="BG860" i="25"/>
  <c r="BF860" i="25"/>
  <c r="T860" i="25"/>
  <c r="R860" i="25"/>
  <c r="P860" i="25"/>
  <c r="BI856" i="25"/>
  <c r="BH856" i="25"/>
  <c r="BG856" i="25"/>
  <c r="BF856" i="25"/>
  <c r="T856" i="25"/>
  <c r="R856" i="25"/>
  <c r="P856" i="25"/>
  <c r="BI851" i="25"/>
  <c r="BH851" i="25"/>
  <c r="BG851" i="25"/>
  <c r="BF851" i="25"/>
  <c r="T851" i="25"/>
  <c r="R851" i="25"/>
  <c r="P851" i="25"/>
  <c r="BI847" i="25"/>
  <c r="BH847" i="25"/>
  <c r="BG847" i="25"/>
  <c r="BF847" i="25"/>
  <c r="T847" i="25"/>
  <c r="R847" i="25"/>
  <c r="P847" i="25"/>
  <c r="BI843" i="25"/>
  <c r="BH843" i="25"/>
  <c r="BG843" i="25"/>
  <c r="BF843" i="25"/>
  <c r="T843" i="25"/>
  <c r="R843" i="25"/>
  <c r="P843" i="25"/>
  <c r="BI841" i="25"/>
  <c r="BH841" i="25"/>
  <c r="BG841" i="25"/>
  <c r="BF841" i="25"/>
  <c r="T841" i="25"/>
  <c r="R841" i="25"/>
  <c r="P841" i="25"/>
  <c r="BI836" i="25"/>
  <c r="BH836" i="25"/>
  <c r="BG836" i="25"/>
  <c r="BF836" i="25"/>
  <c r="T836" i="25"/>
  <c r="R836" i="25"/>
  <c r="P836" i="25"/>
  <c r="BI831" i="25"/>
  <c r="BH831" i="25"/>
  <c r="BG831" i="25"/>
  <c r="BF831" i="25"/>
  <c r="T831" i="25"/>
  <c r="T830" i="25" s="1"/>
  <c r="R831" i="25"/>
  <c r="R830" i="25" s="1"/>
  <c r="P831" i="25"/>
  <c r="P830" i="25" s="1"/>
  <c r="BI827" i="25"/>
  <c r="BH827" i="25"/>
  <c r="BG827" i="25"/>
  <c r="BF827" i="25"/>
  <c r="T827" i="25"/>
  <c r="R827" i="25"/>
  <c r="P827" i="25"/>
  <c r="BI824" i="25"/>
  <c r="BH824" i="25"/>
  <c r="BG824" i="25"/>
  <c r="BF824" i="25"/>
  <c r="T824" i="25"/>
  <c r="R824" i="25"/>
  <c r="P824" i="25"/>
  <c r="BI821" i="25"/>
  <c r="BH821" i="25"/>
  <c r="BG821" i="25"/>
  <c r="BF821" i="25"/>
  <c r="T821" i="25"/>
  <c r="R821" i="25"/>
  <c r="P821" i="25"/>
  <c r="BI815" i="25"/>
  <c r="BH815" i="25"/>
  <c r="BG815" i="25"/>
  <c r="BF815" i="25"/>
  <c r="T815" i="25"/>
  <c r="R815" i="25"/>
  <c r="P815" i="25"/>
  <c r="BI809" i="25"/>
  <c r="BH809" i="25"/>
  <c r="BG809" i="25"/>
  <c r="BF809" i="25"/>
  <c r="T809" i="25"/>
  <c r="R809" i="25"/>
  <c r="P809" i="25"/>
  <c r="BI806" i="25"/>
  <c r="BH806" i="25"/>
  <c r="BG806" i="25"/>
  <c r="BF806" i="25"/>
  <c r="T806" i="25"/>
  <c r="R806" i="25"/>
  <c r="P806" i="25"/>
  <c r="BI803" i="25"/>
  <c r="BH803" i="25"/>
  <c r="BG803" i="25"/>
  <c r="BF803" i="25"/>
  <c r="T803" i="25"/>
  <c r="R803" i="25"/>
  <c r="P803" i="25"/>
  <c r="BI798" i="25"/>
  <c r="BH798" i="25"/>
  <c r="BG798" i="25"/>
  <c r="BF798" i="25"/>
  <c r="T798" i="25"/>
  <c r="R798" i="25"/>
  <c r="P798" i="25"/>
  <c r="BI795" i="25"/>
  <c r="BH795" i="25"/>
  <c r="BG795" i="25"/>
  <c r="BF795" i="25"/>
  <c r="T795" i="25"/>
  <c r="R795" i="25"/>
  <c r="P795" i="25"/>
  <c r="BI790" i="25"/>
  <c r="BH790" i="25"/>
  <c r="BG790" i="25"/>
  <c r="BF790" i="25"/>
  <c r="T790" i="25"/>
  <c r="R790" i="25"/>
  <c r="P790" i="25"/>
  <c r="BI787" i="25"/>
  <c r="BH787" i="25"/>
  <c r="BG787" i="25"/>
  <c r="BF787" i="25"/>
  <c r="T787" i="25"/>
  <c r="R787" i="25"/>
  <c r="P787" i="25"/>
  <c r="BI782" i="25"/>
  <c r="BH782" i="25"/>
  <c r="BG782" i="25"/>
  <c r="BF782" i="25"/>
  <c r="T782" i="25"/>
  <c r="R782" i="25"/>
  <c r="P782" i="25"/>
  <c r="BI778" i="25"/>
  <c r="BH778" i="25"/>
  <c r="BG778" i="25"/>
  <c r="BF778" i="25"/>
  <c r="T778" i="25"/>
  <c r="R778" i="25"/>
  <c r="P778" i="25"/>
  <c r="BI773" i="25"/>
  <c r="BH773" i="25"/>
  <c r="BG773" i="25"/>
  <c r="BF773" i="25"/>
  <c r="T773" i="25"/>
  <c r="R773" i="25"/>
  <c r="P773" i="25"/>
  <c r="BI769" i="25"/>
  <c r="BH769" i="25"/>
  <c r="BG769" i="25"/>
  <c r="BF769" i="25"/>
  <c r="T769" i="25"/>
  <c r="R769" i="25"/>
  <c r="P769" i="25"/>
  <c r="BI764" i="25"/>
  <c r="BH764" i="25"/>
  <c r="BG764" i="25"/>
  <c r="BF764" i="25"/>
  <c r="T764" i="25"/>
  <c r="R764" i="25"/>
  <c r="P764" i="25"/>
  <c r="BI760" i="25"/>
  <c r="BH760" i="25"/>
  <c r="BG760" i="25"/>
  <c r="BF760" i="25"/>
  <c r="T760" i="25"/>
  <c r="R760" i="25"/>
  <c r="P760" i="25"/>
  <c r="BI755" i="25"/>
  <c r="BH755" i="25"/>
  <c r="BG755" i="25"/>
  <c r="BF755" i="25"/>
  <c r="T755" i="25"/>
  <c r="R755" i="25"/>
  <c r="P755" i="25"/>
  <c r="BI751" i="25"/>
  <c r="BH751" i="25"/>
  <c r="BG751" i="25"/>
  <c r="BF751" i="25"/>
  <c r="T751" i="25"/>
  <c r="R751" i="25"/>
  <c r="P751" i="25"/>
  <c r="BI746" i="25"/>
  <c r="BH746" i="25"/>
  <c r="BG746" i="25"/>
  <c r="BF746" i="25"/>
  <c r="T746" i="25"/>
  <c r="R746" i="25"/>
  <c r="P746" i="25"/>
  <c r="BI742" i="25"/>
  <c r="BH742" i="25"/>
  <c r="BG742" i="25"/>
  <c r="BF742" i="25"/>
  <c r="T742" i="25"/>
  <c r="R742" i="25"/>
  <c r="P742" i="25"/>
  <c r="BI737" i="25"/>
  <c r="BH737" i="25"/>
  <c r="BG737" i="25"/>
  <c r="BF737" i="25"/>
  <c r="T737" i="25"/>
  <c r="R737" i="25"/>
  <c r="P737" i="25"/>
  <c r="BI733" i="25"/>
  <c r="BH733" i="25"/>
  <c r="BG733" i="25"/>
  <c r="BF733" i="25"/>
  <c r="T733" i="25"/>
  <c r="R733" i="25"/>
  <c r="P733" i="25"/>
  <c r="BI729" i="25"/>
  <c r="BH729" i="25"/>
  <c r="BG729" i="25"/>
  <c r="BF729" i="25"/>
  <c r="T729" i="25"/>
  <c r="R729" i="25"/>
  <c r="P729" i="25"/>
  <c r="BI725" i="25"/>
  <c r="BH725" i="25"/>
  <c r="BG725" i="25"/>
  <c r="BF725" i="25"/>
  <c r="T725" i="25"/>
  <c r="R725" i="25"/>
  <c r="P725" i="25"/>
  <c r="BI721" i="25"/>
  <c r="BH721" i="25"/>
  <c r="BG721" i="25"/>
  <c r="BF721" i="25"/>
  <c r="T721" i="25"/>
  <c r="R721" i="25"/>
  <c r="P721" i="25"/>
  <c r="BI713" i="25"/>
  <c r="BH713" i="25"/>
  <c r="BG713" i="25"/>
  <c r="BF713" i="25"/>
  <c r="T713" i="25"/>
  <c r="R713" i="25"/>
  <c r="P713" i="25"/>
  <c r="BI709" i="25"/>
  <c r="BH709" i="25"/>
  <c r="BG709" i="25"/>
  <c r="BF709" i="25"/>
  <c r="T709" i="25"/>
  <c r="R709" i="25"/>
  <c r="P709" i="25"/>
  <c r="BI705" i="25"/>
  <c r="BH705" i="25"/>
  <c r="BG705" i="25"/>
  <c r="BF705" i="25"/>
  <c r="T705" i="25"/>
  <c r="R705" i="25"/>
  <c r="P705" i="25"/>
  <c r="BI699" i="25"/>
  <c r="BH699" i="25"/>
  <c r="BG699" i="25"/>
  <c r="BF699" i="25"/>
  <c r="T699" i="25"/>
  <c r="R699" i="25"/>
  <c r="P699" i="25"/>
  <c r="BI695" i="25"/>
  <c r="BH695" i="25"/>
  <c r="BG695" i="25"/>
  <c r="BF695" i="25"/>
  <c r="T695" i="25"/>
  <c r="R695" i="25"/>
  <c r="P695" i="25"/>
  <c r="BI690" i="25"/>
  <c r="BH690" i="25"/>
  <c r="BG690" i="25"/>
  <c r="BF690" i="25"/>
  <c r="T690" i="25"/>
  <c r="R690" i="25"/>
  <c r="P690" i="25"/>
  <c r="BI684" i="25"/>
  <c r="BH684" i="25"/>
  <c r="BG684" i="25"/>
  <c r="BF684" i="25"/>
  <c r="T684" i="25"/>
  <c r="R684" i="25"/>
  <c r="P684" i="25"/>
  <c r="BI682" i="25"/>
  <c r="BH682" i="25"/>
  <c r="BG682" i="25"/>
  <c r="BF682" i="25"/>
  <c r="T682" i="25"/>
  <c r="R682" i="25"/>
  <c r="P682" i="25"/>
  <c r="BI680" i="25"/>
  <c r="BH680" i="25"/>
  <c r="BG680" i="25"/>
  <c r="BF680" i="25"/>
  <c r="T680" i="25"/>
  <c r="R680" i="25"/>
  <c r="P680" i="25"/>
  <c r="BI678" i="25"/>
  <c r="BH678" i="25"/>
  <c r="BG678" i="25"/>
  <c r="BF678" i="25"/>
  <c r="T678" i="25"/>
  <c r="R678" i="25"/>
  <c r="P678" i="25"/>
  <c r="BI676" i="25"/>
  <c r="BH676" i="25"/>
  <c r="BG676" i="25"/>
  <c r="BF676" i="25"/>
  <c r="T676" i="25"/>
  <c r="R676" i="25"/>
  <c r="P676" i="25"/>
  <c r="BI674" i="25"/>
  <c r="BH674" i="25"/>
  <c r="BG674" i="25"/>
  <c r="BF674" i="25"/>
  <c r="T674" i="25"/>
  <c r="R674" i="25"/>
  <c r="P674" i="25"/>
  <c r="BI672" i="25"/>
  <c r="BH672" i="25"/>
  <c r="BG672" i="25"/>
  <c r="BF672" i="25"/>
  <c r="T672" i="25"/>
  <c r="R672" i="25"/>
  <c r="P672" i="25"/>
  <c r="BI669" i="25"/>
  <c r="BH669" i="25"/>
  <c r="BG669" i="25"/>
  <c r="BF669" i="25"/>
  <c r="T669" i="25"/>
  <c r="R669" i="25"/>
  <c r="P669" i="25"/>
  <c r="BI666" i="25"/>
  <c r="BH666" i="25"/>
  <c r="BG666" i="25"/>
  <c r="BF666" i="25"/>
  <c r="T666" i="25"/>
  <c r="R666" i="25"/>
  <c r="P666" i="25"/>
  <c r="BI661" i="25"/>
  <c r="BH661" i="25"/>
  <c r="BG661" i="25"/>
  <c r="BF661" i="25"/>
  <c r="T661" i="25"/>
  <c r="R661" i="25"/>
  <c r="P661" i="25"/>
  <c r="BI659" i="25"/>
  <c r="BH659" i="25"/>
  <c r="BG659" i="25"/>
  <c r="BF659" i="25"/>
  <c r="T659" i="25"/>
  <c r="R659" i="25"/>
  <c r="P659" i="25"/>
  <c r="BI657" i="25"/>
  <c r="BH657" i="25"/>
  <c r="BG657" i="25"/>
  <c r="BF657" i="25"/>
  <c r="T657" i="25"/>
  <c r="R657" i="25"/>
  <c r="P657" i="25"/>
  <c r="BI654" i="25"/>
  <c r="BH654" i="25"/>
  <c r="BG654" i="25"/>
  <c r="BF654" i="25"/>
  <c r="T654" i="25"/>
  <c r="R654" i="25"/>
  <c r="P654" i="25"/>
  <c r="BI646" i="25"/>
  <c r="BH646" i="25"/>
  <c r="BG646" i="25"/>
  <c r="BF646" i="25"/>
  <c r="T646" i="25"/>
  <c r="R646" i="25"/>
  <c r="P646" i="25"/>
  <c r="BI644" i="25"/>
  <c r="BH644" i="25"/>
  <c r="BG644" i="25"/>
  <c r="BF644" i="25"/>
  <c r="T644" i="25"/>
  <c r="R644" i="25"/>
  <c r="P644" i="25"/>
  <c r="BI641" i="25"/>
  <c r="BH641" i="25"/>
  <c r="BG641" i="25"/>
  <c r="BF641" i="25"/>
  <c r="T641" i="25"/>
  <c r="R641" i="25"/>
  <c r="P641" i="25"/>
  <c r="BI638" i="25"/>
  <c r="BH638" i="25"/>
  <c r="BG638" i="25"/>
  <c r="BF638" i="25"/>
  <c r="T638" i="25"/>
  <c r="R638" i="25"/>
  <c r="P638" i="25"/>
  <c r="BI633" i="25"/>
  <c r="BH633" i="25"/>
  <c r="BG633" i="25"/>
  <c r="BF633" i="25"/>
  <c r="T633" i="25"/>
  <c r="R633" i="25"/>
  <c r="P633" i="25"/>
  <c r="BI630" i="25"/>
  <c r="BH630" i="25"/>
  <c r="BG630" i="25"/>
  <c r="BF630" i="25"/>
  <c r="T630" i="25"/>
  <c r="R630" i="25"/>
  <c r="P630" i="25"/>
  <c r="BI627" i="25"/>
  <c r="BH627" i="25"/>
  <c r="BG627" i="25"/>
  <c r="BF627" i="25"/>
  <c r="T627" i="25"/>
  <c r="R627" i="25"/>
  <c r="P627" i="25"/>
  <c r="BI624" i="25"/>
  <c r="BH624" i="25"/>
  <c r="BG624" i="25"/>
  <c r="BF624" i="25"/>
  <c r="T624" i="25"/>
  <c r="R624" i="25"/>
  <c r="P624" i="25"/>
  <c r="BI621" i="25"/>
  <c r="BH621" i="25"/>
  <c r="BG621" i="25"/>
  <c r="BF621" i="25"/>
  <c r="T621" i="25"/>
  <c r="R621" i="25"/>
  <c r="P621" i="25"/>
  <c r="BI618" i="25"/>
  <c r="BH618" i="25"/>
  <c r="BG618" i="25"/>
  <c r="BF618" i="25"/>
  <c r="T618" i="25"/>
  <c r="R618" i="25"/>
  <c r="P618" i="25"/>
  <c r="BI616" i="25"/>
  <c r="BH616" i="25"/>
  <c r="BG616" i="25"/>
  <c r="BF616" i="25"/>
  <c r="T616" i="25"/>
  <c r="R616" i="25"/>
  <c r="P616" i="25"/>
  <c r="BI614" i="25"/>
  <c r="BH614" i="25"/>
  <c r="BG614" i="25"/>
  <c r="BF614" i="25"/>
  <c r="T614" i="25"/>
  <c r="R614" i="25"/>
  <c r="P614" i="25"/>
  <c r="BI609" i="25"/>
  <c r="BH609" i="25"/>
  <c r="BG609" i="25"/>
  <c r="BF609" i="25"/>
  <c r="T609" i="25"/>
  <c r="R609" i="25"/>
  <c r="P609" i="25"/>
  <c r="BI607" i="25"/>
  <c r="BH607" i="25"/>
  <c r="BG607" i="25"/>
  <c r="BF607" i="25"/>
  <c r="T607" i="25"/>
  <c r="R607" i="25"/>
  <c r="P607" i="25"/>
  <c r="BI605" i="25"/>
  <c r="BH605" i="25"/>
  <c r="BG605" i="25"/>
  <c r="BF605" i="25"/>
  <c r="T605" i="25"/>
  <c r="R605" i="25"/>
  <c r="P605" i="25"/>
  <c r="BI600" i="25"/>
  <c r="BH600" i="25"/>
  <c r="BG600" i="25"/>
  <c r="BF600" i="25"/>
  <c r="T600" i="25"/>
  <c r="R600" i="25"/>
  <c r="P600" i="25"/>
  <c r="BI598" i="25"/>
  <c r="BH598" i="25"/>
  <c r="BG598" i="25"/>
  <c r="BF598" i="25"/>
  <c r="T598" i="25"/>
  <c r="R598" i="25"/>
  <c r="P598" i="25"/>
  <c r="BI596" i="25"/>
  <c r="BH596" i="25"/>
  <c r="BG596" i="25"/>
  <c r="BF596" i="25"/>
  <c r="T596" i="25"/>
  <c r="R596" i="25"/>
  <c r="P596" i="25"/>
  <c r="BI591" i="25"/>
  <c r="BH591" i="25"/>
  <c r="BG591" i="25"/>
  <c r="BF591" i="25"/>
  <c r="T591" i="25"/>
  <c r="R591" i="25"/>
  <c r="P591" i="25"/>
  <c r="BI589" i="25"/>
  <c r="BH589" i="25"/>
  <c r="BG589" i="25"/>
  <c r="BF589" i="25"/>
  <c r="T589" i="25"/>
  <c r="R589" i="25"/>
  <c r="P589" i="25"/>
  <c r="BI587" i="25"/>
  <c r="BH587" i="25"/>
  <c r="BG587" i="25"/>
  <c r="BF587" i="25"/>
  <c r="T587" i="25"/>
  <c r="R587" i="25"/>
  <c r="P587" i="25"/>
  <c r="BI582" i="25"/>
  <c r="BH582" i="25"/>
  <c r="BG582" i="25"/>
  <c r="BF582" i="25"/>
  <c r="T582" i="25"/>
  <c r="R582" i="25"/>
  <c r="P582" i="25"/>
  <c r="BI580" i="25"/>
  <c r="BH580" i="25"/>
  <c r="BG580" i="25"/>
  <c r="BF580" i="25"/>
  <c r="T580" i="25"/>
  <c r="R580" i="25"/>
  <c r="P580" i="25"/>
  <c r="BI575" i="25"/>
  <c r="BH575" i="25"/>
  <c r="BG575" i="25"/>
  <c r="BF575" i="25"/>
  <c r="T575" i="25"/>
  <c r="R575" i="25"/>
  <c r="P575" i="25"/>
  <c r="BI573" i="25"/>
  <c r="BH573" i="25"/>
  <c r="BG573" i="25"/>
  <c r="BF573" i="25"/>
  <c r="T573" i="25"/>
  <c r="R573" i="25"/>
  <c r="P573" i="25"/>
  <c r="BI571" i="25"/>
  <c r="BH571" i="25"/>
  <c r="BG571" i="25"/>
  <c r="BF571" i="25"/>
  <c r="T571" i="25"/>
  <c r="R571" i="25"/>
  <c r="P571" i="25"/>
  <c r="BI566" i="25"/>
  <c r="BH566" i="25"/>
  <c r="BG566" i="25"/>
  <c r="BF566" i="25"/>
  <c r="T566" i="25"/>
  <c r="R566" i="25"/>
  <c r="P566" i="25"/>
  <c r="BI562" i="25"/>
  <c r="BH562" i="25"/>
  <c r="BG562" i="25"/>
  <c r="BF562" i="25"/>
  <c r="T562" i="25"/>
  <c r="R562" i="25"/>
  <c r="P562" i="25"/>
  <c r="BI558" i="25"/>
  <c r="BH558" i="25"/>
  <c r="BG558" i="25"/>
  <c r="BF558" i="25"/>
  <c r="T558" i="25"/>
  <c r="R558" i="25"/>
  <c r="P558" i="25"/>
  <c r="BI553" i="25"/>
  <c r="BH553" i="25"/>
  <c r="BG553" i="25"/>
  <c r="BF553" i="25"/>
  <c r="T553" i="25"/>
  <c r="R553" i="25"/>
  <c r="P553" i="25"/>
  <c r="BI549" i="25"/>
  <c r="BH549" i="25"/>
  <c r="BG549" i="25"/>
  <c r="BF549" i="25"/>
  <c r="T549" i="25"/>
  <c r="R549" i="25"/>
  <c r="P549" i="25"/>
  <c r="BI545" i="25"/>
  <c r="BH545" i="25"/>
  <c r="BG545" i="25"/>
  <c r="BF545" i="25"/>
  <c r="T545" i="25"/>
  <c r="R545" i="25"/>
  <c r="P545" i="25"/>
  <c r="BI541" i="25"/>
  <c r="BH541" i="25"/>
  <c r="BG541" i="25"/>
  <c r="BF541" i="25"/>
  <c r="T541" i="25"/>
  <c r="R541" i="25"/>
  <c r="P541" i="25"/>
  <c r="BI537" i="25"/>
  <c r="BH537" i="25"/>
  <c r="BG537" i="25"/>
  <c r="BF537" i="25"/>
  <c r="T537" i="25"/>
  <c r="R537" i="25"/>
  <c r="P537" i="25"/>
  <c r="BI533" i="25"/>
  <c r="BH533" i="25"/>
  <c r="BG533" i="25"/>
  <c r="BF533" i="25"/>
  <c r="T533" i="25"/>
  <c r="R533" i="25"/>
  <c r="P533" i="25"/>
  <c r="BI529" i="25"/>
  <c r="BH529" i="25"/>
  <c r="BG529" i="25"/>
  <c r="BF529" i="25"/>
  <c r="T529" i="25"/>
  <c r="R529" i="25"/>
  <c r="P529" i="25"/>
  <c r="BI525" i="25"/>
  <c r="BH525" i="25"/>
  <c r="BG525" i="25"/>
  <c r="BF525" i="25"/>
  <c r="T525" i="25"/>
  <c r="R525" i="25"/>
  <c r="P525" i="25"/>
  <c r="BI521" i="25"/>
  <c r="BH521" i="25"/>
  <c r="BG521" i="25"/>
  <c r="BF521" i="25"/>
  <c r="T521" i="25"/>
  <c r="R521" i="25"/>
  <c r="P521" i="25"/>
  <c r="BI512" i="25"/>
  <c r="BH512" i="25"/>
  <c r="BG512" i="25"/>
  <c r="BF512" i="25"/>
  <c r="T512" i="25"/>
  <c r="R512" i="25"/>
  <c r="P512" i="25"/>
  <c r="BI508" i="25"/>
  <c r="BH508" i="25"/>
  <c r="BG508" i="25"/>
  <c r="BF508" i="25"/>
  <c r="T508" i="25"/>
  <c r="R508" i="25"/>
  <c r="P508" i="25"/>
  <c r="BI502" i="25"/>
  <c r="BH502" i="25"/>
  <c r="BG502" i="25"/>
  <c r="BF502" i="25"/>
  <c r="T502" i="25"/>
  <c r="R502" i="25"/>
  <c r="P502" i="25"/>
  <c r="BI498" i="25"/>
  <c r="BH498" i="25"/>
  <c r="BG498" i="25"/>
  <c r="BF498" i="25"/>
  <c r="T498" i="25"/>
  <c r="R498" i="25"/>
  <c r="P498" i="25"/>
  <c r="BI494" i="25"/>
  <c r="BH494" i="25"/>
  <c r="BG494" i="25"/>
  <c r="BF494" i="25"/>
  <c r="T494" i="25"/>
  <c r="R494" i="25"/>
  <c r="P494" i="25"/>
  <c r="BI490" i="25"/>
  <c r="BH490" i="25"/>
  <c r="BG490" i="25"/>
  <c r="BF490" i="25"/>
  <c r="T490" i="25"/>
  <c r="R490" i="25"/>
  <c r="P490" i="25"/>
  <c r="BI486" i="25"/>
  <c r="BH486" i="25"/>
  <c r="BG486" i="25"/>
  <c r="BF486" i="25"/>
  <c r="T486" i="25"/>
  <c r="R486" i="25"/>
  <c r="P486" i="25"/>
  <c r="BI477" i="25"/>
  <c r="BH477" i="25"/>
  <c r="BG477" i="25"/>
  <c r="BF477" i="25"/>
  <c r="T477" i="25"/>
  <c r="R477" i="25"/>
  <c r="P477" i="25"/>
  <c r="BI473" i="25"/>
  <c r="BH473" i="25"/>
  <c r="BG473" i="25"/>
  <c r="BF473" i="25"/>
  <c r="T473" i="25"/>
  <c r="R473" i="25"/>
  <c r="P473" i="25"/>
  <c r="BI469" i="25"/>
  <c r="BH469" i="25"/>
  <c r="BG469" i="25"/>
  <c r="BF469" i="25"/>
  <c r="T469" i="25"/>
  <c r="R469" i="25"/>
  <c r="P469" i="25"/>
  <c r="BI465" i="25"/>
  <c r="BH465" i="25"/>
  <c r="BG465" i="25"/>
  <c r="BF465" i="25"/>
  <c r="T465" i="25"/>
  <c r="R465" i="25"/>
  <c r="P465" i="25"/>
  <c r="BI461" i="25"/>
  <c r="BH461" i="25"/>
  <c r="BG461" i="25"/>
  <c r="BF461" i="25"/>
  <c r="T461" i="25"/>
  <c r="R461" i="25"/>
  <c r="P461" i="25"/>
  <c r="BI452" i="25"/>
  <c r="BH452" i="25"/>
  <c r="BG452" i="25"/>
  <c r="BF452" i="25"/>
  <c r="T452" i="25"/>
  <c r="R452" i="25"/>
  <c r="P452" i="25"/>
  <c r="BI448" i="25"/>
  <c r="BH448" i="25"/>
  <c r="BG448" i="25"/>
  <c r="BF448" i="25"/>
  <c r="T448" i="25"/>
  <c r="R448" i="25"/>
  <c r="P448" i="25"/>
  <c r="BI442" i="25"/>
  <c r="BH442" i="25"/>
  <c r="BG442" i="25"/>
  <c r="BF442" i="25"/>
  <c r="T442" i="25"/>
  <c r="R442" i="25"/>
  <c r="P442" i="25"/>
  <c r="BI438" i="25"/>
  <c r="BH438" i="25"/>
  <c r="BG438" i="25"/>
  <c r="BF438" i="25"/>
  <c r="T438" i="25"/>
  <c r="R438" i="25"/>
  <c r="P438" i="25"/>
  <c r="BI434" i="25"/>
  <c r="BH434" i="25"/>
  <c r="BG434" i="25"/>
  <c r="BF434" i="25"/>
  <c r="T434" i="25"/>
  <c r="R434" i="25"/>
  <c r="P434" i="25"/>
  <c r="BI427" i="25"/>
  <c r="BH427" i="25"/>
  <c r="BG427" i="25"/>
  <c r="BF427" i="25"/>
  <c r="T427" i="25"/>
  <c r="R427" i="25"/>
  <c r="P427" i="25"/>
  <c r="BI423" i="25"/>
  <c r="BH423" i="25"/>
  <c r="BG423" i="25"/>
  <c r="BF423" i="25"/>
  <c r="T423" i="25"/>
  <c r="R423" i="25"/>
  <c r="P423" i="25"/>
  <c r="BI419" i="25"/>
  <c r="BH419" i="25"/>
  <c r="BG419" i="25"/>
  <c r="BF419" i="25"/>
  <c r="T419" i="25"/>
  <c r="R419" i="25"/>
  <c r="P419" i="25"/>
  <c r="BI413" i="25"/>
  <c r="BH413" i="25"/>
  <c r="BG413" i="25"/>
  <c r="BF413" i="25"/>
  <c r="T413" i="25"/>
  <c r="R413" i="25"/>
  <c r="P413" i="25"/>
  <c r="BI409" i="25"/>
  <c r="BH409" i="25"/>
  <c r="BG409" i="25"/>
  <c r="BF409" i="25"/>
  <c r="T409" i="25"/>
  <c r="R409" i="25"/>
  <c r="P409" i="25"/>
  <c r="BI403" i="25"/>
  <c r="BH403" i="25"/>
  <c r="BG403" i="25"/>
  <c r="BF403" i="25"/>
  <c r="T403" i="25"/>
  <c r="R403" i="25"/>
  <c r="P403" i="25"/>
  <c r="BI399" i="25"/>
  <c r="BH399" i="25"/>
  <c r="BG399" i="25"/>
  <c r="BF399" i="25"/>
  <c r="T399" i="25"/>
  <c r="R399" i="25"/>
  <c r="P399" i="25"/>
  <c r="BI393" i="25"/>
  <c r="BH393" i="25"/>
  <c r="BG393" i="25"/>
  <c r="BF393" i="25"/>
  <c r="T393" i="25"/>
  <c r="R393" i="25"/>
  <c r="P393" i="25"/>
  <c r="BI389" i="25"/>
  <c r="BH389" i="25"/>
  <c r="BG389" i="25"/>
  <c r="BF389" i="25"/>
  <c r="T389" i="25"/>
  <c r="R389" i="25"/>
  <c r="P389" i="25"/>
  <c r="BI383" i="25"/>
  <c r="BH383" i="25"/>
  <c r="BG383" i="25"/>
  <c r="BF383" i="25"/>
  <c r="T383" i="25"/>
  <c r="R383" i="25"/>
  <c r="P383" i="25"/>
  <c r="BI379" i="25"/>
  <c r="BH379" i="25"/>
  <c r="BG379" i="25"/>
  <c r="BF379" i="25"/>
  <c r="T379" i="25"/>
  <c r="R379" i="25"/>
  <c r="P379" i="25"/>
  <c r="BI374" i="25"/>
  <c r="BH374" i="25"/>
  <c r="BG374" i="25"/>
  <c r="BF374" i="25"/>
  <c r="T374" i="25"/>
  <c r="R374" i="25"/>
  <c r="P374" i="25"/>
  <c r="BI370" i="25"/>
  <c r="BH370" i="25"/>
  <c r="BG370" i="25"/>
  <c r="BF370" i="25"/>
  <c r="T370" i="25"/>
  <c r="R370" i="25"/>
  <c r="P370" i="25"/>
  <c r="BI365" i="25"/>
  <c r="BH365" i="25"/>
  <c r="BG365" i="25"/>
  <c r="BF365" i="25"/>
  <c r="T365" i="25"/>
  <c r="R365" i="25"/>
  <c r="P365" i="25"/>
  <c r="BI361" i="25"/>
  <c r="BH361" i="25"/>
  <c r="BG361" i="25"/>
  <c r="BF361" i="25"/>
  <c r="T361" i="25"/>
  <c r="R361" i="25"/>
  <c r="P361" i="25"/>
  <c r="BI357" i="25"/>
  <c r="BH357" i="25"/>
  <c r="BG357" i="25"/>
  <c r="BF357" i="25"/>
  <c r="T357" i="25"/>
  <c r="R357" i="25"/>
  <c r="P357" i="25"/>
  <c r="BI353" i="25"/>
  <c r="BH353" i="25"/>
  <c r="BG353" i="25"/>
  <c r="BF353" i="25"/>
  <c r="T353" i="25"/>
  <c r="R353" i="25"/>
  <c r="P353" i="25"/>
  <c r="BI349" i="25"/>
  <c r="BH349" i="25"/>
  <c r="BG349" i="25"/>
  <c r="BF349" i="25"/>
  <c r="T349" i="25"/>
  <c r="R349" i="25"/>
  <c r="P349" i="25"/>
  <c r="BI345" i="25"/>
  <c r="BH345" i="25"/>
  <c r="BG345" i="25"/>
  <c r="BF345" i="25"/>
  <c r="T345" i="25"/>
  <c r="R345" i="25"/>
  <c r="P345" i="25"/>
  <c r="BI341" i="25"/>
  <c r="BH341" i="25"/>
  <c r="BG341" i="25"/>
  <c r="BF341" i="25"/>
  <c r="T341" i="25"/>
  <c r="R341" i="25"/>
  <c r="P341" i="25"/>
  <c r="BI335" i="25"/>
  <c r="BH335" i="25"/>
  <c r="BG335" i="25"/>
  <c r="BF335" i="25"/>
  <c r="T335" i="25"/>
  <c r="R335" i="25"/>
  <c r="P335" i="25"/>
  <c r="BI331" i="25"/>
  <c r="BH331" i="25"/>
  <c r="BG331" i="25"/>
  <c r="BF331" i="25"/>
  <c r="T331" i="25"/>
  <c r="R331" i="25"/>
  <c r="P331" i="25"/>
  <c r="BI326" i="25"/>
  <c r="BH326" i="25"/>
  <c r="BG326" i="25"/>
  <c r="BF326" i="25"/>
  <c r="T326" i="25"/>
  <c r="R326" i="25"/>
  <c r="P326" i="25"/>
  <c r="BI322" i="25"/>
  <c r="BH322" i="25"/>
  <c r="BG322" i="25"/>
  <c r="BF322" i="25"/>
  <c r="T322" i="25"/>
  <c r="R322" i="25"/>
  <c r="P322" i="25"/>
  <c r="BI317" i="25"/>
  <c r="BH317" i="25"/>
  <c r="BG317" i="25"/>
  <c r="BF317" i="25"/>
  <c r="T317" i="25"/>
  <c r="R317" i="25"/>
  <c r="P317" i="25"/>
  <c r="BI313" i="25"/>
  <c r="BH313" i="25"/>
  <c r="BG313" i="25"/>
  <c r="BF313" i="25"/>
  <c r="T313" i="25"/>
  <c r="R313" i="25"/>
  <c r="P313" i="25"/>
  <c r="BI308" i="25"/>
  <c r="BH308" i="25"/>
  <c r="BG308" i="25"/>
  <c r="BF308" i="25"/>
  <c r="T308" i="25"/>
  <c r="R308" i="25"/>
  <c r="P308" i="25"/>
  <c r="BI293" i="25"/>
  <c r="BH293" i="25"/>
  <c r="BG293" i="25"/>
  <c r="BF293" i="25"/>
  <c r="T293" i="25"/>
  <c r="R293" i="25"/>
  <c r="P293" i="25"/>
  <c r="J101" i="25"/>
  <c r="BI286" i="25"/>
  <c r="BH286" i="25"/>
  <c r="BG286" i="25"/>
  <c r="BF286" i="25"/>
  <c r="T286" i="25"/>
  <c r="R286" i="25"/>
  <c r="P286" i="25"/>
  <c r="BI281" i="25"/>
  <c r="BH281" i="25"/>
  <c r="BG281" i="25"/>
  <c r="BF281" i="25"/>
  <c r="T281" i="25"/>
  <c r="R281" i="25"/>
  <c r="P281" i="25"/>
  <c r="BI275" i="25"/>
  <c r="BH275" i="25"/>
  <c r="BG275" i="25"/>
  <c r="BF275" i="25"/>
  <c r="T275" i="25"/>
  <c r="R275" i="25"/>
  <c r="P275" i="25"/>
  <c r="BI272" i="25"/>
  <c r="BH272" i="25"/>
  <c r="BG272" i="25"/>
  <c r="BF272" i="25"/>
  <c r="T272" i="25"/>
  <c r="R272" i="25"/>
  <c r="P272" i="25"/>
  <c r="BI267" i="25"/>
  <c r="BH267" i="25"/>
  <c r="BG267" i="25"/>
  <c r="BF267" i="25"/>
  <c r="T267" i="25"/>
  <c r="R267" i="25"/>
  <c r="P267" i="25"/>
  <c r="BI262" i="25"/>
  <c r="BH262" i="25"/>
  <c r="BG262" i="25"/>
  <c r="BF262" i="25"/>
  <c r="T262" i="25"/>
  <c r="R262" i="25"/>
  <c r="P262" i="25"/>
  <c r="BI257" i="25"/>
  <c r="BH257" i="25"/>
  <c r="BG257" i="25"/>
  <c r="BF257" i="25"/>
  <c r="T257" i="25"/>
  <c r="R257" i="25"/>
  <c r="P257" i="25"/>
  <c r="BI254" i="25"/>
  <c r="BH254" i="25"/>
  <c r="BG254" i="25"/>
  <c r="BF254" i="25"/>
  <c r="T254" i="25"/>
  <c r="R254" i="25"/>
  <c r="P254" i="25"/>
  <c r="BI252" i="25"/>
  <c r="BH252" i="25"/>
  <c r="BG252" i="25"/>
  <c r="BF252" i="25"/>
  <c r="T252" i="25"/>
  <c r="R252" i="25"/>
  <c r="P252" i="25"/>
  <c r="BI245" i="25"/>
  <c r="BH245" i="25"/>
  <c r="BG245" i="25"/>
  <c r="BF245" i="25"/>
  <c r="T245" i="25"/>
  <c r="R245" i="25"/>
  <c r="P245" i="25"/>
  <c r="BI243" i="25"/>
  <c r="BH243" i="25"/>
  <c r="BG243" i="25"/>
  <c r="BF243" i="25"/>
  <c r="T243" i="25"/>
  <c r="R243" i="25"/>
  <c r="P243" i="25"/>
  <c r="BI241" i="25"/>
  <c r="BH241" i="25"/>
  <c r="BG241" i="25"/>
  <c r="BF241" i="25"/>
  <c r="T241" i="25"/>
  <c r="R241" i="25"/>
  <c r="P241" i="25"/>
  <c r="BI238" i="25"/>
  <c r="BH238" i="25"/>
  <c r="BG238" i="25"/>
  <c r="BF238" i="25"/>
  <c r="T238" i="25"/>
  <c r="R238" i="25"/>
  <c r="P238" i="25"/>
  <c r="BI235" i="25"/>
  <c r="BH235" i="25"/>
  <c r="BG235" i="25"/>
  <c r="BF235" i="25"/>
  <c r="T235" i="25"/>
  <c r="R235" i="25"/>
  <c r="P235" i="25"/>
  <c r="BI232" i="25"/>
  <c r="BH232" i="25"/>
  <c r="BG232" i="25"/>
  <c r="BF232" i="25"/>
  <c r="T232" i="25"/>
  <c r="R232" i="25"/>
  <c r="P232" i="25"/>
  <c r="BI229" i="25"/>
  <c r="BH229" i="25"/>
  <c r="BG229" i="25"/>
  <c r="BF229" i="25"/>
  <c r="T229" i="25"/>
  <c r="R229" i="25"/>
  <c r="P229" i="25"/>
  <c r="BI226" i="25"/>
  <c r="BH226" i="25"/>
  <c r="BG226" i="25"/>
  <c r="BF226" i="25"/>
  <c r="T226" i="25"/>
  <c r="R226" i="25"/>
  <c r="P226" i="25"/>
  <c r="BI223" i="25"/>
  <c r="BH223" i="25"/>
  <c r="BG223" i="25"/>
  <c r="BF223" i="25"/>
  <c r="T223" i="25"/>
  <c r="R223" i="25"/>
  <c r="P223" i="25"/>
  <c r="BI220" i="25"/>
  <c r="BH220" i="25"/>
  <c r="BG220" i="25"/>
  <c r="BF220" i="25"/>
  <c r="T220" i="25"/>
  <c r="R220" i="25"/>
  <c r="P220" i="25"/>
  <c r="BI215" i="25"/>
  <c r="BH215" i="25"/>
  <c r="BG215" i="25"/>
  <c r="BF215" i="25"/>
  <c r="T215" i="25"/>
  <c r="R215" i="25"/>
  <c r="P215" i="25"/>
  <c r="BI212" i="25"/>
  <c r="BH212" i="25"/>
  <c r="BG212" i="25"/>
  <c r="BF212" i="25"/>
  <c r="T212" i="25"/>
  <c r="R212" i="25"/>
  <c r="P212" i="25"/>
  <c r="BI209" i="25"/>
  <c r="BH209" i="25"/>
  <c r="BG209" i="25"/>
  <c r="BF209" i="25"/>
  <c r="T209" i="25"/>
  <c r="R209" i="25"/>
  <c r="P209" i="25"/>
  <c r="BI204" i="25"/>
  <c r="BH204" i="25"/>
  <c r="BG204" i="25"/>
  <c r="BF204" i="25"/>
  <c r="T204" i="25"/>
  <c r="R204" i="25"/>
  <c r="P204" i="25"/>
  <c r="BI199" i="25"/>
  <c r="BH199" i="25"/>
  <c r="BG199" i="25"/>
  <c r="BF199" i="25"/>
  <c r="T199" i="25"/>
  <c r="R199" i="25"/>
  <c r="P199" i="25"/>
  <c r="BI193" i="25"/>
  <c r="BH193" i="25"/>
  <c r="BG193" i="25"/>
  <c r="BF193" i="25"/>
  <c r="T193" i="25"/>
  <c r="R193" i="25"/>
  <c r="P193" i="25"/>
  <c r="BI187" i="25"/>
  <c r="BH187" i="25"/>
  <c r="BG187" i="25"/>
  <c r="BF187" i="25"/>
  <c r="T187" i="25"/>
  <c r="R187" i="25"/>
  <c r="P187" i="25"/>
  <c r="BI181" i="25"/>
  <c r="BH181" i="25"/>
  <c r="BG181" i="25"/>
  <c r="BF181" i="25"/>
  <c r="T181" i="25"/>
  <c r="R181" i="25"/>
  <c r="P181" i="25"/>
  <c r="BI173" i="25"/>
  <c r="BH173" i="25"/>
  <c r="BG173" i="25"/>
  <c r="BF173" i="25"/>
  <c r="T173" i="25"/>
  <c r="R173" i="25"/>
  <c r="P173" i="25"/>
  <c r="BI168" i="25"/>
  <c r="BH168" i="25"/>
  <c r="BG168" i="25"/>
  <c r="BF168" i="25"/>
  <c r="T168" i="25"/>
  <c r="R168" i="25"/>
  <c r="P168" i="25"/>
  <c r="BI163" i="25"/>
  <c r="BH163" i="25"/>
  <c r="BG163" i="25"/>
  <c r="BF163" i="25"/>
  <c r="T163" i="25"/>
  <c r="R163" i="25"/>
  <c r="P163" i="25"/>
  <c r="BI156" i="25"/>
  <c r="BH156" i="25"/>
  <c r="BG156" i="25"/>
  <c r="BF156" i="25"/>
  <c r="T156" i="25"/>
  <c r="R156" i="25"/>
  <c r="P156" i="25"/>
  <c r="BI151" i="25"/>
  <c r="BH151" i="25"/>
  <c r="BG151" i="25"/>
  <c r="BF151" i="25"/>
  <c r="T151" i="25"/>
  <c r="R151" i="25"/>
  <c r="P151" i="25"/>
  <c r="BI148" i="25"/>
  <c r="BH148" i="25"/>
  <c r="BG148" i="25"/>
  <c r="BF148" i="25"/>
  <c r="T148" i="25"/>
  <c r="R148" i="25"/>
  <c r="P148" i="25"/>
  <c r="BI145" i="25"/>
  <c r="BH145" i="25"/>
  <c r="BG145" i="25"/>
  <c r="BF145" i="25"/>
  <c r="T145" i="25"/>
  <c r="R145" i="25"/>
  <c r="P145" i="25"/>
  <c r="BI139" i="25"/>
  <c r="BH139" i="25"/>
  <c r="BG139" i="25"/>
  <c r="BF139" i="25"/>
  <c r="T139" i="25"/>
  <c r="R139" i="25"/>
  <c r="P139" i="25"/>
  <c r="BI133" i="25"/>
  <c r="BH133" i="25"/>
  <c r="BG133" i="25"/>
  <c r="BF133" i="25"/>
  <c r="T133" i="25"/>
  <c r="R133" i="25"/>
  <c r="P133" i="25"/>
  <c r="F124" i="25"/>
  <c r="E122" i="25"/>
  <c r="F89" i="25"/>
  <c r="E87" i="25"/>
  <c r="J24" i="25"/>
  <c r="E24" i="25"/>
  <c r="J127" i="25" s="1"/>
  <c r="J23" i="25"/>
  <c r="J21" i="25"/>
  <c r="E21" i="25"/>
  <c r="J91" i="25" s="1"/>
  <c r="J20" i="25"/>
  <c r="J18" i="25"/>
  <c r="E18" i="25"/>
  <c r="F127" i="25" s="1"/>
  <c r="J17" i="25"/>
  <c r="J15" i="25"/>
  <c r="E15" i="25"/>
  <c r="F126" i="25" s="1"/>
  <c r="J14" i="25"/>
  <c r="J12" i="25"/>
  <c r="J124" i="25"/>
  <c r="E7" i="25"/>
  <c r="E120" i="25"/>
  <c r="J37" i="24"/>
  <c r="J36" i="24"/>
  <c r="AY117" i="1" s="1"/>
  <c r="J35" i="24"/>
  <c r="AX117" i="1" s="1"/>
  <c r="BI325" i="24"/>
  <c r="BH325" i="24"/>
  <c r="BG325" i="24"/>
  <c r="BF325" i="24"/>
  <c r="T325" i="24"/>
  <c r="R325" i="24"/>
  <c r="P325" i="24"/>
  <c r="BI323" i="24"/>
  <c r="BH323" i="24"/>
  <c r="BG323" i="24"/>
  <c r="BF323" i="24"/>
  <c r="T323" i="24"/>
  <c r="R323" i="24"/>
  <c r="P323" i="24"/>
  <c r="BI321" i="24"/>
  <c r="BH321" i="24"/>
  <c r="BG321" i="24"/>
  <c r="BF321" i="24"/>
  <c r="T321" i="24"/>
  <c r="R321" i="24"/>
  <c r="P321" i="24"/>
  <c r="BI317" i="24"/>
  <c r="BH317" i="24"/>
  <c r="BG317" i="24"/>
  <c r="BF317" i="24"/>
  <c r="T317" i="24"/>
  <c r="T316" i="24"/>
  <c r="R317" i="24"/>
  <c r="R316" i="24"/>
  <c r="P317" i="24"/>
  <c r="P316" i="24"/>
  <c r="BI313" i="24"/>
  <c r="BH313" i="24"/>
  <c r="BG313" i="24"/>
  <c r="BF313" i="24"/>
  <c r="T313" i="24"/>
  <c r="T312" i="24"/>
  <c r="R313" i="24"/>
  <c r="R312" i="24"/>
  <c r="P313" i="24"/>
  <c r="P312" i="24"/>
  <c r="BI309" i="24"/>
  <c r="BH309" i="24"/>
  <c r="BG309" i="24"/>
  <c r="BF309" i="24"/>
  <c r="T309" i="24"/>
  <c r="R309" i="24"/>
  <c r="P309" i="24"/>
  <c r="BI306" i="24"/>
  <c r="BH306" i="24"/>
  <c r="BG306" i="24"/>
  <c r="BF306" i="24"/>
  <c r="T306" i="24"/>
  <c r="R306" i="24"/>
  <c r="P306" i="24"/>
  <c r="BI303" i="24"/>
  <c r="BH303" i="24"/>
  <c r="BG303" i="24"/>
  <c r="BF303" i="24"/>
  <c r="T303" i="24"/>
  <c r="R303" i="24"/>
  <c r="P303" i="24"/>
  <c r="BI300" i="24"/>
  <c r="BH300" i="24"/>
  <c r="BG300" i="24"/>
  <c r="BF300" i="24"/>
  <c r="T300" i="24"/>
  <c r="R300" i="24"/>
  <c r="P300" i="24"/>
  <c r="BI297" i="24"/>
  <c r="BH297" i="24"/>
  <c r="BG297" i="24"/>
  <c r="BF297" i="24"/>
  <c r="T297" i="24"/>
  <c r="R297" i="24"/>
  <c r="P297" i="24"/>
  <c r="BI294" i="24"/>
  <c r="BH294" i="24"/>
  <c r="BG294" i="24"/>
  <c r="BF294" i="24"/>
  <c r="T294" i="24"/>
  <c r="R294" i="24"/>
  <c r="P294" i="24"/>
  <c r="BI291" i="24"/>
  <c r="BH291" i="24"/>
  <c r="BG291" i="24"/>
  <c r="BF291" i="24"/>
  <c r="T291" i="24"/>
  <c r="R291" i="24"/>
  <c r="P291" i="24"/>
  <c r="BI288" i="24"/>
  <c r="BH288" i="24"/>
  <c r="BG288" i="24"/>
  <c r="BF288" i="24"/>
  <c r="T288" i="24"/>
  <c r="R288" i="24"/>
  <c r="P288" i="24"/>
  <c r="BI285" i="24"/>
  <c r="BH285" i="24"/>
  <c r="BG285" i="24"/>
  <c r="BF285" i="24"/>
  <c r="T285" i="24"/>
  <c r="R285" i="24"/>
  <c r="P285" i="24"/>
  <c r="BI282" i="24"/>
  <c r="BH282" i="24"/>
  <c r="BG282" i="24"/>
  <c r="BF282" i="24"/>
  <c r="T282" i="24"/>
  <c r="R282" i="24"/>
  <c r="P282" i="24"/>
  <c r="BI279" i="24"/>
  <c r="BH279" i="24"/>
  <c r="BG279" i="24"/>
  <c r="BF279" i="24"/>
  <c r="T279" i="24"/>
  <c r="R279" i="24"/>
  <c r="P279" i="24"/>
  <c r="BI275" i="24"/>
  <c r="BH275" i="24"/>
  <c r="BG275" i="24"/>
  <c r="BF275" i="24"/>
  <c r="T275" i="24"/>
  <c r="R275" i="24"/>
  <c r="P275" i="24"/>
  <c r="BI272" i="24"/>
  <c r="BH272" i="24"/>
  <c r="BG272" i="24"/>
  <c r="BF272" i="24"/>
  <c r="T272" i="24"/>
  <c r="R272" i="24"/>
  <c r="P272" i="24"/>
  <c r="BI269" i="24"/>
  <c r="BH269" i="24"/>
  <c r="BG269" i="24"/>
  <c r="BF269" i="24"/>
  <c r="T269" i="24"/>
  <c r="R269" i="24"/>
  <c r="P269" i="24"/>
  <c r="BI266" i="24"/>
  <c r="BH266" i="24"/>
  <c r="BG266" i="24"/>
  <c r="BF266" i="24"/>
  <c r="T266" i="24"/>
  <c r="R266" i="24"/>
  <c r="P266" i="24"/>
  <c r="BI263" i="24"/>
  <c r="BH263" i="24"/>
  <c r="BG263" i="24"/>
  <c r="BF263" i="24"/>
  <c r="T263" i="24"/>
  <c r="R263" i="24"/>
  <c r="P263" i="24"/>
  <c r="BI260" i="24"/>
  <c r="BH260" i="24"/>
  <c r="BG260" i="24"/>
  <c r="BF260" i="24"/>
  <c r="T260" i="24"/>
  <c r="R260" i="24"/>
  <c r="P260" i="24"/>
  <c r="BI257" i="24"/>
  <c r="BH257" i="24"/>
  <c r="BG257" i="24"/>
  <c r="BF257" i="24"/>
  <c r="T257" i="24"/>
  <c r="R257" i="24"/>
  <c r="P257" i="24"/>
  <c r="BI254" i="24"/>
  <c r="BH254" i="24"/>
  <c r="BG254" i="24"/>
  <c r="BF254" i="24"/>
  <c r="T254" i="24"/>
  <c r="R254" i="24"/>
  <c r="P254" i="24"/>
  <c r="BI251" i="24"/>
  <c r="BH251" i="24"/>
  <c r="BG251" i="24"/>
  <c r="BF251" i="24"/>
  <c r="T251" i="24"/>
  <c r="R251" i="24"/>
  <c r="P251" i="24"/>
  <c r="BI248" i="24"/>
  <c r="BH248" i="24"/>
  <c r="BG248" i="24"/>
  <c r="BF248" i="24"/>
  <c r="T248" i="24"/>
  <c r="R248" i="24"/>
  <c r="P248" i="24"/>
  <c r="BI245" i="24"/>
  <c r="BH245" i="24"/>
  <c r="BG245" i="24"/>
  <c r="BF245" i="24"/>
  <c r="T245" i="24"/>
  <c r="R245" i="24"/>
  <c r="P245" i="24"/>
  <c r="BI242" i="24"/>
  <c r="BH242" i="24"/>
  <c r="BG242" i="24"/>
  <c r="BF242" i="24"/>
  <c r="T242" i="24"/>
  <c r="R242" i="24"/>
  <c r="P242" i="24"/>
  <c r="BI239" i="24"/>
  <c r="BH239" i="24"/>
  <c r="BG239" i="24"/>
  <c r="BF239" i="24"/>
  <c r="T239" i="24"/>
  <c r="R239" i="24"/>
  <c r="P239" i="24"/>
  <c r="BI235" i="24"/>
  <c r="BH235" i="24"/>
  <c r="BG235" i="24"/>
  <c r="BF235" i="24"/>
  <c r="T235" i="24"/>
  <c r="R235" i="24"/>
  <c r="P235" i="24"/>
  <c r="BI232" i="24"/>
  <c r="BH232" i="24"/>
  <c r="BG232" i="24"/>
  <c r="BF232" i="24"/>
  <c r="T232" i="24"/>
  <c r="R232" i="24"/>
  <c r="P232" i="24"/>
  <c r="BI229" i="24"/>
  <c r="BH229" i="24"/>
  <c r="BG229" i="24"/>
  <c r="BF229" i="24"/>
  <c r="T229" i="24"/>
  <c r="R229" i="24"/>
  <c r="P229" i="24"/>
  <c r="BI226" i="24"/>
  <c r="BH226" i="24"/>
  <c r="BG226" i="24"/>
  <c r="BF226" i="24"/>
  <c r="T226" i="24"/>
  <c r="R226" i="24"/>
  <c r="P226" i="24"/>
  <c r="BI223" i="24"/>
  <c r="BH223" i="24"/>
  <c r="BG223" i="24"/>
  <c r="BF223" i="24"/>
  <c r="T223" i="24"/>
  <c r="R223" i="24"/>
  <c r="P223" i="24"/>
  <c r="BI219" i="24"/>
  <c r="BH219" i="24"/>
  <c r="BG219" i="24"/>
  <c r="BF219" i="24"/>
  <c r="T219" i="24"/>
  <c r="R219" i="24"/>
  <c r="P219" i="24"/>
  <c r="BI216" i="24"/>
  <c r="BH216" i="24"/>
  <c r="BG216" i="24"/>
  <c r="BF216" i="24"/>
  <c r="T216" i="24"/>
  <c r="R216" i="24"/>
  <c r="P216" i="24"/>
  <c r="BI213" i="24"/>
  <c r="BH213" i="24"/>
  <c r="BG213" i="24"/>
  <c r="BF213" i="24"/>
  <c r="T213" i="24"/>
  <c r="R213" i="24"/>
  <c r="P213" i="24"/>
  <c r="BI210" i="24"/>
  <c r="BH210" i="24"/>
  <c r="BG210" i="24"/>
  <c r="BF210" i="24"/>
  <c r="T210" i="24"/>
  <c r="R210" i="24"/>
  <c r="P210" i="24"/>
  <c r="BI207" i="24"/>
  <c r="BH207" i="24"/>
  <c r="BG207" i="24"/>
  <c r="BF207" i="24"/>
  <c r="T207" i="24"/>
  <c r="R207" i="24"/>
  <c r="P207" i="24"/>
  <c r="BI203" i="24"/>
  <c r="BH203" i="24"/>
  <c r="BG203" i="24"/>
  <c r="BF203" i="24"/>
  <c r="T203" i="24"/>
  <c r="R203" i="24"/>
  <c r="P203" i="24"/>
  <c r="BI200" i="24"/>
  <c r="BH200" i="24"/>
  <c r="BG200" i="24"/>
  <c r="BF200" i="24"/>
  <c r="T200" i="24"/>
  <c r="R200" i="24"/>
  <c r="P200" i="24"/>
  <c r="BI197" i="24"/>
  <c r="BH197" i="24"/>
  <c r="BG197" i="24"/>
  <c r="BF197" i="24"/>
  <c r="T197" i="24"/>
  <c r="R197" i="24"/>
  <c r="P197" i="24"/>
  <c r="BI194" i="24"/>
  <c r="BH194" i="24"/>
  <c r="BG194" i="24"/>
  <c r="BF194" i="24"/>
  <c r="T194" i="24"/>
  <c r="R194" i="24"/>
  <c r="P194" i="24"/>
  <c r="BI190" i="24"/>
  <c r="BH190" i="24"/>
  <c r="BG190" i="24"/>
  <c r="BF190" i="24"/>
  <c r="T190" i="24"/>
  <c r="R190" i="24"/>
  <c r="P190" i="24"/>
  <c r="BI187" i="24"/>
  <c r="BH187" i="24"/>
  <c r="BG187" i="24"/>
  <c r="BF187" i="24"/>
  <c r="T187" i="24"/>
  <c r="R187" i="24"/>
  <c r="P187" i="24"/>
  <c r="BI184" i="24"/>
  <c r="BH184" i="24"/>
  <c r="BG184" i="24"/>
  <c r="BF184" i="24"/>
  <c r="T184" i="24"/>
  <c r="R184" i="24"/>
  <c r="P184" i="24"/>
  <c r="BI181" i="24"/>
  <c r="BH181" i="24"/>
  <c r="BG181" i="24"/>
  <c r="BF181" i="24"/>
  <c r="T181" i="24"/>
  <c r="R181" i="24"/>
  <c r="P181" i="24"/>
  <c r="BI178" i="24"/>
  <c r="BH178" i="24"/>
  <c r="BG178" i="24"/>
  <c r="BF178" i="24"/>
  <c r="T178" i="24"/>
  <c r="R178" i="24"/>
  <c r="P178" i="24"/>
  <c r="BI174" i="24"/>
  <c r="BH174" i="24"/>
  <c r="BG174" i="24"/>
  <c r="BF174" i="24"/>
  <c r="T174" i="24"/>
  <c r="R174" i="24"/>
  <c r="P174" i="24"/>
  <c r="BI171" i="24"/>
  <c r="BH171" i="24"/>
  <c r="BG171" i="24"/>
  <c r="BF171" i="24"/>
  <c r="T171" i="24"/>
  <c r="R171" i="24"/>
  <c r="P171" i="24"/>
  <c r="BI168" i="24"/>
  <c r="BH168" i="24"/>
  <c r="BG168" i="24"/>
  <c r="BF168" i="24"/>
  <c r="T168" i="24"/>
  <c r="R168" i="24"/>
  <c r="P168" i="24"/>
  <c r="BI165" i="24"/>
  <c r="BH165" i="24"/>
  <c r="BG165" i="24"/>
  <c r="BF165" i="24"/>
  <c r="T165" i="24"/>
  <c r="R165" i="24"/>
  <c r="P165" i="24"/>
  <c r="BI162" i="24"/>
  <c r="BH162" i="24"/>
  <c r="BG162" i="24"/>
  <c r="BF162" i="24"/>
  <c r="T162" i="24"/>
  <c r="R162" i="24"/>
  <c r="P162" i="24"/>
  <c r="BI158" i="24"/>
  <c r="BH158" i="24"/>
  <c r="BG158" i="24"/>
  <c r="BF158" i="24"/>
  <c r="T158" i="24"/>
  <c r="R158" i="24"/>
  <c r="P158" i="24"/>
  <c r="BI155" i="24"/>
  <c r="BH155" i="24"/>
  <c r="BG155" i="24"/>
  <c r="BF155" i="24"/>
  <c r="T155" i="24"/>
  <c r="R155" i="24"/>
  <c r="P155" i="24"/>
  <c r="BI152" i="24"/>
  <c r="BH152" i="24"/>
  <c r="BG152" i="24"/>
  <c r="BF152" i="24"/>
  <c r="T152" i="24"/>
  <c r="R152" i="24"/>
  <c r="P152" i="24"/>
  <c r="BI149" i="24"/>
  <c r="BH149" i="24"/>
  <c r="BG149" i="24"/>
  <c r="BF149" i="24"/>
  <c r="T149" i="24"/>
  <c r="R149" i="24"/>
  <c r="P149" i="24"/>
  <c r="BI145" i="24"/>
  <c r="BH145" i="24"/>
  <c r="BG145" i="24"/>
  <c r="BF145" i="24"/>
  <c r="T145" i="24"/>
  <c r="R145" i="24"/>
  <c r="P145" i="24"/>
  <c r="BI142" i="24"/>
  <c r="BH142" i="24"/>
  <c r="BG142" i="24"/>
  <c r="BF142" i="24"/>
  <c r="T142" i="24"/>
  <c r="R142" i="24"/>
  <c r="P142" i="24"/>
  <c r="BI139" i="24"/>
  <c r="BH139" i="24"/>
  <c r="BG139" i="24"/>
  <c r="BF139" i="24"/>
  <c r="T139" i="24"/>
  <c r="R139" i="24"/>
  <c r="P139" i="24"/>
  <c r="BI136" i="24"/>
  <c r="BH136" i="24"/>
  <c r="BG136" i="24"/>
  <c r="BF136" i="24"/>
  <c r="T136" i="24"/>
  <c r="R136" i="24"/>
  <c r="P136" i="24"/>
  <c r="BI133" i="24"/>
  <c r="BH133" i="24"/>
  <c r="BG133" i="24"/>
  <c r="BF133" i="24"/>
  <c r="T133" i="24"/>
  <c r="R133" i="24"/>
  <c r="P133" i="24"/>
  <c r="BI130" i="24"/>
  <c r="BH130" i="24"/>
  <c r="BG130" i="24"/>
  <c r="BF130" i="24"/>
  <c r="T130" i="24"/>
  <c r="R130" i="24"/>
  <c r="P130" i="24"/>
  <c r="F122" i="24"/>
  <c r="E120" i="24"/>
  <c r="F89" i="24"/>
  <c r="E87" i="24"/>
  <c r="J24" i="24"/>
  <c r="E24" i="24"/>
  <c r="J125" i="24" s="1"/>
  <c r="J23" i="24"/>
  <c r="J21" i="24"/>
  <c r="E21" i="24"/>
  <c r="J124" i="24" s="1"/>
  <c r="J20" i="24"/>
  <c r="J18" i="24"/>
  <c r="E18" i="24"/>
  <c r="F92" i="24" s="1"/>
  <c r="J17" i="24"/>
  <c r="J15" i="24"/>
  <c r="E15" i="24"/>
  <c r="F91" i="24" s="1"/>
  <c r="J14" i="24"/>
  <c r="J12" i="24"/>
  <c r="J122" i="24"/>
  <c r="E7" i="24"/>
  <c r="E85" i="24"/>
  <c r="J37" i="23"/>
  <c r="J36" i="23"/>
  <c r="AY116" i="1" s="1"/>
  <c r="J35" i="23"/>
  <c r="AX116" i="1" s="1"/>
  <c r="BI368" i="23"/>
  <c r="BH368" i="23"/>
  <c r="BG368" i="23"/>
  <c r="BF368" i="23"/>
  <c r="T368" i="23"/>
  <c r="R368" i="23"/>
  <c r="P368" i="23"/>
  <c r="BI366" i="23"/>
  <c r="BH366" i="23"/>
  <c r="BG366" i="23"/>
  <c r="BF366" i="23"/>
  <c r="T366" i="23"/>
  <c r="R366" i="23"/>
  <c r="P366" i="23"/>
  <c r="BI364" i="23"/>
  <c r="BH364" i="23"/>
  <c r="BG364" i="23"/>
  <c r="BF364" i="23"/>
  <c r="T364" i="23"/>
  <c r="R364" i="23"/>
  <c r="P364" i="23"/>
  <c r="BI361" i="23"/>
  <c r="BH361" i="23"/>
  <c r="BG361" i="23"/>
  <c r="BF361" i="23"/>
  <c r="T361" i="23"/>
  <c r="R361" i="23"/>
  <c r="P361" i="23"/>
  <c r="BI358" i="23"/>
  <c r="BH358" i="23"/>
  <c r="BG358" i="23"/>
  <c r="BF358" i="23"/>
  <c r="T358" i="23"/>
  <c r="R358" i="23"/>
  <c r="P358" i="23"/>
  <c r="BI354" i="23"/>
  <c r="BH354" i="23"/>
  <c r="BG354" i="23"/>
  <c r="BF354" i="23"/>
  <c r="T354" i="23"/>
  <c r="T353" i="23"/>
  <c r="R354" i="23"/>
  <c r="R353" i="23"/>
  <c r="P354" i="23"/>
  <c r="P353" i="23"/>
  <c r="BI350" i="23"/>
  <c r="BH350" i="23"/>
  <c r="BG350" i="23"/>
  <c r="BF350" i="23"/>
  <c r="T350" i="23"/>
  <c r="R350" i="23"/>
  <c r="P350" i="23"/>
  <c r="BI347" i="23"/>
  <c r="BH347" i="23"/>
  <c r="BG347" i="23"/>
  <c r="BF347" i="23"/>
  <c r="T347" i="23"/>
  <c r="R347" i="23"/>
  <c r="P347" i="23"/>
  <c r="BI343" i="23"/>
  <c r="BH343" i="23"/>
  <c r="BG343" i="23"/>
  <c r="BF343" i="23"/>
  <c r="T343" i="23"/>
  <c r="R343" i="23"/>
  <c r="P343" i="23"/>
  <c r="BI340" i="23"/>
  <c r="BH340" i="23"/>
  <c r="BG340" i="23"/>
  <c r="BF340" i="23"/>
  <c r="T340" i="23"/>
  <c r="R340" i="23"/>
  <c r="P340" i="23"/>
  <c r="BI336" i="23"/>
  <c r="BH336" i="23"/>
  <c r="BG336" i="23"/>
  <c r="BF336" i="23"/>
  <c r="T336" i="23"/>
  <c r="R336" i="23"/>
  <c r="P336" i="23"/>
  <c r="BI333" i="23"/>
  <c r="BH333" i="23"/>
  <c r="BG333" i="23"/>
  <c r="BF333" i="23"/>
  <c r="T333" i="23"/>
  <c r="R333" i="23"/>
  <c r="P333" i="23"/>
  <c r="BI330" i="23"/>
  <c r="BH330" i="23"/>
  <c r="BG330" i="23"/>
  <c r="BF330" i="23"/>
  <c r="T330" i="23"/>
  <c r="R330" i="23"/>
  <c r="P330" i="23"/>
  <c r="BI327" i="23"/>
  <c r="BH327" i="23"/>
  <c r="BG327" i="23"/>
  <c r="BF327" i="23"/>
  <c r="T327" i="23"/>
  <c r="R327" i="23"/>
  <c r="P327" i="23"/>
  <c r="BI324" i="23"/>
  <c r="BH324" i="23"/>
  <c r="BG324" i="23"/>
  <c r="BF324" i="23"/>
  <c r="T324" i="23"/>
  <c r="R324" i="23"/>
  <c r="P324" i="23"/>
  <c r="BI321" i="23"/>
  <c r="BH321" i="23"/>
  <c r="BG321" i="23"/>
  <c r="BF321" i="23"/>
  <c r="T321" i="23"/>
  <c r="R321" i="23"/>
  <c r="P321" i="23"/>
  <c r="BI318" i="23"/>
  <c r="BH318" i="23"/>
  <c r="BG318" i="23"/>
  <c r="BF318" i="23"/>
  <c r="T318" i="23"/>
  <c r="R318" i="23"/>
  <c r="P318" i="23"/>
  <c r="BI315" i="23"/>
  <c r="BH315" i="23"/>
  <c r="BG315" i="23"/>
  <c r="BF315" i="23"/>
  <c r="T315" i="23"/>
  <c r="R315" i="23"/>
  <c r="P315" i="23"/>
  <c r="BI312" i="23"/>
  <c r="BH312" i="23"/>
  <c r="BG312" i="23"/>
  <c r="BF312" i="23"/>
  <c r="T312" i="23"/>
  <c r="R312" i="23"/>
  <c r="P312" i="23"/>
  <c r="BI309" i="23"/>
  <c r="BH309" i="23"/>
  <c r="BG309" i="23"/>
  <c r="BF309" i="23"/>
  <c r="T309" i="23"/>
  <c r="R309" i="23"/>
  <c r="P309" i="23"/>
  <c r="BI305" i="23"/>
  <c r="BH305" i="23"/>
  <c r="BG305" i="23"/>
  <c r="BF305" i="23"/>
  <c r="T305" i="23"/>
  <c r="R305" i="23"/>
  <c r="P305" i="23"/>
  <c r="BI302" i="23"/>
  <c r="BH302" i="23"/>
  <c r="BG302" i="23"/>
  <c r="BF302" i="23"/>
  <c r="T302" i="23"/>
  <c r="R302" i="23"/>
  <c r="P302" i="23"/>
  <c r="BI299" i="23"/>
  <c r="BH299" i="23"/>
  <c r="BG299" i="23"/>
  <c r="BF299" i="23"/>
  <c r="T299" i="23"/>
  <c r="R299" i="23"/>
  <c r="P299" i="23"/>
  <c r="BI296" i="23"/>
  <c r="BH296" i="23"/>
  <c r="BG296" i="23"/>
  <c r="BF296" i="23"/>
  <c r="T296" i="23"/>
  <c r="R296" i="23"/>
  <c r="P296" i="23"/>
  <c r="BI293" i="23"/>
  <c r="BH293" i="23"/>
  <c r="BG293" i="23"/>
  <c r="BF293" i="23"/>
  <c r="T293" i="23"/>
  <c r="R293" i="23"/>
  <c r="P293" i="23"/>
  <c r="BI290" i="23"/>
  <c r="BH290" i="23"/>
  <c r="BG290" i="23"/>
  <c r="BF290" i="23"/>
  <c r="T290" i="23"/>
  <c r="R290" i="23"/>
  <c r="P290" i="23"/>
  <c r="BI287" i="23"/>
  <c r="BH287" i="23"/>
  <c r="BG287" i="23"/>
  <c r="BF287" i="23"/>
  <c r="T287" i="23"/>
  <c r="R287" i="23"/>
  <c r="P287" i="23"/>
  <c r="BI284" i="23"/>
  <c r="BH284" i="23"/>
  <c r="BG284" i="23"/>
  <c r="BF284" i="23"/>
  <c r="T284" i="23"/>
  <c r="R284" i="23"/>
  <c r="P284" i="23"/>
  <c r="BI281" i="23"/>
  <c r="BH281" i="23"/>
  <c r="BG281" i="23"/>
  <c r="BF281" i="23"/>
  <c r="T281" i="23"/>
  <c r="R281" i="23"/>
  <c r="P281" i="23"/>
  <c r="BI278" i="23"/>
  <c r="BH278" i="23"/>
  <c r="BG278" i="23"/>
  <c r="BF278" i="23"/>
  <c r="T278" i="23"/>
  <c r="R278" i="23"/>
  <c r="P278" i="23"/>
  <c r="BI275" i="23"/>
  <c r="BH275" i="23"/>
  <c r="BG275" i="23"/>
  <c r="BF275" i="23"/>
  <c r="T275" i="23"/>
  <c r="R275" i="23"/>
  <c r="P275" i="23"/>
  <c r="BI272" i="23"/>
  <c r="BH272" i="23"/>
  <c r="BG272" i="23"/>
  <c r="BF272" i="23"/>
  <c r="T272" i="23"/>
  <c r="R272" i="23"/>
  <c r="P272" i="23"/>
  <c r="BI269" i="23"/>
  <c r="BH269" i="23"/>
  <c r="BG269" i="23"/>
  <c r="BF269" i="23"/>
  <c r="T269" i="23"/>
  <c r="R269" i="23"/>
  <c r="P269" i="23"/>
  <c r="BI266" i="23"/>
  <c r="BH266" i="23"/>
  <c r="BG266" i="23"/>
  <c r="BF266" i="23"/>
  <c r="T266" i="23"/>
  <c r="R266" i="23"/>
  <c r="P266" i="23"/>
  <c r="BI263" i="23"/>
  <c r="BH263" i="23"/>
  <c r="BG263" i="23"/>
  <c r="BF263" i="23"/>
  <c r="T263" i="23"/>
  <c r="R263" i="23"/>
  <c r="P263" i="23"/>
  <c r="BI259" i="23"/>
  <c r="BH259" i="23"/>
  <c r="BG259" i="23"/>
  <c r="BF259" i="23"/>
  <c r="T259" i="23"/>
  <c r="R259" i="23"/>
  <c r="P259" i="23"/>
  <c r="BI256" i="23"/>
  <c r="BH256" i="23"/>
  <c r="BG256" i="23"/>
  <c r="BF256" i="23"/>
  <c r="T256" i="23"/>
  <c r="R256" i="23"/>
  <c r="P256" i="23"/>
  <c r="BI253" i="23"/>
  <c r="BH253" i="23"/>
  <c r="BG253" i="23"/>
  <c r="BF253" i="23"/>
  <c r="T253" i="23"/>
  <c r="R253" i="23"/>
  <c r="P253" i="23"/>
  <c r="BI250" i="23"/>
  <c r="BH250" i="23"/>
  <c r="BG250" i="23"/>
  <c r="BF250" i="23"/>
  <c r="T250" i="23"/>
  <c r="R250" i="23"/>
  <c r="P250" i="23"/>
  <c r="BI247" i="23"/>
  <c r="BH247" i="23"/>
  <c r="BG247" i="23"/>
  <c r="BF247" i="23"/>
  <c r="T247" i="23"/>
  <c r="R247" i="23"/>
  <c r="P247" i="23"/>
  <c r="BI243" i="23"/>
  <c r="BH243" i="23"/>
  <c r="BG243" i="23"/>
  <c r="BF243" i="23"/>
  <c r="T243" i="23"/>
  <c r="R243" i="23"/>
  <c r="P243" i="23"/>
  <c r="BI240" i="23"/>
  <c r="BH240" i="23"/>
  <c r="BG240" i="23"/>
  <c r="BF240" i="23"/>
  <c r="T240" i="23"/>
  <c r="R240" i="23"/>
  <c r="P240" i="23"/>
  <c r="BI237" i="23"/>
  <c r="BH237" i="23"/>
  <c r="BG237" i="23"/>
  <c r="BF237" i="23"/>
  <c r="T237" i="23"/>
  <c r="R237" i="23"/>
  <c r="P237" i="23"/>
  <c r="BI233" i="23"/>
  <c r="BH233" i="23"/>
  <c r="BG233" i="23"/>
  <c r="BF233" i="23"/>
  <c r="T233" i="23"/>
  <c r="R233" i="23"/>
  <c r="P233" i="23"/>
  <c r="BI230" i="23"/>
  <c r="BH230" i="23"/>
  <c r="BG230" i="23"/>
  <c r="BF230" i="23"/>
  <c r="T230" i="23"/>
  <c r="R230" i="23"/>
  <c r="P230" i="23"/>
  <c r="BI227" i="23"/>
  <c r="BH227" i="23"/>
  <c r="BG227" i="23"/>
  <c r="BF227" i="23"/>
  <c r="T227" i="23"/>
  <c r="R227" i="23"/>
  <c r="P227" i="23"/>
  <c r="BI223" i="23"/>
  <c r="BH223" i="23"/>
  <c r="BG223" i="23"/>
  <c r="BF223" i="23"/>
  <c r="T223" i="23"/>
  <c r="T222" i="23"/>
  <c r="R223" i="23"/>
  <c r="R222" i="23"/>
  <c r="P223" i="23"/>
  <c r="P222" i="23"/>
  <c r="BI219" i="23"/>
  <c r="BH219" i="23"/>
  <c r="BG219" i="23"/>
  <c r="BF219" i="23"/>
  <c r="T219" i="23"/>
  <c r="R219" i="23"/>
  <c r="P219" i="23"/>
  <c r="BI216" i="23"/>
  <c r="BH216" i="23"/>
  <c r="BG216" i="23"/>
  <c r="BF216" i="23"/>
  <c r="T216" i="23"/>
  <c r="R216" i="23"/>
  <c r="P216" i="23"/>
  <c r="BI213" i="23"/>
  <c r="BH213" i="23"/>
  <c r="BG213" i="23"/>
  <c r="BF213" i="23"/>
  <c r="T213" i="23"/>
  <c r="R213" i="23"/>
  <c r="P213" i="23"/>
  <c r="BI210" i="23"/>
  <c r="BH210" i="23"/>
  <c r="BG210" i="23"/>
  <c r="BF210" i="23"/>
  <c r="T210" i="23"/>
  <c r="R210" i="23"/>
  <c r="P210" i="23"/>
  <c r="BI206" i="23"/>
  <c r="BH206" i="23"/>
  <c r="BG206" i="23"/>
  <c r="BF206" i="23"/>
  <c r="T206" i="23"/>
  <c r="R206" i="23"/>
  <c r="P206" i="23"/>
  <c r="BI203" i="23"/>
  <c r="BH203" i="23"/>
  <c r="BG203" i="23"/>
  <c r="BF203" i="23"/>
  <c r="T203" i="23"/>
  <c r="R203" i="23"/>
  <c r="P203" i="23"/>
  <c r="BI200" i="23"/>
  <c r="BH200" i="23"/>
  <c r="BG200" i="23"/>
  <c r="BF200" i="23"/>
  <c r="T200" i="23"/>
  <c r="R200" i="23"/>
  <c r="P200" i="23"/>
  <c r="BI197" i="23"/>
  <c r="BH197" i="23"/>
  <c r="BG197" i="23"/>
  <c r="BF197" i="23"/>
  <c r="T197" i="23"/>
  <c r="R197" i="23"/>
  <c r="P197" i="23"/>
  <c r="BI194" i="23"/>
  <c r="BH194" i="23"/>
  <c r="BG194" i="23"/>
  <c r="BF194" i="23"/>
  <c r="T194" i="23"/>
  <c r="R194" i="23"/>
  <c r="P194" i="23"/>
  <c r="BI190" i="23"/>
  <c r="BH190" i="23"/>
  <c r="BG190" i="23"/>
  <c r="BF190" i="23"/>
  <c r="T190" i="23"/>
  <c r="R190" i="23"/>
  <c r="P190" i="23"/>
  <c r="BI187" i="23"/>
  <c r="BH187" i="23"/>
  <c r="BG187" i="23"/>
  <c r="BF187" i="23"/>
  <c r="T187" i="23"/>
  <c r="R187" i="23"/>
  <c r="P187" i="23"/>
  <c r="BI184" i="23"/>
  <c r="BH184" i="23"/>
  <c r="BG184" i="23"/>
  <c r="BF184" i="23"/>
  <c r="T184" i="23"/>
  <c r="R184" i="23"/>
  <c r="P184" i="23"/>
  <c r="BI181" i="23"/>
  <c r="BH181" i="23"/>
  <c r="BG181" i="23"/>
  <c r="BF181" i="23"/>
  <c r="T181" i="23"/>
  <c r="R181" i="23"/>
  <c r="P181" i="23"/>
  <c r="BI178" i="23"/>
  <c r="BH178" i="23"/>
  <c r="BG178" i="23"/>
  <c r="BF178" i="23"/>
  <c r="T178" i="23"/>
  <c r="R178" i="23"/>
  <c r="P178" i="23"/>
  <c r="BI174" i="23"/>
  <c r="BH174" i="23"/>
  <c r="BG174" i="23"/>
  <c r="BF174" i="23"/>
  <c r="T174" i="23"/>
  <c r="R174" i="23"/>
  <c r="P174" i="23"/>
  <c r="BI171" i="23"/>
  <c r="BH171" i="23"/>
  <c r="BG171" i="23"/>
  <c r="BF171" i="23"/>
  <c r="T171" i="23"/>
  <c r="R171" i="23"/>
  <c r="P171" i="23"/>
  <c r="BI168" i="23"/>
  <c r="BH168" i="23"/>
  <c r="BG168" i="23"/>
  <c r="BF168" i="23"/>
  <c r="T168" i="23"/>
  <c r="R168" i="23"/>
  <c r="P168" i="23"/>
  <c r="BI165" i="23"/>
  <c r="BH165" i="23"/>
  <c r="BG165" i="23"/>
  <c r="BF165" i="23"/>
  <c r="T165" i="23"/>
  <c r="R165" i="23"/>
  <c r="P165" i="23"/>
  <c r="BI161" i="23"/>
  <c r="BH161" i="23"/>
  <c r="BG161" i="23"/>
  <c r="BF161" i="23"/>
  <c r="T161" i="23"/>
  <c r="R161" i="23"/>
  <c r="P161" i="23"/>
  <c r="BI158" i="23"/>
  <c r="BH158" i="23"/>
  <c r="BG158" i="23"/>
  <c r="BF158" i="23"/>
  <c r="T158" i="23"/>
  <c r="R158" i="23"/>
  <c r="P158" i="23"/>
  <c r="BI155" i="23"/>
  <c r="BH155" i="23"/>
  <c r="BG155" i="23"/>
  <c r="BF155" i="23"/>
  <c r="T155" i="23"/>
  <c r="R155" i="23"/>
  <c r="P155" i="23"/>
  <c r="BI152" i="23"/>
  <c r="BH152" i="23"/>
  <c r="BG152" i="23"/>
  <c r="BF152" i="23"/>
  <c r="T152" i="23"/>
  <c r="R152" i="23"/>
  <c r="P152" i="23"/>
  <c r="BI149" i="23"/>
  <c r="BH149" i="23"/>
  <c r="BG149" i="23"/>
  <c r="BF149" i="23"/>
  <c r="T149" i="23"/>
  <c r="R149" i="23"/>
  <c r="P149" i="23"/>
  <c r="BI146" i="23"/>
  <c r="BH146" i="23"/>
  <c r="BG146" i="23"/>
  <c r="BF146" i="23"/>
  <c r="T146" i="23"/>
  <c r="R146" i="23"/>
  <c r="P146" i="23"/>
  <c r="BI143" i="23"/>
  <c r="BH143" i="23"/>
  <c r="BG143" i="23"/>
  <c r="BF143" i="23"/>
  <c r="T143" i="23"/>
  <c r="R143" i="23"/>
  <c r="P143" i="23"/>
  <c r="BI140" i="23"/>
  <c r="BH140" i="23"/>
  <c r="BG140" i="23"/>
  <c r="BF140" i="23"/>
  <c r="T140" i="23"/>
  <c r="R140" i="23"/>
  <c r="P140" i="23"/>
  <c r="BI137" i="23"/>
  <c r="BH137" i="23"/>
  <c r="BG137" i="23"/>
  <c r="BF137" i="23"/>
  <c r="T137" i="23"/>
  <c r="R137" i="23"/>
  <c r="P137" i="23"/>
  <c r="BI134" i="23"/>
  <c r="BH134" i="23"/>
  <c r="BG134" i="23"/>
  <c r="BF134" i="23"/>
  <c r="T134" i="23"/>
  <c r="R134" i="23"/>
  <c r="P134" i="23"/>
  <c r="F126" i="23"/>
  <c r="E124" i="23"/>
  <c r="F89" i="23"/>
  <c r="E87" i="23"/>
  <c r="J24" i="23"/>
  <c r="E24" i="23"/>
  <c r="J129" i="23" s="1"/>
  <c r="J23" i="23"/>
  <c r="J21" i="23"/>
  <c r="E21" i="23"/>
  <c r="J128" i="23" s="1"/>
  <c r="J20" i="23"/>
  <c r="J18" i="23"/>
  <c r="E18" i="23"/>
  <c r="F92" i="23" s="1"/>
  <c r="J17" i="23"/>
  <c r="J15" i="23"/>
  <c r="E15" i="23"/>
  <c r="F128" i="23" s="1"/>
  <c r="J14" i="23"/>
  <c r="J12" i="23"/>
  <c r="J89" i="23"/>
  <c r="E7" i="23"/>
  <c r="E122" i="23"/>
  <c r="J37" i="22"/>
  <c r="J36" i="22"/>
  <c r="AY115" i="1" s="1"/>
  <c r="J35" i="22"/>
  <c r="AX115" i="1" s="1"/>
  <c r="BI472" i="22"/>
  <c r="BH472" i="22"/>
  <c r="BG472" i="22"/>
  <c r="BF472" i="22"/>
  <c r="T472" i="22"/>
  <c r="R472" i="22"/>
  <c r="P472" i="22"/>
  <c r="BI470" i="22"/>
  <c r="BH470" i="22"/>
  <c r="BG470" i="22"/>
  <c r="BF470" i="22"/>
  <c r="T470" i="22"/>
  <c r="R470" i="22"/>
  <c r="P470" i="22"/>
  <c r="BI468" i="22"/>
  <c r="BH468" i="22"/>
  <c r="BG468" i="22"/>
  <c r="BF468" i="22"/>
  <c r="T468" i="22"/>
  <c r="R468" i="22"/>
  <c r="P468" i="22"/>
  <c r="BI465" i="22"/>
  <c r="BH465" i="22"/>
  <c r="BG465" i="22"/>
  <c r="BF465" i="22"/>
  <c r="T465" i="22"/>
  <c r="R465" i="22"/>
  <c r="P465" i="22"/>
  <c r="BI462" i="22"/>
  <c r="BH462" i="22"/>
  <c r="BG462" i="22"/>
  <c r="BF462" i="22"/>
  <c r="T462" i="22"/>
  <c r="R462" i="22"/>
  <c r="P462" i="22"/>
  <c r="BI459" i="22"/>
  <c r="BH459" i="22"/>
  <c r="BG459" i="22"/>
  <c r="BF459" i="22"/>
  <c r="T459" i="22"/>
  <c r="R459" i="22"/>
  <c r="P459" i="22"/>
  <c r="BI456" i="22"/>
  <c r="BH456" i="22"/>
  <c r="BG456" i="22"/>
  <c r="BF456" i="22"/>
  <c r="T456" i="22"/>
  <c r="R456" i="22"/>
  <c r="P456" i="22"/>
  <c r="BI453" i="22"/>
  <c r="BH453" i="22"/>
  <c r="BG453" i="22"/>
  <c r="BF453" i="22"/>
  <c r="T453" i="22"/>
  <c r="R453" i="22"/>
  <c r="P453" i="22"/>
  <c r="BI450" i="22"/>
  <c r="BH450" i="22"/>
  <c r="BG450" i="22"/>
  <c r="BF450" i="22"/>
  <c r="T450" i="22"/>
  <c r="R450" i="22"/>
  <c r="P450" i="22"/>
  <c r="BI446" i="22"/>
  <c r="BH446" i="22"/>
  <c r="BG446" i="22"/>
  <c r="BF446" i="22"/>
  <c r="T446" i="22"/>
  <c r="T445" i="22"/>
  <c r="R446" i="22"/>
  <c r="R445" i="22"/>
  <c r="P446" i="22"/>
  <c r="P445" i="22"/>
  <c r="BI442" i="22"/>
  <c r="BH442" i="22"/>
  <c r="BG442" i="22"/>
  <c r="BF442" i="22"/>
  <c r="T442" i="22"/>
  <c r="T441" i="22"/>
  <c r="R442" i="22"/>
  <c r="R441" i="22"/>
  <c r="P442" i="22"/>
  <c r="P441" i="22"/>
  <c r="BI439" i="22"/>
  <c r="BH439" i="22"/>
  <c r="BG439" i="22"/>
  <c r="BF439" i="22"/>
  <c r="T439" i="22"/>
  <c r="R439" i="22"/>
  <c r="P439" i="22"/>
  <c r="BI437" i="22"/>
  <c r="BH437" i="22"/>
  <c r="BG437" i="22"/>
  <c r="BF437" i="22"/>
  <c r="T437" i="22"/>
  <c r="R437" i="22"/>
  <c r="P437" i="22"/>
  <c r="BI434" i="22"/>
  <c r="BH434" i="22"/>
  <c r="BG434" i="22"/>
  <c r="BF434" i="22"/>
  <c r="T434" i="22"/>
  <c r="R434" i="22"/>
  <c r="P434" i="22"/>
  <c r="BI431" i="22"/>
  <c r="BH431" i="22"/>
  <c r="BG431" i="22"/>
  <c r="BF431" i="22"/>
  <c r="T431" i="22"/>
  <c r="R431" i="22"/>
  <c r="P431" i="22"/>
  <c r="BI428" i="22"/>
  <c r="BH428" i="22"/>
  <c r="BG428" i="22"/>
  <c r="BF428" i="22"/>
  <c r="T428" i="22"/>
  <c r="R428" i="22"/>
  <c r="P428" i="22"/>
  <c r="BI425" i="22"/>
  <c r="BH425" i="22"/>
  <c r="BG425" i="22"/>
  <c r="BF425" i="22"/>
  <c r="T425" i="22"/>
  <c r="R425" i="22"/>
  <c r="P425" i="22"/>
  <c r="BI421" i="22"/>
  <c r="BH421" i="22"/>
  <c r="BG421" i="22"/>
  <c r="BF421" i="22"/>
  <c r="T421" i="22"/>
  <c r="R421" i="22"/>
  <c r="P421" i="22"/>
  <c r="BI418" i="22"/>
  <c r="BH418" i="22"/>
  <c r="BG418" i="22"/>
  <c r="BF418" i="22"/>
  <c r="T418" i="22"/>
  <c r="R418" i="22"/>
  <c r="P418" i="22"/>
  <c r="BI415" i="22"/>
  <c r="BH415" i="22"/>
  <c r="BG415" i="22"/>
  <c r="BF415" i="22"/>
  <c r="T415" i="22"/>
  <c r="R415" i="22"/>
  <c r="P415" i="22"/>
  <c r="BI411" i="22"/>
  <c r="BH411" i="22"/>
  <c r="BG411" i="22"/>
  <c r="BF411" i="22"/>
  <c r="T411" i="22"/>
  <c r="R411" i="22"/>
  <c r="P411" i="22"/>
  <c r="BI408" i="22"/>
  <c r="BH408" i="22"/>
  <c r="BG408" i="22"/>
  <c r="BF408" i="22"/>
  <c r="T408" i="22"/>
  <c r="R408" i="22"/>
  <c r="P408" i="22"/>
  <c r="BI405" i="22"/>
  <c r="BH405" i="22"/>
  <c r="BG405" i="22"/>
  <c r="BF405" i="22"/>
  <c r="T405" i="22"/>
  <c r="R405" i="22"/>
  <c r="P405" i="22"/>
  <c r="BI402" i="22"/>
  <c r="BH402" i="22"/>
  <c r="BG402" i="22"/>
  <c r="BF402" i="22"/>
  <c r="T402" i="22"/>
  <c r="R402" i="22"/>
  <c r="P402" i="22"/>
  <c r="BI399" i="22"/>
  <c r="BH399" i="22"/>
  <c r="BG399" i="22"/>
  <c r="BF399" i="22"/>
  <c r="T399" i="22"/>
  <c r="R399" i="22"/>
  <c r="P399" i="22"/>
  <c r="BI396" i="22"/>
  <c r="BH396" i="22"/>
  <c r="BG396" i="22"/>
  <c r="BF396" i="22"/>
  <c r="T396" i="22"/>
  <c r="R396" i="22"/>
  <c r="P396" i="22"/>
  <c r="BI393" i="22"/>
  <c r="BH393" i="22"/>
  <c r="BG393" i="22"/>
  <c r="BF393" i="22"/>
  <c r="T393" i="22"/>
  <c r="R393" i="22"/>
  <c r="P393" i="22"/>
  <c r="BI390" i="22"/>
  <c r="BH390" i="22"/>
  <c r="BG390" i="22"/>
  <c r="BF390" i="22"/>
  <c r="T390" i="22"/>
  <c r="R390" i="22"/>
  <c r="P390" i="22"/>
  <c r="BI387" i="22"/>
  <c r="BH387" i="22"/>
  <c r="BG387" i="22"/>
  <c r="BF387" i="22"/>
  <c r="T387" i="22"/>
  <c r="R387" i="22"/>
  <c r="P387" i="22"/>
  <c r="BI384" i="22"/>
  <c r="BH384" i="22"/>
  <c r="BG384" i="22"/>
  <c r="BF384" i="22"/>
  <c r="T384" i="22"/>
  <c r="R384" i="22"/>
  <c r="P384" i="22"/>
  <c r="BI381" i="22"/>
  <c r="BH381" i="22"/>
  <c r="BG381" i="22"/>
  <c r="BF381" i="22"/>
  <c r="T381" i="22"/>
  <c r="R381" i="22"/>
  <c r="P381" i="22"/>
  <c r="BI378" i="22"/>
  <c r="BH378" i="22"/>
  <c r="BG378" i="22"/>
  <c r="BF378" i="22"/>
  <c r="T378" i="22"/>
  <c r="R378" i="22"/>
  <c r="P378" i="22"/>
  <c r="BI375" i="22"/>
  <c r="BH375" i="22"/>
  <c r="BG375" i="22"/>
  <c r="BF375" i="22"/>
  <c r="T375" i="22"/>
  <c r="R375" i="22"/>
  <c r="P375" i="22"/>
  <c r="BI372" i="22"/>
  <c r="BH372" i="22"/>
  <c r="BG372" i="22"/>
  <c r="BF372" i="22"/>
  <c r="T372" i="22"/>
  <c r="R372" i="22"/>
  <c r="P372" i="22"/>
  <c r="BI369" i="22"/>
  <c r="BH369" i="22"/>
  <c r="BG369" i="22"/>
  <c r="BF369" i="22"/>
  <c r="T369" i="22"/>
  <c r="R369" i="22"/>
  <c r="P369" i="22"/>
  <c r="BI366" i="22"/>
  <c r="BH366" i="22"/>
  <c r="BG366" i="22"/>
  <c r="BF366" i="22"/>
  <c r="T366" i="22"/>
  <c r="R366" i="22"/>
  <c r="P366" i="22"/>
  <c r="BI363" i="22"/>
  <c r="BH363" i="22"/>
  <c r="BG363" i="22"/>
  <c r="BF363" i="22"/>
  <c r="T363" i="22"/>
  <c r="R363" i="22"/>
  <c r="P363" i="22"/>
  <c r="BI360" i="22"/>
  <c r="BH360" i="22"/>
  <c r="BG360" i="22"/>
  <c r="BF360" i="22"/>
  <c r="T360" i="22"/>
  <c r="R360" i="22"/>
  <c r="P360" i="22"/>
  <c r="BI357" i="22"/>
  <c r="BH357" i="22"/>
  <c r="BG357" i="22"/>
  <c r="BF357" i="22"/>
  <c r="T357" i="22"/>
  <c r="R357" i="22"/>
  <c r="P357" i="22"/>
  <c r="BI354" i="22"/>
  <c r="BH354" i="22"/>
  <c r="BG354" i="22"/>
  <c r="BF354" i="22"/>
  <c r="T354" i="22"/>
  <c r="R354" i="22"/>
  <c r="P354" i="22"/>
  <c r="BI351" i="22"/>
  <c r="BH351" i="22"/>
  <c r="BG351" i="22"/>
  <c r="BF351" i="22"/>
  <c r="T351" i="22"/>
  <c r="R351" i="22"/>
  <c r="P351" i="22"/>
  <c r="BI348" i="22"/>
  <c r="BH348" i="22"/>
  <c r="BG348" i="22"/>
  <c r="BF348" i="22"/>
  <c r="T348" i="22"/>
  <c r="R348" i="22"/>
  <c r="P348" i="22"/>
  <c r="BI345" i="22"/>
  <c r="BH345" i="22"/>
  <c r="BG345" i="22"/>
  <c r="BF345" i="22"/>
  <c r="T345" i="22"/>
  <c r="R345" i="22"/>
  <c r="P345" i="22"/>
  <c r="BI342" i="22"/>
  <c r="BH342" i="22"/>
  <c r="BG342" i="22"/>
  <c r="BF342" i="22"/>
  <c r="T342" i="22"/>
  <c r="R342" i="22"/>
  <c r="P342" i="22"/>
  <c r="BI339" i="22"/>
  <c r="BH339" i="22"/>
  <c r="BG339" i="22"/>
  <c r="BF339" i="22"/>
  <c r="T339" i="22"/>
  <c r="R339" i="22"/>
  <c r="P339" i="22"/>
  <c r="BI336" i="22"/>
  <c r="BH336" i="22"/>
  <c r="BG336" i="22"/>
  <c r="BF336" i="22"/>
  <c r="T336" i="22"/>
  <c r="R336" i="22"/>
  <c r="P336" i="22"/>
  <c r="BI333" i="22"/>
  <c r="BH333" i="22"/>
  <c r="BG333" i="22"/>
  <c r="BF333" i="22"/>
  <c r="T333" i="22"/>
  <c r="R333" i="22"/>
  <c r="P333" i="22"/>
  <c r="BI330" i="22"/>
  <c r="BH330" i="22"/>
  <c r="BG330" i="22"/>
  <c r="BF330" i="22"/>
  <c r="T330" i="22"/>
  <c r="R330" i="22"/>
  <c r="P330" i="22"/>
  <c r="BI327" i="22"/>
  <c r="BH327" i="22"/>
  <c r="BG327" i="22"/>
  <c r="BF327" i="22"/>
  <c r="T327" i="22"/>
  <c r="R327" i="22"/>
  <c r="P327" i="22"/>
  <c r="BI324" i="22"/>
  <c r="BH324" i="22"/>
  <c r="BG324" i="22"/>
  <c r="BF324" i="22"/>
  <c r="T324" i="22"/>
  <c r="R324" i="22"/>
  <c r="P324" i="22"/>
  <c r="BI321" i="22"/>
  <c r="BH321" i="22"/>
  <c r="BG321" i="22"/>
  <c r="BF321" i="22"/>
  <c r="T321" i="22"/>
  <c r="R321" i="22"/>
  <c r="P321" i="22"/>
  <c r="BI318" i="22"/>
  <c r="BH318" i="22"/>
  <c r="BG318" i="22"/>
  <c r="BF318" i="22"/>
  <c r="T318" i="22"/>
  <c r="R318" i="22"/>
  <c r="P318" i="22"/>
  <c r="BI315" i="22"/>
  <c r="BH315" i="22"/>
  <c r="BG315" i="22"/>
  <c r="BF315" i="22"/>
  <c r="T315" i="22"/>
  <c r="R315" i="22"/>
  <c r="P315" i="22"/>
  <c r="BI312" i="22"/>
  <c r="BH312" i="22"/>
  <c r="BG312" i="22"/>
  <c r="BF312" i="22"/>
  <c r="T312" i="22"/>
  <c r="R312" i="22"/>
  <c r="P312" i="22"/>
  <c r="BI308" i="22"/>
  <c r="BH308" i="22"/>
  <c r="BG308" i="22"/>
  <c r="BF308" i="22"/>
  <c r="T308" i="22"/>
  <c r="T307" i="22" s="1"/>
  <c r="R308" i="22"/>
  <c r="R307" i="22" s="1"/>
  <c r="P308" i="22"/>
  <c r="P307" i="22" s="1"/>
  <c r="BI304" i="22"/>
  <c r="BH304" i="22"/>
  <c r="BG304" i="22"/>
  <c r="BF304" i="22"/>
  <c r="T304" i="22"/>
  <c r="R304" i="22"/>
  <c r="P304" i="22"/>
  <c r="BI301" i="22"/>
  <c r="BH301" i="22"/>
  <c r="BG301" i="22"/>
  <c r="BF301" i="22"/>
  <c r="T301" i="22"/>
  <c r="R301" i="22"/>
  <c r="P301" i="22"/>
  <c r="BI298" i="22"/>
  <c r="BH298" i="22"/>
  <c r="BG298" i="22"/>
  <c r="BF298" i="22"/>
  <c r="T298" i="22"/>
  <c r="R298" i="22"/>
  <c r="P298" i="22"/>
  <c r="BI295" i="22"/>
  <c r="BH295" i="22"/>
  <c r="BG295" i="22"/>
  <c r="BF295" i="22"/>
  <c r="T295" i="22"/>
  <c r="R295" i="22"/>
  <c r="P295" i="22"/>
  <c r="BI292" i="22"/>
  <c r="BH292" i="22"/>
  <c r="BG292" i="22"/>
  <c r="BF292" i="22"/>
  <c r="T292" i="22"/>
  <c r="R292" i="22"/>
  <c r="P292" i="22"/>
  <c r="BI289" i="22"/>
  <c r="BH289" i="22"/>
  <c r="BG289" i="22"/>
  <c r="BF289" i="22"/>
  <c r="T289" i="22"/>
  <c r="R289" i="22"/>
  <c r="P289" i="22"/>
  <c r="BI286" i="22"/>
  <c r="BH286" i="22"/>
  <c r="BG286" i="22"/>
  <c r="BF286" i="22"/>
  <c r="T286" i="22"/>
  <c r="R286" i="22"/>
  <c r="P286" i="22"/>
  <c r="BI283" i="22"/>
  <c r="BH283" i="22"/>
  <c r="BG283" i="22"/>
  <c r="BF283" i="22"/>
  <c r="T283" i="22"/>
  <c r="R283" i="22"/>
  <c r="P283" i="22"/>
  <c r="BI279" i="22"/>
  <c r="BH279" i="22"/>
  <c r="BG279" i="22"/>
  <c r="BF279" i="22"/>
  <c r="T279" i="22"/>
  <c r="R279" i="22"/>
  <c r="P279" i="22"/>
  <c r="BI276" i="22"/>
  <c r="BH276" i="22"/>
  <c r="BG276" i="22"/>
  <c r="BF276" i="22"/>
  <c r="T276" i="22"/>
  <c r="R276" i="22"/>
  <c r="P276" i="22"/>
  <c r="BI273" i="22"/>
  <c r="BH273" i="22"/>
  <c r="BG273" i="22"/>
  <c r="BF273" i="22"/>
  <c r="T273" i="22"/>
  <c r="R273" i="22"/>
  <c r="P273" i="22"/>
  <c r="BI269" i="22"/>
  <c r="BH269" i="22"/>
  <c r="BG269" i="22"/>
  <c r="BF269" i="22"/>
  <c r="T269" i="22"/>
  <c r="R269" i="22"/>
  <c r="P269" i="22"/>
  <c r="BI266" i="22"/>
  <c r="BH266" i="22"/>
  <c r="BG266" i="22"/>
  <c r="BF266" i="22"/>
  <c r="T266" i="22"/>
  <c r="R266" i="22"/>
  <c r="P266" i="22"/>
  <c r="BI263" i="22"/>
  <c r="BH263" i="22"/>
  <c r="BG263" i="22"/>
  <c r="BF263" i="22"/>
  <c r="T263" i="22"/>
  <c r="R263" i="22"/>
  <c r="P263" i="22"/>
  <c r="BI260" i="22"/>
  <c r="BH260" i="22"/>
  <c r="BG260" i="22"/>
  <c r="BF260" i="22"/>
  <c r="T260" i="22"/>
  <c r="R260" i="22"/>
  <c r="P260" i="22"/>
  <c r="BI257" i="22"/>
  <c r="BH257" i="22"/>
  <c r="BG257" i="22"/>
  <c r="BF257" i="22"/>
  <c r="T257" i="22"/>
  <c r="R257" i="22"/>
  <c r="P257" i="22"/>
  <c r="BI254" i="22"/>
  <c r="BH254" i="22"/>
  <c r="BG254" i="22"/>
  <c r="BF254" i="22"/>
  <c r="T254" i="22"/>
  <c r="R254" i="22"/>
  <c r="P254" i="22"/>
  <c r="BI251" i="22"/>
  <c r="BH251" i="22"/>
  <c r="BG251" i="22"/>
  <c r="BF251" i="22"/>
  <c r="T251" i="22"/>
  <c r="R251" i="22"/>
  <c r="P251" i="22"/>
  <c r="BI247" i="22"/>
  <c r="BH247" i="22"/>
  <c r="BG247" i="22"/>
  <c r="BF247" i="22"/>
  <c r="T247" i="22"/>
  <c r="R247" i="22"/>
  <c r="P247" i="22"/>
  <c r="BI244" i="22"/>
  <c r="BH244" i="22"/>
  <c r="BG244" i="22"/>
  <c r="BF244" i="22"/>
  <c r="T244" i="22"/>
  <c r="R244" i="22"/>
  <c r="P244" i="22"/>
  <c r="BI241" i="22"/>
  <c r="BH241" i="22"/>
  <c r="BG241" i="22"/>
  <c r="BF241" i="22"/>
  <c r="T241" i="22"/>
  <c r="R241" i="22"/>
  <c r="P241" i="22"/>
  <c r="BI238" i="22"/>
  <c r="BH238" i="22"/>
  <c r="BG238" i="22"/>
  <c r="BF238" i="22"/>
  <c r="T238" i="22"/>
  <c r="R238" i="22"/>
  <c r="P238" i="22"/>
  <c r="BI235" i="22"/>
  <c r="BH235" i="22"/>
  <c r="BG235" i="22"/>
  <c r="BF235" i="22"/>
  <c r="T235" i="22"/>
  <c r="R235" i="22"/>
  <c r="P235" i="22"/>
  <c r="BI231" i="22"/>
  <c r="BH231" i="22"/>
  <c r="BG231" i="22"/>
  <c r="BF231" i="22"/>
  <c r="T231" i="22"/>
  <c r="R231" i="22"/>
  <c r="P231" i="22"/>
  <c r="BI228" i="22"/>
  <c r="BH228" i="22"/>
  <c r="BG228" i="22"/>
  <c r="BF228" i="22"/>
  <c r="T228" i="22"/>
  <c r="R228" i="22"/>
  <c r="P228" i="22"/>
  <c r="BI225" i="22"/>
  <c r="BH225" i="22"/>
  <c r="BG225" i="22"/>
  <c r="BF225" i="22"/>
  <c r="T225" i="22"/>
  <c r="R225" i="22"/>
  <c r="P225" i="22"/>
  <c r="BI222" i="22"/>
  <c r="BH222" i="22"/>
  <c r="BG222" i="22"/>
  <c r="BF222" i="22"/>
  <c r="T222" i="22"/>
  <c r="R222" i="22"/>
  <c r="P222" i="22"/>
  <c r="BI218" i="22"/>
  <c r="BH218" i="22"/>
  <c r="BG218" i="22"/>
  <c r="BF218" i="22"/>
  <c r="T218" i="22"/>
  <c r="R218" i="22"/>
  <c r="P218" i="22"/>
  <c r="BI215" i="22"/>
  <c r="BH215" i="22"/>
  <c r="BG215" i="22"/>
  <c r="BF215" i="22"/>
  <c r="T215" i="22"/>
  <c r="R215" i="22"/>
  <c r="P215" i="22"/>
  <c r="BI212" i="22"/>
  <c r="BH212" i="22"/>
  <c r="BG212" i="22"/>
  <c r="BF212" i="22"/>
  <c r="T212" i="22"/>
  <c r="R212" i="22"/>
  <c r="P212" i="22"/>
  <c r="BI208" i="22"/>
  <c r="BH208" i="22"/>
  <c r="BG208" i="22"/>
  <c r="BF208" i="22"/>
  <c r="T208" i="22"/>
  <c r="R208" i="22"/>
  <c r="P208" i="22"/>
  <c r="BI205" i="22"/>
  <c r="BH205" i="22"/>
  <c r="BG205" i="22"/>
  <c r="BF205" i="22"/>
  <c r="T205" i="22"/>
  <c r="R205" i="22"/>
  <c r="P205" i="22"/>
  <c r="BI202" i="22"/>
  <c r="BH202" i="22"/>
  <c r="BG202" i="22"/>
  <c r="BF202" i="22"/>
  <c r="T202" i="22"/>
  <c r="R202" i="22"/>
  <c r="P202" i="22"/>
  <c r="BI199" i="22"/>
  <c r="BH199" i="22"/>
  <c r="BG199" i="22"/>
  <c r="BF199" i="22"/>
  <c r="T199" i="22"/>
  <c r="R199" i="22"/>
  <c r="P199" i="22"/>
  <c r="BI196" i="22"/>
  <c r="BH196" i="22"/>
  <c r="BG196" i="22"/>
  <c r="BF196" i="22"/>
  <c r="T196" i="22"/>
  <c r="R196" i="22"/>
  <c r="P196" i="22"/>
  <c r="BI193" i="22"/>
  <c r="BH193" i="22"/>
  <c r="BG193" i="22"/>
  <c r="BF193" i="22"/>
  <c r="T193" i="22"/>
  <c r="R193" i="22"/>
  <c r="P193" i="22"/>
  <c r="BI190" i="22"/>
  <c r="BH190" i="22"/>
  <c r="BG190" i="22"/>
  <c r="BF190" i="22"/>
  <c r="T190" i="22"/>
  <c r="R190" i="22"/>
  <c r="P190" i="22"/>
  <c r="BI187" i="22"/>
  <c r="BH187" i="22"/>
  <c r="BG187" i="22"/>
  <c r="BF187" i="22"/>
  <c r="T187" i="22"/>
  <c r="R187" i="22"/>
  <c r="P187" i="22"/>
  <c r="BI184" i="22"/>
  <c r="BH184" i="22"/>
  <c r="BG184" i="22"/>
  <c r="BF184" i="22"/>
  <c r="T184" i="22"/>
  <c r="R184" i="22"/>
  <c r="P184" i="22"/>
  <c r="BI181" i="22"/>
  <c r="BH181" i="22"/>
  <c r="BG181" i="22"/>
  <c r="BF181" i="22"/>
  <c r="T181" i="22"/>
  <c r="R181" i="22"/>
  <c r="P181" i="22"/>
  <c r="BI178" i="22"/>
  <c r="BH178" i="22"/>
  <c r="BG178" i="22"/>
  <c r="BF178" i="22"/>
  <c r="T178" i="22"/>
  <c r="R178" i="22"/>
  <c r="P178" i="22"/>
  <c r="BI175" i="22"/>
  <c r="BH175" i="22"/>
  <c r="BG175" i="22"/>
  <c r="BF175" i="22"/>
  <c r="T175" i="22"/>
  <c r="R175" i="22"/>
  <c r="P175" i="22"/>
  <c r="BI171" i="22"/>
  <c r="BH171" i="22"/>
  <c r="BG171" i="22"/>
  <c r="BF171" i="22"/>
  <c r="T171" i="22"/>
  <c r="R171" i="22"/>
  <c r="P171" i="22"/>
  <c r="BI168" i="22"/>
  <c r="BH168" i="22"/>
  <c r="BG168" i="22"/>
  <c r="BF168" i="22"/>
  <c r="T168" i="22"/>
  <c r="R168" i="22"/>
  <c r="P168" i="22"/>
  <c r="BI165" i="22"/>
  <c r="BH165" i="22"/>
  <c r="BG165" i="22"/>
  <c r="BF165" i="22"/>
  <c r="T165" i="22"/>
  <c r="R165" i="22"/>
  <c r="P165" i="22"/>
  <c r="BI162" i="22"/>
  <c r="BH162" i="22"/>
  <c r="BG162" i="22"/>
  <c r="BF162" i="22"/>
  <c r="T162" i="22"/>
  <c r="R162" i="22"/>
  <c r="P162" i="22"/>
  <c r="BI159" i="22"/>
  <c r="BH159" i="22"/>
  <c r="BG159" i="22"/>
  <c r="BF159" i="22"/>
  <c r="T159" i="22"/>
  <c r="R159" i="22"/>
  <c r="P159" i="22"/>
  <c r="BI155" i="22"/>
  <c r="BH155" i="22"/>
  <c r="BG155" i="22"/>
  <c r="BF155" i="22"/>
  <c r="T155" i="22"/>
  <c r="R155" i="22"/>
  <c r="P155" i="22"/>
  <c r="BI153" i="22"/>
  <c r="BH153" i="22"/>
  <c r="BG153" i="22"/>
  <c r="BF153" i="22"/>
  <c r="T153" i="22"/>
  <c r="R153" i="22"/>
  <c r="P153" i="22"/>
  <c r="BI150" i="22"/>
  <c r="BH150" i="22"/>
  <c r="BG150" i="22"/>
  <c r="BF150" i="22"/>
  <c r="T150" i="22"/>
  <c r="R150" i="22"/>
  <c r="P150" i="22"/>
  <c r="BI147" i="22"/>
  <c r="BH147" i="22"/>
  <c r="BG147" i="22"/>
  <c r="BF147" i="22"/>
  <c r="T147" i="22"/>
  <c r="R147" i="22"/>
  <c r="P147" i="22"/>
  <c r="BI144" i="22"/>
  <c r="BH144" i="22"/>
  <c r="BG144" i="22"/>
  <c r="BF144" i="22"/>
  <c r="T144" i="22"/>
  <c r="R144" i="22"/>
  <c r="P144" i="22"/>
  <c r="BI141" i="22"/>
  <c r="BH141" i="22"/>
  <c r="BG141" i="22"/>
  <c r="BF141" i="22"/>
  <c r="T141" i="22"/>
  <c r="R141" i="22"/>
  <c r="P141" i="22"/>
  <c r="BI138" i="22"/>
  <c r="BH138" i="22"/>
  <c r="BG138" i="22"/>
  <c r="BF138" i="22"/>
  <c r="T138" i="22"/>
  <c r="R138" i="22"/>
  <c r="P138" i="22"/>
  <c r="BI135" i="22"/>
  <c r="BH135" i="22"/>
  <c r="BG135" i="22"/>
  <c r="BF135" i="22"/>
  <c r="T135" i="22"/>
  <c r="R135" i="22"/>
  <c r="P135" i="22"/>
  <c r="F127" i="22"/>
  <c r="E125" i="22"/>
  <c r="F89" i="22"/>
  <c r="E87" i="22"/>
  <c r="J24" i="22"/>
  <c r="E24" i="22"/>
  <c r="J92" i="22" s="1"/>
  <c r="J23" i="22"/>
  <c r="J21" i="22"/>
  <c r="E21" i="22"/>
  <c r="J129" i="22" s="1"/>
  <c r="J20" i="22"/>
  <c r="J18" i="22"/>
  <c r="E18" i="22"/>
  <c r="F92" i="22" s="1"/>
  <c r="J17" i="22"/>
  <c r="J15" i="22"/>
  <c r="E15" i="22"/>
  <c r="F91" i="22" s="1"/>
  <c r="J14" i="22"/>
  <c r="J12" i="22"/>
  <c r="J89" i="22"/>
  <c r="E7" i="22"/>
  <c r="E85" i="22"/>
  <c r="J37" i="21"/>
  <c r="J36" i="21"/>
  <c r="AY114" i="1" s="1"/>
  <c r="J35" i="21"/>
  <c r="AX114" i="1" s="1"/>
  <c r="BI419" i="21"/>
  <c r="BH419" i="21"/>
  <c r="BG419" i="21"/>
  <c r="BF419" i="21"/>
  <c r="T419" i="21"/>
  <c r="R419" i="21"/>
  <c r="P419" i="21"/>
  <c r="BI417" i="21"/>
  <c r="BH417" i="21"/>
  <c r="BG417" i="21"/>
  <c r="BF417" i="21"/>
  <c r="T417" i="21"/>
  <c r="R417" i="21"/>
  <c r="P417" i="21"/>
  <c r="BI415" i="21"/>
  <c r="BH415" i="21"/>
  <c r="BG415" i="21"/>
  <c r="BF415" i="21"/>
  <c r="T415" i="21"/>
  <c r="R415" i="21"/>
  <c r="P415" i="21"/>
  <c r="BI411" i="21"/>
  <c r="BH411" i="21"/>
  <c r="BG411" i="21"/>
  <c r="BF411" i="21"/>
  <c r="T411" i="21"/>
  <c r="T410" i="21"/>
  <c r="R411" i="21"/>
  <c r="R410" i="21"/>
  <c r="P411" i="21"/>
  <c r="P410" i="21"/>
  <c r="BI407" i="21"/>
  <c r="BH407" i="21"/>
  <c r="BG407" i="21"/>
  <c r="BF407" i="21"/>
  <c r="T407" i="21"/>
  <c r="T406" i="21"/>
  <c r="R407" i="21"/>
  <c r="R406" i="21"/>
  <c r="P407" i="21"/>
  <c r="P406" i="21"/>
  <c r="BI403" i="21"/>
  <c r="BH403" i="21"/>
  <c r="BG403" i="21"/>
  <c r="BF403" i="21"/>
  <c r="T403" i="21"/>
  <c r="R403" i="21"/>
  <c r="P403" i="21"/>
  <c r="BI400" i="21"/>
  <c r="BH400" i="21"/>
  <c r="BG400" i="21"/>
  <c r="BF400" i="21"/>
  <c r="T400" i="21"/>
  <c r="R400" i="21"/>
  <c r="P400" i="21"/>
  <c r="BI397" i="21"/>
  <c r="BH397" i="21"/>
  <c r="BG397" i="21"/>
  <c r="BF397" i="21"/>
  <c r="T397" i="21"/>
  <c r="R397" i="21"/>
  <c r="P397" i="21"/>
  <c r="BI394" i="21"/>
  <c r="BH394" i="21"/>
  <c r="BG394" i="21"/>
  <c r="BF394" i="21"/>
  <c r="T394" i="21"/>
  <c r="R394" i="21"/>
  <c r="P394" i="21"/>
  <c r="BI391" i="21"/>
  <c r="BH391" i="21"/>
  <c r="BG391" i="21"/>
  <c r="BF391" i="21"/>
  <c r="T391" i="21"/>
  <c r="R391" i="21"/>
  <c r="P391" i="21"/>
  <c r="BI387" i="21"/>
  <c r="BH387" i="21"/>
  <c r="BG387" i="21"/>
  <c r="BF387" i="21"/>
  <c r="T387" i="21"/>
  <c r="R387" i="21"/>
  <c r="P387" i="21"/>
  <c r="BI384" i="21"/>
  <c r="BH384" i="21"/>
  <c r="BG384" i="21"/>
  <c r="BF384" i="21"/>
  <c r="T384" i="21"/>
  <c r="R384" i="21"/>
  <c r="P384" i="21"/>
  <c r="BI380" i="21"/>
  <c r="BH380" i="21"/>
  <c r="BG380" i="21"/>
  <c r="BF380" i="21"/>
  <c r="T380" i="21"/>
  <c r="R380" i="21"/>
  <c r="P380" i="21"/>
  <c r="BI377" i="21"/>
  <c r="BH377" i="21"/>
  <c r="BG377" i="21"/>
  <c r="BF377" i="21"/>
  <c r="T377" i="21"/>
  <c r="R377" i="21"/>
  <c r="P377" i="21"/>
  <c r="BI373" i="21"/>
  <c r="BH373" i="21"/>
  <c r="BG373" i="21"/>
  <c r="BF373" i="21"/>
  <c r="T373" i="21"/>
  <c r="R373" i="21"/>
  <c r="P373" i="21"/>
  <c r="BI370" i="21"/>
  <c r="BH370" i="21"/>
  <c r="BG370" i="21"/>
  <c r="BF370" i="21"/>
  <c r="T370" i="21"/>
  <c r="R370" i="21"/>
  <c r="P370" i="21"/>
  <c r="BI367" i="21"/>
  <c r="BH367" i="21"/>
  <c r="BG367" i="21"/>
  <c r="BF367" i="21"/>
  <c r="T367" i="21"/>
  <c r="R367" i="21"/>
  <c r="P367" i="21"/>
  <c r="BI364" i="21"/>
  <c r="BH364" i="21"/>
  <c r="BG364" i="21"/>
  <c r="BF364" i="21"/>
  <c r="T364" i="21"/>
  <c r="R364" i="21"/>
  <c r="P364" i="21"/>
  <c r="BI361" i="21"/>
  <c r="BH361" i="21"/>
  <c r="BG361" i="21"/>
  <c r="BF361" i="21"/>
  <c r="T361" i="21"/>
  <c r="R361" i="21"/>
  <c r="P361" i="21"/>
  <c r="BI359" i="21"/>
  <c r="BH359" i="21"/>
  <c r="BG359" i="21"/>
  <c r="BF359" i="21"/>
  <c r="T359" i="21"/>
  <c r="R359" i="21"/>
  <c r="P359" i="21"/>
  <c r="BI356" i="21"/>
  <c r="BH356" i="21"/>
  <c r="BG356" i="21"/>
  <c r="BF356" i="21"/>
  <c r="T356" i="21"/>
  <c r="R356" i="21"/>
  <c r="P356" i="21"/>
  <c r="BI353" i="21"/>
  <c r="BH353" i="21"/>
  <c r="BG353" i="21"/>
  <c r="BF353" i="21"/>
  <c r="T353" i="21"/>
  <c r="R353" i="21"/>
  <c r="P353" i="21"/>
  <c r="BI350" i="21"/>
  <c r="BH350" i="21"/>
  <c r="BG350" i="21"/>
  <c r="BF350" i="21"/>
  <c r="T350" i="21"/>
  <c r="R350" i="21"/>
  <c r="P350" i="21"/>
  <c r="BI347" i="21"/>
  <c r="BH347" i="21"/>
  <c r="BG347" i="21"/>
  <c r="BF347" i="21"/>
  <c r="T347" i="21"/>
  <c r="R347" i="21"/>
  <c r="P347" i="21"/>
  <c r="BI344" i="21"/>
  <c r="BH344" i="21"/>
  <c r="BG344" i="21"/>
  <c r="BF344" i="21"/>
  <c r="T344" i="21"/>
  <c r="R344" i="21"/>
  <c r="P344" i="21"/>
  <c r="BI341" i="21"/>
  <c r="BH341" i="21"/>
  <c r="BG341" i="21"/>
  <c r="BF341" i="21"/>
  <c r="T341" i="21"/>
  <c r="R341" i="21"/>
  <c r="P341" i="21"/>
  <c r="BI338" i="21"/>
  <c r="BH338" i="21"/>
  <c r="BG338" i="21"/>
  <c r="BF338" i="21"/>
  <c r="T338" i="21"/>
  <c r="R338" i="21"/>
  <c r="P338" i="21"/>
  <c r="BI335" i="21"/>
  <c r="BH335" i="21"/>
  <c r="BG335" i="21"/>
  <c r="BF335" i="21"/>
  <c r="T335" i="21"/>
  <c r="R335" i="21"/>
  <c r="P335" i="21"/>
  <c r="BI332" i="21"/>
  <c r="BH332" i="21"/>
  <c r="BG332" i="21"/>
  <c r="BF332" i="21"/>
  <c r="T332" i="21"/>
  <c r="R332" i="21"/>
  <c r="P332" i="21"/>
  <c r="BI329" i="21"/>
  <c r="BH329" i="21"/>
  <c r="BG329" i="21"/>
  <c r="BF329" i="21"/>
  <c r="T329" i="21"/>
  <c r="R329" i="21"/>
  <c r="P329" i="21"/>
  <c r="BI326" i="21"/>
  <c r="BH326" i="21"/>
  <c r="BG326" i="21"/>
  <c r="BF326" i="21"/>
  <c r="T326" i="21"/>
  <c r="R326" i="21"/>
  <c r="P326" i="21"/>
  <c r="BI322" i="21"/>
  <c r="BH322" i="21"/>
  <c r="BG322" i="21"/>
  <c r="BF322" i="21"/>
  <c r="T322" i="21"/>
  <c r="R322" i="21"/>
  <c r="P322" i="21"/>
  <c r="BI319" i="21"/>
  <c r="BH319" i="21"/>
  <c r="BG319" i="21"/>
  <c r="BF319" i="21"/>
  <c r="T319" i="21"/>
  <c r="R319" i="21"/>
  <c r="P319" i="21"/>
  <c r="BI316" i="21"/>
  <c r="BH316" i="21"/>
  <c r="BG316" i="21"/>
  <c r="BF316" i="21"/>
  <c r="T316" i="21"/>
  <c r="R316" i="21"/>
  <c r="P316" i="21"/>
  <c r="BI313" i="21"/>
  <c r="BH313" i="21"/>
  <c r="BG313" i="21"/>
  <c r="BF313" i="21"/>
  <c r="T313" i="21"/>
  <c r="R313" i="21"/>
  <c r="P313" i="21"/>
  <c r="BI310" i="21"/>
  <c r="BH310" i="21"/>
  <c r="BG310" i="21"/>
  <c r="BF310" i="21"/>
  <c r="T310" i="21"/>
  <c r="R310" i="21"/>
  <c r="P310" i="21"/>
  <c r="BI307" i="21"/>
  <c r="BH307" i="21"/>
  <c r="BG307" i="21"/>
  <c r="BF307" i="21"/>
  <c r="T307" i="21"/>
  <c r="R307" i="21"/>
  <c r="P307" i="21"/>
  <c r="BI304" i="21"/>
  <c r="BH304" i="21"/>
  <c r="BG304" i="21"/>
  <c r="BF304" i="21"/>
  <c r="T304" i="21"/>
  <c r="R304" i="21"/>
  <c r="P304" i="21"/>
  <c r="BI300" i="21"/>
  <c r="BH300" i="21"/>
  <c r="BG300" i="21"/>
  <c r="BF300" i="21"/>
  <c r="T300" i="21"/>
  <c r="R300" i="21"/>
  <c r="P300" i="21"/>
  <c r="BI297" i="21"/>
  <c r="BH297" i="21"/>
  <c r="BG297" i="21"/>
  <c r="BF297" i="21"/>
  <c r="T297" i="21"/>
  <c r="R297" i="21"/>
  <c r="P297" i="21"/>
  <c r="BI294" i="21"/>
  <c r="BH294" i="21"/>
  <c r="BG294" i="21"/>
  <c r="BF294" i="21"/>
  <c r="T294" i="21"/>
  <c r="R294" i="21"/>
  <c r="P294" i="21"/>
  <c r="BI291" i="21"/>
  <c r="BH291" i="21"/>
  <c r="BG291" i="21"/>
  <c r="BF291" i="21"/>
  <c r="T291" i="21"/>
  <c r="R291" i="21"/>
  <c r="P291" i="21"/>
  <c r="BI288" i="21"/>
  <c r="BH288" i="21"/>
  <c r="BG288" i="21"/>
  <c r="BF288" i="21"/>
  <c r="T288" i="21"/>
  <c r="R288" i="21"/>
  <c r="P288" i="21"/>
  <c r="BI284" i="21"/>
  <c r="BH284" i="21"/>
  <c r="BG284" i="21"/>
  <c r="BF284" i="21"/>
  <c r="T284" i="21"/>
  <c r="R284" i="21"/>
  <c r="P284" i="21"/>
  <c r="BI281" i="21"/>
  <c r="BH281" i="21"/>
  <c r="BG281" i="21"/>
  <c r="BF281" i="21"/>
  <c r="T281" i="21"/>
  <c r="R281" i="21"/>
  <c r="P281" i="21"/>
  <c r="BI278" i="21"/>
  <c r="BH278" i="21"/>
  <c r="BG278" i="21"/>
  <c r="BF278" i="21"/>
  <c r="T278" i="21"/>
  <c r="R278" i="21"/>
  <c r="P278" i="21"/>
  <c r="BI274" i="21"/>
  <c r="BH274" i="21"/>
  <c r="BG274" i="21"/>
  <c r="BF274" i="21"/>
  <c r="T274" i="21"/>
  <c r="R274" i="21"/>
  <c r="P274" i="21"/>
  <c r="BI271" i="21"/>
  <c r="BH271" i="21"/>
  <c r="BG271" i="21"/>
  <c r="BF271" i="21"/>
  <c r="T271" i="21"/>
  <c r="R271" i="21"/>
  <c r="P271" i="21"/>
  <c r="BI268" i="21"/>
  <c r="BH268" i="21"/>
  <c r="BG268" i="21"/>
  <c r="BF268" i="21"/>
  <c r="T268" i="21"/>
  <c r="R268" i="21"/>
  <c r="P268" i="21"/>
  <c r="BI265" i="21"/>
  <c r="BH265" i="21"/>
  <c r="BG265" i="21"/>
  <c r="BF265" i="21"/>
  <c r="T265" i="21"/>
  <c r="R265" i="21"/>
  <c r="P265" i="21"/>
  <c r="BI262" i="21"/>
  <c r="BH262" i="21"/>
  <c r="BG262" i="21"/>
  <c r="BF262" i="21"/>
  <c r="T262" i="21"/>
  <c r="R262" i="21"/>
  <c r="P262" i="21"/>
  <c r="BI259" i="21"/>
  <c r="BH259" i="21"/>
  <c r="BG259" i="21"/>
  <c r="BF259" i="21"/>
  <c r="T259" i="21"/>
  <c r="R259" i="21"/>
  <c r="P259" i="21"/>
  <c r="BI256" i="21"/>
  <c r="BH256" i="21"/>
  <c r="BG256" i="21"/>
  <c r="BF256" i="21"/>
  <c r="T256" i="21"/>
  <c r="R256" i="21"/>
  <c r="P256" i="21"/>
  <c r="BI252" i="21"/>
  <c r="BH252" i="21"/>
  <c r="BG252" i="21"/>
  <c r="BF252" i="21"/>
  <c r="T252" i="21"/>
  <c r="R252" i="21"/>
  <c r="P252" i="21"/>
  <c r="BI249" i="21"/>
  <c r="BH249" i="21"/>
  <c r="BG249" i="21"/>
  <c r="BF249" i="21"/>
  <c r="T249" i="21"/>
  <c r="R249" i="21"/>
  <c r="P249" i="21"/>
  <c r="BI246" i="21"/>
  <c r="BH246" i="21"/>
  <c r="BG246" i="21"/>
  <c r="BF246" i="21"/>
  <c r="T246" i="21"/>
  <c r="R246" i="21"/>
  <c r="P246" i="21"/>
  <c r="BI243" i="21"/>
  <c r="BH243" i="21"/>
  <c r="BG243" i="21"/>
  <c r="BF243" i="21"/>
  <c r="T243" i="21"/>
  <c r="R243" i="21"/>
  <c r="P243" i="21"/>
  <c r="BI240" i="21"/>
  <c r="BH240" i="21"/>
  <c r="BG240" i="21"/>
  <c r="BF240" i="21"/>
  <c r="T240" i="21"/>
  <c r="R240" i="21"/>
  <c r="P240" i="21"/>
  <c r="BI236" i="21"/>
  <c r="BH236" i="21"/>
  <c r="BG236" i="21"/>
  <c r="BF236" i="21"/>
  <c r="T236" i="21"/>
  <c r="T235" i="21" s="1"/>
  <c r="R236" i="21"/>
  <c r="R235" i="21" s="1"/>
  <c r="P236" i="21"/>
  <c r="P235" i="21" s="1"/>
  <c r="BI232" i="21"/>
  <c r="BH232" i="21"/>
  <c r="BG232" i="21"/>
  <c r="BF232" i="21"/>
  <c r="T232" i="21"/>
  <c r="R232" i="21"/>
  <c r="P232" i="21"/>
  <c r="BI229" i="21"/>
  <c r="BH229" i="21"/>
  <c r="BG229" i="21"/>
  <c r="BF229" i="21"/>
  <c r="T229" i="21"/>
  <c r="R229" i="21"/>
  <c r="P229" i="21"/>
  <c r="BI226" i="21"/>
  <c r="BH226" i="21"/>
  <c r="BG226" i="21"/>
  <c r="BF226" i="21"/>
  <c r="T226" i="21"/>
  <c r="R226" i="21"/>
  <c r="P226" i="21"/>
  <c r="BI223" i="21"/>
  <c r="BH223" i="21"/>
  <c r="BG223" i="21"/>
  <c r="BF223" i="21"/>
  <c r="T223" i="21"/>
  <c r="R223" i="21"/>
  <c r="P223" i="21"/>
  <c r="BI219" i="21"/>
  <c r="BH219" i="21"/>
  <c r="BG219" i="21"/>
  <c r="BF219" i="21"/>
  <c r="T219" i="21"/>
  <c r="R219" i="21"/>
  <c r="P219" i="21"/>
  <c r="BI216" i="21"/>
  <c r="BH216" i="21"/>
  <c r="BG216" i="21"/>
  <c r="BF216" i="21"/>
  <c r="T216" i="21"/>
  <c r="R216" i="21"/>
  <c r="P216" i="21"/>
  <c r="BI213" i="21"/>
  <c r="BH213" i="21"/>
  <c r="BG213" i="21"/>
  <c r="BF213" i="21"/>
  <c r="T213" i="21"/>
  <c r="R213" i="21"/>
  <c r="P213" i="21"/>
  <c r="BI209" i="21"/>
  <c r="BH209" i="21"/>
  <c r="BG209" i="21"/>
  <c r="BF209" i="21"/>
  <c r="T209" i="21"/>
  <c r="R209" i="21"/>
  <c r="P209" i="21"/>
  <c r="BI206" i="21"/>
  <c r="BH206" i="21"/>
  <c r="BG206" i="21"/>
  <c r="BF206" i="21"/>
  <c r="T206" i="21"/>
  <c r="R206" i="21"/>
  <c r="P206" i="21"/>
  <c r="BI203" i="21"/>
  <c r="BH203" i="21"/>
  <c r="BG203" i="21"/>
  <c r="BF203" i="21"/>
  <c r="T203" i="21"/>
  <c r="R203" i="21"/>
  <c r="P203" i="21"/>
  <c r="BI200" i="21"/>
  <c r="BH200" i="21"/>
  <c r="BG200" i="21"/>
  <c r="BF200" i="21"/>
  <c r="T200" i="21"/>
  <c r="R200" i="21"/>
  <c r="P200" i="21"/>
  <c r="BI197" i="21"/>
  <c r="BH197" i="21"/>
  <c r="BG197" i="21"/>
  <c r="BF197" i="21"/>
  <c r="T197" i="21"/>
  <c r="R197" i="21"/>
  <c r="P197" i="21"/>
  <c r="BI194" i="21"/>
  <c r="BH194" i="21"/>
  <c r="BG194" i="21"/>
  <c r="BF194" i="21"/>
  <c r="T194" i="21"/>
  <c r="R194" i="21"/>
  <c r="P194" i="21"/>
  <c r="BI191" i="21"/>
  <c r="BH191" i="21"/>
  <c r="BG191" i="21"/>
  <c r="BF191" i="21"/>
  <c r="T191" i="21"/>
  <c r="R191" i="21"/>
  <c r="P191" i="21"/>
  <c r="BI188" i="21"/>
  <c r="BH188" i="21"/>
  <c r="BG188" i="21"/>
  <c r="BF188" i="21"/>
  <c r="T188" i="21"/>
  <c r="R188" i="21"/>
  <c r="P188" i="21"/>
  <c r="BI184" i="21"/>
  <c r="BH184" i="21"/>
  <c r="BG184" i="21"/>
  <c r="BF184" i="21"/>
  <c r="T184" i="21"/>
  <c r="R184" i="21"/>
  <c r="P184" i="21"/>
  <c r="BI181" i="21"/>
  <c r="BH181" i="21"/>
  <c r="BG181" i="21"/>
  <c r="BF181" i="21"/>
  <c r="T181" i="21"/>
  <c r="R181" i="21"/>
  <c r="P181" i="21"/>
  <c r="BI178" i="21"/>
  <c r="BH178" i="21"/>
  <c r="BG178" i="21"/>
  <c r="BF178" i="21"/>
  <c r="T178" i="21"/>
  <c r="R178" i="21"/>
  <c r="P178" i="21"/>
  <c r="BI175" i="21"/>
  <c r="BH175" i="21"/>
  <c r="BG175" i="21"/>
  <c r="BF175" i="21"/>
  <c r="T175" i="21"/>
  <c r="R175" i="21"/>
  <c r="P175" i="21"/>
  <c r="BI172" i="21"/>
  <c r="BH172" i="21"/>
  <c r="BG172" i="21"/>
  <c r="BF172" i="21"/>
  <c r="T172" i="21"/>
  <c r="R172" i="21"/>
  <c r="P172" i="21"/>
  <c r="BI168" i="21"/>
  <c r="BH168" i="21"/>
  <c r="BG168" i="21"/>
  <c r="BF168" i="21"/>
  <c r="T168" i="21"/>
  <c r="R168" i="21"/>
  <c r="P168" i="21"/>
  <c r="BI166" i="21"/>
  <c r="BH166" i="21"/>
  <c r="BG166" i="21"/>
  <c r="BF166" i="21"/>
  <c r="T166" i="21"/>
  <c r="R166" i="21"/>
  <c r="P166" i="21"/>
  <c r="BI163" i="21"/>
  <c r="BH163" i="21"/>
  <c r="BG163" i="21"/>
  <c r="BF163" i="21"/>
  <c r="T163" i="21"/>
  <c r="R163" i="21"/>
  <c r="P163" i="21"/>
  <c r="BI160" i="21"/>
  <c r="BH160" i="21"/>
  <c r="BG160" i="21"/>
  <c r="BF160" i="21"/>
  <c r="T160" i="21"/>
  <c r="R160" i="21"/>
  <c r="P160" i="21"/>
  <c r="BI157" i="21"/>
  <c r="BH157" i="21"/>
  <c r="BG157" i="21"/>
  <c r="BF157" i="21"/>
  <c r="T157" i="21"/>
  <c r="R157" i="21"/>
  <c r="P157" i="21"/>
  <c r="BI154" i="21"/>
  <c r="BH154" i="21"/>
  <c r="BG154" i="21"/>
  <c r="BF154" i="21"/>
  <c r="T154" i="21"/>
  <c r="R154" i="21"/>
  <c r="P154" i="21"/>
  <c r="BI151" i="21"/>
  <c r="BH151" i="21"/>
  <c r="BG151" i="21"/>
  <c r="BF151" i="21"/>
  <c r="T151" i="21"/>
  <c r="R151" i="21"/>
  <c r="P151" i="21"/>
  <c r="BI148" i="21"/>
  <c r="BH148" i="21"/>
  <c r="BG148" i="21"/>
  <c r="BF148" i="21"/>
  <c r="T148" i="21"/>
  <c r="R148" i="21"/>
  <c r="P148" i="21"/>
  <c r="BI145" i="21"/>
  <c r="BH145" i="21"/>
  <c r="BG145" i="21"/>
  <c r="BF145" i="21"/>
  <c r="T145" i="21"/>
  <c r="R145" i="21"/>
  <c r="P145" i="21"/>
  <c r="BI142" i="21"/>
  <c r="BH142" i="21"/>
  <c r="BG142" i="21"/>
  <c r="BF142" i="21"/>
  <c r="T142" i="21"/>
  <c r="R142" i="21"/>
  <c r="P142" i="21"/>
  <c r="BI139" i="21"/>
  <c r="BH139" i="21"/>
  <c r="BG139" i="21"/>
  <c r="BF139" i="21"/>
  <c r="T139" i="21"/>
  <c r="R139" i="21"/>
  <c r="P139" i="21"/>
  <c r="BI136" i="21"/>
  <c r="BH136" i="21"/>
  <c r="BG136" i="21"/>
  <c r="BF136" i="21"/>
  <c r="T136" i="21"/>
  <c r="R136" i="21"/>
  <c r="P136" i="21"/>
  <c r="F128" i="21"/>
  <c r="E126" i="21"/>
  <c r="F89" i="21"/>
  <c r="E87" i="21"/>
  <c r="J24" i="21"/>
  <c r="E24" i="21"/>
  <c r="J92" i="21"/>
  <c r="J23" i="21"/>
  <c r="J21" i="21"/>
  <c r="E21" i="21"/>
  <c r="J130" i="21"/>
  <c r="J20" i="21"/>
  <c r="J18" i="21"/>
  <c r="E18" i="21"/>
  <c r="F131" i="21"/>
  <c r="J17" i="21"/>
  <c r="J15" i="21"/>
  <c r="E15" i="21"/>
  <c r="F130" i="21"/>
  <c r="J14" i="21"/>
  <c r="J12" i="21"/>
  <c r="J128" i="21" s="1"/>
  <c r="E7" i="21"/>
  <c r="E124" i="21" s="1"/>
  <c r="J37" i="20"/>
  <c r="J36" i="20"/>
  <c r="AY113" i="1"/>
  <c r="J35" i="20"/>
  <c r="AX113" i="1"/>
  <c r="BI580" i="20"/>
  <c r="BH580" i="20"/>
  <c r="BG580" i="20"/>
  <c r="BF580" i="20"/>
  <c r="T580" i="20"/>
  <c r="R580" i="20"/>
  <c r="P580" i="20"/>
  <c r="BI578" i="20"/>
  <c r="BH578" i="20"/>
  <c r="BG578" i="20"/>
  <c r="BF578" i="20"/>
  <c r="T578" i="20"/>
  <c r="R578" i="20"/>
  <c r="P578" i="20"/>
  <c r="BI576" i="20"/>
  <c r="BH576" i="20"/>
  <c r="BG576" i="20"/>
  <c r="BF576" i="20"/>
  <c r="T576" i="20"/>
  <c r="R576" i="20"/>
  <c r="P576" i="20"/>
  <c r="BI573" i="20"/>
  <c r="BH573" i="20"/>
  <c r="BG573" i="20"/>
  <c r="BF573" i="20"/>
  <c r="T573" i="20"/>
  <c r="R573" i="20"/>
  <c r="P573" i="20"/>
  <c r="BI570" i="20"/>
  <c r="BH570" i="20"/>
  <c r="BG570" i="20"/>
  <c r="BF570" i="20"/>
  <c r="T570" i="20"/>
  <c r="R570" i="20"/>
  <c r="P570" i="20"/>
  <c r="BI567" i="20"/>
  <c r="BH567" i="20"/>
  <c r="BG567" i="20"/>
  <c r="BF567" i="20"/>
  <c r="T567" i="20"/>
  <c r="R567" i="20"/>
  <c r="P567" i="20"/>
  <c r="BI564" i="20"/>
  <c r="BH564" i="20"/>
  <c r="BG564" i="20"/>
  <c r="BF564" i="20"/>
  <c r="T564" i="20"/>
  <c r="R564" i="20"/>
  <c r="P564" i="20"/>
  <c r="BI561" i="20"/>
  <c r="BH561" i="20"/>
  <c r="BG561" i="20"/>
  <c r="BF561" i="20"/>
  <c r="T561" i="20"/>
  <c r="R561" i="20"/>
  <c r="P561" i="20"/>
  <c r="BI558" i="20"/>
  <c r="BH558" i="20"/>
  <c r="BG558" i="20"/>
  <c r="BF558" i="20"/>
  <c r="T558" i="20"/>
  <c r="R558" i="20"/>
  <c r="P558" i="20"/>
  <c r="BI554" i="20"/>
  <c r="BH554" i="20"/>
  <c r="BG554" i="20"/>
  <c r="BF554" i="20"/>
  <c r="T554" i="20"/>
  <c r="T553" i="20" s="1"/>
  <c r="R554" i="20"/>
  <c r="R553" i="20" s="1"/>
  <c r="P554" i="20"/>
  <c r="P553" i="20" s="1"/>
  <c r="BI550" i="20"/>
  <c r="BH550" i="20"/>
  <c r="BG550" i="20"/>
  <c r="BF550" i="20"/>
  <c r="T550" i="20"/>
  <c r="R550" i="20"/>
  <c r="P550" i="20"/>
  <c r="BI547" i="20"/>
  <c r="BH547" i="20"/>
  <c r="BG547" i="20"/>
  <c r="BF547" i="20"/>
  <c r="T547" i="20"/>
  <c r="R547" i="20"/>
  <c r="P547" i="20"/>
  <c r="BI544" i="20"/>
  <c r="BH544" i="20"/>
  <c r="BG544" i="20"/>
  <c r="BF544" i="20"/>
  <c r="T544" i="20"/>
  <c r="R544" i="20"/>
  <c r="P544" i="20"/>
  <c r="BI542" i="20"/>
  <c r="BH542" i="20"/>
  <c r="BG542" i="20"/>
  <c r="BF542" i="20"/>
  <c r="T542" i="20"/>
  <c r="R542" i="20"/>
  <c r="P542" i="20"/>
  <c r="BI540" i="20"/>
  <c r="BH540" i="20"/>
  <c r="BG540" i="20"/>
  <c r="BF540" i="20"/>
  <c r="T540" i="20"/>
  <c r="R540" i="20"/>
  <c r="P540" i="20"/>
  <c r="BI538" i="20"/>
  <c r="BH538" i="20"/>
  <c r="BG538" i="20"/>
  <c r="BF538" i="20"/>
  <c r="T538" i="20"/>
  <c r="R538" i="20"/>
  <c r="P538" i="20"/>
  <c r="BI536" i="20"/>
  <c r="BH536" i="20"/>
  <c r="BG536" i="20"/>
  <c r="BF536" i="20"/>
  <c r="T536" i="20"/>
  <c r="R536" i="20"/>
  <c r="P536" i="20"/>
  <c r="BI534" i="20"/>
  <c r="BH534" i="20"/>
  <c r="BG534" i="20"/>
  <c r="BF534" i="20"/>
  <c r="T534" i="20"/>
  <c r="R534" i="20"/>
  <c r="P534" i="20"/>
  <c r="BI532" i="20"/>
  <c r="BH532" i="20"/>
  <c r="BG532" i="20"/>
  <c r="BF532" i="20"/>
  <c r="T532" i="20"/>
  <c r="R532" i="20"/>
  <c r="P532" i="20"/>
  <c r="BI530" i="20"/>
  <c r="BH530" i="20"/>
  <c r="BG530" i="20"/>
  <c r="BF530" i="20"/>
  <c r="T530" i="20"/>
  <c r="R530" i="20"/>
  <c r="P530" i="20"/>
  <c r="BI528" i="20"/>
  <c r="BH528" i="20"/>
  <c r="BG528" i="20"/>
  <c r="BF528" i="20"/>
  <c r="T528" i="20"/>
  <c r="R528" i="20"/>
  <c r="P528" i="20"/>
  <c r="BI525" i="20"/>
  <c r="BH525" i="20"/>
  <c r="BG525" i="20"/>
  <c r="BF525" i="20"/>
  <c r="T525" i="20"/>
  <c r="R525" i="20"/>
  <c r="P525" i="20"/>
  <c r="BI522" i="20"/>
  <c r="BH522" i="20"/>
  <c r="BG522" i="20"/>
  <c r="BF522" i="20"/>
  <c r="T522" i="20"/>
  <c r="R522" i="20"/>
  <c r="P522" i="20"/>
  <c r="BI519" i="20"/>
  <c r="BH519" i="20"/>
  <c r="BG519" i="20"/>
  <c r="BF519" i="20"/>
  <c r="T519" i="20"/>
  <c r="R519" i="20"/>
  <c r="P519" i="20"/>
  <c r="BI516" i="20"/>
  <c r="BH516" i="20"/>
  <c r="BG516" i="20"/>
  <c r="BF516" i="20"/>
  <c r="T516" i="20"/>
  <c r="R516" i="20"/>
  <c r="P516" i="20"/>
  <c r="BI513" i="20"/>
  <c r="BH513" i="20"/>
  <c r="BG513" i="20"/>
  <c r="BF513" i="20"/>
  <c r="T513" i="20"/>
  <c r="R513" i="20"/>
  <c r="P513" i="20"/>
  <c r="BI509" i="20"/>
  <c r="BH509" i="20"/>
  <c r="BG509" i="20"/>
  <c r="BF509" i="20"/>
  <c r="T509" i="20"/>
  <c r="R509" i="20"/>
  <c r="P509" i="20"/>
  <c r="BI506" i="20"/>
  <c r="BH506" i="20"/>
  <c r="BG506" i="20"/>
  <c r="BF506" i="20"/>
  <c r="T506" i="20"/>
  <c r="R506" i="20"/>
  <c r="P506" i="20"/>
  <c r="BI503" i="20"/>
  <c r="BH503" i="20"/>
  <c r="BG503" i="20"/>
  <c r="BF503" i="20"/>
  <c r="T503" i="20"/>
  <c r="R503" i="20"/>
  <c r="P503" i="20"/>
  <c r="BI500" i="20"/>
  <c r="BH500" i="20"/>
  <c r="BG500" i="20"/>
  <c r="BF500" i="20"/>
  <c r="T500" i="20"/>
  <c r="R500" i="20"/>
  <c r="P500" i="20"/>
  <c r="BI497" i="20"/>
  <c r="BH497" i="20"/>
  <c r="BG497" i="20"/>
  <c r="BF497" i="20"/>
  <c r="T497" i="20"/>
  <c r="R497" i="20"/>
  <c r="P497" i="20"/>
  <c r="BI493" i="20"/>
  <c r="BH493" i="20"/>
  <c r="BG493" i="20"/>
  <c r="BF493" i="20"/>
  <c r="T493" i="20"/>
  <c r="R493" i="20"/>
  <c r="P493" i="20"/>
  <c r="BI490" i="20"/>
  <c r="BH490" i="20"/>
  <c r="BG490" i="20"/>
  <c r="BF490" i="20"/>
  <c r="T490" i="20"/>
  <c r="R490" i="20"/>
  <c r="P490" i="20"/>
  <c r="BI487" i="20"/>
  <c r="BH487" i="20"/>
  <c r="BG487" i="20"/>
  <c r="BF487" i="20"/>
  <c r="T487" i="20"/>
  <c r="R487" i="20"/>
  <c r="P487" i="20"/>
  <c r="BI484" i="20"/>
  <c r="BH484" i="20"/>
  <c r="BG484" i="20"/>
  <c r="BF484" i="20"/>
  <c r="T484" i="20"/>
  <c r="R484" i="20"/>
  <c r="P484" i="20"/>
  <c r="BI480" i="20"/>
  <c r="BH480" i="20"/>
  <c r="BG480" i="20"/>
  <c r="BF480" i="20"/>
  <c r="T480" i="20"/>
  <c r="R480" i="20"/>
  <c r="P480" i="20"/>
  <c r="BI477" i="20"/>
  <c r="BH477" i="20"/>
  <c r="BG477" i="20"/>
  <c r="BF477" i="20"/>
  <c r="T477" i="20"/>
  <c r="R477" i="20"/>
  <c r="P477" i="20"/>
  <c r="BI475" i="20"/>
  <c r="BH475" i="20"/>
  <c r="BG475" i="20"/>
  <c r="BF475" i="20"/>
  <c r="T475" i="20"/>
  <c r="R475" i="20"/>
  <c r="P475" i="20"/>
  <c r="BI472" i="20"/>
  <c r="BH472" i="20"/>
  <c r="BG472" i="20"/>
  <c r="BF472" i="20"/>
  <c r="T472" i="20"/>
  <c r="R472" i="20"/>
  <c r="P472" i="20"/>
  <c r="BI469" i="20"/>
  <c r="BH469" i="20"/>
  <c r="BG469" i="20"/>
  <c r="BF469" i="20"/>
  <c r="T469" i="20"/>
  <c r="R469" i="20"/>
  <c r="P469" i="20"/>
  <c r="BI466" i="20"/>
  <c r="BH466" i="20"/>
  <c r="BG466" i="20"/>
  <c r="BF466" i="20"/>
  <c r="T466" i="20"/>
  <c r="R466" i="20"/>
  <c r="P466" i="20"/>
  <c r="BI463" i="20"/>
  <c r="BH463" i="20"/>
  <c r="BG463" i="20"/>
  <c r="BF463" i="20"/>
  <c r="T463" i="20"/>
  <c r="R463" i="20"/>
  <c r="P463" i="20"/>
  <c r="BI460" i="20"/>
  <c r="BH460" i="20"/>
  <c r="BG460" i="20"/>
  <c r="BF460" i="20"/>
  <c r="T460" i="20"/>
  <c r="R460" i="20"/>
  <c r="P460" i="20"/>
  <c r="BI457" i="20"/>
  <c r="BH457" i="20"/>
  <c r="BG457" i="20"/>
  <c r="BF457" i="20"/>
  <c r="T457" i="20"/>
  <c r="R457" i="20"/>
  <c r="P457" i="20"/>
  <c r="BI454" i="20"/>
  <c r="BH454" i="20"/>
  <c r="BG454" i="20"/>
  <c r="BF454" i="20"/>
  <c r="T454" i="20"/>
  <c r="R454" i="20"/>
  <c r="P454" i="20"/>
  <c r="BI451" i="20"/>
  <c r="BH451" i="20"/>
  <c r="BG451" i="20"/>
  <c r="BF451" i="20"/>
  <c r="T451" i="20"/>
  <c r="R451" i="20"/>
  <c r="P451" i="20"/>
  <c r="BI448" i="20"/>
  <c r="BH448" i="20"/>
  <c r="BG448" i="20"/>
  <c r="BF448" i="20"/>
  <c r="T448" i="20"/>
  <c r="R448" i="20"/>
  <c r="P448" i="20"/>
  <c r="BI445" i="20"/>
  <c r="BH445" i="20"/>
  <c r="BG445" i="20"/>
  <c r="BF445" i="20"/>
  <c r="T445" i="20"/>
  <c r="R445" i="20"/>
  <c r="P445" i="20"/>
  <c r="BI442" i="20"/>
  <c r="BH442" i="20"/>
  <c r="BG442" i="20"/>
  <c r="BF442" i="20"/>
  <c r="T442" i="20"/>
  <c r="R442" i="20"/>
  <c r="P442" i="20"/>
  <c r="BI439" i="20"/>
  <c r="BH439" i="20"/>
  <c r="BG439" i="20"/>
  <c r="BF439" i="20"/>
  <c r="T439" i="20"/>
  <c r="R439" i="20"/>
  <c r="P439" i="20"/>
  <c r="BI436" i="20"/>
  <c r="BH436" i="20"/>
  <c r="BG436" i="20"/>
  <c r="BF436" i="20"/>
  <c r="T436" i="20"/>
  <c r="R436" i="20"/>
  <c r="P436" i="20"/>
  <c r="BI433" i="20"/>
  <c r="BH433" i="20"/>
  <c r="BG433" i="20"/>
  <c r="BF433" i="20"/>
  <c r="T433" i="20"/>
  <c r="R433" i="20"/>
  <c r="P433" i="20"/>
  <c r="BI430" i="20"/>
  <c r="BH430" i="20"/>
  <c r="BG430" i="20"/>
  <c r="BF430" i="20"/>
  <c r="T430" i="20"/>
  <c r="R430" i="20"/>
  <c r="P430" i="20"/>
  <c r="BI427" i="20"/>
  <c r="BH427" i="20"/>
  <c r="BG427" i="20"/>
  <c r="BF427" i="20"/>
  <c r="T427" i="20"/>
  <c r="R427" i="20"/>
  <c r="P427" i="20"/>
  <c r="BI424" i="20"/>
  <c r="BH424" i="20"/>
  <c r="BG424" i="20"/>
  <c r="BF424" i="20"/>
  <c r="T424" i="20"/>
  <c r="R424" i="20"/>
  <c r="P424" i="20"/>
  <c r="BI421" i="20"/>
  <c r="BH421" i="20"/>
  <c r="BG421" i="20"/>
  <c r="BF421" i="20"/>
  <c r="T421" i="20"/>
  <c r="R421" i="20"/>
  <c r="P421" i="20"/>
  <c r="BI418" i="20"/>
  <c r="BH418" i="20"/>
  <c r="BG418" i="20"/>
  <c r="BF418" i="20"/>
  <c r="T418" i="20"/>
  <c r="R418" i="20"/>
  <c r="P418" i="20"/>
  <c r="BI415" i="20"/>
  <c r="BH415" i="20"/>
  <c r="BG415" i="20"/>
  <c r="BF415" i="20"/>
  <c r="T415" i="20"/>
  <c r="R415" i="20"/>
  <c r="P415" i="20"/>
  <c r="BI412" i="20"/>
  <c r="BH412" i="20"/>
  <c r="BG412" i="20"/>
  <c r="BF412" i="20"/>
  <c r="T412" i="20"/>
  <c r="R412" i="20"/>
  <c r="P412" i="20"/>
  <c r="BI409" i="20"/>
  <c r="BH409" i="20"/>
  <c r="BG409" i="20"/>
  <c r="BF409" i="20"/>
  <c r="T409" i="20"/>
  <c r="R409" i="20"/>
  <c r="P409" i="20"/>
  <c r="BI406" i="20"/>
  <c r="BH406" i="20"/>
  <c r="BG406" i="20"/>
  <c r="BF406" i="20"/>
  <c r="T406" i="20"/>
  <c r="R406" i="20"/>
  <c r="P406" i="20"/>
  <c r="BI403" i="20"/>
  <c r="BH403" i="20"/>
  <c r="BG403" i="20"/>
  <c r="BF403" i="20"/>
  <c r="T403" i="20"/>
  <c r="R403" i="20"/>
  <c r="P403" i="20"/>
  <c r="BI401" i="20"/>
  <c r="BH401" i="20"/>
  <c r="BG401" i="20"/>
  <c r="BF401" i="20"/>
  <c r="T401" i="20"/>
  <c r="R401" i="20"/>
  <c r="P401" i="20"/>
  <c r="BI398" i="20"/>
  <c r="BH398" i="20"/>
  <c r="BG398" i="20"/>
  <c r="BF398" i="20"/>
  <c r="T398" i="20"/>
  <c r="R398" i="20"/>
  <c r="P398" i="20"/>
  <c r="BI394" i="20"/>
  <c r="BH394" i="20"/>
  <c r="BG394" i="20"/>
  <c r="BF394" i="20"/>
  <c r="T394" i="20"/>
  <c r="R394" i="20"/>
  <c r="P394" i="20"/>
  <c r="BI391" i="20"/>
  <c r="BH391" i="20"/>
  <c r="BG391" i="20"/>
  <c r="BF391" i="20"/>
  <c r="T391" i="20"/>
  <c r="R391" i="20"/>
  <c r="P391" i="20"/>
  <c r="BI387" i="20"/>
  <c r="BH387" i="20"/>
  <c r="BG387" i="20"/>
  <c r="BF387" i="20"/>
  <c r="T387" i="20"/>
  <c r="R387" i="20"/>
  <c r="P387" i="20"/>
  <c r="BI384" i="20"/>
  <c r="BH384" i="20"/>
  <c r="BG384" i="20"/>
  <c r="BF384" i="20"/>
  <c r="T384" i="20"/>
  <c r="R384" i="20"/>
  <c r="P384" i="20"/>
  <c r="BI380" i="20"/>
  <c r="BH380" i="20"/>
  <c r="BG380" i="20"/>
  <c r="BF380" i="20"/>
  <c r="T380" i="20"/>
  <c r="R380" i="20"/>
  <c r="P380" i="20"/>
  <c r="BI377" i="20"/>
  <c r="BH377" i="20"/>
  <c r="BG377" i="20"/>
  <c r="BF377" i="20"/>
  <c r="T377" i="20"/>
  <c r="R377" i="20"/>
  <c r="P377" i="20"/>
  <c r="BI374" i="20"/>
  <c r="BH374" i="20"/>
  <c r="BG374" i="20"/>
  <c r="BF374" i="20"/>
  <c r="T374" i="20"/>
  <c r="R374" i="20"/>
  <c r="P374" i="20"/>
  <c r="BI370" i="20"/>
  <c r="BH370" i="20"/>
  <c r="BG370" i="20"/>
  <c r="BF370" i="20"/>
  <c r="T370" i="20"/>
  <c r="R370" i="20"/>
  <c r="P370" i="20"/>
  <c r="BI367" i="20"/>
  <c r="BH367" i="20"/>
  <c r="BG367" i="20"/>
  <c r="BF367" i="20"/>
  <c r="T367" i="20"/>
  <c r="R367" i="20"/>
  <c r="P367" i="20"/>
  <c r="BI364" i="20"/>
  <c r="BH364" i="20"/>
  <c r="BG364" i="20"/>
  <c r="BF364" i="20"/>
  <c r="T364" i="20"/>
  <c r="R364" i="20"/>
  <c r="P364" i="20"/>
  <c r="BI360" i="20"/>
  <c r="BH360" i="20"/>
  <c r="BG360" i="20"/>
  <c r="BF360" i="20"/>
  <c r="T360" i="20"/>
  <c r="T359" i="20" s="1"/>
  <c r="R360" i="20"/>
  <c r="R359" i="20" s="1"/>
  <c r="P360" i="20"/>
  <c r="P359" i="20" s="1"/>
  <c r="BI356" i="20"/>
  <c r="BH356" i="20"/>
  <c r="BG356" i="20"/>
  <c r="BF356" i="20"/>
  <c r="T356" i="20"/>
  <c r="R356" i="20"/>
  <c r="P356" i="20"/>
  <c r="BI353" i="20"/>
  <c r="BH353" i="20"/>
  <c r="BG353" i="20"/>
  <c r="BF353" i="20"/>
  <c r="T353" i="20"/>
  <c r="R353" i="20"/>
  <c r="P353" i="20"/>
  <c r="BI350" i="20"/>
  <c r="BH350" i="20"/>
  <c r="BG350" i="20"/>
  <c r="BF350" i="20"/>
  <c r="T350" i="20"/>
  <c r="R350" i="20"/>
  <c r="P350" i="20"/>
  <c r="BI347" i="20"/>
  <c r="BH347" i="20"/>
  <c r="BG347" i="20"/>
  <c r="BF347" i="20"/>
  <c r="T347" i="20"/>
  <c r="R347" i="20"/>
  <c r="P347" i="20"/>
  <c r="BI343" i="20"/>
  <c r="BH343" i="20"/>
  <c r="BG343" i="20"/>
  <c r="BF343" i="20"/>
  <c r="T343" i="20"/>
  <c r="R343" i="20"/>
  <c r="P343" i="20"/>
  <c r="BI340" i="20"/>
  <c r="BH340" i="20"/>
  <c r="BG340" i="20"/>
  <c r="BF340" i="20"/>
  <c r="T340" i="20"/>
  <c r="R340" i="20"/>
  <c r="P340" i="20"/>
  <c r="BI337" i="20"/>
  <c r="BH337" i="20"/>
  <c r="BG337" i="20"/>
  <c r="BF337" i="20"/>
  <c r="T337" i="20"/>
  <c r="R337" i="20"/>
  <c r="P337" i="20"/>
  <c r="BI334" i="20"/>
  <c r="BH334" i="20"/>
  <c r="BG334" i="20"/>
  <c r="BF334" i="20"/>
  <c r="T334" i="20"/>
  <c r="R334" i="20"/>
  <c r="P334" i="20"/>
  <c r="BI331" i="20"/>
  <c r="BH331" i="20"/>
  <c r="BG331" i="20"/>
  <c r="BF331" i="20"/>
  <c r="T331" i="20"/>
  <c r="R331" i="20"/>
  <c r="P331" i="20"/>
  <c r="BI328" i="20"/>
  <c r="BH328" i="20"/>
  <c r="BG328" i="20"/>
  <c r="BF328" i="20"/>
  <c r="T328" i="20"/>
  <c r="R328" i="20"/>
  <c r="P328" i="20"/>
  <c r="BI325" i="20"/>
  <c r="BH325" i="20"/>
  <c r="BG325" i="20"/>
  <c r="BF325" i="20"/>
  <c r="T325" i="20"/>
  <c r="R325" i="20"/>
  <c r="P325" i="20"/>
  <c r="BI322" i="20"/>
  <c r="BH322" i="20"/>
  <c r="BG322" i="20"/>
  <c r="BF322" i="20"/>
  <c r="T322" i="20"/>
  <c r="R322" i="20"/>
  <c r="P322" i="20"/>
  <c r="BI319" i="20"/>
  <c r="BH319" i="20"/>
  <c r="BG319" i="20"/>
  <c r="BF319" i="20"/>
  <c r="T319" i="20"/>
  <c r="R319" i="20"/>
  <c r="P319" i="20"/>
  <c r="BI316" i="20"/>
  <c r="BH316" i="20"/>
  <c r="BG316" i="20"/>
  <c r="BF316" i="20"/>
  <c r="T316" i="20"/>
  <c r="R316" i="20"/>
  <c r="P316" i="20"/>
  <c r="BI313" i="20"/>
  <c r="BH313" i="20"/>
  <c r="BG313" i="20"/>
  <c r="BF313" i="20"/>
  <c r="T313" i="20"/>
  <c r="R313" i="20"/>
  <c r="P313" i="20"/>
  <c r="BI309" i="20"/>
  <c r="BH309" i="20"/>
  <c r="BG309" i="20"/>
  <c r="BF309" i="20"/>
  <c r="T309" i="20"/>
  <c r="R309" i="20"/>
  <c r="P309" i="20"/>
  <c r="BI306" i="20"/>
  <c r="BH306" i="20"/>
  <c r="BG306" i="20"/>
  <c r="BF306" i="20"/>
  <c r="T306" i="20"/>
  <c r="R306" i="20"/>
  <c r="P306" i="20"/>
  <c r="BI302" i="20"/>
  <c r="BH302" i="20"/>
  <c r="BG302" i="20"/>
  <c r="BF302" i="20"/>
  <c r="T302" i="20"/>
  <c r="R302" i="20"/>
  <c r="P302" i="20"/>
  <c r="BI299" i="20"/>
  <c r="BH299" i="20"/>
  <c r="BG299" i="20"/>
  <c r="BF299" i="20"/>
  <c r="T299" i="20"/>
  <c r="R299" i="20"/>
  <c r="P299" i="20"/>
  <c r="BI296" i="20"/>
  <c r="BH296" i="20"/>
  <c r="BG296" i="20"/>
  <c r="BF296" i="20"/>
  <c r="T296" i="20"/>
  <c r="R296" i="20"/>
  <c r="P296" i="20"/>
  <c r="BI293" i="20"/>
  <c r="BH293" i="20"/>
  <c r="BG293" i="20"/>
  <c r="BF293" i="20"/>
  <c r="T293" i="20"/>
  <c r="R293" i="20"/>
  <c r="P293" i="20"/>
  <c r="BI290" i="20"/>
  <c r="BH290" i="20"/>
  <c r="BG290" i="20"/>
  <c r="BF290" i="20"/>
  <c r="T290" i="20"/>
  <c r="R290" i="20"/>
  <c r="P290" i="20"/>
  <c r="BI286" i="20"/>
  <c r="BH286" i="20"/>
  <c r="BG286" i="20"/>
  <c r="BF286" i="20"/>
  <c r="T286" i="20"/>
  <c r="R286" i="20"/>
  <c r="P286" i="20"/>
  <c r="BI283" i="20"/>
  <c r="BH283" i="20"/>
  <c r="BG283" i="20"/>
  <c r="BF283" i="20"/>
  <c r="T283" i="20"/>
  <c r="R283" i="20"/>
  <c r="P283" i="20"/>
  <c r="BI280" i="20"/>
  <c r="BH280" i="20"/>
  <c r="BG280" i="20"/>
  <c r="BF280" i="20"/>
  <c r="T280" i="20"/>
  <c r="R280" i="20"/>
  <c r="P280" i="20"/>
  <c r="BI277" i="20"/>
  <c r="BH277" i="20"/>
  <c r="BG277" i="20"/>
  <c r="BF277" i="20"/>
  <c r="T277" i="20"/>
  <c r="R277" i="20"/>
  <c r="P277" i="20"/>
  <c r="BI274" i="20"/>
  <c r="BH274" i="20"/>
  <c r="BG274" i="20"/>
  <c r="BF274" i="20"/>
  <c r="T274" i="20"/>
  <c r="R274" i="20"/>
  <c r="P274" i="20"/>
  <c r="BI270" i="20"/>
  <c r="BH270" i="20"/>
  <c r="BG270" i="20"/>
  <c r="BF270" i="20"/>
  <c r="T270" i="20"/>
  <c r="R270" i="20"/>
  <c r="P270" i="20"/>
  <c r="BI267" i="20"/>
  <c r="BH267" i="20"/>
  <c r="BG267" i="20"/>
  <c r="BF267" i="20"/>
  <c r="T267" i="20"/>
  <c r="R267" i="20"/>
  <c r="P267" i="20"/>
  <c r="BI264" i="20"/>
  <c r="BH264" i="20"/>
  <c r="BG264" i="20"/>
  <c r="BF264" i="20"/>
  <c r="T264" i="20"/>
  <c r="R264" i="20"/>
  <c r="P264" i="20"/>
  <c r="BI261" i="20"/>
  <c r="BH261" i="20"/>
  <c r="BG261" i="20"/>
  <c r="BF261" i="20"/>
  <c r="T261" i="20"/>
  <c r="R261" i="20"/>
  <c r="P261" i="20"/>
  <c r="BI258" i="20"/>
  <c r="BH258" i="20"/>
  <c r="BG258" i="20"/>
  <c r="BF258" i="20"/>
  <c r="T258" i="20"/>
  <c r="R258" i="20"/>
  <c r="P258" i="20"/>
  <c r="BI254" i="20"/>
  <c r="BH254" i="20"/>
  <c r="BG254" i="20"/>
  <c r="BF254" i="20"/>
  <c r="T254" i="20"/>
  <c r="R254" i="20"/>
  <c r="P254" i="20"/>
  <c r="BI251" i="20"/>
  <c r="BH251" i="20"/>
  <c r="BG251" i="20"/>
  <c r="BF251" i="20"/>
  <c r="T251" i="20"/>
  <c r="R251" i="20"/>
  <c r="P251" i="20"/>
  <c r="BI248" i="20"/>
  <c r="BH248" i="20"/>
  <c r="BG248" i="20"/>
  <c r="BF248" i="20"/>
  <c r="T248" i="20"/>
  <c r="R248" i="20"/>
  <c r="P248" i="20"/>
  <c r="BI245" i="20"/>
  <c r="BH245" i="20"/>
  <c r="BG245" i="20"/>
  <c r="BF245" i="20"/>
  <c r="T245" i="20"/>
  <c r="R245" i="20"/>
  <c r="P245" i="20"/>
  <c r="BI242" i="20"/>
  <c r="BH242" i="20"/>
  <c r="BG242" i="20"/>
  <c r="BF242" i="20"/>
  <c r="T242" i="20"/>
  <c r="R242" i="20"/>
  <c r="P242" i="20"/>
  <c r="BI238" i="20"/>
  <c r="BH238" i="20"/>
  <c r="BG238" i="20"/>
  <c r="BF238" i="20"/>
  <c r="T238" i="20"/>
  <c r="R238" i="20"/>
  <c r="P238" i="20"/>
  <c r="BI235" i="20"/>
  <c r="BH235" i="20"/>
  <c r="BG235" i="20"/>
  <c r="BF235" i="20"/>
  <c r="T235" i="20"/>
  <c r="R235" i="20"/>
  <c r="P235" i="20"/>
  <c r="BI232" i="20"/>
  <c r="BH232" i="20"/>
  <c r="BG232" i="20"/>
  <c r="BF232" i="20"/>
  <c r="T232" i="20"/>
  <c r="R232" i="20"/>
  <c r="P232" i="20"/>
  <c r="BI229" i="20"/>
  <c r="BH229" i="20"/>
  <c r="BG229" i="20"/>
  <c r="BF229" i="20"/>
  <c r="T229" i="20"/>
  <c r="R229" i="20"/>
  <c r="P229" i="20"/>
  <c r="BI226" i="20"/>
  <c r="BH226" i="20"/>
  <c r="BG226" i="20"/>
  <c r="BF226" i="20"/>
  <c r="T226" i="20"/>
  <c r="R226" i="20"/>
  <c r="P226" i="20"/>
  <c r="BI223" i="20"/>
  <c r="BH223" i="20"/>
  <c r="BG223" i="20"/>
  <c r="BF223" i="20"/>
  <c r="T223" i="20"/>
  <c r="R223" i="20"/>
  <c r="P223" i="20"/>
  <c r="BI220" i="20"/>
  <c r="BH220" i="20"/>
  <c r="BG220" i="20"/>
  <c r="BF220" i="20"/>
  <c r="T220" i="20"/>
  <c r="R220" i="20"/>
  <c r="P220" i="20"/>
  <c r="BI217" i="20"/>
  <c r="BH217" i="20"/>
  <c r="BG217" i="20"/>
  <c r="BF217" i="20"/>
  <c r="T217" i="20"/>
  <c r="R217" i="20"/>
  <c r="P217" i="20"/>
  <c r="BI214" i="20"/>
  <c r="BH214" i="20"/>
  <c r="BG214" i="20"/>
  <c r="BF214" i="20"/>
  <c r="T214" i="20"/>
  <c r="R214" i="20"/>
  <c r="P214" i="20"/>
  <c r="BI211" i="20"/>
  <c r="BH211" i="20"/>
  <c r="BG211" i="20"/>
  <c r="BF211" i="20"/>
  <c r="T211" i="20"/>
  <c r="R211" i="20"/>
  <c r="P211" i="20"/>
  <c r="BI208" i="20"/>
  <c r="BH208" i="20"/>
  <c r="BG208" i="20"/>
  <c r="BF208" i="20"/>
  <c r="T208" i="20"/>
  <c r="R208" i="20"/>
  <c r="P208" i="20"/>
  <c r="BI205" i="20"/>
  <c r="BH205" i="20"/>
  <c r="BG205" i="20"/>
  <c r="BF205" i="20"/>
  <c r="T205" i="20"/>
  <c r="R205" i="20"/>
  <c r="P205" i="20"/>
  <c r="BI202" i="20"/>
  <c r="BH202" i="20"/>
  <c r="BG202" i="20"/>
  <c r="BF202" i="20"/>
  <c r="T202" i="20"/>
  <c r="R202" i="20"/>
  <c r="P202" i="20"/>
  <c r="BI199" i="20"/>
  <c r="BH199" i="20"/>
  <c r="BG199" i="20"/>
  <c r="BF199" i="20"/>
  <c r="T199" i="20"/>
  <c r="R199" i="20"/>
  <c r="P199" i="20"/>
  <c r="BI196" i="20"/>
  <c r="BH196" i="20"/>
  <c r="BG196" i="20"/>
  <c r="BF196" i="20"/>
  <c r="T196" i="20"/>
  <c r="R196" i="20"/>
  <c r="P196" i="20"/>
  <c r="BI192" i="20"/>
  <c r="BH192" i="20"/>
  <c r="BG192" i="20"/>
  <c r="BF192" i="20"/>
  <c r="T192" i="20"/>
  <c r="R192" i="20"/>
  <c r="P192" i="20"/>
  <c r="BI189" i="20"/>
  <c r="BH189" i="20"/>
  <c r="BG189" i="20"/>
  <c r="BF189" i="20"/>
  <c r="T189" i="20"/>
  <c r="R189" i="20"/>
  <c r="P189" i="20"/>
  <c r="BI186" i="20"/>
  <c r="BH186" i="20"/>
  <c r="BG186" i="20"/>
  <c r="BF186" i="20"/>
  <c r="T186" i="20"/>
  <c r="R186" i="20"/>
  <c r="P186" i="20"/>
  <c r="BI183" i="20"/>
  <c r="BH183" i="20"/>
  <c r="BG183" i="20"/>
  <c r="BF183" i="20"/>
  <c r="T183" i="20"/>
  <c r="R183" i="20"/>
  <c r="P183" i="20"/>
  <c r="BI180" i="20"/>
  <c r="BH180" i="20"/>
  <c r="BG180" i="20"/>
  <c r="BF180" i="20"/>
  <c r="T180" i="20"/>
  <c r="R180" i="20"/>
  <c r="P180" i="20"/>
  <c r="BI176" i="20"/>
  <c r="BH176" i="20"/>
  <c r="BG176" i="20"/>
  <c r="BF176" i="20"/>
  <c r="T176" i="20"/>
  <c r="R176" i="20"/>
  <c r="P176" i="20"/>
  <c r="BI174" i="20"/>
  <c r="BH174" i="20"/>
  <c r="BG174" i="20"/>
  <c r="BF174" i="20"/>
  <c r="T174" i="20"/>
  <c r="R174" i="20"/>
  <c r="P174" i="20"/>
  <c r="BI171" i="20"/>
  <c r="BH171" i="20"/>
  <c r="BG171" i="20"/>
  <c r="BF171" i="20"/>
  <c r="T171" i="20"/>
  <c r="R171" i="20"/>
  <c r="P171" i="20"/>
  <c r="BI168" i="20"/>
  <c r="BH168" i="20"/>
  <c r="BG168" i="20"/>
  <c r="BF168" i="20"/>
  <c r="T168" i="20"/>
  <c r="R168" i="20"/>
  <c r="P168" i="20"/>
  <c r="BI165" i="20"/>
  <c r="BH165" i="20"/>
  <c r="BG165" i="20"/>
  <c r="BF165" i="20"/>
  <c r="T165" i="20"/>
  <c r="R165" i="20"/>
  <c r="P165" i="20"/>
  <c r="BI162" i="20"/>
  <c r="BH162" i="20"/>
  <c r="BG162" i="20"/>
  <c r="BF162" i="20"/>
  <c r="T162" i="20"/>
  <c r="R162" i="20"/>
  <c r="P162" i="20"/>
  <c r="BI159" i="20"/>
  <c r="BH159" i="20"/>
  <c r="BG159" i="20"/>
  <c r="BF159" i="20"/>
  <c r="T159" i="20"/>
  <c r="R159" i="20"/>
  <c r="P159" i="20"/>
  <c r="BI156" i="20"/>
  <c r="BH156" i="20"/>
  <c r="BG156" i="20"/>
  <c r="BF156" i="20"/>
  <c r="T156" i="20"/>
  <c r="R156" i="20"/>
  <c r="P156" i="20"/>
  <c r="BI153" i="20"/>
  <c r="BH153" i="20"/>
  <c r="BG153" i="20"/>
  <c r="BF153" i="20"/>
  <c r="T153" i="20"/>
  <c r="R153" i="20"/>
  <c r="P153" i="20"/>
  <c r="BI150" i="20"/>
  <c r="BH150" i="20"/>
  <c r="BG150" i="20"/>
  <c r="BF150" i="20"/>
  <c r="T150" i="20"/>
  <c r="R150" i="20"/>
  <c r="P150" i="20"/>
  <c r="BI147" i="20"/>
  <c r="BH147" i="20"/>
  <c r="BG147" i="20"/>
  <c r="BF147" i="20"/>
  <c r="T147" i="20"/>
  <c r="R147" i="20"/>
  <c r="P147" i="20"/>
  <c r="BI144" i="20"/>
  <c r="BH144" i="20"/>
  <c r="BG144" i="20"/>
  <c r="BF144" i="20"/>
  <c r="T144" i="20"/>
  <c r="R144" i="20"/>
  <c r="P144" i="20"/>
  <c r="BI141" i="20"/>
  <c r="BH141" i="20"/>
  <c r="BG141" i="20"/>
  <c r="BF141" i="20"/>
  <c r="T141" i="20"/>
  <c r="R141" i="20"/>
  <c r="P141" i="20"/>
  <c r="F133" i="20"/>
  <c r="E131" i="20"/>
  <c r="F89" i="20"/>
  <c r="E87" i="20"/>
  <c r="J24" i="20"/>
  <c r="E24" i="20"/>
  <c r="J136" i="20"/>
  <c r="J23" i="20"/>
  <c r="J21" i="20"/>
  <c r="E21" i="20"/>
  <c r="J135" i="20" s="1"/>
  <c r="J20" i="20"/>
  <c r="J18" i="20"/>
  <c r="E18" i="20"/>
  <c r="F92" i="20"/>
  <c r="J17" i="20"/>
  <c r="J15" i="20"/>
  <c r="E15" i="20"/>
  <c r="F135" i="20" s="1"/>
  <c r="J14" i="20"/>
  <c r="J12" i="20"/>
  <c r="J89" i="20" s="1"/>
  <c r="E7" i="20"/>
  <c r="E85" i="20" s="1"/>
  <c r="J37" i="19"/>
  <c r="J36" i="19"/>
  <c r="AY112" i="1" s="1"/>
  <c r="J35" i="19"/>
  <c r="AX112" i="1"/>
  <c r="BI337" i="19"/>
  <c r="BH337" i="19"/>
  <c r="BG337" i="19"/>
  <c r="BF337" i="19"/>
  <c r="T337" i="19"/>
  <c r="R337" i="19"/>
  <c r="P337" i="19"/>
  <c r="BI335" i="19"/>
  <c r="BH335" i="19"/>
  <c r="BG335" i="19"/>
  <c r="BF335" i="19"/>
  <c r="T335" i="19"/>
  <c r="R335" i="19"/>
  <c r="P335" i="19"/>
  <c r="BI333" i="19"/>
  <c r="BH333" i="19"/>
  <c r="BG333" i="19"/>
  <c r="BF333" i="19"/>
  <c r="T333" i="19"/>
  <c r="R333" i="19"/>
  <c r="P333" i="19"/>
  <c r="BI329" i="19"/>
  <c r="BH329" i="19"/>
  <c r="BG329" i="19"/>
  <c r="BF329" i="19"/>
  <c r="T329" i="19"/>
  <c r="T328" i="19" s="1"/>
  <c r="R329" i="19"/>
  <c r="R328" i="19" s="1"/>
  <c r="P329" i="19"/>
  <c r="P328" i="19" s="1"/>
  <c r="BI325" i="19"/>
  <c r="BH325" i="19"/>
  <c r="BG325" i="19"/>
  <c r="BF325" i="19"/>
  <c r="T325" i="19"/>
  <c r="R325" i="19"/>
  <c r="P325" i="19"/>
  <c r="BI322" i="19"/>
  <c r="BH322" i="19"/>
  <c r="BG322" i="19"/>
  <c r="BF322" i="19"/>
  <c r="T322" i="19"/>
  <c r="R322" i="19"/>
  <c r="P322" i="19"/>
  <c r="BI318" i="19"/>
  <c r="BH318" i="19"/>
  <c r="BG318" i="19"/>
  <c r="BF318" i="19"/>
  <c r="T318" i="19"/>
  <c r="R318" i="19"/>
  <c r="P318" i="19"/>
  <c r="BI315" i="19"/>
  <c r="BH315" i="19"/>
  <c r="BG315" i="19"/>
  <c r="BF315" i="19"/>
  <c r="T315" i="19"/>
  <c r="R315" i="19"/>
  <c r="P315" i="19"/>
  <c r="BI312" i="19"/>
  <c r="BH312" i="19"/>
  <c r="BG312" i="19"/>
  <c r="BF312" i="19"/>
  <c r="T312" i="19"/>
  <c r="R312" i="19"/>
  <c r="P312" i="19"/>
  <c r="BI310" i="19"/>
  <c r="BH310" i="19"/>
  <c r="BG310" i="19"/>
  <c r="BF310" i="19"/>
  <c r="T310" i="19"/>
  <c r="R310" i="19"/>
  <c r="P310" i="19"/>
  <c r="BI307" i="19"/>
  <c r="BH307" i="19"/>
  <c r="BG307" i="19"/>
  <c r="BF307" i="19"/>
  <c r="T307" i="19"/>
  <c r="R307" i="19"/>
  <c r="P307" i="19"/>
  <c r="BI304" i="19"/>
  <c r="BH304" i="19"/>
  <c r="BG304" i="19"/>
  <c r="BF304" i="19"/>
  <c r="T304" i="19"/>
  <c r="R304" i="19"/>
  <c r="P304" i="19"/>
  <c r="BI301" i="19"/>
  <c r="BH301" i="19"/>
  <c r="BG301" i="19"/>
  <c r="BF301" i="19"/>
  <c r="T301" i="19"/>
  <c r="R301" i="19"/>
  <c r="P301" i="19"/>
  <c r="BI298" i="19"/>
  <c r="BH298" i="19"/>
  <c r="BG298" i="19"/>
  <c r="BF298" i="19"/>
  <c r="T298" i="19"/>
  <c r="R298" i="19"/>
  <c r="P298" i="19"/>
  <c r="BI295" i="19"/>
  <c r="BH295" i="19"/>
  <c r="BG295" i="19"/>
  <c r="BF295" i="19"/>
  <c r="T295" i="19"/>
  <c r="R295" i="19"/>
  <c r="P295" i="19"/>
  <c r="BI292" i="19"/>
  <c r="BH292" i="19"/>
  <c r="BG292" i="19"/>
  <c r="BF292" i="19"/>
  <c r="T292" i="19"/>
  <c r="R292" i="19"/>
  <c r="P292" i="19"/>
  <c r="BI288" i="19"/>
  <c r="BH288" i="19"/>
  <c r="BG288" i="19"/>
  <c r="BF288" i="19"/>
  <c r="T288" i="19"/>
  <c r="R288" i="19"/>
  <c r="P288" i="19"/>
  <c r="BI285" i="19"/>
  <c r="BH285" i="19"/>
  <c r="BG285" i="19"/>
  <c r="BF285" i="19"/>
  <c r="T285" i="19"/>
  <c r="R285" i="19"/>
  <c r="P285" i="19"/>
  <c r="BI281" i="19"/>
  <c r="BH281" i="19"/>
  <c r="BG281" i="19"/>
  <c r="BF281" i="19"/>
  <c r="T281" i="19"/>
  <c r="R281" i="19"/>
  <c r="P281" i="19"/>
  <c r="BI278" i="19"/>
  <c r="BH278" i="19"/>
  <c r="BG278" i="19"/>
  <c r="BF278" i="19"/>
  <c r="T278" i="19"/>
  <c r="R278" i="19"/>
  <c r="P278" i="19"/>
  <c r="BI275" i="19"/>
  <c r="BH275" i="19"/>
  <c r="BG275" i="19"/>
  <c r="BF275" i="19"/>
  <c r="T275" i="19"/>
  <c r="R275" i="19"/>
  <c r="P275" i="19"/>
  <c r="BI272" i="19"/>
  <c r="BH272" i="19"/>
  <c r="BG272" i="19"/>
  <c r="BF272" i="19"/>
  <c r="T272" i="19"/>
  <c r="R272" i="19"/>
  <c r="P272" i="19"/>
  <c r="BI269" i="19"/>
  <c r="BH269" i="19"/>
  <c r="BG269" i="19"/>
  <c r="BF269" i="19"/>
  <c r="T269" i="19"/>
  <c r="R269" i="19"/>
  <c r="P269" i="19"/>
  <c r="BI265" i="19"/>
  <c r="BH265" i="19"/>
  <c r="BG265" i="19"/>
  <c r="BF265" i="19"/>
  <c r="T265" i="19"/>
  <c r="R265" i="19"/>
  <c r="P265" i="19"/>
  <c r="BI262" i="19"/>
  <c r="BH262" i="19"/>
  <c r="BG262" i="19"/>
  <c r="BF262" i="19"/>
  <c r="T262" i="19"/>
  <c r="R262" i="19"/>
  <c r="P262" i="19"/>
  <c r="BI259" i="19"/>
  <c r="BH259" i="19"/>
  <c r="BG259" i="19"/>
  <c r="BF259" i="19"/>
  <c r="T259" i="19"/>
  <c r="R259" i="19"/>
  <c r="P259" i="19"/>
  <c r="BI255" i="19"/>
  <c r="BH255" i="19"/>
  <c r="BG255" i="19"/>
  <c r="BF255" i="19"/>
  <c r="T255" i="19"/>
  <c r="R255" i="19"/>
  <c r="P255" i="19"/>
  <c r="BI252" i="19"/>
  <c r="BH252" i="19"/>
  <c r="BG252" i="19"/>
  <c r="BF252" i="19"/>
  <c r="T252" i="19"/>
  <c r="R252" i="19"/>
  <c r="P252" i="19"/>
  <c r="BI249" i="19"/>
  <c r="BH249" i="19"/>
  <c r="BG249" i="19"/>
  <c r="BF249" i="19"/>
  <c r="T249" i="19"/>
  <c r="R249" i="19"/>
  <c r="P249" i="19"/>
  <c r="BI246" i="19"/>
  <c r="BH246" i="19"/>
  <c r="BG246" i="19"/>
  <c r="BF246" i="19"/>
  <c r="T246" i="19"/>
  <c r="R246" i="19"/>
  <c r="P246" i="19"/>
  <c r="BI243" i="19"/>
  <c r="BH243" i="19"/>
  <c r="BG243" i="19"/>
  <c r="BF243" i="19"/>
  <c r="T243" i="19"/>
  <c r="R243" i="19"/>
  <c r="P243" i="19"/>
  <c r="BI240" i="19"/>
  <c r="BH240" i="19"/>
  <c r="BG240" i="19"/>
  <c r="BF240" i="19"/>
  <c r="T240" i="19"/>
  <c r="R240" i="19"/>
  <c r="P240" i="19"/>
  <c r="BI236" i="19"/>
  <c r="BH236" i="19"/>
  <c r="BG236" i="19"/>
  <c r="BF236" i="19"/>
  <c r="T236" i="19"/>
  <c r="R236" i="19"/>
  <c r="P236" i="19"/>
  <c r="BI233" i="19"/>
  <c r="BH233" i="19"/>
  <c r="BG233" i="19"/>
  <c r="BF233" i="19"/>
  <c r="T233" i="19"/>
  <c r="R233" i="19"/>
  <c r="P233" i="19"/>
  <c r="BI230" i="19"/>
  <c r="BH230" i="19"/>
  <c r="BG230" i="19"/>
  <c r="BF230" i="19"/>
  <c r="T230" i="19"/>
  <c r="R230" i="19"/>
  <c r="P230" i="19"/>
  <c r="BI227" i="19"/>
  <c r="BH227" i="19"/>
  <c r="BG227" i="19"/>
  <c r="BF227" i="19"/>
  <c r="T227" i="19"/>
  <c r="R227" i="19"/>
  <c r="P227" i="19"/>
  <c r="BI224" i="19"/>
  <c r="BH224" i="19"/>
  <c r="BG224" i="19"/>
  <c r="BF224" i="19"/>
  <c r="T224" i="19"/>
  <c r="R224" i="19"/>
  <c r="P224" i="19"/>
  <c r="BI220" i="19"/>
  <c r="BH220" i="19"/>
  <c r="BG220" i="19"/>
  <c r="BF220" i="19"/>
  <c r="T220" i="19"/>
  <c r="R220" i="19"/>
  <c r="P220" i="19"/>
  <c r="BI217" i="19"/>
  <c r="BH217" i="19"/>
  <c r="BG217" i="19"/>
  <c r="BF217" i="19"/>
  <c r="T217" i="19"/>
  <c r="R217" i="19"/>
  <c r="P217" i="19"/>
  <c r="BI214" i="19"/>
  <c r="BH214" i="19"/>
  <c r="BG214" i="19"/>
  <c r="BF214" i="19"/>
  <c r="T214" i="19"/>
  <c r="R214" i="19"/>
  <c r="P214" i="19"/>
  <c r="BI211" i="19"/>
  <c r="BH211" i="19"/>
  <c r="BG211" i="19"/>
  <c r="BF211" i="19"/>
  <c r="T211" i="19"/>
  <c r="R211" i="19"/>
  <c r="P211" i="19"/>
  <c r="BI208" i="19"/>
  <c r="BH208" i="19"/>
  <c r="BG208" i="19"/>
  <c r="BF208" i="19"/>
  <c r="T208" i="19"/>
  <c r="R208" i="19"/>
  <c r="P208" i="19"/>
  <c r="BI204" i="19"/>
  <c r="BH204" i="19"/>
  <c r="BG204" i="19"/>
  <c r="BF204" i="19"/>
  <c r="T204" i="19"/>
  <c r="R204" i="19"/>
  <c r="P204" i="19"/>
  <c r="BI201" i="19"/>
  <c r="BH201" i="19"/>
  <c r="BG201" i="19"/>
  <c r="BF201" i="19"/>
  <c r="T201" i="19"/>
  <c r="R201" i="19"/>
  <c r="P201" i="19"/>
  <c r="BI198" i="19"/>
  <c r="BH198" i="19"/>
  <c r="BG198" i="19"/>
  <c r="BF198" i="19"/>
  <c r="T198" i="19"/>
  <c r="R198" i="19"/>
  <c r="P198" i="19"/>
  <c r="BI195" i="19"/>
  <c r="BH195" i="19"/>
  <c r="BG195" i="19"/>
  <c r="BF195" i="19"/>
  <c r="T195" i="19"/>
  <c r="R195" i="19"/>
  <c r="P195" i="19"/>
  <c r="BI192" i="19"/>
  <c r="BH192" i="19"/>
  <c r="BG192" i="19"/>
  <c r="BF192" i="19"/>
  <c r="T192" i="19"/>
  <c r="R192" i="19"/>
  <c r="P192" i="19"/>
  <c r="BI189" i="19"/>
  <c r="BH189" i="19"/>
  <c r="BG189" i="19"/>
  <c r="BF189" i="19"/>
  <c r="T189" i="19"/>
  <c r="R189" i="19"/>
  <c r="P189" i="19"/>
  <c r="BI185" i="19"/>
  <c r="BH185" i="19"/>
  <c r="BG185" i="19"/>
  <c r="BF185" i="19"/>
  <c r="T185" i="19"/>
  <c r="R185" i="19"/>
  <c r="P185" i="19"/>
  <c r="BI182" i="19"/>
  <c r="BH182" i="19"/>
  <c r="BG182" i="19"/>
  <c r="BF182" i="19"/>
  <c r="T182" i="19"/>
  <c r="R182" i="19"/>
  <c r="P182" i="19"/>
  <c r="BI179" i="19"/>
  <c r="BH179" i="19"/>
  <c r="BG179" i="19"/>
  <c r="BF179" i="19"/>
  <c r="T179" i="19"/>
  <c r="R179" i="19"/>
  <c r="P179" i="19"/>
  <c r="BI176" i="19"/>
  <c r="BH176" i="19"/>
  <c r="BG176" i="19"/>
  <c r="BF176" i="19"/>
  <c r="T176" i="19"/>
  <c r="R176" i="19"/>
  <c r="P176" i="19"/>
  <c r="BI173" i="19"/>
  <c r="BH173" i="19"/>
  <c r="BG173" i="19"/>
  <c r="BF173" i="19"/>
  <c r="T173" i="19"/>
  <c r="R173" i="19"/>
  <c r="P173" i="19"/>
  <c r="BI170" i="19"/>
  <c r="BH170" i="19"/>
  <c r="BG170" i="19"/>
  <c r="BF170" i="19"/>
  <c r="T170" i="19"/>
  <c r="R170" i="19"/>
  <c r="P170" i="19"/>
  <c r="BI167" i="19"/>
  <c r="BH167" i="19"/>
  <c r="BG167" i="19"/>
  <c r="BF167" i="19"/>
  <c r="T167" i="19"/>
  <c r="R167" i="19"/>
  <c r="P167" i="19"/>
  <c r="BI164" i="19"/>
  <c r="BH164" i="19"/>
  <c r="BG164" i="19"/>
  <c r="BF164" i="19"/>
  <c r="T164" i="19"/>
  <c r="R164" i="19"/>
  <c r="P164" i="19"/>
  <c r="BI160" i="19"/>
  <c r="BH160" i="19"/>
  <c r="BG160" i="19"/>
  <c r="BF160" i="19"/>
  <c r="T160" i="19"/>
  <c r="R160" i="19"/>
  <c r="P160" i="19"/>
  <c r="BI157" i="19"/>
  <c r="BH157" i="19"/>
  <c r="BG157" i="19"/>
  <c r="BF157" i="19"/>
  <c r="T157" i="19"/>
  <c r="R157" i="19"/>
  <c r="P157" i="19"/>
  <c r="BI154" i="19"/>
  <c r="BH154" i="19"/>
  <c r="BG154" i="19"/>
  <c r="BF154" i="19"/>
  <c r="T154" i="19"/>
  <c r="R154" i="19"/>
  <c r="P154" i="19"/>
  <c r="BI150" i="19"/>
  <c r="BH150" i="19"/>
  <c r="BG150" i="19"/>
  <c r="BF150" i="19"/>
  <c r="T150" i="19"/>
  <c r="R150" i="19"/>
  <c r="P150" i="19"/>
  <c r="BI147" i="19"/>
  <c r="BH147" i="19"/>
  <c r="BG147" i="19"/>
  <c r="BF147" i="19"/>
  <c r="T147" i="19"/>
  <c r="R147" i="19"/>
  <c r="P147" i="19"/>
  <c r="BI144" i="19"/>
  <c r="BH144" i="19"/>
  <c r="BG144" i="19"/>
  <c r="BF144" i="19"/>
  <c r="T144" i="19"/>
  <c r="R144" i="19"/>
  <c r="P144" i="19"/>
  <c r="BI141" i="19"/>
  <c r="BH141" i="19"/>
  <c r="BG141" i="19"/>
  <c r="BF141" i="19"/>
  <c r="T141" i="19"/>
  <c r="R141" i="19"/>
  <c r="P141" i="19"/>
  <c r="BI138" i="19"/>
  <c r="BH138" i="19"/>
  <c r="BG138" i="19"/>
  <c r="BF138" i="19"/>
  <c r="T138" i="19"/>
  <c r="R138" i="19"/>
  <c r="P138" i="19"/>
  <c r="BI135" i="19"/>
  <c r="BH135" i="19"/>
  <c r="BG135" i="19"/>
  <c r="BF135" i="19"/>
  <c r="T135" i="19"/>
  <c r="R135" i="19"/>
  <c r="P135" i="19"/>
  <c r="BI132" i="19"/>
  <c r="BH132" i="19"/>
  <c r="BG132" i="19"/>
  <c r="BF132" i="19"/>
  <c r="T132" i="19"/>
  <c r="R132" i="19"/>
  <c r="P132" i="19"/>
  <c r="F124" i="19"/>
  <c r="E122" i="19"/>
  <c r="F89" i="19"/>
  <c r="E87" i="19"/>
  <c r="J24" i="19"/>
  <c r="E24" i="19"/>
  <c r="J127" i="19"/>
  <c r="J23" i="19"/>
  <c r="J21" i="19"/>
  <c r="E21" i="19"/>
  <c r="J91" i="19"/>
  <c r="J20" i="19"/>
  <c r="J18" i="19"/>
  <c r="E18" i="19"/>
  <c r="F92" i="19"/>
  <c r="J17" i="19"/>
  <c r="J15" i="19"/>
  <c r="E15" i="19"/>
  <c r="F126" i="19"/>
  <c r="J14" i="19"/>
  <c r="J12" i="19"/>
  <c r="J89" i="19" s="1"/>
  <c r="E7" i="19"/>
  <c r="E120" i="19" s="1"/>
  <c r="J37" i="18"/>
  <c r="J36" i="18"/>
  <c r="AY111" i="1"/>
  <c r="J35" i="18"/>
  <c r="AX111" i="1"/>
  <c r="BI252" i="18"/>
  <c r="BH252" i="18"/>
  <c r="BG252" i="18"/>
  <c r="BF252" i="18"/>
  <c r="T252" i="18"/>
  <c r="T251" i="18"/>
  <c r="T250" i="18" s="1"/>
  <c r="R252" i="18"/>
  <c r="R251" i="18"/>
  <c r="R250" i="18"/>
  <c r="P252" i="18"/>
  <c r="P251" i="18"/>
  <c r="P250" i="18" s="1"/>
  <c r="BI247" i="18"/>
  <c r="BH247" i="18"/>
  <c r="BG247" i="18"/>
  <c r="BF247" i="18"/>
  <c r="T247" i="18"/>
  <c r="T246" i="18" s="1"/>
  <c r="R247" i="18"/>
  <c r="R246" i="18" s="1"/>
  <c r="P247" i="18"/>
  <c r="P246" i="18" s="1"/>
  <c r="BI241" i="18"/>
  <c r="BH241" i="18"/>
  <c r="BG241" i="18"/>
  <c r="BF241" i="18"/>
  <c r="T241" i="18"/>
  <c r="R241" i="18"/>
  <c r="P241" i="18"/>
  <c r="BI235" i="18"/>
  <c r="BH235" i="18"/>
  <c r="BG235" i="18"/>
  <c r="BF235" i="18"/>
  <c r="T235" i="18"/>
  <c r="R235" i="18"/>
  <c r="P235" i="18"/>
  <c r="BI229" i="18"/>
  <c r="BH229" i="18"/>
  <c r="BG229" i="18"/>
  <c r="BF229" i="18"/>
  <c r="T229" i="18"/>
  <c r="R229" i="18"/>
  <c r="P229" i="18"/>
  <c r="BI221" i="18"/>
  <c r="BH221" i="18"/>
  <c r="BG221" i="18"/>
  <c r="BF221" i="18"/>
  <c r="T221" i="18"/>
  <c r="R221" i="18"/>
  <c r="P221" i="18"/>
  <c r="BI217" i="18"/>
  <c r="BH217" i="18"/>
  <c r="BG217" i="18"/>
  <c r="BF217" i="18"/>
  <c r="T217" i="18"/>
  <c r="R217" i="18"/>
  <c r="P217" i="18"/>
  <c r="BI214" i="18"/>
  <c r="BH214" i="18"/>
  <c r="BG214" i="18"/>
  <c r="BF214" i="18"/>
  <c r="T214" i="18"/>
  <c r="R214" i="18"/>
  <c r="P214" i="18"/>
  <c r="BI211" i="18"/>
  <c r="BH211" i="18"/>
  <c r="BG211" i="18"/>
  <c r="BF211" i="18"/>
  <c r="T211" i="18"/>
  <c r="R211" i="18"/>
  <c r="P211" i="18"/>
  <c r="BI206" i="18"/>
  <c r="BH206" i="18"/>
  <c r="BG206" i="18"/>
  <c r="BF206" i="18"/>
  <c r="T206" i="18"/>
  <c r="R206" i="18"/>
  <c r="P206" i="18"/>
  <c r="BI203" i="18"/>
  <c r="BH203" i="18"/>
  <c r="BG203" i="18"/>
  <c r="BF203" i="18"/>
  <c r="T203" i="18"/>
  <c r="R203" i="18"/>
  <c r="P203" i="18"/>
  <c r="BI200" i="18"/>
  <c r="BH200" i="18"/>
  <c r="BG200" i="18"/>
  <c r="BF200" i="18"/>
  <c r="T200" i="18"/>
  <c r="R200" i="18"/>
  <c r="P200" i="18"/>
  <c r="BI194" i="18"/>
  <c r="BH194" i="18"/>
  <c r="BG194" i="18"/>
  <c r="BF194" i="18"/>
  <c r="T194" i="18"/>
  <c r="R194" i="18"/>
  <c r="P194" i="18"/>
  <c r="BI191" i="18"/>
  <c r="BH191" i="18"/>
  <c r="BG191" i="18"/>
  <c r="BF191" i="18"/>
  <c r="T191" i="18"/>
  <c r="R191" i="18"/>
  <c r="P191" i="18"/>
  <c r="BI186" i="18"/>
  <c r="BH186" i="18"/>
  <c r="BG186" i="18"/>
  <c r="BF186" i="18"/>
  <c r="T186" i="18"/>
  <c r="R186" i="18"/>
  <c r="P186" i="18"/>
  <c r="BI178" i="18"/>
  <c r="BH178" i="18"/>
  <c r="BG178" i="18"/>
  <c r="BF178" i="18"/>
  <c r="T178" i="18"/>
  <c r="R178" i="18"/>
  <c r="P178" i="18"/>
  <c r="P170" i="18"/>
  <c r="BI171" i="18"/>
  <c r="BH171" i="18"/>
  <c r="BG171" i="18"/>
  <c r="BF171" i="18"/>
  <c r="T171" i="18"/>
  <c r="T170" i="18" s="1"/>
  <c r="R171" i="18"/>
  <c r="R170" i="18" s="1"/>
  <c r="P171" i="18"/>
  <c r="BI167" i="18"/>
  <c r="BH167" i="18"/>
  <c r="BG167" i="18"/>
  <c r="BF167" i="18"/>
  <c r="T167" i="18"/>
  <c r="T166" i="18" s="1"/>
  <c r="R167" i="18"/>
  <c r="R166" i="18" s="1"/>
  <c r="P167" i="18"/>
  <c r="P166" i="18" s="1"/>
  <c r="BI163" i="18"/>
  <c r="BH163" i="18"/>
  <c r="BG163" i="18"/>
  <c r="BF163" i="18"/>
  <c r="T163" i="18"/>
  <c r="R163" i="18"/>
  <c r="P163" i="18"/>
  <c r="BI156" i="18"/>
  <c r="BH156" i="18"/>
  <c r="BG156" i="18"/>
  <c r="BF156" i="18"/>
  <c r="T156" i="18"/>
  <c r="R156" i="18"/>
  <c r="P156" i="18"/>
  <c r="BI153" i="18"/>
  <c r="BH153" i="18"/>
  <c r="BG153" i="18"/>
  <c r="BF153" i="18"/>
  <c r="T153" i="18"/>
  <c r="R153" i="18"/>
  <c r="P153" i="18"/>
  <c r="BI149" i="18"/>
  <c r="BH149" i="18"/>
  <c r="BG149" i="18"/>
  <c r="BF149" i="18"/>
  <c r="T149" i="18"/>
  <c r="R149" i="18"/>
  <c r="P149" i="18"/>
  <c r="BI145" i="18"/>
  <c r="BH145" i="18"/>
  <c r="BG145" i="18"/>
  <c r="BF145" i="18"/>
  <c r="T145" i="18"/>
  <c r="R145" i="18"/>
  <c r="P145" i="18"/>
  <c r="BI142" i="18"/>
  <c r="BH142" i="18"/>
  <c r="BG142" i="18"/>
  <c r="BF142" i="18"/>
  <c r="T142" i="18"/>
  <c r="R142" i="18"/>
  <c r="P142" i="18"/>
  <c r="BI136" i="18"/>
  <c r="BH136" i="18"/>
  <c r="BG136" i="18"/>
  <c r="BF136" i="18"/>
  <c r="T136" i="18"/>
  <c r="R136" i="18"/>
  <c r="P136" i="18"/>
  <c r="BI132" i="18"/>
  <c r="BH132" i="18"/>
  <c r="BG132" i="18"/>
  <c r="BF132" i="18"/>
  <c r="T132" i="18"/>
  <c r="R132" i="18"/>
  <c r="P132" i="18"/>
  <c r="BI128" i="18"/>
  <c r="BH128" i="18"/>
  <c r="BG128" i="18"/>
  <c r="BF128" i="18"/>
  <c r="T128" i="18"/>
  <c r="R128" i="18"/>
  <c r="P128" i="18"/>
  <c r="F119" i="18"/>
  <c r="E117" i="18"/>
  <c r="F89" i="18"/>
  <c r="E87" i="18"/>
  <c r="J24" i="18"/>
  <c r="E24" i="18"/>
  <c r="J92" i="18" s="1"/>
  <c r="J23" i="18"/>
  <c r="J21" i="18"/>
  <c r="E21" i="18"/>
  <c r="J121" i="18" s="1"/>
  <c r="J20" i="18"/>
  <c r="J18" i="18"/>
  <c r="E18" i="18"/>
  <c r="F92" i="18" s="1"/>
  <c r="J17" i="18"/>
  <c r="J15" i="18"/>
  <c r="E15" i="18"/>
  <c r="F121" i="18" s="1"/>
  <c r="J14" i="18"/>
  <c r="J12" i="18"/>
  <c r="J119" i="18"/>
  <c r="E7" i="18"/>
  <c r="E85" i="18"/>
  <c r="J37" i="17"/>
  <c r="J36" i="17"/>
  <c r="AY110" i="1" s="1"/>
  <c r="J35" i="17"/>
  <c r="AX110" i="1" s="1"/>
  <c r="BI227" i="17"/>
  <c r="BH227" i="17"/>
  <c r="BG227" i="17"/>
  <c r="BF227" i="17"/>
  <c r="T227" i="17"/>
  <c r="R227" i="17"/>
  <c r="P227" i="17"/>
  <c r="BI225" i="17"/>
  <c r="BH225" i="17"/>
  <c r="BG225" i="17"/>
  <c r="BF225" i="17"/>
  <c r="T225" i="17"/>
  <c r="R225" i="17"/>
  <c r="P225" i="17"/>
  <c r="BI223" i="17"/>
  <c r="BH223" i="17"/>
  <c r="BG223" i="17"/>
  <c r="BF223" i="17"/>
  <c r="T223" i="17"/>
  <c r="R223" i="17"/>
  <c r="P223" i="17"/>
  <c r="BI219" i="17"/>
  <c r="BH219" i="17"/>
  <c r="BG219" i="17"/>
  <c r="BF219" i="17"/>
  <c r="T219" i="17"/>
  <c r="T218" i="17"/>
  <c r="R219" i="17"/>
  <c r="R218" i="17"/>
  <c r="P219" i="17"/>
  <c r="P218" i="17"/>
  <c r="BI215" i="17"/>
  <c r="BH215" i="17"/>
  <c r="BG215" i="17"/>
  <c r="BF215" i="17"/>
  <c r="T215" i="17"/>
  <c r="T214" i="17"/>
  <c r="R215" i="17"/>
  <c r="R214" i="17"/>
  <c r="P215" i="17"/>
  <c r="P214" i="17"/>
  <c r="BI211" i="17"/>
  <c r="BH211" i="17"/>
  <c r="BG211" i="17"/>
  <c r="BF211" i="17"/>
  <c r="T211" i="17"/>
  <c r="R211" i="17"/>
  <c r="P211" i="17"/>
  <c r="BI208" i="17"/>
  <c r="BH208" i="17"/>
  <c r="BG208" i="17"/>
  <c r="BF208" i="17"/>
  <c r="T208" i="17"/>
  <c r="R208" i="17"/>
  <c r="P208" i="17"/>
  <c r="BI205" i="17"/>
  <c r="BH205" i="17"/>
  <c r="BG205" i="17"/>
  <c r="BF205" i="17"/>
  <c r="T205" i="17"/>
  <c r="R205" i="17"/>
  <c r="P205" i="17"/>
  <c r="BI202" i="17"/>
  <c r="BH202" i="17"/>
  <c r="BG202" i="17"/>
  <c r="BF202" i="17"/>
  <c r="T202" i="17"/>
  <c r="R202" i="17"/>
  <c r="P202" i="17"/>
  <c r="BI199" i="17"/>
  <c r="BH199" i="17"/>
  <c r="BG199" i="17"/>
  <c r="BF199" i="17"/>
  <c r="T199" i="17"/>
  <c r="R199" i="17"/>
  <c r="P199" i="17"/>
  <c r="BI196" i="17"/>
  <c r="BH196" i="17"/>
  <c r="BG196" i="17"/>
  <c r="BF196" i="17"/>
  <c r="T196" i="17"/>
  <c r="R196" i="17"/>
  <c r="P196" i="17"/>
  <c r="BI192" i="17"/>
  <c r="BH192" i="17"/>
  <c r="BG192" i="17"/>
  <c r="BF192" i="17"/>
  <c r="T192" i="17"/>
  <c r="R192" i="17"/>
  <c r="P192" i="17"/>
  <c r="BI189" i="17"/>
  <c r="BH189" i="17"/>
  <c r="BG189" i="17"/>
  <c r="BF189" i="17"/>
  <c r="T189" i="17"/>
  <c r="R189" i="17"/>
  <c r="P189" i="17"/>
  <c r="BI185" i="17"/>
  <c r="BH185" i="17"/>
  <c r="BG185" i="17"/>
  <c r="BF185" i="17"/>
  <c r="T185" i="17"/>
  <c r="R185" i="17"/>
  <c r="P185" i="17"/>
  <c r="BI182" i="17"/>
  <c r="BH182" i="17"/>
  <c r="BG182" i="17"/>
  <c r="BF182" i="17"/>
  <c r="T182" i="17"/>
  <c r="R182" i="17"/>
  <c r="P182" i="17"/>
  <c r="BI179" i="17"/>
  <c r="BH179" i="17"/>
  <c r="BG179" i="17"/>
  <c r="BF179" i="17"/>
  <c r="T179" i="17"/>
  <c r="R179" i="17"/>
  <c r="P179" i="17"/>
  <c r="BI176" i="17"/>
  <c r="BH176" i="17"/>
  <c r="BG176" i="17"/>
  <c r="BF176" i="17"/>
  <c r="T176" i="17"/>
  <c r="R176" i="17"/>
  <c r="P176" i="17"/>
  <c r="BI172" i="17"/>
  <c r="BH172" i="17"/>
  <c r="BG172" i="17"/>
  <c r="BF172" i="17"/>
  <c r="T172" i="17"/>
  <c r="R172" i="17"/>
  <c r="P172" i="17"/>
  <c r="BI169" i="17"/>
  <c r="BH169" i="17"/>
  <c r="BG169" i="17"/>
  <c r="BF169" i="17"/>
  <c r="T169" i="17"/>
  <c r="R169" i="17"/>
  <c r="P169" i="17"/>
  <c r="BI166" i="17"/>
  <c r="BH166" i="17"/>
  <c r="BG166" i="17"/>
  <c r="BF166" i="17"/>
  <c r="T166" i="17"/>
  <c r="R166" i="17"/>
  <c r="P166" i="17"/>
  <c r="BI163" i="17"/>
  <c r="BH163" i="17"/>
  <c r="BG163" i="17"/>
  <c r="BF163" i="17"/>
  <c r="T163" i="17"/>
  <c r="R163" i="17"/>
  <c r="P163" i="17"/>
  <c r="BI159" i="17"/>
  <c r="BH159" i="17"/>
  <c r="BG159" i="17"/>
  <c r="BF159" i="17"/>
  <c r="T159" i="17"/>
  <c r="R159" i="17"/>
  <c r="P159" i="17"/>
  <c r="BI156" i="17"/>
  <c r="BH156" i="17"/>
  <c r="BG156" i="17"/>
  <c r="BF156" i="17"/>
  <c r="T156" i="17"/>
  <c r="R156" i="17"/>
  <c r="P156" i="17"/>
  <c r="BI153" i="17"/>
  <c r="BH153" i="17"/>
  <c r="BG153" i="17"/>
  <c r="BF153" i="17"/>
  <c r="T153" i="17"/>
  <c r="R153" i="17"/>
  <c r="P153" i="17"/>
  <c r="BI149" i="17"/>
  <c r="BH149" i="17"/>
  <c r="BG149" i="17"/>
  <c r="BF149" i="17"/>
  <c r="T149" i="17"/>
  <c r="R149" i="17"/>
  <c r="P149" i="17"/>
  <c r="BI146" i="17"/>
  <c r="BH146" i="17"/>
  <c r="BG146" i="17"/>
  <c r="BF146" i="17"/>
  <c r="T146" i="17"/>
  <c r="R146" i="17"/>
  <c r="P146" i="17"/>
  <c r="BI143" i="17"/>
  <c r="BH143" i="17"/>
  <c r="BG143" i="17"/>
  <c r="BF143" i="17"/>
  <c r="T143" i="17"/>
  <c r="R143" i="17"/>
  <c r="P143" i="17"/>
  <c r="BI139" i="17"/>
  <c r="BH139" i="17"/>
  <c r="BG139" i="17"/>
  <c r="BF139" i="17"/>
  <c r="T139" i="17"/>
  <c r="R139" i="17"/>
  <c r="P139" i="17"/>
  <c r="BI136" i="17"/>
  <c r="BH136" i="17"/>
  <c r="BG136" i="17"/>
  <c r="BF136" i="17"/>
  <c r="T136" i="17"/>
  <c r="R136" i="17"/>
  <c r="P136" i="17"/>
  <c r="BI133" i="17"/>
  <c r="BH133" i="17"/>
  <c r="BG133" i="17"/>
  <c r="BF133" i="17"/>
  <c r="T133" i="17"/>
  <c r="R133" i="17"/>
  <c r="P133" i="17"/>
  <c r="BI129" i="17"/>
  <c r="BH129" i="17"/>
  <c r="BG129" i="17"/>
  <c r="BF129" i="17"/>
  <c r="T129" i="17"/>
  <c r="T128" i="17" s="1"/>
  <c r="R129" i="17"/>
  <c r="R128" i="17" s="1"/>
  <c r="P129" i="17"/>
  <c r="P128" i="17" s="1"/>
  <c r="F121" i="17"/>
  <c r="E119" i="17"/>
  <c r="F89" i="17"/>
  <c r="E87" i="17"/>
  <c r="J24" i="17"/>
  <c r="E24" i="17"/>
  <c r="J92" i="17"/>
  <c r="J23" i="17"/>
  <c r="J21" i="17"/>
  <c r="E21" i="17"/>
  <c r="J91" i="17"/>
  <c r="J20" i="17"/>
  <c r="J18" i="17"/>
  <c r="E18" i="17"/>
  <c r="F124" i="17"/>
  <c r="J17" i="17"/>
  <c r="J15" i="17"/>
  <c r="E15" i="17"/>
  <c r="F123" i="17"/>
  <c r="J14" i="17"/>
  <c r="J12" i="17"/>
  <c r="J121" i="17" s="1"/>
  <c r="E7" i="17"/>
  <c r="E117" i="17" s="1"/>
  <c r="J37" i="16"/>
  <c r="J36" i="16"/>
  <c r="AY109" i="1"/>
  <c r="J35" i="16"/>
  <c r="AX109" i="1"/>
  <c r="BI264" i="16"/>
  <c r="BH264" i="16"/>
  <c r="BG264" i="16"/>
  <c r="BF264" i="16"/>
  <c r="T264" i="16"/>
  <c r="T263" i="16"/>
  <c r="R264" i="16"/>
  <c r="R263" i="16"/>
  <c r="P264" i="16"/>
  <c r="P263" i="16"/>
  <c r="BI260" i="16"/>
  <c r="BH260" i="16"/>
  <c r="BG260" i="16"/>
  <c r="BF260" i="16"/>
  <c r="T260" i="16"/>
  <c r="R260" i="16"/>
  <c r="P260" i="16"/>
  <c r="BI257" i="16"/>
  <c r="BH257" i="16"/>
  <c r="BG257" i="16"/>
  <c r="BF257" i="16"/>
  <c r="T257" i="16"/>
  <c r="R257" i="16"/>
  <c r="P257" i="16"/>
  <c r="BI255" i="16"/>
  <c r="BH255" i="16"/>
  <c r="BG255" i="16"/>
  <c r="BF255" i="16"/>
  <c r="T255" i="16"/>
  <c r="R255" i="16"/>
  <c r="P255" i="16"/>
  <c r="BI253" i="16"/>
  <c r="BH253" i="16"/>
  <c r="BG253" i="16"/>
  <c r="BF253" i="16"/>
  <c r="T253" i="16"/>
  <c r="R253" i="16"/>
  <c r="P253" i="16"/>
  <c r="BI250" i="16"/>
  <c r="BH250" i="16"/>
  <c r="BG250" i="16"/>
  <c r="BF250" i="16"/>
  <c r="T250" i="16"/>
  <c r="R250" i="16"/>
  <c r="P250" i="16"/>
  <c r="BI247" i="16"/>
  <c r="BH247" i="16"/>
  <c r="BG247" i="16"/>
  <c r="BF247" i="16"/>
  <c r="T247" i="16"/>
  <c r="R247" i="16"/>
  <c r="P247" i="16"/>
  <c r="BI244" i="16"/>
  <c r="BH244" i="16"/>
  <c r="BG244" i="16"/>
  <c r="BF244" i="16"/>
  <c r="T244" i="16"/>
  <c r="R244" i="16"/>
  <c r="P244" i="16"/>
  <c r="BI241" i="16"/>
  <c r="BH241" i="16"/>
  <c r="BG241" i="16"/>
  <c r="BF241" i="16"/>
  <c r="T241" i="16"/>
  <c r="R241" i="16"/>
  <c r="P241" i="16"/>
  <c r="BI238" i="16"/>
  <c r="BH238" i="16"/>
  <c r="BG238" i="16"/>
  <c r="BF238" i="16"/>
  <c r="T238" i="16"/>
  <c r="R238" i="16"/>
  <c r="P238" i="16"/>
  <c r="BI235" i="16"/>
  <c r="BH235" i="16"/>
  <c r="BG235" i="16"/>
  <c r="BF235" i="16"/>
  <c r="T235" i="16"/>
  <c r="R235" i="16"/>
  <c r="P235" i="16"/>
  <c r="BI232" i="16"/>
  <c r="BH232" i="16"/>
  <c r="BG232" i="16"/>
  <c r="BF232" i="16"/>
  <c r="T232" i="16"/>
  <c r="R232" i="16"/>
  <c r="P232" i="16"/>
  <c r="BI229" i="16"/>
  <c r="BH229" i="16"/>
  <c r="BG229" i="16"/>
  <c r="BF229" i="16"/>
  <c r="T229" i="16"/>
  <c r="R229" i="16"/>
  <c r="P229" i="16"/>
  <c r="BI226" i="16"/>
  <c r="BH226" i="16"/>
  <c r="BG226" i="16"/>
  <c r="BF226" i="16"/>
  <c r="T226" i="16"/>
  <c r="R226" i="16"/>
  <c r="P226" i="16"/>
  <c r="BI222" i="16"/>
  <c r="BH222" i="16"/>
  <c r="BG222" i="16"/>
  <c r="BF222" i="16"/>
  <c r="T222" i="16"/>
  <c r="R222" i="16"/>
  <c r="P222" i="16"/>
  <c r="BI219" i="16"/>
  <c r="BH219" i="16"/>
  <c r="BG219" i="16"/>
  <c r="BF219" i="16"/>
  <c r="T219" i="16"/>
  <c r="R219" i="16"/>
  <c r="P219" i="16"/>
  <c r="BI215" i="16"/>
  <c r="BH215" i="16"/>
  <c r="BG215" i="16"/>
  <c r="BF215" i="16"/>
  <c r="T215" i="16"/>
  <c r="R215" i="16"/>
  <c r="P215" i="16"/>
  <c r="BI212" i="16"/>
  <c r="BH212" i="16"/>
  <c r="BG212" i="16"/>
  <c r="BF212" i="16"/>
  <c r="T212" i="16"/>
  <c r="R212" i="16"/>
  <c r="P212" i="16"/>
  <c r="BI208" i="16"/>
  <c r="BH208" i="16"/>
  <c r="BG208" i="16"/>
  <c r="BF208" i="16"/>
  <c r="T208" i="16"/>
  <c r="R208" i="16"/>
  <c r="P208" i="16"/>
  <c r="BI205" i="16"/>
  <c r="BH205" i="16"/>
  <c r="BG205" i="16"/>
  <c r="BF205" i="16"/>
  <c r="T205" i="16"/>
  <c r="R205" i="16"/>
  <c r="P205" i="16"/>
  <c r="BI202" i="16"/>
  <c r="BH202" i="16"/>
  <c r="BG202" i="16"/>
  <c r="BF202" i="16"/>
  <c r="T202" i="16"/>
  <c r="R202" i="16"/>
  <c r="P202" i="16"/>
  <c r="BI199" i="16"/>
  <c r="BH199" i="16"/>
  <c r="BG199" i="16"/>
  <c r="BF199" i="16"/>
  <c r="T199" i="16"/>
  <c r="R199" i="16"/>
  <c r="P199" i="16"/>
  <c r="BI196" i="16"/>
  <c r="BH196" i="16"/>
  <c r="BG196" i="16"/>
  <c r="BF196" i="16"/>
  <c r="T196" i="16"/>
  <c r="R196" i="16"/>
  <c r="P196" i="16"/>
  <c r="BI193" i="16"/>
  <c r="BH193" i="16"/>
  <c r="BG193" i="16"/>
  <c r="BF193" i="16"/>
  <c r="T193" i="16"/>
  <c r="R193" i="16"/>
  <c r="P193" i="16"/>
  <c r="BI190" i="16"/>
  <c r="BH190" i="16"/>
  <c r="BG190" i="16"/>
  <c r="BF190" i="16"/>
  <c r="T190" i="16"/>
  <c r="R190" i="16"/>
  <c r="P190" i="16"/>
  <c r="BI187" i="16"/>
  <c r="BH187" i="16"/>
  <c r="BG187" i="16"/>
  <c r="BF187" i="16"/>
  <c r="T187" i="16"/>
  <c r="R187" i="16"/>
  <c r="P187" i="16"/>
  <c r="BI183" i="16"/>
  <c r="BH183" i="16"/>
  <c r="BG183" i="16"/>
  <c r="BF183" i="16"/>
  <c r="T183" i="16"/>
  <c r="R183" i="16"/>
  <c r="P183" i="16"/>
  <c r="BI180" i="16"/>
  <c r="BH180" i="16"/>
  <c r="BG180" i="16"/>
  <c r="BF180" i="16"/>
  <c r="T180" i="16"/>
  <c r="R180" i="16"/>
  <c r="P180" i="16"/>
  <c r="BI177" i="16"/>
  <c r="BH177" i="16"/>
  <c r="BG177" i="16"/>
  <c r="BF177" i="16"/>
  <c r="T177" i="16"/>
  <c r="R177" i="16"/>
  <c r="P177" i="16"/>
  <c r="BI174" i="16"/>
  <c r="BH174" i="16"/>
  <c r="BG174" i="16"/>
  <c r="BF174" i="16"/>
  <c r="T174" i="16"/>
  <c r="R174" i="16"/>
  <c r="P174" i="16"/>
  <c r="BI170" i="16"/>
  <c r="BH170" i="16"/>
  <c r="BG170" i="16"/>
  <c r="BF170" i="16"/>
  <c r="T170" i="16"/>
  <c r="R170" i="16"/>
  <c r="P170" i="16"/>
  <c r="BI167" i="16"/>
  <c r="BH167" i="16"/>
  <c r="BG167" i="16"/>
  <c r="BF167" i="16"/>
  <c r="T167" i="16"/>
  <c r="R167" i="16"/>
  <c r="P167" i="16"/>
  <c r="BI164" i="16"/>
  <c r="BH164" i="16"/>
  <c r="BG164" i="16"/>
  <c r="BF164" i="16"/>
  <c r="T164" i="16"/>
  <c r="R164" i="16"/>
  <c r="P164" i="16"/>
  <c r="BI160" i="16"/>
  <c r="BH160" i="16"/>
  <c r="BG160" i="16"/>
  <c r="BF160" i="16"/>
  <c r="T160" i="16"/>
  <c r="R160" i="16"/>
  <c r="P160" i="16"/>
  <c r="BI157" i="16"/>
  <c r="BH157" i="16"/>
  <c r="BG157" i="16"/>
  <c r="BF157" i="16"/>
  <c r="T157" i="16"/>
  <c r="R157" i="16"/>
  <c r="P157" i="16"/>
  <c r="BI154" i="16"/>
  <c r="BH154" i="16"/>
  <c r="BG154" i="16"/>
  <c r="BF154" i="16"/>
  <c r="T154" i="16"/>
  <c r="R154" i="16"/>
  <c r="P154" i="16"/>
  <c r="BI151" i="16"/>
  <c r="BH151" i="16"/>
  <c r="BG151" i="16"/>
  <c r="BF151" i="16"/>
  <c r="T151" i="16"/>
  <c r="R151" i="16"/>
  <c r="P151" i="16"/>
  <c r="BI148" i="16"/>
  <c r="BH148" i="16"/>
  <c r="BG148" i="16"/>
  <c r="BF148" i="16"/>
  <c r="T148" i="16"/>
  <c r="R148" i="16"/>
  <c r="P148" i="16"/>
  <c r="BI144" i="16"/>
  <c r="BH144" i="16"/>
  <c r="BG144" i="16"/>
  <c r="BF144" i="16"/>
  <c r="T144" i="16"/>
  <c r="R144" i="16"/>
  <c r="P144" i="16"/>
  <c r="BI141" i="16"/>
  <c r="BH141" i="16"/>
  <c r="BG141" i="16"/>
  <c r="BF141" i="16"/>
  <c r="T141" i="16"/>
  <c r="R141" i="16"/>
  <c r="P141" i="16"/>
  <c r="BI138" i="16"/>
  <c r="BH138" i="16"/>
  <c r="BG138" i="16"/>
  <c r="BF138" i="16"/>
  <c r="T138" i="16"/>
  <c r="R138" i="16"/>
  <c r="P138" i="16"/>
  <c r="BI135" i="16"/>
  <c r="BH135" i="16"/>
  <c r="BG135" i="16"/>
  <c r="BF135" i="16"/>
  <c r="T135" i="16"/>
  <c r="R135" i="16"/>
  <c r="P135" i="16"/>
  <c r="BI132" i="16"/>
  <c r="BH132" i="16"/>
  <c r="BG132" i="16"/>
  <c r="BF132" i="16"/>
  <c r="T132" i="16"/>
  <c r="R132" i="16"/>
  <c r="P132" i="16"/>
  <c r="BI128" i="16"/>
  <c r="BH128" i="16"/>
  <c r="BG128" i="16"/>
  <c r="BF128" i="16"/>
  <c r="T128" i="16"/>
  <c r="T127" i="16"/>
  <c r="R128" i="16"/>
  <c r="R127" i="16" s="1"/>
  <c r="P128" i="16"/>
  <c r="P127" i="16"/>
  <c r="F120" i="16"/>
  <c r="E118" i="16"/>
  <c r="F89" i="16"/>
  <c r="E87" i="16"/>
  <c r="J24" i="16"/>
  <c r="E24" i="16"/>
  <c r="J123" i="16" s="1"/>
  <c r="J23" i="16"/>
  <c r="J21" i="16"/>
  <c r="E21" i="16"/>
  <c r="J91" i="16" s="1"/>
  <c r="J20" i="16"/>
  <c r="J18" i="16"/>
  <c r="E18" i="16"/>
  <c r="F123" i="16" s="1"/>
  <c r="J17" i="16"/>
  <c r="J15" i="16"/>
  <c r="E15" i="16"/>
  <c r="F122" i="16" s="1"/>
  <c r="J14" i="16"/>
  <c r="J12" i="16"/>
  <c r="J89" i="16" s="1"/>
  <c r="E7" i="16"/>
  <c r="E116" i="16"/>
  <c r="J37" i="15"/>
  <c r="J36" i="15"/>
  <c r="AY108" i="1" s="1"/>
  <c r="J35" i="15"/>
  <c r="AX108" i="1" s="1"/>
  <c r="BI297" i="15"/>
  <c r="BH297" i="15"/>
  <c r="BG297" i="15"/>
  <c r="BF297" i="15"/>
  <c r="T297" i="15"/>
  <c r="R297" i="15"/>
  <c r="P297" i="15"/>
  <c r="BI295" i="15"/>
  <c r="BH295" i="15"/>
  <c r="BG295" i="15"/>
  <c r="BF295" i="15"/>
  <c r="T295" i="15"/>
  <c r="R295" i="15"/>
  <c r="P295" i="15"/>
  <c r="BI293" i="15"/>
  <c r="BH293" i="15"/>
  <c r="BG293" i="15"/>
  <c r="BF293" i="15"/>
  <c r="T293" i="15"/>
  <c r="R293" i="15"/>
  <c r="P293" i="15"/>
  <c r="BI289" i="15"/>
  <c r="BH289" i="15"/>
  <c r="BG289" i="15"/>
  <c r="BF289" i="15"/>
  <c r="T289" i="15"/>
  <c r="T288" i="15"/>
  <c r="R289" i="15"/>
  <c r="R288" i="15"/>
  <c r="P289" i="15"/>
  <c r="P288"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69" i="15"/>
  <c r="BH269" i="15"/>
  <c r="BG269" i="15"/>
  <c r="BF269" i="15"/>
  <c r="T269" i="15"/>
  <c r="R269" i="15"/>
  <c r="P269" i="15"/>
  <c r="BI265" i="15"/>
  <c r="BH265" i="15"/>
  <c r="BG265" i="15"/>
  <c r="BF265" i="15"/>
  <c r="T265" i="15"/>
  <c r="R265" i="15"/>
  <c r="P265" i="15"/>
  <c r="BI263" i="15"/>
  <c r="BH263" i="15"/>
  <c r="BG263" i="15"/>
  <c r="BF263" i="15"/>
  <c r="T263" i="15"/>
  <c r="R263" i="15"/>
  <c r="P263" i="15"/>
  <c r="BI260" i="15"/>
  <c r="BH260" i="15"/>
  <c r="BG260" i="15"/>
  <c r="BF260" i="15"/>
  <c r="T260" i="15"/>
  <c r="R260" i="15"/>
  <c r="P260" i="15"/>
  <c r="BI257" i="15"/>
  <c r="BH257" i="15"/>
  <c r="BG257" i="15"/>
  <c r="BF257" i="15"/>
  <c r="T257" i="15"/>
  <c r="R257" i="15"/>
  <c r="P257" i="15"/>
  <c r="BI254" i="15"/>
  <c r="BH254" i="15"/>
  <c r="BG254" i="15"/>
  <c r="BF254" i="15"/>
  <c r="T254" i="15"/>
  <c r="R254" i="15"/>
  <c r="P254" i="15"/>
  <c r="BI251" i="15"/>
  <c r="BH251" i="15"/>
  <c r="BG251" i="15"/>
  <c r="BF251" i="15"/>
  <c r="T251" i="15"/>
  <c r="R251" i="15"/>
  <c r="P251" i="15"/>
  <c r="BI248" i="15"/>
  <c r="BH248" i="15"/>
  <c r="BG248" i="15"/>
  <c r="BF248" i="15"/>
  <c r="T248" i="15"/>
  <c r="R248" i="15"/>
  <c r="P248" i="15"/>
  <c r="BI245" i="15"/>
  <c r="BH245" i="15"/>
  <c r="BG245" i="15"/>
  <c r="BF245" i="15"/>
  <c r="T245" i="15"/>
  <c r="R245" i="15"/>
  <c r="P245" i="15"/>
  <c r="BI242" i="15"/>
  <c r="BH242" i="15"/>
  <c r="BG242" i="15"/>
  <c r="BF242" i="15"/>
  <c r="T242" i="15"/>
  <c r="R242" i="15"/>
  <c r="P242" i="15"/>
  <c r="BI238" i="15"/>
  <c r="BH238" i="15"/>
  <c r="BG238" i="15"/>
  <c r="BF238" i="15"/>
  <c r="T238" i="15"/>
  <c r="R238" i="15"/>
  <c r="P238" i="15"/>
  <c r="BI235" i="15"/>
  <c r="BH235" i="15"/>
  <c r="BG235" i="15"/>
  <c r="BF235" i="15"/>
  <c r="T235" i="15"/>
  <c r="R235" i="15"/>
  <c r="P235" i="15"/>
  <c r="BI231" i="15"/>
  <c r="BH231" i="15"/>
  <c r="BG231" i="15"/>
  <c r="BF231" i="15"/>
  <c r="T231" i="15"/>
  <c r="R231" i="15"/>
  <c r="P231" i="15"/>
  <c r="BI228" i="15"/>
  <c r="BH228" i="15"/>
  <c r="BG228" i="15"/>
  <c r="BF228" i="15"/>
  <c r="T228" i="15"/>
  <c r="R228" i="15"/>
  <c r="P228" i="15"/>
  <c r="BI225" i="15"/>
  <c r="BH225" i="15"/>
  <c r="BG225" i="15"/>
  <c r="BF225" i="15"/>
  <c r="T225" i="15"/>
  <c r="R225" i="15"/>
  <c r="P225" i="15"/>
  <c r="BI222" i="15"/>
  <c r="BH222" i="15"/>
  <c r="BG222" i="15"/>
  <c r="BF222" i="15"/>
  <c r="T222" i="15"/>
  <c r="R222" i="15"/>
  <c r="P222" i="15"/>
  <c r="BI219" i="15"/>
  <c r="BH219" i="15"/>
  <c r="BG219" i="15"/>
  <c r="BF219" i="15"/>
  <c r="T219" i="15"/>
  <c r="R219" i="15"/>
  <c r="P219" i="15"/>
  <c r="BI215" i="15"/>
  <c r="BH215" i="15"/>
  <c r="BG215" i="15"/>
  <c r="BF215" i="15"/>
  <c r="T215" i="15"/>
  <c r="R215" i="15"/>
  <c r="P215" i="15"/>
  <c r="BI212" i="15"/>
  <c r="BH212" i="15"/>
  <c r="BG212" i="15"/>
  <c r="BF212" i="15"/>
  <c r="T212" i="15"/>
  <c r="R212" i="15"/>
  <c r="P212" i="15"/>
  <c r="BI209" i="15"/>
  <c r="BH209" i="15"/>
  <c r="BG209" i="15"/>
  <c r="BF209" i="15"/>
  <c r="T209" i="15"/>
  <c r="R209" i="15"/>
  <c r="P209" i="15"/>
  <c r="BI206" i="15"/>
  <c r="BH206" i="15"/>
  <c r="BG206" i="15"/>
  <c r="BF206" i="15"/>
  <c r="T206" i="15"/>
  <c r="R206" i="15"/>
  <c r="P206" i="15"/>
  <c r="BI203" i="15"/>
  <c r="BH203" i="15"/>
  <c r="BG203" i="15"/>
  <c r="BF203" i="15"/>
  <c r="T203" i="15"/>
  <c r="R203" i="15"/>
  <c r="P203" i="15"/>
  <c r="BI199" i="15"/>
  <c r="BH199" i="15"/>
  <c r="BG199" i="15"/>
  <c r="BF199" i="15"/>
  <c r="T199" i="15"/>
  <c r="R199" i="15"/>
  <c r="P199" i="15"/>
  <c r="BI196" i="15"/>
  <c r="BH196" i="15"/>
  <c r="BG196" i="15"/>
  <c r="BF196" i="15"/>
  <c r="T196" i="15"/>
  <c r="R196" i="15"/>
  <c r="P196" i="15"/>
  <c r="BI193" i="15"/>
  <c r="BH193" i="15"/>
  <c r="BG193" i="15"/>
  <c r="BF193" i="15"/>
  <c r="T193" i="15"/>
  <c r="R193" i="15"/>
  <c r="P193" i="15"/>
  <c r="BI190" i="15"/>
  <c r="BH190" i="15"/>
  <c r="BG190" i="15"/>
  <c r="BF190" i="15"/>
  <c r="T190" i="15"/>
  <c r="R190" i="15"/>
  <c r="P190" i="15"/>
  <c r="BI186" i="15"/>
  <c r="BH186" i="15"/>
  <c r="BG186" i="15"/>
  <c r="BF186" i="15"/>
  <c r="T186" i="15"/>
  <c r="R186" i="15"/>
  <c r="P186" i="15"/>
  <c r="BI183" i="15"/>
  <c r="BH183" i="15"/>
  <c r="BG183" i="15"/>
  <c r="BF183" i="15"/>
  <c r="T183" i="15"/>
  <c r="R183" i="15"/>
  <c r="P183" i="15"/>
  <c r="BI180" i="15"/>
  <c r="BH180" i="15"/>
  <c r="BG180" i="15"/>
  <c r="BF180" i="15"/>
  <c r="T180" i="15"/>
  <c r="R180" i="15"/>
  <c r="P180" i="15"/>
  <c r="BI176" i="15"/>
  <c r="BH176" i="15"/>
  <c r="BG176" i="15"/>
  <c r="BF176" i="15"/>
  <c r="T176" i="15"/>
  <c r="R176" i="15"/>
  <c r="P176" i="15"/>
  <c r="BI173" i="15"/>
  <c r="BH173" i="15"/>
  <c r="BG173" i="15"/>
  <c r="BF173" i="15"/>
  <c r="T173" i="15"/>
  <c r="R173" i="15"/>
  <c r="P173" i="15"/>
  <c r="BI170" i="15"/>
  <c r="BH170" i="15"/>
  <c r="BG170" i="15"/>
  <c r="BF170" i="15"/>
  <c r="T170" i="15"/>
  <c r="R170" i="15"/>
  <c r="P170" i="15"/>
  <c r="BI167" i="15"/>
  <c r="BH167" i="15"/>
  <c r="BG167" i="15"/>
  <c r="BF167" i="15"/>
  <c r="T167" i="15"/>
  <c r="R167" i="15"/>
  <c r="P167" i="15"/>
  <c r="BI164" i="15"/>
  <c r="BH164" i="15"/>
  <c r="BG164" i="15"/>
  <c r="BF164" i="15"/>
  <c r="T164" i="15"/>
  <c r="R164" i="15"/>
  <c r="P164" i="15"/>
  <c r="BI160" i="15"/>
  <c r="BH160" i="15"/>
  <c r="BG160" i="15"/>
  <c r="BF160" i="15"/>
  <c r="T160" i="15"/>
  <c r="R160" i="15"/>
  <c r="P160" i="15"/>
  <c r="BI157" i="15"/>
  <c r="BH157" i="15"/>
  <c r="BG157" i="15"/>
  <c r="BF157" i="15"/>
  <c r="T157" i="15"/>
  <c r="R157" i="15"/>
  <c r="P157" i="15"/>
  <c r="BI154" i="15"/>
  <c r="BH154" i="15"/>
  <c r="BG154" i="15"/>
  <c r="BF154" i="15"/>
  <c r="T154" i="15"/>
  <c r="R154" i="15"/>
  <c r="P154" i="15"/>
  <c r="BI151" i="15"/>
  <c r="BH151" i="15"/>
  <c r="BG151" i="15"/>
  <c r="BF151" i="15"/>
  <c r="T151" i="15"/>
  <c r="R151" i="15"/>
  <c r="P151" i="15"/>
  <c r="BI148" i="15"/>
  <c r="BH148" i="15"/>
  <c r="BG148" i="15"/>
  <c r="BF148" i="15"/>
  <c r="T148" i="15"/>
  <c r="R148" i="15"/>
  <c r="P148" i="15"/>
  <c r="BI144" i="15"/>
  <c r="BH144" i="15"/>
  <c r="BG144" i="15"/>
  <c r="BF144" i="15"/>
  <c r="T144" i="15"/>
  <c r="R144" i="15"/>
  <c r="P144" i="15"/>
  <c r="BI142" i="15"/>
  <c r="BH142" i="15"/>
  <c r="BG142" i="15"/>
  <c r="BF142" i="15"/>
  <c r="T142" i="15"/>
  <c r="R142" i="15"/>
  <c r="P142" i="15"/>
  <c r="BI139" i="15"/>
  <c r="BH139" i="15"/>
  <c r="BG139" i="15"/>
  <c r="BF139" i="15"/>
  <c r="T139" i="15"/>
  <c r="R139" i="15"/>
  <c r="P139" i="15"/>
  <c r="BI136" i="15"/>
  <c r="BH136" i="15"/>
  <c r="BG136" i="15"/>
  <c r="BF136" i="15"/>
  <c r="T136" i="15"/>
  <c r="R136" i="15"/>
  <c r="P136" i="15"/>
  <c r="BI134" i="15"/>
  <c r="BH134" i="15"/>
  <c r="BG134" i="15"/>
  <c r="BF134" i="15"/>
  <c r="T134" i="15"/>
  <c r="R134" i="15"/>
  <c r="P134" i="15"/>
  <c r="BI131" i="15"/>
  <c r="BH131" i="15"/>
  <c r="BG131" i="15"/>
  <c r="BF131" i="15"/>
  <c r="T131" i="15"/>
  <c r="R131" i="15"/>
  <c r="P131" i="15"/>
  <c r="F123" i="15"/>
  <c r="E121" i="15"/>
  <c r="F89" i="15"/>
  <c r="E87" i="15"/>
  <c r="J24" i="15"/>
  <c r="E24" i="15"/>
  <c r="J92" i="15" s="1"/>
  <c r="J23" i="15"/>
  <c r="J21" i="15"/>
  <c r="E21" i="15"/>
  <c r="J125" i="15" s="1"/>
  <c r="J20" i="15"/>
  <c r="J18" i="15"/>
  <c r="E18" i="15"/>
  <c r="F92" i="15" s="1"/>
  <c r="J17" i="15"/>
  <c r="J15" i="15"/>
  <c r="E15" i="15"/>
  <c r="F125" i="15" s="1"/>
  <c r="J14" i="15"/>
  <c r="J12" i="15"/>
  <c r="J123" i="15"/>
  <c r="E7" i="15"/>
  <c r="E85" i="15"/>
  <c r="J126" i="14"/>
  <c r="J125" i="14"/>
  <c r="J98" i="14" s="1"/>
  <c r="J37" i="14"/>
  <c r="J36" i="14"/>
  <c r="AY107" i="1"/>
  <c r="J35" i="14"/>
  <c r="AX107" i="1" s="1"/>
  <c r="BI284" i="14"/>
  <c r="BH284" i="14"/>
  <c r="BG284" i="14"/>
  <c r="BF284" i="14"/>
  <c r="T284" i="14"/>
  <c r="T283" i="14"/>
  <c r="R284" i="14"/>
  <c r="R283" i="14" s="1"/>
  <c r="P284" i="14"/>
  <c r="P283" i="14" s="1"/>
  <c r="BI279" i="14"/>
  <c r="BH279" i="14"/>
  <c r="BG279" i="14"/>
  <c r="BF279" i="14"/>
  <c r="T279" i="14"/>
  <c r="R279" i="14"/>
  <c r="P279" i="14"/>
  <c r="BI275" i="14"/>
  <c r="BH275" i="14"/>
  <c r="BG275" i="14"/>
  <c r="BF275" i="14"/>
  <c r="T275" i="14"/>
  <c r="R275" i="14"/>
  <c r="P275" i="14"/>
  <c r="BI270" i="14"/>
  <c r="BH270" i="14"/>
  <c r="BG270" i="14"/>
  <c r="BF270" i="14"/>
  <c r="T270" i="14"/>
  <c r="R270" i="14"/>
  <c r="P270" i="14"/>
  <c r="BI256" i="14"/>
  <c r="BH256" i="14"/>
  <c r="BG256" i="14"/>
  <c r="BF256" i="14"/>
  <c r="T256" i="14"/>
  <c r="R256" i="14"/>
  <c r="P256" i="14"/>
  <c r="BI245" i="14"/>
  <c r="BH245" i="14"/>
  <c r="BG245" i="14"/>
  <c r="BF245" i="14"/>
  <c r="T245" i="14"/>
  <c r="R245" i="14"/>
  <c r="P245" i="14"/>
  <c r="BI231" i="14"/>
  <c r="BH231" i="14"/>
  <c r="BG231" i="14"/>
  <c r="BF231" i="14"/>
  <c r="T231" i="14"/>
  <c r="R231" i="14"/>
  <c r="P231" i="14"/>
  <c r="BI227" i="14"/>
  <c r="BH227" i="14"/>
  <c r="BG227" i="14"/>
  <c r="BF227" i="14"/>
  <c r="T227" i="14"/>
  <c r="R227" i="14"/>
  <c r="P227" i="14"/>
  <c r="BI221" i="14"/>
  <c r="BH221" i="14"/>
  <c r="BG221" i="14"/>
  <c r="BF221" i="14"/>
  <c r="T221" i="14"/>
  <c r="R221" i="14"/>
  <c r="P221" i="14"/>
  <c r="BI217" i="14"/>
  <c r="BH217" i="14"/>
  <c r="BG217" i="14"/>
  <c r="BF217" i="14"/>
  <c r="T217" i="14"/>
  <c r="R217" i="14"/>
  <c r="P217" i="14"/>
  <c r="BI211" i="14"/>
  <c r="BH211" i="14"/>
  <c r="BG211" i="14"/>
  <c r="BF211" i="14"/>
  <c r="T211" i="14"/>
  <c r="R211" i="14"/>
  <c r="P211" i="14"/>
  <c r="BI206" i="14"/>
  <c r="BH206" i="14"/>
  <c r="BG206" i="14"/>
  <c r="BF206" i="14"/>
  <c r="T206" i="14"/>
  <c r="R206" i="14"/>
  <c r="P206" i="14"/>
  <c r="BI192" i="14"/>
  <c r="BH192" i="14"/>
  <c r="BG192" i="14"/>
  <c r="BF192" i="14"/>
  <c r="T192" i="14"/>
  <c r="R192" i="14"/>
  <c r="P192" i="14"/>
  <c r="BI186" i="14"/>
  <c r="BH186" i="14"/>
  <c r="BG186" i="14"/>
  <c r="BF186" i="14"/>
  <c r="T186" i="14"/>
  <c r="R186" i="14"/>
  <c r="P186" i="14"/>
  <c r="BI182" i="14"/>
  <c r="BH182" i="14"/>
  <c r="BG182" i="14"/>
  <c r="BF182" i="14"/>
  <c r="T182" i="14"/>
  <c r="R182" i="14"/>
  <c r="P182" i="14"/>
  <c r="BI176" i="14"/>
  <c r="BH176" i="14"/>
  <c r="BG176" i="14"/>
  <c r="BF176" i="14"/>
  <c r="T176" i="14"/>
  <c r="R176" i="14"/>
  <c r="P176" i="14"/>
  <c r="BI171" i="14"/>
  <c r="BH171" i="14"/>
  <c r="BG171" i="14"/>
  <c r="BF171" i="14"/>
  <c r="T171" i="14"/>
  <c r="R171" i="14"/>
  <c r="P171" i="14"/>
  <c r="BI169" i="14"/>
  <c r="BH169" i="14"/>
  <c r="BG169" i="14"/>
  <c r="BF169" i="14"/>
  <c r="T169" i="14"/>
  <c r="R169" i="14"/>
  <c r="P169" i="14"/>
  <c r="BI167" i="14"/>
  <c r="BH167" i="14"/>
  <c r="BG167" i="14"/>
  <c r="BF167" i="14"/>
  <c r="T167" i="14"/>
  <c r="R167" i="14"/>
  <c r="P167" i="14"/>
  <c r="BI165" i="14"/>
  <c r="BH165" i="14"/>
  <c r="BG165" i="14"/>
  <c r="BF165" i="14"/>
  <c r="T165" i="14"/>
  <c r="R165" i="14"/>
  <c r="P165" i="14"/>
  <c r="BI163" i="14"/>
  <c r="BH163" i="14"/>
  <c r="BG163" i="14"/>
  <c r="BF163" i="14"/>
  <c r="T163" i="14"/>
  <c r="R163" i="14"/>
  <c r="P163" i="14"/>
  <c r="BI160" i="14"/>
  <c r="BH160" i="14"/>
  <c r="BG160" i="14"/>
  <c r="BF160" i="14"/>
  <c r="T160" i="14"/>
  <c r="R160" i="14"/>
  <c r="P160" i="14"/>
  <c r="BI157" i="14"/>
  <c r="BH157" i="14"/>
  <c r="BG157" i="14"/>
  <c r="BF157" i="14"/>
  <c r="T157" i="14"/>
  <c r="R157" i="14"/>
  <c r="P157" i="14"/>
  <c r="BI154" i="14"/>
  <c r="BH154" i="14"/>
  <c r="BG154" i="14"/>
  <c r="BF154" i="14"/>
  <c r="T154" i="14"/>
  <c r="R154" i="14"/>
  <c r="P154" i="14"/>
  <c r="BI151" i="14"/>
  <c r="BH151" i="14"/>
  <c r="BG151" i="14"/>
  <c r="BF151" i="14"/>
  <c r="T151" i="14"/>
  <c r="R151" i="14"/>
  <c r="P151" i="14"/>
  <c r="BI146" i="14"/>
  <c r="BH146" i="14"/>
  <c r="BG146" i="14"/>
  <c r="BF146" i="14"/>
  <c r="T146" i="14"/>
  <c r="R146" i="14"/>
  <c r="P146" i="14"/>
  <c r="BI143" i="14"/>
  <c r="BH143" i="14"/>
  <c r="BG143" i="14"/>
  <c r="BF143" i="14"/>
  <c r="T143" i="14"/>
  <c r="R143" i="14"/>
  <c r="P143" i="14"/>
  <c r="BI140" i="14"/>
  <c r="BH140" i="14"/>
  <c r="BG140" i="14"/>
  <c r="BF140" i="14"/>
  <c r="T140" i="14"/>
  <c r="R140" i="14"/>
  <c r="P140" i="14"/>
  <c r="BI135" i="14"/>
  <c r="BH135" i="14"/>
  <c r="BG135" i="14"/>
  <c r="BF135" i="14"/>
  <c r="T135" i="14"/>
  <c r="R135" i="14"/>
  <c r="P135" i="14"/>
  <c r="BI128" i="14"/>
  <c r="BH128" i="14"/>
  <c r="BG128" i="14"/>
  <c r="BF128" i="14"/>
  <c r="T128" i="14"/>
  <c r="T127" i="14" s="1"/>
  <c r="R128" i="14"/>
  <c r="R127" i="14" s="1"/>
  <c r="P128" i="14"/>
  <c r="P127" i="14" s="1"/>
  <c r="J99" i="14"/>
  <c r="F117" i="14"/>
  <c r="E115" i="14"/>
  <c r="F89" i="14"/>
  <c r="E87" i="14"/>
  <c r="J24" i="14"/>
  <c r="E24" i="14"/>
  <c r="J120" i="14"/>
  <c r="J23" i="14"/>
  <c r="J21" i="14"/>
  <c r="E21" i="14"/>
  <c r="J119" i="14" s="1"/>
  <c r="J20" i="14"/>
  <c r="J18" i="14"/>
  <c r="E18" i="14"/>
  <c r="F92" i="14"/>
  <c r="J17" i="14"/>
  <c r="J15" i="14"/>
  <c r="E15" i="14"/>
  <c r="F119" i="14" s="1"/>
  <c r="J14" i="14"/>
  <c r="J12" i="14"/>
  <c r="J89" i="14" s="1"/>
  <c r="E7" i="14"/>
  <c r="E113" i="14" s="1"/>
  <c r="J37" i="13"/>
  <c r="J36" i="13"/>
  <c r="AY106" i="1" s="1"/>
  <c r="J35" i="13"/>
  <c r="AX106" i="1"/>
  <c r="BI283" i="13"/>
  <c r="BH283" i="13"/>
  <c r="BG283" i="13"/>
  <c r="BF283" i="13"/>
  <c r="T283" i="13"/>
  <c r="T282" i="13"/>
  <c r="R283" i="13"/>
  <c r="R282" i="13"/>
  <c r="P283" i="13"/>
  <c r="P282" i="13"/>
  <c r="BI278" i="13"/>
  <c r="BH278" i="13"/>
  <c r="BG278" i="13"/>
  <c r="BF278" i="13"/>
  <c r="T278" i="13"/>
  <c r="R278" i="13"/>
  <c r="P278" i="13"/>
  <c r="BI274" i="13"/>
  <c r="BH274" i="13"/>
  <c r="BG274" i="13"/>
  <c r="BF274" i="13"/>
  <c r="T274" i="13"/>
  <c r="R274" i="13"/>
  <c r="P274" i="13"/>
  <c r="BI269" i="13"/>
  <c r="BH269" i="13"/>
  <c r="BG269" i="13"/>
  <c r="BF269" i="13"/>
  <c r="T269" i="13"/>
  <c r="R269" i="13"/>
  <c r="P269" i="13"/>
  <c r="BI265" i="13"/>
  <c r="BH265" i="13"/>
  <c r="BG265" i="13"/>
  <c r="BF265" i="13"/>
  <c r="T265" i="13"/>
  <c r="R265" i="13"/>
  <c r="P265" i="13"/>
  <c r="BI251" i="13"/>
  <c r="BH251" i="13"/>
  <c r="BG251" i="13"/>
  <c r="BF251" i="13"/>
  <c r="T251" i="13"/>
  <c r="R251" i="13"/>
  <c r="P251" i="13"/>
  <c r="BI239" i="13"/>
  <c r="BH239" i="13"/>
  <c r="BG239" i="13"/>
  <c r="BF239" i="13"/>
  <c r="T239" i="13"/>
  <c r="R239" i="13"/>
  <c r="P239" i="13"/>
  <c r="BI225" i="13"/>
  <c r="BH225" i="13"/>
  <c r="BG225" i="13"/>
  <c r="BF225" i="13"/>
  <c r="T225" i="13"/>
  <c r="R225" i="13"/>
  <c r="P225" i="13"/>
  <c r="BI221" i="13"/>
  <c r="BH221" i="13"/>
  <c r="BG221" i="13"/>
  <c r="BF221" i="13"/>
  <c r="T221" i="13"/>
  <c r="R221" i="13"/>
  <c r="P221" i="13"/>
  <c r="BI215" i="13"/>
  <c r="BH215" i="13"/>
  <c r="BG215" i="13"/>
  <c r="BF215" i="13"/>
  <c r="T215" i="13"/>
  <c r="R215" i="13"/>
  <c r="P215" i="13"/>
  <c r="BI211" i="13"/>
  <c r="BH211" i="13"/>
  <c r="BG211" i="13"/>
  <c r="BF211" i="13"/>
  <c r="T211" i="13"/>
  <c r="R211" i="13"/>
  <c r="P211" i="13"/>
  <c r="BI205" i="13"/>
  <c r="BH205" i="13"/>
  <c r="BG205" i="13"/>
  <c r="BF205" i="13"/>
  <c r="T205" i="13"/>
  <c r="R205" i="13"/>
  <c r="P205" i="13"/>
  <c r="BI199" i="13"/>
  <c r="BH199" i="13"/>
  <c r="BG199" i="13"/>
  <c r="BF199" i="13"/>
  <c r="T199" i="13"/>
  <c r="R199" i="13"/>
  <c r="P199" i="13"/>
  <c r="BI185" i="13"/>
  <c r="BH185" i="13"/>
  <c r="BG185" i="13"/>
  <c r="BF185" i="13"/>
  <c r="T185" i="13"/>
  <c r="R185" i="13"/>
  <c r="P185" i="13"/>
  <c r="BI179" i="13"/>
  <c r="BH179" i="13"/>
  <c r="BG179" i="13"/>
  <c r="BF179" i="13"/>
  <c r="T179" i="13"/>
  <c r="R179" i="13"/>
  <c r="P179" i="13"/>
  <c r="BI175" i="13"/>
  <c r="BH175" i="13"/>
  <c r="BG175" i="13"/>
  <c r="BF175" i="13"/>
  <c r="T175" i="13"/>
  <c r="R175" i="13"/>
  <c r="P175" i="13"/>
  <c r="BI169" i="13"/>
  <c r="BH169" i="13"/>
  <c r="BG169" i="13"/>
  <c r="BF169" i="13"/>
  <c r="T169" i="13"/>
  <c r="R169" i="13"/>
  <c r="P169" i="13"/>
  <c r="BI163" i="13"/>
  <c r="BH163" i="13"/>
  <c r="BG163" i="13"/>
  <c r="BF163" i="13"/>
  <c r="T163" i="13"/>
  <c r="R163" i="13"/>
  <c r="P163" i="13"/>
  <c r="BI161" i="13"/>
  <c r="BH161" i="13"/>
  <c r="BG161" i="13"/>
  <c r="BF161" i="13"/>
  <c r="T161" i="13"/>
  <c r="R161" i="13"/>
  <c r="P161" i="13"/>
  <c r="BI159" i="13"/>
  <c r="BH159" i="13"/>
  <c r="BG159" i="13"/>
  <c r="BF159" i="13"/>
  <c r="T159" i="13"/>
  <c r="R159" i="13"/>
  <c r="P159" i="13"/>
  <c r="BI157" i="13"/>
  <c r="BH157" i="13"/>
  <c r="BG157" i="13"/>
  <c r="BF157" i="13"/>
  <c r="T157" i="13"/>
  <c r="R157" i="13"/>
  <c r="P157" i="13"/>
  <c r="BI155" i="13"/>
  <c r="BH155" i="13"/>
  <c r="BG155" i="13"/>
  <c r="BF155" i="13"/>
  <c r="T155" i="13"/>
  <c r="R155" i="13"/>
  <c r="P155" i="13"/>
  <c r="BI152" i="13"/>
  <c r="BH152" i="13"/>
  <c r="BG152" i="13"/>
  <c r="BF152" i="13"/>
  <c r="T152" i="13"/>
  <c r="R152" i="13"/>
  <c r="P152" i="13"/>
  <c r="BI149" i="13"/>
  <c r="BH149" i="13"/>
  <c r="BG149" i="13"/>
  <c r="BF149" i="13"/>
  <c r="T149" i="13"/>
  <c r="R149" i="13"/>
  <c r="P149" i="13"/>
  <c r="BI146" i="13"/>
  <c r="BH146" i="13"/>
  <c r="BG146" i="13"/>
  <c r="BF146" i="13"/>
  <c r="T146" i="13"/>
  <c r="R146" i="13"/>
  <c r="P146" i="13"/>
  <c r="BI143" i="13"/>
  <c r="BH143" i="13"/>
  <c r="BG143" i="13"/>
  <c r="BF143" i="13"/>
  <c r="T143" i="13"/>
  <c r="R143" i="13"/>
  <c r="P143" i="13"/>
  <c r="BI140" i="13"/>
  <c r="BH140" i="13"/>
  <c r="BG140" i="13"/>
  <c r="BF140" i="13"/>
  <c r="T140" i="13"/>
  <c r="R140" i="13"/>
  <c r="P140" i="13"/>
  <c r="BI135" i="13"/>
  <c r="BH135" i="13"/>
  <c r="BG135" i="13"/>
  <c r="BF135" i="13"/>
  <c r="T135" i="13"/>
  <c r="R135" i="13"/>
  <c r="P135" i="13"/>
  <c r="BI132" i="13"/>
  <c r="BH132" i="13"/>
  <c r="BG132" i="13"/>
  <c r="BF132" i="13"/>
  <c r="T132" i="13"/>
  <c r="R132" i="13"/>
  <c r="P132" i="13"/>
  <c r="BI129" i="13"/>
  <c r="BH129" i="13"/>
  <c r="BG129" i="13"/>
  <c r="BF129" i="13"/>
  <c r="T129" i="13"/>
  <c r="R129" i="13"/>
  <c r="P129" i="13"/>
  <c r="BI123" i="13"/>
  <c r="BH123" i="13"/>
  <c r="BG123" i="13"/>
  <c r="BF123" i="13"/>
  <c r="T123" i="13"/>
  <c r="R123" i="13"/>
  <c r="P123" i="13"/>
  <c r="F114" i="13"/>
  <c r="E112" i="13"/>
  <c r="F89" i="13"/>
  <c r="E87" i="13"/>
  <c r="J24" i="13"/>
  <c r="E24" i="13"/>
  <c r="J92" i="13" s="1"/>
  <c r="J23" i="13"/>
  <c r="J21" i="13"/>
  <c r="E21" i="13"/>
  <c r="J116" i="13" s="1"/>
  <c r="J20" i="13"/>
  <c r="J18" i="13"/>
  <c r="E18" i="13"/>
  <c r="F117" i="13" s="1"/>
  <c r="J17" i="13"/>
  <c r="J15" i="13"/>
  <c r="E15" i="13"/>
  <c r="F116" i="13" s="1"/>
  <c r="J14" i="13"/>
  <c r="J12" i="13"/>
  <c r="J89" i="13"/>
  <c r="E7" i="13"/>
  <c r="E110" i="13"/>
  <c r="J37" i="12"/>
  <c r="J36" i="12"/>
  <c r="AY105" i="1" s="1"/>
  <c r="J35" i="12"/>
  <c r="AX105" i="1" s="1"/>
  <c r="BI121" i="12"/>
  <c r="F37" i="12" s="1"/>
  <c r="BD105" i="1" s="1"/>
  <c r="BH121" i="12"/>
  <c r="BG121" i="12"/>
  <c r="F35" i="12" s="1"/>
  <c r="BB105" i="1" s="1"/>
  <c r="BF121" i="12"/>
  <c r="T121" i="12"/>
  <c r="T120" i="12" s="1"/>
  <c r="T119" i="12" s="1"/>
  <c r="T118" i="12" s="1"/>
  <c r="R121" i="12"/>
  <c r="R120" i="12" s="1"/>
  <c r="R119" i="12" s="1"/>
  <c r="R118" i="12" s="1"/>
  <c r="P121" i="12"/>
  <c r="P120" i="12" s="1"/>
  <c r="P119" i="12" s="1"/>
  <c r="P118" i="12" s="1"/>
  <c r="AU105" i="1" s="1"/>
  <c r="F112" i="12"/>
  <c r="E110" i="12"/>
  <c r="F89" i="12"/>
  <c r="E87" i="12"/>
  <c r="J24" i="12"/>
  <c r="E24" i="12"/>
  <c r="J115" i="12" s="1"/>
  <c r="J23" i="12"/>
  <c r="J21" i="12"/>
  <c r="E21" i="12"/>
  <c r="J114" i="12" s="1"/>
  <c r="J20" i="12"/>
  <c r="J18" i="12"/>
  <c r="E18" i="12"/>
  <c r="F115" i="12" s="1"/>
  <c r="J17" i="12"/>
  <c r="J15" i="12"/>
  <c r="E15" i="12"/>
  <c r="F91" i="12" s="1"/>
  <c r="J14" i="12"/>
  <c r="J12" i="12"/>
  <c r="J89" i="12"/>
  <c r="E7" i="12"/>
  <c r="E108" i="12"/>
  <c r="J37" i="11"/>
  <c r="J36" i="11"/>
  <c r="AY104" i="1" s="1"/>
  <c r="J35" i="11"/>
  <c r="AX104" i="1" s="1"/>
  <c r="BI255" i="11"/>
  <c r="BH255" i="11"/>
  <c r="BG255" i="11"/>
  <c r="BF255" i="11"/>
  <c r="T255" i="11"/>
  <c r="T254" i="11" s="1"/>
  <c r="R255" i="11"/>
  <c r="R254" i="11"/>
  <c r="P255" i="11"/>
  <c r="P254" i="11" s="1"/>
  <c r="BI250" i="11"/>
  <c r="BH250" i="11"/>
  <c r="BG250" i="11"/>
  <c r="BF250" i="11"/>
  <c r="T250" i="11"/>
  <c r="R250" i="11"/>
  <c r="P250" i="11"/>
  <c r="BI245" i="11"/>
  <c r="BH245" i="11"/>
  <c r="BG245" i="11"/>
  <c r="BF245" i="11"/>
  <c r="T245" i="11"/>
  <c r="R245" i="11"/>
  <c r="P245" i="11"/>
  <c r="BI238" i="11"/>
  <c r="BH238" i="11"/>
  <c r="BG238" i="11"/>
  <c r="BF238" i="11"/>
  <c r="T238" i="11"/>
  <c r="R238" i="11"/>
  <c r="P238" i="11"/>
  <c r="BI231" i="11"/>
  <c r="BH231" i="11"/>
  <c r="BG231" i="11"/>
  <c r="BF231" i="11"/>
  <c r="T231" i="11"/>
  <c r="R231" i="11"/>
  <c r="P231" i="11"/>
  <c r="BI225" i="11"/>
  <c r="BH225" i="11"/>
  <c r="BG225" i="11"/>
  <c r="BF225" i="11"/>
  <c r="T225" i="11"/>
  <c r="R225" i="11"/>
  <c r="P225" i="11"/>
  <c r="BI219" i="11"/>
  <c r="BH219" i="11"/>
  <c r="BG219" i="11"/>
  <c r="BF219" i="11"/>
  <c r="T219" i="11"/>
  <c r="R219" i="11"/>
  <c r="P219" i="11"/>
  <c r="BI214" i="11"/>
  <c r="BH214" i="11"/>
  <c r="BG214" i="11"/>
  <c r="BF214" i="11"/>
  <c r="T214" i="11"/>
  <c r="R214" i="11"/>
  <c r="P214" i="11"/>
  <c r="BI210" i="11"/>
  <c r="BH210" i="11"/>
  <c r="BG210" i="11"/>
  <c r="BF210" i="11"/>
  <c r="T210" i="11"/>
  <c r="R210" i="11"/>
  <c r="P210" i="11"/>
  <c r="BI206" i="11"/>
  <c r="BH206" i="11"/>
  <c r="BG206" i="11"/>
  <c r="BF206" i="11"/>
  <c r="T206" i="11"/>
  <c r="R206" i="11"/>
  <c r="P206" i="11"/>
  <c r="BI202" i="11"/>
  <c r="BH202" i="11"/>
  <c r="BG202" i="11"/>
  <c r="BF202" i="11"/>
  <c r="T202" i="11"/>
  <c r="R202" i="11"/>
  <c r="P202" i="11"/>
  <c r="BI199" i="11"/>
  <c r="BH199" i="11"/>
  <c r="BG199" i="11"/>
  <c r="BF199" i="11"/>
  <c r="T199" i="11"/>
  <c r="R199" i="11"/>
  <c r="P199" i="11"/>
  <c r="BI194" i="11"/>
  <c r="BH194" i="11"/>
  <c r="BG194" i="11"/>
  <c r="BF194" i="11"/>
  <c r="T194" i="11"/>
  <c r="R194" i="11"/>
  <c r="P194" i="11"/>
  <c r="BI191" i="11"/>
  <c r="BH191" i="11"/>
  <c r="BG191" i="11"/>
  <c r="BF191" i="11"/>
  <c r="T191" i="11"/>
  <c r="R191" i="11"/>
  <c r="P191" i="11"/>
  <c r="BI188" i="11"/>
  <c r="BH188" i="11"/>
  <c r="BG188" i="11"/>
  <c r="BF188" i="11"/>
  <c r="T188" i="11"/>
  <c r="R188" i="11"/>
  <c r="P188" i="11"/>
  <c r="BI185" i="11"/>
  <c r="BH185" i="11"/>
  <c r="BG185" i="11"/>
  <c r="BF185" i="11"/>
  <c r="T185" i="11"/>
  <c r="R185" i="11"/>
  <c r="P185" i="11"/>
  <c r="BI177" i="11"/>
  <c r="BH177" i="11"/>
  <c r="BG177" i="11"/>
  <c r="BF177" i="11"/>
  <c r="T177" i="11"/>
  <c r="R177" i="11"/>
  <c r="P177" i="11"/>
  <c r="BI173" i="11"/>
  <c r="BH173" i="11"/>
  <c r="BG173" i="11"/>
  <c r="BF173" i="11"/>
  <c r="T173" i="11"/>
  <c r="R173" i="11"/>
  <c r="P173" i="11"/>
  <c r="BI170" i="11"/>
  <c r="BH170" i="11"/>
  <c r="BG170" i="11"/>
  <c r="BF170" i="11"/>
  <c r="T170" i="11"/>
  <c r="R170" i="11"/>
  <c r="P170" i="11"/>
  <c r="BI163" i="11"/>
  <c r="BH163" i="11"/>
  <c r="BG163" i="11"/>
  <c r="BF163" i="11"/>
  <c r="T163" i="11"/>
  <c r="R163" i="11"/>
  <c r="P163" i="11"/>
  <c r="BI156" i="11"/>
  <c r="BH156" i="11"/>
  <c r="BG156" i="11"/>
  <c r="BF156" i="11"/>
  <c r="T156" i="11"/>
  <c r="R156" i="11"/>
  <c r="P156" i="11"/>
  <c r="BI151" i="11"/>
  <c r="BH151" i="11"/>
  <c r="BG151" i="11"/>
  <c r="BF151" i="11"/>
  <c r="T151" i="11"/>
  <c r="R151" i="11"/>
  <c r="P151" i="11"/>
  <c r="BI146" i="11"/>
  <c r="BH146" i="11"/>
  <c r="BG146" i="11"/>
  <c r="BF146" i="11"/>
  <c r="T146" i="11"/>
  <c r="R146" i="11"/>
  <c r="P146" i="11"/>
  <c r="BI142" i="11"/>
  <c r="BH142" i="11"/>
  <c r="BG142" i="11"/>
  <c r="BF142" i="11"/>
  <c r="T142" i="11"/>
  <c r="R142" i="11"/>
  <c r="P142" i="11"/>
  <c r="BI137" i="11"/>
  <c r="BH137" i="11"/>
  <c r="BG137" i="11"/>
  <c r="BF137" i="11"/>
  <c r="T137" i="11"/>
  <c r="R137" i="11"/>
  <c r="P137" i="11"/>
  <c r="BI133" i="11"/>
  <c r="BH133" i="11"/>
  <c r="BG133" i="11"/>
  <c r="BF133" i="11"/>
  <c r="T133" i="11"/>
  <c r="R133" i="11"/>
  <c r="P133" i="11"/>
  <c r="BI129" i="11"/>
  <c r="BH129" i="11"/>
  <c r="BG129" i="11"/>
  <c r="BF129" i="11"/>
  <c r="T129" i="11"/>
  <c r="R129" i="11"/>
  <c r="P129" i="11"/>
  <c r="BI125" i="11"/>
  <c r="BH125" i="11"/>
  <c r="BG125" i="11"/>
  <c r="BF125" i="11"/>
  <c r="T125" i="11"/>
  <c r="R125" i="11"/>
  <c r="P125" i="11"/>
  <c r="F116" i="11"/>
  <c r="E114" i="11"/>
  <c r="F89" i="11"/>
  <c r="E87" i="11"/>
  <c r="J24" i="11"/>
  <c r="E24" i="11"/>
  <c r="J92" i="11" s="1"/>
  <c r="J23" i="11"/>
  <c r="J21" i="11"/>
  <c r="E21" i="11"/>
  <c r="J118" i="11" s="1"/>
  <c r="J20" i="11"/>
  <c r="J18" i="11"/>
  <c r="E18" i="11"/>
  <c r="F92" i="11" s="1"/>
  <c r="J17" i="11"/>
  <c r="J15" i="11"/>
  <c r="E15" i="11"/>
  <c r="F91" i="11" s="1"/>
  <c r="J14" i="11"/>
  <c r="J12" i="11"/>
  <c r="J116" i="11"/>
  <c r="E7" i="11"/>
  <c r="E112" i="11"/>
  <c r="J37" i="10"/>
  <c r="J36" i="10"/>
  <c r="AY103" i="1" s="1"/>
  <c r="J35" i="10"/>
  <c r="AX103" i="1" s="1"/>
  <c r="BI297" i="10"/>
  <c r="BH297" i="10"/>
  <c r="BG297" i="10"/>
  <c r="BF297" i="10"/>
  <c r="T297" i="10"/>
  <c r="R297" i="10"/>
  <c r="P297" i="10"/>
  <c r="BI294" i="10"/>
  <c r="BH294" i="10"/>
  <c r="BG294" i="10"/>
  <c r="BF294" i="10"/>
  <c r="T294" i="10"/>
  <c r="R294" i="10"/>
  <c r="P294" i="10"/>
  <c r="BI289" i="10"/>
  <c r="BH289" i="10"/>
  <c r="BG289" i="10"/>
  <c r="BF289" i="10"/>
  <c r="T289" i="10"/>
  <c r="T288" i="10" s="1"/>
  <c r="R289" i="10"/>
  <c r="R288" i="10" s="1"/>
  <c r="P289" i="10"/>
  <c r="P288" i="10" s="1"/>
  <c r="BI284" i="10"/>
  <c r="BH284" i="10"/>
  <c r="BG284" i="10"/>
  <c r="BF284" i="10"/>
  <c r="T284" i="10"/>
  <c r="R284" i="10"/>
  <c r="P284" i="10"/>
  <c r="BI278" i="10"/>
  <c r="BH278" i="10"/>
  <c r="BG278" i="10"/>
  <c r="BF278" i="10"/>
  <c r="T278" i="10"/>
  <c r="R278" i="10"/>
  <c r="P278" i="10"/>
  <c r="BI273" i="10"/>
  <c r="BH273" i="10"/>
  <c r="BG273" i="10"/>
  <c r="BF273" i="10"/>
  <c r="T273" i="10"/>
  <c r="R273" i="10"/>
  <c r="P273" i="10"/>
  <c r="BI265" i="10"/>
  <c r="BH265" i="10"/>
  <c r="BG265" i="10"/>
  <c r="BF265" i="10"/>
  <c r="T265" i="10"/>
  <c r="R265" i="10"/>
  <c r="P265" i="10"/>
  <c r="BI257" i="10"/>
  <c r="BH257" i="10"/>
  <c r="BG257" i="10"/>
  <c r="BF257" i="10"/>
  <c r="T257" i="10"/>
  <c r="R257" i="10"/>
  <c r="P257" i="10"/>
  <c r="BI249" i="10"/>
  <c r="BH249" i="10"/>
  <c r="BG249" i="10"/>
  <c r="BF249" i="10"/>
  <c r="T249" i="10"/>
  <c r="R249" i="10"/>
  <c r="P249" i="10"/>
  <c r="BI241" i="10"/>
  <c r="BH241" i="10"/>
  <c r="BG241" i="10"/>
  <c r="BF241" i="10"/>
  <c r="T241" i="10"/>
  <c r="R241" i="10"/>
  <c r="P241" i="10"/>
  <c r="BI235" i="10"/>
  <c r="BH235" i="10"/>
  <c r="BG235" i="10"/>
  <c r="BF235" i="10"/>
  <c r="T235" i="10"/>
  <c r="R235" i="10"/>
  <c r="P235" i="10"/>
  <c r="BI231" i="10"/>
  <c r="BH231" i="10"/>
  <c r="BG231" i="10"/>
  <c r="BF231" i="10"/>
  <c r="T231" i="10"/>
  <c r="R231" i="10"/>
  <c r="P231" i="10"/>
  <c r="BI227" i="10"/>
  <c r="BH227" i="10"/>
  <c r="BG227" i="10"/>
  <c r="BF227" i="10"/>
  <c r="T227" i="10"/>
  <c r="R227" i="10"/>
  <c r="P227" i="10"/>
  <c r="BI223" i="10"/>
  <c r="BH223" i="10"/>
  <c r="BG223" i="10"/>
  <c r="BF223" i="10"/>
  <c r="T223" i="10"/>
  <c r="R223" i="10"/>
  <c r="P223" i="10"/>
  <c r="BI219" i="10"/>
  <c r="BH219" i="10"/>
  <c r="BG219" i="10"/>
  <c r="BF219" i="10"/>
  <c r="T219" i="10"/>
  <c r="R219" i="10"/>
  <c r="P219" i="10"/>
  <c r="BI216" i="10"/>
  <c r="BH216" i="10"/>
  <c r="BG216" i="10"/>
  <c r="BF216" i="10"/>
  <c r="T216" i="10"/>
  <c r="R216" i="10"/>
  <c r="P216" i="10"/>
  <c r="BI211" i="10"/>
  <c r="BH211" i="10"/>
  <c r="BG211" i="10"/>
  <c r="BF211" i="10"/>
  <c r="T211" i="10"/>
  <c r="R211" i="10"/>
  <c r="P211" i="10"/>
  <c r="BI208" i="10"/>
  <c r="BH208" i="10"/>
  <c r="BG208" i="10"/>
  <c r="BF208" i="10"/>
  <c r="T208" i="10"/>
  <c r="R208" i="10"/>
  <c r="P208" i="10"/>
  <c r="BI202" i="10"/>
  <c r="BH202" i="10"/>
  <c r="BG202" i="10"/>
  <c r="BF202" i="10"/>
  <c r="T202" i="10"/>
  <c r="R202" i="10"/>
  <c r="P202" i="10"/>
  <c r="BI200" i="10"/>
  <c r="BH200" i="10"/>
  <c r="BG200" i="10"/>
  <c r="BF200" i="10"/>
  <c r="T200" i="10"/>
  <c r="R200" i="10"/>
  <c r="P200" i="10"/>
  <c r="BI196" i="10"/>
  <c r="BH196" i="10"/>
  <c r="BG196" i="10"/>
  <c r="BF196" i="10"/>
  <c r="T196" i="10"/>
  <c r="R196" i="10"/>
  <c r="P196" i="10"/>
  <c r="BI193" i="10"/>
  <c r="BH193" i="10"/>
  <c r="BG193" i="10"/>
  <c r="BF193" i="10"/>
  <c r="T193" i="10"/>
  <c r="R193" i="10"/>
  <c r="P193" i="10"/>
  <c r="BI190" i="10"/>
  <c r="BH190" i="10"/>
  <c r="BG190" i="10"/>
  <c r="BF190" i="10"/>
  <c r="T190" i="10"/>
  <c r="R190" i="10"/>
  <c r="P190" i="10"/>
  <c r="BI187" i="10"/>
  <c r="BH187" i="10"/>
  <c r="BG187" i="10"/>
  <c r="BF187" i="10"/>
  <c r="T187" i="10"/>
  <c r="R187" i="10"/>
  <c r="P187" i="10"/>
  <c r="BI178" i="10"/>
  <c r="BH178" i="10"/>
  <c r="BG178" i="10"/>
  <c r="BF178" i="10"/>
  <c r="T178" i="10"/>
  <c r="R178" i="10"/>
  <c r="P178" i="10"/>
  <c r="BI171" i="10"/>
  <c r="BH171" i="10"/>
  <c r="BG171" i="10"/>
  <c r="BF171" i="10"/>
  <c r="T171" i="10"/>
  <c r="R171" i="10"/>
  <c r="P171" i="10"/>
  <c r="BI166" i="10"/>
  <c r="BH166" i="10"/>
  <c r="BG166" i="10"/>
  <c r="BF166" i="10"/>
  <c r="T166" i="10"/>
  <c r="R166" i="10"/>
  <c r="P166" i="10"/>
  <c r="BI161" i="10"/>
  <c r="BH161" i="10"/>
  <c r="BG161" i="10"/>
  <c r="BF161" i="10"/>
  <c r="T161" i="10"/>
  <c r="R161" i="10"/>
  <c r="P161" i="10"/>
  <c r="BI157" i="10"/>
  <c r="BH157" i="10"/>
  <c r="BG157" i="10"/>
  <c r="BF157" i="10"/>
  <c r="T157" i="10"/>
  <c r="R157" i="10"/>
  <c r="P157" i="10"/>
  <c r="BI152" i="10"/>
  <c r="BH152" i="10"/>
  <c r="BG152" i="10"/>
  <c r="BF152" i="10"/>
  <c r="T152" i="10"/>
  <c r="R152" i="10"/>
  <c r="P152" i="10"/>
  <c r="BI148" i="10"/>
  <c r="BH148" i="10"/>
  <c r="BG148" i="10"/>
  <c r="BF148" i="10"/>
  <c r="T148" i="10"/>
  <c r="R148" i="10"/>
  <c r="P148" i="10"/>
  <c r="BI143" i="10"/>
  <c r="BH143" i="10"/>
  <c r="BG143" i="10"/>
  <c r="BF143" i="10"/>
  <c r="T143" i="10"/>
  <c r="R143" i="10"/>
  <c r="P143" i="10"/>
  <c r="BI139" i="10"/>
  <c r="BH139" i="10"/>
  <c r="BG139" i="10"/>
  <c r="BF139" i="10"/>
  <c r="T139" i="10"/>
  <c r="R139" i="10"/>
  <c r="P139" i="10"/>
  <c r="BI135" i="10"/>
  <c r="BH135" i="10"/>
  <c r="BG135" i="10"/>
  <c r="BF135" i="10"/>
  <c r="T135" i="10"/>
  <c r="R135" i="10"/>
  <c r="P135" i="10"/>
  <c r="BI131" i="10"/>
  <c r="BH131" i="10"/>
  <c r="BG131" i="10"/>
  <c r="BF131" i="10"/>
  <c r="T131" i="10"/>
  <c r="R131" i="10"/>
  <c r="P131" i="10"/>
  <c r="BI127" i="10"/>
  <c r="BH127" i="10"/>
  <c r="BG127" i="10"/>
  <c r="BF127" i="10"/>
  <c r="T127" i="10"/>
  <c r="R127" i="10"/>
  <c r="P127" i="10"/>
  <c r="F118" i="10"/>
  <c r="E116" i="10"/>
  <c r="F89" i="10"/>
  <c r="E87" i="10"/>
  <c r="J24" i="10"/>
  <c r="E24" i="10"/>
  <c r="J92" i="10" s="1"/>
  <c r="J23" i="10"/>
  <c r="J21" i="10"/>
  <c r="E21" i="10"/>
  <c r="J120" i="10" s="1"/>
  <c r="J20" i="10"/>
  <c r="J18" i="10"/>
  <c r="E18" i="10"/>
  <c r="F92" i="10" s="1"/>
  <c r="J17" i="10"/>
  <c r="J15" i="10"/>
  <c r="E15" i="10"/>
  <c r="F120" i="10" s="1"/>
  <c r="J14" i="10"/>
  <c r="J12" i="10"/>
  <c r="J89" i="10"/>
  <c r="E7" i="10"/>
  <c r="E85" i="10"/>
  <c r="J37" i="9"/>
  <c r="J36" i="9"/>
  <c r="AY102" i="1" s="1"/>
  <c r="J35" i="9"/>
  <c r="AX102" i="1" s="1"/>
  <c r="BI403" i="9"/>
  <c r="BH403" i="9"/>
  <c r="BG403" i="9"/>
  <c r="BF403" i="9"/>
  <c r="T403" i="9"/>
  <c r="T402" i="9" s="1"/>
  <c r="R403" i="9"/>
  <c r="R402" i="9" s="1"/>
  <c r="P403" i="9"/>
  <c r="P402" i="9" s="1"/>
  <c r="BI395" i="9"/>
  <c r="BH395" i="9"/>
  <c r="BG395" i="9"/>
  <c r="BF395" i="9"/>
  <c r="T395" i="9"/>
  <c r="R395" i="9"/>
  <c r="P395" i="9"/>
  <c r="BI390" i="9"/>
  <c r="BH390" i="9"/>
  <c r="BG390" i="9"/>
  <c r="BF390" i="9"/>
  <c r="T390" i="9"/>
  <c r="R390" i="9"/>
  <c r="P390" i="9"/>
  <c r="BI385" i="9"/>
  <c r="BH385" i="9"/>
  <c r="BG385" i="9"/>
  <c r="BF385" i="9"/>
  <c r="T385" i="9"/>
  <c r="R385" i="9"/>
  <c r="P385" i="9"/>
  <c r="BI379" i="9"/>
  <c r="BH379" i="9"/>
  <c r="BG379" i="9"/>
  <c r="BF379" i="9"/>
  <c r="T379" i="9"/>
  <c r="R379" i="9"/>
  <c r="P379" i="9"/>
  <c r="BI371" i="9"/>
  <c r="BH371" i="9"/>
  <c r="BG371" i="9"/>
  <c r="BF371" i="9"/>
  <c r="T371" i="9"/>
  <c r="R371" i="9"/>
  <c r="P371" i="9"/>
  <c r="BI363" i="9"/>
  <c r="BH363" i="9"/>
  <c r="BG363" i="9"/>
  <c r="BF363" i="9"/>
  <c r="T363" i="9"/>
  <c r="R363" i="9"/>
  <c r="P363" i="9"/>
  <c r="BI358" i="9"/>
  <c r="BH358" i="9"/>
  <c r="BG358" i="9"/>
  <c r="BF358" i="9"/>
  <c r="T358" i="9"/>
  <c r="R358" i="9"/>
  <c r="P358" i="9"/>
  <c r="BI355" i="9"/>
  <c r="BH355" i="9"/>
  <c r="BG355" i="9"/>
  <c r="BF355" i="9"/>
  <c r="T355" i="9"/>
  <c r="R355" i="9"/>
  <c r="P355" i="9"/>
  <c r="BI348" i="9"/>
  <c r="BH348" i="9"/>
  <c r="BG348" i="9"/>
  <c r="BF348" i="9"/>
  <c r="T348" i="9"/>
  <c r="R348" i="9"/>
  <c r="P348" i="9"/>
  <c r="BI344" i="9"/>
  <c r="BH344" i="9"/>
  <c r="BG344" i="9"/>
  <c r="BF344" i="9"/>
  <c r="T344" i="9"/>
  <c r="R344" i="9"/>
  <c r="P344" i="9"/>
  <c r="BI340" i="9"/>
  <c r="BH340" i="9"/>
  <c r="BG340" i="9"/>
  <c r="BF340" i="9"/>
  <c r="T340" i="9"/>
  <c r="R340" i="9"/>
  <c r="P340" i="9"/>
  <c r="BI336" i="9"/>
  <c r="BH336" i="9"/>
  <c r="BG336" i="9"/>
  <c r="BF336" i="9"/>
  <c r="T336" i="9"/>
  <c r="R336" i="9"/>
  <c r="P336" i="9"/>
  <c r="BI333" i="9"/>
  <c r="BH333" i="9"/>
  <c r="BG333" i="9"/>
  <c r="BF333" i="9"/>
  <c r="T333" i="9"/>
  <c r="R333" i="9"/>
  <c r="P333" i="9"/>
  <c r="BI328" i="9"/>
  <c r="BH328" i="9"/>
  <c r="BG328" i="9"/>
  <c r="BF328" i="9"/>
  <c r="T328" i="9"/>
  <c r="R328" i="9"/>
  <c r="P328" i="9"/>
  <c r="BI325" i="9"/>
  <c r="BH325" i="9"/>
  <c r="BG325" i="9"/>
  <c r="BF325" i="9"/>
  <c r="T325" i="9"/>
  <c r="R325" i="9"/>
  <c r="P325" i="9"/>
  <c r="BI322" i="9"/>
  <c r="BH322" i="9"/>
  <c r="BG322" i="9"/>
  <c r="BF322" i="9"/>
  <c r="T322" i="9"/>
  <c r="R322" i="9"/>
  <c r="P322" i="9"/>
  <c r="BI319" i="9"/>
  <c r="BH319" i="9"/>
  <c r="BG319" i="9"/>
  <c r="BF319" i="9"/>
  <c r="T319" i="9"/>
  <c r="R319" i="9"/>
  <c r="P319" i="9"/>
  <c r="BI311" i="9"/>
  <c r="BH311" i="9"/>
  <c r="BG311" i="9"/>
  <c r="BF311" i="9"/>
  <c r="T311" i="9"/>
  <c r="R311" i="9"/>
  <c r="P311" i="9"/>
  <c r="BI306" i="9"/>
  <c r="BH306" i="9"/>
  <c r="BG306" i="9"/>
  <c r="BF306" i="9"/>
  <c r="T306" i="9"/>
  <c r="R306" i="9"/>
  <c r="P306" i="9"/>
  <c r="BI302" i="9"/>
  <c r="BH302" i="9"/>
  <c r="BG302" i="9"/>
  <c r="BF302" i="9"/>
  <c r="T302" i="9"/>
  <c r="R302" i="9"/>
  <c r="P302" i="9"/>
  <c r="BI299" i="9"/>
  <c r="BH299" i="9"/>
  <c r="BG299" i="9"/>
  <c r="BF299" i="9"/>
  <c r="T299" i="9"/>
  <c r="R299" i="9"/>
  <c r="P299" i="9"/>
  <c r="BI295" i="9"/>
  <c r="BH295" i="9"/>
  <c r="BG295" i="9"/>
  <c r="BF295" i="9"/>
  <c r="T295" i="9"/>
  <c r="R295" i="9"/>
  <c r="P295" i="9"/>
  <c r="BI292" i="9"/>
  <c r="BH292" i="9"/>
  <c r="BG292" i="9"/>
  <c r="BF292" i="9"/>
  <c r="T292" i="9"/>
  <c r="R292" i="9"/>
  <c r="P292" i="9"/>
  <c r="BI288" i="9"/>
  <c r="BH288" i="9"/>
  <c r="BG288" i="9"/>
  <c r="BF288" i="9"/>
  <c r="T288" i="9"/>
  <c r="R288" i="9"/>
  <c r="P288" i="9"/>
  <c r="BI284" i="9"/>
  <c r="BH284" i="9"/>
  <c r="BG284" i="9"/>
  <c r="BF284" i="9"/>
  <c r="T284" i="9"/>
  <c r="R284" i="9"/>
  <c r="P284" i="9"/>
  <c r="BI280" i="9"/>
  <c r="BH280" i="9"/>
  <c r="BG280" i="9"/>
  <c r="BF280" i="9"/>
  <c r="T280" i="9"/>
  <c r="R280" i="9"/>
  <c r="P280" i="9"/>
  <c r="BI277" i="9"/>
  <c r="BH277" i="9"/>
  <c r="BG277" i="9"/>
  <c r="BF277" i="9"/>
  <c r="T277" i="9"/>
  <c r="R277" i="9"/>
  <c r="P277" i="9"/>
  <c r="BI273" i="9"/>
  <c r="BH273" i="9"/>
  <c r="BG273" i="9"/>
  <c r="BF273" i="9"/>
  <c r="T273" i="9"/>
  <c r="R273" i="9"/>
  <c r="P273" i="9"/>
  <c r="BI270" i="9"/>
  <c r="BH270" i="9"/>
  <c r="BG270" i="9"/>
  <c r="BF270" i="9"/>
  <c r="T270" i="9"/>
  <c r="R270" i="9"/>
  <c r="P270" i="9"/>
  <c r="BI267" i="9"/>
  <c r="BH267" i="9"/>
  <c r="BG267" i="9"/>
  <c r="BF267" i="9"/>
  <c r="T267" i="9"/>
  <c r="R267" i="9"/>
  <c r="P267" i="9"/>
  <c r="BI263" i="9"/>
  <c r="BH263" i="9"/>
  <c r="BG263" i="9"/>
  <c r="BF263" i="9"/>
  <c r="T263" i="9"/>
  <c r="R263" i="9"/>
  <c r="P263" i="9"/>
  <c r="BI259" i="9"/>
  <c r="BH259" i="9"/>
  <c r="BG259" i="9"/>
  <c r="BF259" i="9"/>
  <c r="T259" i="9"/>
  <c r="R259" i="9"/>
  <c r="P259" i="9"/>
  <c r="BI255" i="9"/>
  <c r="BH255" i="9"/>
  <c r="BG255" i="9"/>
  <c r="BF255" i="9"/>
  <c r="T255" i="9"/>
  <c r="R255" i="9"/>
  <c r="P255" i="9"/>
  <c r="BI249" i="9"/>
  <c r="BH249" i="9"/>
  <c r="BG249" i="9"/>
  <c r="BF249" i="9"/>
  <c r="T249" i="9"/>
  <c r="R249" i="9"/>
  <c r="P249" i="9"/>
  <c r="BI246" i="9"/>
  <c r="BH246" i="9"/>
  <c r="BG246" i="9"/>
  <c r="BF246" i="9"/>
  <c r="T246" i="9"/>
  <c r="R246" i="9"/>
  <c r="P246" i="9"/>
  <c r="BI238" i="9"/>
  <c r="BH238" i="9"/>
  <c r="BG238" i="9"/>
  <c r="BF238" i="9"/>
  <c r="T238" i="9"/>
  <c r="R238" i="9"/>
  <c r="P238" i="9"/>
  <c r="BI232" i="9"/>
  <c r="BH232" i="9"/>
  <c r="BG232" i="9"/>
  <c r="BF232" i="9"/>
  <c r="T232" i="9"/>
  <c r="R232" i="9"/>
  <c r="P232" i="9"/>
  <c r="BI227" i="9"/>
  <c r="BH227" i="9"/>
  <c r="BG227" i="9"/>
  <c r="BF227" i="9"/>
  <c r="T227" i="9"/>
  <c r="R227" i="9"/>
  <c r="P227" i="9"/>
  <c r="BI224" i="9"/>
  <c r="BH224" i="9"/>
  <c r="BG224" i="9"/>
  <c r="BF224" i="9"/>
  <c r="T224" i="9"/>
  <c r="R224" i="9"/>
  <c r="P224" i="9"/>
  <c r="BI220" i="9"/>
  <c r="BH220" i="9"/>
  <c r="BG220" i="9"/>
  <c r="BF220" i="9"/>
  <c r="T220" i="9"/>
  <c r="R220" i="9"/>
  <c r="P220" i="9"/>
  <c r="BI217" i="9"/>
  <c r="BH217" i="9"/>
  <c r="BG217" i="9"/>
  <c r="BF217" i="9"/>
  <c r="T217" i="9"/>
  <c r="R217" i="9"/>
  <c r="P217" i="9"/>
  <c r="BI213" i="9"/>
  <c r="BH213" i="9"/>
  <c r="BG213" i="9"/>
  <c r="BF213" i="9"/>
  <c r="T213" i="9"/>
  <c r="R213" i="9"/>
  <c r="P213" i="9"/>
  <c r="BI208" i="9"/>
  <c r="BH208" i="9"/>
  <c r="BG208" i="9"/>
  <c r="BF208" i="9"/>
  <c r="T208" i="9"/>
  <c r="R208" i="9"/>
  <c r="P208" i="9"/>
  <c r="BI202" i="9"/>
  <c r="BH202" i="9"/>
  <c r="BG202" i="9"/>
  <c r="BF202" i="9"/>
  <c r="T202" i="9"/>
  <c r="R202" i="9"/>
  <c r="P202" i="9"/>
  <c r="BI196" i="9"/>
  <c r="BH196" i="9"/>
  <c r="BG196" i="9"/>
  <c r="BF196" i="9"/>
  <c r="T196" i="9"/>
  <c r="R196" i="9"/>
  <c r="P196" i="9"/>
  <c r="BI192" i="9"/>
  <c r="BH192" i="9"/>
  <c r="BG192" i="9"/>
  <c r="BF192" i="9"/>
  <c r="T192" i="9"/>
  <c r="R192" i="9"/>
  <c r="P192" i="9"/>
  <c r="BI188" i="9"/>
  <c r="BH188" i="9"/>
  <c r="BG188" i="9"/>
  <c r="BF188" i="9"/>
  <c r="T188" i="9"/>
  <c r="R188" i="9"/>
  <c r="P188" i="9"/>
  <c r="BI183" i="9"/>
  <c r="BH183" i="9"/>
  <c r="BG183" i="9"/>
  <c r="BF183" i="9"/>
  <c r="T183" i="9"/>
  <c r="R183" i="9"/>
  <c r="P183" i="9"/>
  <c r="BI178" i="9"/>
  <c r="BH178" i="9"/>
  <c r="BG178" i="9"/>
  <c r="BF178" i="9"/>
  <c r="T178" i="9"/>
  <c r="R178" i="9"/>
  <c r="P178" i="9"/>
  <c r="BI173" i="9"/>
  <c r="BH173" i="9"/>
  <c r="BG173" i="9"/>
  <c r="BF173" i="9"/>
  <c r="T173" i="9"/>
  <c r="R173" i="9"/>
  <c r="P173" i="9"/>
  <c r="BI166" i="9"/>
  <c r="BH166" i="9"/>
  <c r="BG166" i="9"/>
  <c r="BF166" i="9"/>
  <c r="T166" i="9"/>
  <c r="R166" i="9"/>
  <c r="P166" i="9"/>
  <c r="BI161" i="9"/>
  <c r="BH161" i="9"/>
  <c r="BG161" i="9"/>
  <c r="BF161" i="9"/>
  <c r="T161" i="9"/>
  <c r="R161" i="9"/>
  <c r="P161" i="9"/>
  <c r="BI155" i="9"/>
  <c r="BH155" i="9"/>
  <c r="BG155" i="9"/>
  <c r="BF155" i="9"/>
  <c r="T155" i="9"/>
  <c r="R155" i="9"/>
  <c r="P155" i="9"/>
  <c r="BI150" i="9"/>
  <c r="BH150" i="9"/>
  <c r="BG150" i="9"/>
  <c r="BF150" i="9"/>
  <c r="T150" i="9"/>
  <c r="R150" i="9"/>
  <c r="P150" i="9"/>
  <c r="BI145" i="9"/>
  <c r="BH145" i="9"/>
  <c r="BG145" i="9"/>
  <c r="BF145" i="9"/>
  <c r="T145" i="9"/>
  <c r="R145" i="9"/>
  <c r="P145" i="9"/>
  <c r="BI141" i="9"/>
  <c r="BH141" i="9"/>
  <c r="BG141" i="9"/>
  <c r="BF141" i="9"/>
  <c r="T141" i="9"/>
  <c r="R141" i="9"/>
  <c r="P141" i="9"/>
  <c r="BI138" i="9"/>
  <c r="BH138" i="9"/>
  <c r="BG138" i="9"/>
  <c r="BF138" i="9"/>
  <c r="T138" i="9"/>
  <c r="R138" i="9"/>
  <c r="P138" i="9"/>
  <c r="BI134" i="9"/>
  <c r="BH134" i="9"/>
  <c r="BG134" i="9"/>
  <c r="BF134" i="9"/>
  <c r="T134" i="9"/>
  <c r="R134" i="9"/>
  <c r="P134" i="9"/>
  <c r="BI130" i="9"/>
  <c r="BH130" i="9"/>
  <c r="BG130" i="9"/>
  <c r="BF130" i="9"/>
  <c r="T130" i="9"/>
  <c r="R130" i="9"/>
  <c r="P130" i="9"/>
  <c r="BI126" i="9"/>
  <c r="BH126" i="9"/>
  <c r="BG126" i="9"/>
  <c r="BF126" i="9"/>
  <c r="T126" i="9"/>
  <c r="R126" i="9"/>
  <c r="P126" i="9"/>
  <c r="F117" i="9"/>
  <c r="E115" i="9"/>
  <c r="F89" i="9"/>
  <c r="E87" i="9"/>
  <c r="J24" i="9"/>
  <c r="E24" i="9"/>
  <c r="J120" i="9"/>
  <c r="J23" i="9"/>
  <c r="J21" i="9"/>
  <c r="E21" i="9"/>
  <c r="J91" i="9"/>
  <c r="J20" i="9"/>
  <c r="J18" i="9"/>
  <c r="E18" i="9"/>
  <c r="F120" i="9"/>
  <c r="J17" i="9"/>
  <c r="J15" i="9"/>
  <c r="E15" i="9"/>
  <c r="F91" i="9"/>
  <c r="J14" i="9"/>
  <c r="J12" i="9"/>
  <c r="J89" i="9" s="1"/>
  <c r="E7" i="9"/>
  <c r="E85" i="9" s="1"/>
  <c r="J37" i="8"/>
  <c r="J36" i="8"/>
  <c r="AY101" i="1"/>
  <c r="J35" i="8"/>
  <c r="AX101" i="1"/>
  <c r="BI198" i="8"/>
  <c r="BH198" i="8"/>
  <c r="BG198" i="8"/>
  <c r="BF198" i="8"/>
  <c r="T198" i="8"/>
  <c r="T197" i="8"/>
  <c r="R198" i="8"/>
  <c r="R197" i="8"/>
  <c r="P198" i="8"/>
  <c r="P197" i="8"/>
  <c r="BI193" i="8"/>
  <c r="BH193" i="8"/>
  <c r="BG193" i="8"/>
  <c r="BF193" i="8"/>
  <c r="T193" i="8"/>
  <c r="R193" i="8"/>
  <c r="P193" i="8"/>
  <c r="BI189" i="8"/>
  <c r="BH189" i="8"/>
  <c r="BG189" i="8"/>
  <c r="BF189" i="8"/>
  <c r="T189" i="8"/>
  <c r="R189" i="8"/>
  <c r="P189" i="8"/>
  <c r="BI186" i="8"/>
  <c r="BH186" i="8"/>
  <c r="BG186" i="8"/>
  <c r="BF186" i="8"/>
  <c r="T186" i="8"/>
  <c r="R186" i="8"/>
  <c r="P186" i="8"/>
  <c r="BI181" i="8"/>
  <c r="BH181" i="8"/>
  <c r="BG181" i="8"/>
  <c r="BF181" i="8"/>
  <c r="T181" i="8"/>
  <c r="R181" i="8"/>
  <c r="P181" i="8"/>
  <c r="BI177" i="8"/>
  <c r="BH177" i="8"/>
  <c r="BG177" i="8"/>
  <c r="BF177" i="8"/>
  <c r="T177" i="8"/>
  <c r="R177" i="8"/>
  <c r="P177" i="8"/>
  <c r="BI174" i="8"/>
  <c r="BH174" i="8"/>
  <c r="BG174" i="8"/>
  <c r="BF174" i="8"/>
  <c r="T174" i="8"/>
  <c r="R174" i="8"/>
  <c r="P174" i="8"/>
  <c r="BI171" i="8"/>
  <c r="BH171" i="8"/>
  <c r="BG171" i="8"/>
  <c r="BF171" i="8"/>
  <c r="T171" i="8"/>
  <c r="R171" i="8"/>
  <c r="P171" i="8"/>
  <c r="BI163" i="8"/>
  <c r="BH163" i="8"/>
  <c r="BG163" i="8"/>
  <c r="BF163" i="8"/>
  <c r="T163" i="8"/>
  <c r="R163" i="8"/>
  <c r="P163" i="8"/>
  <c r="BI160" i="8"/>
  <c r="BH160" i="8"/>
  <c r="BG160" i="8"/>
  <c r="BF160" i="8"/>
  <c r="T160" i="8"/>
  <c r="R160" i="8"/>
  <c r="P160" i="8"/>
  <c r="BI154" i="8"/>
  <c r="BH154" i="8"/>
  <c r="BG154" i="8"/>
  <c r="BF154" i="8"/>
  <c r="T154" i="8"/>
  <c r="R154" i="8"/>
  <c r="P154" i="8"/>
  <c r="BI149" i="8"/>
  <c r="BH149" i="8"/>
  <c r="BG149" i="8"/>
  <c r="BF149" i="8"/>
  <c r="T149" i="8"/>
  <c r="R149" i="8"/>
  <c r="P149" i="8"/>
  <c r="BI144" i="8"/>
  <c r="BH144" i="8"/>
  <c r="BG144" i="8"/>
  <c r="BF144" i="8"/>
  <c r="T144" i="8"/>
  <c r="R144" i="8"/>
  <c r="P144" i="8"/>
  <c r="BI138" i="8"/>
  <c r="BH138" i="8"/>
  <c r="BG138" i="8"/>
  <c r="BF138" i="8"/>
  <c r="T138" i="8"/>
  <c r="R138" i="8"/>
  <c r="P138" i="8"/>
  <c r="BI135" i="8"/>
  <c r="BH135" i="8"/>
  <c r="BG135" i="8"/>
  <c r="BF135" i="8"/>
  <c r="T135" i="8"/>
  <c r="R135" i="8"/>
  <c r="P135" i="8"/>
  <c r="BI130" i="8"/>
  <c r="BH130" i="8"/>
  <c r="BG130" i="8"/>
  <c r="BF130" i="8"/>
  <c r="T130" i="8"/>
  <c r="R130" i="8"/>
  <c r="P130" i="8"/>
  <c r="BI124" i="8"/>
  <c r="BH124" i="8"/>
  <c r="BG124" i="8"/>
  <c r="BF124" i="8"/>
  <c r="T124" i="8"/>
  <c r="R124" i="8"/>
  <c r="P124" i="8"/>
  <c r="F115" i="8"/>
  <c r="E113" i="8"/>
  <c r="F89" i="8"/>
  <c r="E87" i="8"/>
  <c r="J24" i="8"/>
  <c r="E24" i="8"/>
  <c r="J118" i="8" s="1"/>
  <c r="J23" i="8"/>
  <c r="J21" i="8"/>
  <c r="E21" i="8"/>
  <c r="J117" i="8" s="1"/>
  <c r="J20" i="8"/>
  <c r="J18" i="8"/>
  <c r="E18" i="8"/>
  <c r="F92" i="8" s="1"/>
  <c r="J17" i="8"/>
  <c r="J15" i="8"/>
  <c r="E15" i="8"/>
  <c r="F117" i="8" s="1"/>
  <c r="J14" i="8"/>
  <c r="J12" i="8"/>
  <c r="J115" i="8"/>
  <c r="E7" i="8"/>
  <c r="E85" i="8"/>
  <c r="J37" i="7"/>
  <c r="J36" i="7"/>
  <c r="AY100" i="1" s="1"/>
  <c r="J35" i="7"/>
  <c r="AX100" i="1" s="1"/>
  <c r="BI364" i="7"/>
  <c r="BH364" i="7"/>
  <c r="BG364" i="7"/>
  <c r="BF364" i="7"/>
  <c r="T364" i="7"/>
  <c r="T363" i="7" s="1"/>
  <c r="R364" i="7"/>
  <c r="R363" i="7" s="1"/>
  <c r="P364" i="7"/>
  <c r="P363" i="7" s="1"/>
  <c r="BI359" i="7"/>
  <c r="BH359" i="7"/>
  <c r="BG359" i="7"/>
  <c r="BF359" i="7"/>
  <c r="T359" i="7"/>
  <c r="R359" i="7"/>
  <c r="P359" i="7"/>
  <c r="BI353" i="7"/>
  <c r="BH353" i="7"/>
  <c r="BG353" i="7"/>
  <c r="BF353" i="7"/>
  <c r="T353" i="7"/>
  <c r="R353" i="7"/>
  <c r="P353" i="7"/>
  <c r="BI348" i="7"/>
  <c r="BH348" i="7"/>
  <c r="BG348" i="7"/>
  <c r="BF348" i="7"/>
  <c r="T348" i="7"/>
  <c r="R348" i="7"/>
  <c r="P348" i="7"/>
  <c r="BI340" i="7"/>
  <c r="BH340" i="7"/>
  <c r="BG340" i="7"/>
  <c r="BF340" i="7"/>
  <c r="T340" i="7"/>
  <c r="R340" i="7"/>
  <c r="P340" i="7"/>
  <c r="BI332" i="7"/>
  <c r="BH332" i="7"/>
  <c r="BG332" i="7"/>
  <c r="BF332" i="7"/>
  <c r="T332" i="7"/>
  <c r="R332" i="7"/>
  <c r="P332" i="7"/>
  <c r="BI324" i="7"/>
  <c r="BH324" i="7"/>
  <c r="BG324" i="7"/>
  <c r="BF324" i="7"/>
  <c r="T324" i="7"/>
  <c r="R324" i="7"/>
  <c r="P324" i="7"/>
  <c r="BI316" i="7"/>
  <c r="BH316" i="7"/>
  <c r="BG316" i="7"/>
  <c r="BF316" i="7"/>
  <c r="T316" i="7"/>
  <c r="R316" i="7"/>
  <c r="P316" i="7"/>
  <c r="BI310" i="7"/>
  <c r="BH310" i="7"/>
  <c r="BG310" i="7"/>
  <c r="BF310" i="7"/>
  <c r="T310" i="7"/>
  <c r="R310" i="7"/>
  <c r="P310" i="7"/>
  <c r="BI306" i="7"/>
  <c r="BH306" i="7"/>
  <c r="BG306" i="7"/>
  <c r="BF306" i="7"/>
  <c r="T306" i="7"/>
  <c r="R306" i="7"/>
  <c r="P306" i="7"/>
  <c r="BI302" i="7"/>
  <c r="BH302" i="7"/>
  <c r="BG302" i="7"/>
  <c r="BF302" i="7"/>
  <c r="T302" i="7"/>
  <c r="R302" i="7"/>
  <c r="P302" i="7"/>
  <c r="BI298" i="7"/>
  <c r="BH298" i="7"/>
  <c r="BG298" i="7"/>
  <c r="BF298" i="7"/>
  <c r="T298" i="7"/>
  <c r="R298" i="7"/>
  <c r="P298" i="7"/>
  <c r="BI294" i="7"/>
  <c r="BH294" i="7"/>
  <c r="BG294" i="7"/>
  <c r="BF294" i="7"/>
  <c r="T294" i="7"/>
  <c r="R294" i="7"/>
  <c r="P294" i="7"/>
  <c r="BI290" i="7"/>
  <c r="BH290" i="7"/>
  <c r="BG290" i="7"/>
  <c r="BF290" i="7"/>
  <c r="T290" i="7"/>
  <c r="R290" i="7"/>
  <c r="P290" i="7"/>
  <c r="BI287" i="7"/>
  <c r="BH287" i="7"/>
  <c r="BG287" i="7"/>
  <c r="BF287" i="7"/>
  <c r="T287" i="7"/>
  <c r="R287" i="7"/>
  <c r="P287" i="7"/>
  <c r="BI282" i="7"/>
  <c r="BH282" i="7"/>
  <c r="BG282" i="7"/>
  <c r="BF282" i="7"/>
  <c r="T282" i="7"/>
  <c r="R282" i="7"/>
  <c r="P282" i="7"/>
  <c r="BI279" i="7"/>
  <c r="BH279" i="7"/>
  <c r="BG279" i="7"/>
  <c r="BF279" i="7"/>
  <c r="T279" i="7"/>
  <c r="R279" i="7"/>
  <c r="P279" i="7"/>
  <c r="BI274" i="7"/>
  <c r="BH274" i="7"/>
  <c r="BG274" i="7"/>
  <c r="BF274" i="7"/>
  <c r="T274" i="7"/>
  <c r="R274" i="7"/>
  <c r="P274" i="7"/>
  <c r="BI269" i="7"/>
  <c r="BH269" i="7"/>
  <c r="BG269" i="7"/>
  <c r="BF269" i="7"/>
  <c r="T269" i="7"/>
  <c r="T268" i="7"/>
  <c r="R269" i="7"/>
  <c r="R268" i="7"/>
  <c r="P269" i="7"/>
  <c r="P268" i="7"/>
  <c r="BI265" i="7"/>
  <c r="BH265" i="7"/>
  <c r="BG265" i="7"/>
  <c r="BF265" i="7"/>
  <c r="T265" i="7"/>
  <c r="R265" i="7"/>
  <c r="P265" i="7"/>
  <c r="BI261" i="7"/>
  <c r="BH261" i="7"/>
  <c r="BG261" i="7"/>
  <c r="BF261" i="7"/>
  <c r="T261" i="7"/>
  <c r="R261" i="7"/>
  <c r="P261" i="7"/>
  <c r="BI257" i="7"/>
  <c r="BH257" i="7"/>
  <c r="BG257" i="7"/>
  <c r="BF257" i="7"/>
  <c r="T257" i="7"/>
  <c r="R257" i="7"/>
  <c r="P257" i="7"/>
  <c r="BI253" i="7"/>
  <c r="BH253" i="7"/>
  <c r="BG253" i="7"/>
  <c r="BF253" i="7"/>
  <c r="T253" i="7"/>
  <c r="R253" i="7"/>
  <c r="P253" i="7"/>
  <c r="BI249" i="7"/>
  <c r="BH249" i="7"/>
  <c r="BG249" i="7"/>
  <c r="BF249" i="7"/>
  <c r="T249" i="7"/>
  <c r="R249" i="7"/>
  <c r="P249" i="7"/>
  <c r="BI245" i="7"/>
  <c r="BH245" i="7"/>
  <c r="BG245" i="7"/>
  <c r="BF245" i="7"/>
  <c r="T245" i="7"/>
  <c r="R245" i="7"/>
  <c r="P245" i="7"/>
  <c r="BI241" i="7"/>
  <c r="BH241" i="7"/>
  <c r="BG241" i="7"/>
  <c r="BF241" i="7"/>
  <c r="T241" i="7"/>
  <c r="R241" i="7"/>
  <c r="P241" i="7"/>
  <c r="BI234" i="7"/>
  <c r="BH234" i="7"/>
  <c r="BG234" i="7"/>
  <c r="BF234" i="7"/>
  <c r="T234" i="7"/>
  <c r="R234" i="7"/>
  <c r="P234" i="7"/>
  <c r="BI228" i="7"/>
  <c r="BH228" i="7"/>
  <c r="BG228" i="7"/>
  <c r="BF228" i="7"/>
  <c r="T228" i="7"/>
  <c r="R228" i="7"/>
  <c r="P228" i="7"/>
  <c r="BI224" i="7"/>
  <c r="BH224" i="7"/>
  <c r="BG224" i="7"/>
  <c r="BF224" i="7"/>
  <c r="T224" i="7"/>
  <c r="R224" i="7"/>
  <c r="P224" i="7"/>
  <c r="BI219" i="7"/>
  <c r="BH219" i="7"/>
  <c r="BG219" i="7"/>
  <c r="BF219" i="7"/>
  <c r="T219" i="7"/>
  <c r="R219" i="7"/>
  <c r="P219" i="7"/>
  <c r="BI216" i="7"/>
  <c r="BH216" i="7"/>
  <c r="BG216" i="7"/>
  <c r="BF216" i="7"/>
  <c r="T216" i="7"/>
  <c r="R216" i="7"/>
  <c r="P216" i="7"/>
  <c r="BI212" i="7"/>
  <c r="BH212" i="7"/>
  <c r="BG212" i="7"/>
  <c r="BF212" i="7"/>
  <c r="T212" i="7"/>
  <c r="R212" i="7"/>
  <c r="P212" i="7"/>
  <c r="BI207" i="7"/>
  <c r="BH207" i="7"/>
  <c r="BG207" i="7"/>
  <c r="BF207" i="7"/>
  <c r="T207" i="7"/>
  <c r="R207" i="7"/>
  <c r="P207" i="7"/>
  <c r="BI202" i="7"/>
  <c r="BH202" i="7"/>
  <c r="BG202" i="7"/>
  <c r="BF202" i="7"/>
  <c r="T202" i="7"/>
  <c r="R202" i="7"/>
  <c r="P202" i="7"/>
  <c r="BI196" i="7"/>
  <c r="BH196" i="7"/>
  <c r="BG196" i="7"/>
  <c r="BF196" i="7"/>
  <c r="T196" i="7"/>
  <c r="R196" i="7"/>
  <c r="P196" i="7"/>
  <c r="BI190" i="7"/>
  <c r="BH190" i="7"/>
  <c r="BG190" i="7"/>
  <c r="BF190" i="7"/>
  <c r="T190" i="7"/>
  <c r="R190" i="7"/>
  <c r="P190" i="7"/>
  <c r="BI186" i="7"/>
  <c r="BH186" i="7"/>
  <c r="BG186" i="7"/>
  <c r="BF186" i="7"/>
  <c r="T186" i="7"/>
  <c r="R186" i="7"/>
  <c r="P186" i="7"/>
  <c r="BI183" i="7"/>
  <c r="BH183" i="7"/>
  <c r="BG183" i="7"/>
  <c r="BF183" i="7"/>
  <c r="T183" i="7"/>
  <c r="R183" i="7"/>
  <c r="P183" i="7"/>
  <c r="BI178" i="7"/>
  <c r="BH178" i="7"/>
  <c r="BG178" i="7"/>
  <c r="BF178" i="7"/>
  <c r="T178" i="7"/>
  <c r="R178" i="7"/>
  <c r="P178" i="7"/>
  <c r="BI173" i="7"/>
  <c r="BH173" i="7"/>
  <c r="BG173" i="7"/>
  <c r="BF173" i="7"/>
  <c r="T173" i="7"/>
  <c r="R173" i="7"/>
  <c r="P173" i="7"/>
  <c r="BI168" i="7"/>
  <c r="BH168" i="7"/>
  <c r="BG168" i="7"/>
  <c r="BF168" i="7"/>
  <c r="T168" i="7"/>
  <c r="R168" i="7"/>
  <c r="P168" i="7"/>
  <c r="BI161" i="7"/>
  <c r="BH161" i="7"/>
  <c r="BG161" i="7"/>
  <c r="BF161" i="7"/>
  <c r="T161" i="7"/>
  <c r="R161" i="7"/>
  <c r="P161" i="7"/>
  <c r="BI157" i="7"/>
  <c r="BH157" i="7"/>
  <c r="BG157" i="7"/>
  <c r="BF157" i="7"/>
  <c r="T157" i="7"/>
  <c r="R157" i="7"/>
  <c r="P157" i="7"/>
  <c r="BI153" i="7"/>
  <c r="BH153" i="7"/>
  <c r="BG153" i="7"/>
  <c r="BF153" i="7"/>
  <c r="T153" i="7"/>
  <c r="R153" i="7"/>
  <c r="P153" i="7"/>
  <c r="BI148" i="7"/>
  <c r="BH148" i="7"/>
  <c r="BG148" i="7"/>
  <c r="BF148" i="7"/>
  <c r="T148" i="7"/>
  <c r="R148" i="7"/>
  <c r="P148" i="7"/>
  <c r="BI143" i="7"/>
  <c r="BH143" i="7"/>
  <c r="BG143" i="7"/>
  <c r="BF143" i="7"/>
  <c r="T143" i="7"/>
  <c r="R143" i="7"/>
  <c r="P143" i="7"/>
  <c r="BI139" i="7"/>
  <c r="BH139" i="7"/>
  <c r="BG139" i="7"/>
  <c r="BF139" i="7"/>
  <c r="T139" i="7"/>
  <c r="R139" i="7"/>
  <c r="P139" i="7"/>
  <c r="BI135" i="7"/>
  <c r="BH135" i="7"/>
  <c r="BG135" i="7"/>
  <c r="BF135" i="7"/>
  <c r="T135" i="7"/>
  <c r="R135" i="7"/>
  <c r="P135" i="7"/>
  <c r="BI131" i="7"/>
  <c r="BH131" i="7"/>
  <c r="BG131" i="7"/>
  <c r="BF131" i="7"/>
  <c r="T131" i="7"/>
  <c r="R131" i="7"/>
  <c r="P131" i="7"/>
  <c r="BI127" i="7"/>
  <c r="BH127" i="7"/>
  <c r="BG127" i="7"/>
  <c r="BF127" i="7"/>
  <c r="T127" i="7"/>
  <c r="R127" i="7"/>
  <c r="P127" i="7"/>
  <c r="F118" i="7"/>
  <c r="E116" i="7"/>
  <c r="F89" i="7"/>
  <c r="E87" i="7"/>
  <c r="J24" i="7"/>
  <c r="E24" i="7"/>
  <c r="J121" i="7"/>
  <c r="J23" i="7"/>
  <c r="J21" i="7"/>
  <c r="E21" i="7"/>
  <c r="J120" i="7"/>
  <c r="J20" i="7"/>
  <c r="J18" i="7"/>
  <c r="E18" i="7"/>
  <c r="F121" i="7"/>
  <c r="J17" i="7"/>
  <c r="J15" i="7"/>
  <c r="E15" i="7"/>
  <c r="F91" i="7"/>
  <c r="J14" i="7"/>
  <c r="J12" i="7"/>
  <c r="J89" i="7" s="1"/>
  <c r="E7" i="7"/>
  <c r="E85" i="7" s="1"/>
  <c r="J37" i="6"/>
  <c r="J36" i="6"/>
  <c r="AY99" i="1"/>
  <c r="J35" i="6"/>
  <c r="AX99" i="1"/>
  <c r="BI354" i="6"/>
  <c r="BH354" i="6"/>
  <c r="BG354" i="6"/>
  <c r="BF354" i="6"/>
  <c r="T354" i="6"/>
  <c r="T353" i="6"/>
  <c r="R354" i="6"/>
  <c r="R353" i="6"/>
  <c r="P354" i="6"/>
  <c r="P353" i="6"/>
  <c r="BI348" i="6"/>
  <c r="BH348" i="6"/>
  <c r="BG348" i="6"/>
  <c r="BF348" i="6"/>
  <c r="T348" i="6"/>
  <c r="R348" i="6"/>
  <c r="P348" i="6"/>
  <c r="BI343" i="6"/>
  <c r="BH343" i="6"/>
  <c r="BG343" i="6"/>
  <c r="BF343" i="6"/>
  <c r="T343" i="6"/>
  <c r="R343" i="6"/>
  <c r="P343" i="6"/>
  <c r="BI336" i="6"/>
  <c r="BH336" i="6"/>
  <c r="BG336" i="6"/>
  <c r="BF336" i="6"/>
  <c r="T336" i="6"/>
  <c r="R336" i="6"/>
  <c r="P336" i="6"/>
  <c r="BI329" i="6"/>
  <c r="BH329" i="6"/>
  <c r="BG329" i="6"/>
  <c r="BF329" i="6"/>
  <c r="T329" i="6"/>
  <c r="R329" i="6"/>
  <c r="P329" i="6"/>
  <c r="BI323" i="6"/>
  <c r="BH323" i="6"/>
  <c r="BG323" i="6"/>
  <c r="BF323" i="6"/>
  <c r="T323" i="6"/>
  <c r="R323" i="6"/>
  <c r="P323" i="6"/>
  <c r="BI317" i="6"/>
  <c r="BH317" i="6"/>
  <c r="BG317" i="6"/>
  <c r="BF317" i="6"/>
  <c r="T317" i="6"/>
  <c r="R317" i="6"/>
  <c r="P317" i="6"/>
  <c r="BI311" i="6"/>
  <c r="BH311" i="6"/>
  <c r="BG311" i="6"/>
  <c r="BF311" i="6"/>
  <c r="T311" i="6"/>
  <c r="R311" i="6"/>
  <c r="P311" i="6"/>
  <c r="BI307" i="6"/>
  <c r="BH307" i="6"/>
  <c r="BG307" i="6"/>
  <c r="BF307" i="6"/>
  <c r="T307" i="6"/>
  <c r="R307" i="6"/>
  <c r="P307" i="6"/>
  <c r="BI300" i="6"/>
  <c r="BH300" i="6"/>
  <c r="BG300" i="6"/>
  <c r="BF300" i="6"/>
  <c r="T300" i="6"/>
  <c r="R300" i="6"/>
  <c r="P300" i="6"/>
  <c r="BI296" i="6"/>
  <c r="BH296" i="6"/>
  <c r="BG296" i="6"/>
  <c r="BF296" i="6"/>
  <c r="T296" i="6"/>
  <c r="R296" i="6"/>
  <c r="P296" i="6"/>
  <c r="BI292" i="6"/>
  <c r="BH292" i="6"/>
  <c r="BG292" i="6"/>
  <c r="BF292" i="6"/>
  <c r="T292" i="6"/>
  <c r="R292" i="6"/>
  <c r="P292" i="6"/>
  <c r="BI288" i="6"/>
  <c r="BH288" i="6"/>
  <c r="BG288" i="6"/>
  <c r="BF288" i="6"/>
  <c r="T288" i="6"/>
  <c r="R288" i="6"/>
  <c r="P288" i="6"/>
  <c r="BI284" i="6"/>
  <c r="BH284" i="6"/>
  <c r="BG284" i="6"/>
  <c r="BF284" i="6"/>
  <c r="T284" i="6"/>
  <c r="R284" i="6"/>
  <c r="P284" i="6"/>
  <c r="BI281" i="6"/>
  <c r="BH281" i="6"/>
  <c r="BG281" i="6"/>
  <c r="BF281" i="6"/>
  <c r="T281" i="6"/>
  <c r="R281" i="6"/>
  <c r="P281" i="6"/>
  <c r="BI277" i="6"/>
  <c r="BH277" i="6"/>
  <c r="BG277" i="6"/>
  <c r="BF277" i="6"/>
  <c r="T277" i="6"/>
  <c r="R277" i="6"/>
  <c r="P277" i="6"/>
  <c r="BI274" i="6"/>
  <c r="BH274" i="6"/>
  <c r="BG274" i="6"/>
  <c r="BF274" i="6"/>
  <c r="T274" i="6"/>
  <c r="R274" i="6"/>
  <c r="P274" i="6"/>
  <c r="BI271" i="6"/>
  <c r="BH271" i="6"/>
  <c r="BG271" i="6"/>
  <c r="BF271" i="6"/>
  <c r="T271" i="6"/>
  <c r="R271" i="6"/>
  <c r="P271" i="6"/>
  <c r="BI268" i="6"/>
  <c r="BH268" i="6"/>
  <c r="BG268" i="6"/>
  <c r="BF268" i="6"/>
  <c r="T268" i="6"/>
  <c r="R268" i="6"/>
  <c r="P268" i="6"/>
  <c r="BI260" i="6"/>
  <c r="BH260" i="6"/>
  <c r="BG260" i="6"/>
  <c r="BF260" i="6"/>
  <c r="T260" i="6"/>
  <c r="R260" i="6"/>
  <c r="P260" i="6"/>
  <c r="BI256" i="6"/>
  <c r="BH256" i="6"/>
  <c r="BG256" i="6"/>
  <c r="BF256" i="6"/>
  <c r="T256" i="6"/>
  <c r="R256" i="6"/>
  <c r="P256" i="6"/>
  <c r="BI253" i="6"/>
  <c r="BH253" i="6"/>
  <c r="BG253" i="6"/>
  <c r="BF253" i="6"/>
  <c r="T253" i="6"/>
  <c r="R253" i="6"/>
  <c r="P253" i="6"/>
  <c r="BI249" i="6"/>
  <c r="BH249" i="6"/>
  <c r="BG249" i="6"/>
  <c r="BF249" i="6"/>
  <c r="T249" i="6"/>
  <c r="R249" i="6"/>
  <c r="P249" i="6"/>
  <c r="BI246" i="6"/>
  <c r="BH246" i="6"/>
  <c r="BG246" i="6"/>
  <c r="BF246" i="6"/>
  <c r="T246" i="6"/>
  <c r="R246" i="6"/>
  <c r="P246" i="6"/>
  <c r="BI242" i="6"/>
  <c r="BH242" i="6"/>
  <c r="BG242" i="6"/>
  <c r="BF242" i="6"/>
  <c r="T242" i="6"/>
  <c r="R242" i="6"/>
  <c r="P242" i="6"/>
  <c r="BI238" i="6"/>
  <c r="BH238" i="6"/>
  <c r="BG238" i="6"/>
  <c r="BF238" i="6"/>
  <c r="T238" i="6"/>
  <c r="R238" i="6"/>
  <c r="P238" i="6"/>
  <c r="BI234" i="6"/>
  <c r="BH234" i="6"/>
  <c r="BG234" i="6"/>
  <c r="BF234" i="6"/>
  <c r="T234" i="6"/>
  <c r="R234" i="6"/>
  <c r="P234" i="6"/>
  <c r="BI231" i="6"/>
  <c r="BH231" i="6"/>
  <c r="BG231" i="6"/>
  <c r="BF231" i="6"/>
  <c r="T231" i="6"/>
  <c r="R231" i="6"/>
  <c r="P231" i="6"/>
  <c r="BI228" i="6"/>
  <c r="BH228" i="6"/>
  <c r="BG228" i="6"/>
  <c r="BF228" i="6"/>
  <c r="T228" i="6"/>
  <c r="R228" i="6"/>
  <c r="P228" i="6"/>
  <c r="BI221" i="6"/>
  <c r="BH221" i="6"/>
  <c r="BG221" i="6"/>
  <c r="BF221" i="6"/>
  <c r="T221" i="6"/>
  <c r="R221" i="6"/>
  <c r="P221" i="6"/>
  <c r="BI216" i="6"/>
  <c r="BH216" i="6"/>
  <c r="BG216" i="6"/>
  <c r="BF216" i="6"/>
  <c r="T216" i="6"/>
  <c r="R216" i="6"/>
  <c r="P216" i="6"/>
  <c r="BI213" i="6"/>
  <c r="BH213" i="6"/>
  <c r="BG213" i="6"/>
  <c r="BF213" i="6"/>
  <c r="T213" i="6"/>
  <c r="R213" i="6"/>
  <c r="P213" i="6"/>
  <c r="BI209" i="6"/>
  <c r="BH209" i="6"/>
  <c r="BG209" i="6"/>
  <c r="BF209" i="6"/>
  <c r="T209" i="6"/>
  <c r="R209" i="6"/>
  <c r="P209" i="6"/>
  <c r="BI204" i="6"/>
  <c r="BH204" i="6"/>
  <c r="BG204" i="6"/>
  <c r="BF204" i="6"/>
  <c r="T204" i="6"/>
  <c r="R204" i="6"/>
  <c r="P204" i="6"/>
  <c r="BI199" i="6"/>
  <c r="BH199" i="6"/>
  <c r="BG199" i="6"/>
  <c r="BF199" i="6"/>
  <c r="T199" i="6"/>
  <c r="R199" i="6"/>
  <c r="P199" i="6"/>
  <c r="BI193" i="6"/>
  <c r="BH193" i="6"/>
  <c r="BG193" i="6"/>
  <c r="BF193" i="6"/>
  <c r="T193" i="6"/>
  <c r="R193" i="6"/>
  <c r="P193" i="6"/>
  <c r="BI187" i="6"/>
  <c r="BH187" i="6"/>
  <c r="BG187" i="6"/>
  <c r="BF187" i="6"/>
  <c r="T187" i="6"/>
  <c r="R187" i="6"/>
  <c r="P187" i="6"/>
  <c r="BI183" i="6"/>
  <c r="BH183" i="6"/>
  <c r="BG183" i="6"/>
  <c r="BF183" i="6"/>
  <c r="T183" i="6"/>
  <c r="R183" i="6"/>
  <c r="P183" i="6"/>
  <c r="BI180" i="6"/>
  <c r="BH180" i="6"/>
  <c r="BG180" i="6"/>
  <c r="BF180" i="6"/>
  <c r="T180" i="6"/>
  <c r="R180" i="6"/>
  <c r="P180" i="6"/>
  <c r="BI175" i="6"/>
  <c r="BH175" i="6"/>
  <c r="BG175" i="6"/>
  <c r="BF175" i="6"/>
  <c r="T175" i="6"/>
  <c r="R175" i="6"/>
  <c r="P175" i="6"/>
  <c r="BI170" i="6"/>
  <c r="BH170" i="6"/>
  <c r="BG170" i="6"/>
  <c r="BF170" i="6"/>
  <c r="T170" i="6"/>
  <c r="R170" i="6"/>
  <c r="P170" i="6"/>
  <c r="BI165" i="6"/>
  <c r="BH165" i="6"/>
  <c r="BG165" i="6"/>
  <c r="BF165" i="6"/>
  <c r="T165" i="6"/>
  <c r="R165" i="6"/>
  <c r="P165" i="6"/>
  <c r="BI158" i="6"/>
  <c r="BH158" i="6"/>
  <c r="BG158" i="6"/>
  <c r="BF158" i="6"/>
  <c r="T158" i="6"/>
  <c r="R158" i="6"/>
  <c r="P158" i="6"/>
  <c r="BI154" i="6"/>
  <c r="BH154" i="6"/>
  <c r="BG154" i="6"/>
  <c r="BF154" i="6"/>
  <c r="T154" i="6"/>
  <c r="R154" i="6"/>
  <c r="P154" i="6"/>
  <c r="BI150" i="6"/>
  <c r="BH150" i="6"/>
  <c r="BG150" i="6"/>
  <c r="BF150" i="6"/>
  <c r="T150" i="6"/>
  <c r="R150" i="6"/>
  <c r="P150" i="6"/>
  <c r="BI145" i="6"/>
  <c r="BH145" i="6"/>
  <c r="BG145" i="6"/>
  <c r="BF145" i="6"/>
  <c r="T145" i="6"/>
  <c r="R145" i="6"/>
  <c r="P145" i="6"/>
  <c r="BI140" i="6"/>
  <c r="BH140" i="6"/>
  <c r="BG140" i="6"/>
  <c r="BF140" i="6"/>
  <c r="T140" i="6"/>
  <c r="R140" i="6"/>
  <c r="P140" i="6"/>
  <c r="BI135" i="6"/>
  <c r="BH135" i="6"/>
  <c r="BG135" i="6"/>
  <c r="BF135" i="6"/>
  <c r="T135" i="6"/>
  <c r="R135" i="6"/>
  <c r="P135" i="6"/>
  <c r="BI131" i="6"/>
  <c r="BH131" i="6"/>
  <c r="BG131" i="6"/>
  <c r="BF131" i="6"/>
  <c r="T131" i="6"/>
  <c r="R131" i="6"/>
  <c r="P131" i="6"/>
  <c r="BI127" i="6"/>
  <c r="BH127" i="6"/>
  <c r="BG127" i="6"/>
  <c r="BF127" i="6"/>
  <c r="T127" i="6"/>
  <c r="R127" i="6"/>
  <c r="P127" i="6"/>
  <c r="F118" i="6"/>
  <c r="E116" i="6"/>
  <c r="F89" i="6"/>
  <c r="E87" i="6"/>
  <c r="J24" i="6"/>
  <c r="E24" i="6"/>
  <c r="J121" i="6"/>
  <c r="J23" i="6"/>
  <c r="J21" i="6"/>
  <c r="E21" i="6"/>
  <c r="J120" i="6" s="1"/>
  <c r="J20" i="6"/>
  <c r="J18" i="6"/>
  <c r="E18" i="6"/>
  <c r="F121" i="6"/>
  <c r="J17" i="6"/>
  <c r="J15" i="6"/>
  <c r="E15" i="6"/>
  <c r="F91" i="6" s="1"/>
  <c r="J14" i="6"/>
  <c r="J12" i="6"/>
  <c r="J118" i="6" s="1"/>
  <c r="E7" i="6"/>
  <c r="E85" i="6" s="1"/>
  <c r="J37" i="5"/>
  <c r="J36" i="5"/>
  <c r="AY98" i="1" s="1"/>
  <c r="J35" i="5"/>
  <c r="AX98" i="1"/>
  <c r="BI482" i="5"/>
  <c r="BH482" i="5"/>
  <c r="BG482" i="5"/>
  <c r="BF482" i="5"/>
  <c r="T482" i="5"/>
  <c r="T481" i="5"/>
  <c r="T480" i="5" s="1"/>
  <c r="R482" i="5"/>
  <c r="R481" i="5" s="1"/>
  <c r="R480" i="5" s="1"/>
  <c r="P482" i="5"/>
  <c r="P481" i="5"/>
  <c r="P480" i="5" s="1"/>
  <c r="BI477" i="5"/>
  <c r="BH477" i="5"/>
  <c r="BG477" i="5"/>
  <c r="BF477" i="5"/>
  <c r="T477" i="5"/>
  <c r="T476" i="5" s="1"/>
  <c r="R477" i="5"/>
  <c r="R476" i="5" s="1"/>
  <c r="P477" i="5"/>
  <c r="P476" i="5" s="1"/>
  <c r="BI469" i="5"/>
  <c r="BH469" i="5"/>
  <c r="BG469" i="5"/>
  <c r="BF469" i="5"/>
  <c r="T469" i="5"/>
  <c r="R469" i="5"/>
  <c r="P469" i="5"/>
  <c r="BI464" i="5"/>
  <c r="BH464" i="5"/>
  <c r="BG464" i="5"/>
  <c r="BF464" i="5"/>
  <c r="T464" i="5"/>
  <c r="R464" i="5"/>
  <c r="P464" i="5"/>
  <c r="BI457" i="5"/>
  <c r="BH457" i="5"/>
  <c r="BG457" i="5"/>
  <c r="BF457" i="5"/>
  <c r="T457" i="5"/>
  <c r="R457" i="5"/>
  <c r="P457" i="5"/>
  <c r="BI449" i="5"/>
  <c r="BH449" i="5"/>
  <c r="BG449" i="5"/>
  <c r="BF449" i="5"/>
  <c r="T449" i="5"/>
  <c r="R449" i="5"/>
  <c r="P449" i="5"/>
  <c r="BI439" i="5"/>
  <c r="BH439" i="5"/>
  <c r="BG439" i="5"/>
  <c r="BF439" i="5"/>
  <c r="T439" i="5"/>
  <c r="R439" i="5"/>
  <c r="P439" i="5"/>
  <c r="BI429" i="5"/>
  <c r="BH429" i="5"/>
  <c r="BG429" i="5"/>
  <c r="BF429" i="5"/>
  <c r="T429" i="5"/>
  <c r="R429" i="5"/>
  <c r="P429" i="5"/>
  <c r="BI425" i="5"/>
  <c r="BH425" i="5"/>
  <c r="BG425" i="5"/>
  <c r="BF425" i="5"/>
  <c r="T425" i="5"/>
  <c r="R425" i="5"/>
  <c r="P425" i="5"/>
  <c r="BI421" i="5"/>
  <c r="BH421" i="5"/>
  <c r="BG421" i="5"/>
  <c r="BF421" i="5"/>
  <c r="T421" i="5"/>
  <c r="R421" i="5"/>
  <c r="P421" i="5"/>
  <c r="BI415" i="5"/>
  <c r="BH415" i="5"/>
  <c r="BG415" i="5"/>
  <c r="BF415" i="5"/>
  <c r="T415" i="5"/>
  <c r="R415" i="5"/>
  <c r="P415" i="5"/>
  <c r="BI411" i="5"/>
  <c r="BH411" i="5"/>
  <c r="BG411" i="5"/>
  <c r="BF411" i="5"/>
  <c r="T411" i="5"/>
  <c r="R411" i="5"/>
  <c r="P411" i="5"/>
  <c r="BI407" i="5"/>
  <c r="BH407" i="5"/>
  <c r="BG407" i="5"/>
  <c r="BF407" i="5"/>
  <c r="T407" i="5"/>
  <c r="R407" i="5"/>
  <c r="P407" i="5"/>
  <c r="BI403" i="5"/>
  <c r="BH403" i="5"/>
  <c r="BG403" i="5"/>
  <c r="BF403" i="5"/>
  <c r="T403" i="5"/>
  <c r="R403" i="5"/>
  <c r="P403" i="5"/>
  <c r="BI395" i="5"/>
  <c r="BH395" i="5"/>
  <c r="BG395" i="5"/>
  <c r="BF395" i="5"/>
  <c r="T395" i="5"/>
  <c r="R395" i="5"/>
  <c r="P395" i="5"/>
  <c r="BI391" i="5"/>
  <c r="BH391" i="5"/>
  <c r="BG391" i="5"/>
  <c r="BF391" i="5"/>
  <c r="T391" i="5"/>
  <c r="R391" i="5"/>
  <c r="P391" i="5"/>
  <c r="BI387" i="5"/>
  <c r="BH387" i="5"/>
  <c r="BG387" i="5"/>
  <c r="BF387" i="5"/>
  <c r="T387" i="5"/>
  <c r="R387" i="5"/>
  <c r="P387" i="5"/>
  <c r="BI384" i="5"/>
  <c r="BH384" i="5"/>
  <c r="BG384" i="5"/>
  <c r="BF384" i="5"/>
  <c r="T384" i="5"/>
  <c r="R384" i="5"/>
  <c r="P384" i="5"/>
  <c r="BI381" i="5"/>
  <c r="BH381" i="5"/>
  <c r="BG381" i="5"/>
  <c r="BF381" i="5"/>
  <c r="T381" i="5"/>
  <c r="R381" i="5"/>
  <c r="P381" i="5"/>
  <c r="BI378" i="5"/>
  <c r="BH378" i="5"/>
  <c r="BG378" i="5"/>
  <c r="BF378" i="5"/>
  <c r="T378" i="5"/>
  <c r="R378" i="5"/>
  <c r="P378" i="5"/>
  <c r="BI375" i="5"/>
  <c r="BH375" i="5"/>
  <c r="BG375" i="5"/>
  <c r="BF375" i="5"/>
  <c r="T375" i="5"/>
  <c r="R375" i="5"/>
  <c r="P375" i="5"/>
  <c r="BI366" i="5"/>
  <c r="BH366" i="5"/>
  <c r="BG366" i="5"/>
  <c r="BF366" i="5"/>
  <c r="T366" i="5"/>
  <c r="R366" i="5"/>
  <c r="P366"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1" i="5"/>
  <c r="BH351" i="5"/>
  <c r="BG351" i="5"/>
  <c r="BF351" i="5"/>
  <c r="T351" i="5"/>
  <c r="R351" i="5"/>
  <c r="P351" i="5"/>
  <c r="BI348" i="5"/>
  <c r="BH348" i="5"/>
  <c r="BG348" i="5"/>
  <c r="BF348" i="5"/>
  <c r="T348" i="5"/>
  <c r="R348" i="5"/>
  <c r="P348" i="5"/>
  <c r="BI344" i="5"/>
  <c r="BH344" i="5"/>
  <c r="BG344" i="5"/>
  <c r="BF344" i="5"/>
  <c r="T344" i="5"/>
  <c r="R344" i="5"/>
  <c r="P344" i="5"/>
  <c r="BI341" i="5"/>
  <c r="BH341" i="5"/>
  <c r="BG341" i="5"/>
  <c r="BF341" i="5"/>
  <c r="T341" i="5"/>
  <c r="R341" i="5"/>
  <c r="P341" i="5"/>
  <c r="BI337" i="5"/>
  <c r="BH337" i="5"/>
  <c r="BG337" i="5"/>
  <c r="BF337" i="5"/>
  <c r="T337" i="5"/>
  <c r="R337" i="5"/>
  <c r="P337" i="5"/>
  <c r="BI333" i="5"/>
  <c r="BH333" i="5"/>
  <c r="BG333" i="5"/>
  <c r="BF333" i="5"/>
  <c r="T333" i="5"/>
  <c r="R333" i="5"/>
  <c r="P333" i="5"/>
  <c r="BI330" i="5"/>
  <c r="BH330" i="5"/>
  <c r="BG330" i="5"/>
  <c r="BF330" i="5"/>
  <c r="T330" i="5"/>
  <c r="R330" i="5"/>
  <c r="P330" i="5"/>
  <c r="BI326" i="5"/>
  <c r="BH326" i="5"/>
  <c r="BG326" i="5"/>
  <c r="BF326" i="5"/>
  <c r="T326" i="5"/>
  <c r="R326" i="5"/>
  <c r="P326" i="5"/>
  <c r="BI323" i="5"/>
  <c r="BH323" i="5"/>
  <c r="BG323" i="5"/>
  <c r="BF323" i="5"/>
  <c r="T323" i="5"/>
  <c r="R323" i="5"/>
  <c r="P323" i="5"/>
  <c r="BI320" i="5"/>
  <c r="BH320" i="5"/>
  <c r="BG320" i="5"/>
  <c r="BF320" i="5"/>
  <c r="T320" i="5"/>
  <c r="R320" i="5"/>
  <c r="P320" i="5"/>
  <c r="BI316" i="5"/>
  <c r="BH316" i="5"/>
  <c r="BG316" i="5"/>
  <c r="BF316" i="5"/>
  <c r="T316" i="5"/>
  <c r="R316" i="5"/>
  <c r="P316" i="5"/>
  <c r="BI312" i="5"/>
  <c r="BH312" i="5"/>
  <c r="BG312" i="5"/>
  <c r="BF312" i="5"/>
  <c r="T312" i="5"/>
  <c r="R312" i="5"/>
  <c r="P312" i="5"/>
  <c r="BI308" i="5"/>
  <c r="BH308" i="5"/>
  <c r="BG308" i="5"/>
  <c r="BF308" i="5"/>
  <c r="T308" i="5"/>
  <c r="R308" i="5"/>
  <c r="P308" i="5"/>
  <c r="BI304" i="5"/>
  <c r="BH304" i="5"/>
  <c r="BG304" i="5"/>
  <c r="BF304" i="5"/>
  <c r="T304" i="5"/>
  <c r="R304" i="5"/>
  <c r="P304" i="5"/>
  <c r="BI301" i="5"/>
  <c r="BH301" i="5"/>
  <c r="BG301" i="5"/>
  <c r="BF301" i="5"/>
  <c r="T301" i="5"/>
  <c r="R301" i="5"/>
  <c r="P301" i="5"/>
  <c r="BI298" i="5"/>
  <c r="BH298" i="5"/>
  <c r="BG298" i="5"/>
  <c r="BF298" i="5"/>
  <c r="T298" i="5"/>
  <c r="R298" i="5"/>
  <c r="P298" i="5"/>
  <c r="BI295" i="5"/>
  <c r="BH295" i="5"/>
  <c r="BG295" i="5"/>
  <c r="BF295" i="5"/>
  <c r="T295" i="5"/>
  <c r="R295" i="5"/>
  <c r="P295" i="5"/>
  <c r="BI288" i="5"/>
  <c r="BH288" i="5"/>
  <c r="BG288" i="5"/>
  <c r="BF288" i="5"/>
  <c r="T288" i="5"/>
  <c r="R288" i="5"/>
  <c r="P288" i="5"/>
  <c r="BI282" i="5"/>
  <c r="BH282" i="5"/>
  <c r="BG282" i="5"/>
  <c r="BF282" i="5"/>
  <c r="T282" i="5"/>
  <c r="R282" i="5"/>
  <c r="P282" i="5"/>
  <c r="BI278" i="5"/>
  <c r="BH278" i="5"/>
  <c r="BG278" i="5"/>
  <c r="BF278" i="5"/>
  <c r="T278" i="5"/>
  <c r="R278" i="5"/>
  <c r="P278" i="5"/>
  <c r="BI273" i="5"/>
  <c r="BH273" i="5"/>
  <c r="BG273" i="5"/>
  <c r="BF273" i="5"/>
  <c r="T273" i="5"/>
  <c r="R273" i="5"/>
  <c r="P273" i="5"/>
  <c r="BI269" i="5"/>
  <c r="BH269" i="5"/>
  <c r="BG269" i="5"/>
  <c r="BF269" i="5"/>
  <c r="T269" i="5"/>
  <c r="R269" i="5"/>
  <c r="P269" i="5"/>
  <c r="BI264" i="5"/>
  <c r="BH264" i="5"/>
  <c r="BG264" i="5"/>
  <c r="BF264" i="5"/>
  <c r="T264" i="5"/>
  <c r="T263" i="5" s="1"/>
  <c r="R264" i="5"/>
  <c r="R263" i="5" s="1"/>
  <c r="P264" i="5"/>
  <c r="P263" i="5" s="1"/>
  <c r="BI259" i="5"/>
  <c r="BH259" i="5"/>
  <c r="BG259" i="5"/>
  <c r="BF259" i="5"/>
  <c r="T259" i="5"/>
  <c r="R259" i="5"/>
  <c r="P259" i="5"/>
  <c r="BI256" i="5"/>
  <c r="BH256" i="5"/>
  <c r="BG256" i="5"/>
  <c r="BF256" i="5"/>
  <c r="T256" i="5"/>
  <c r="R256" i="5"/>
  <c r="P256" i="5"/>
  <c r="BI252" i="5"/>
  <c r="BH252" i="5"/>
  <c r="BG252" i="5"/>
  <c r="BF252" i="5"/>
  <c r="T252" i="5"/>
  <c r="R252" i="5"/>
  <c r="P252" i="5"/>
  <c r="BI247" i="5"/>
  <c r="BH247" i="5"/>
  <c r="BG247" i="5"/>
  <c r="BF247" i="5"/>
  <c r="T247" i="5"/>
  <c r="R247" i="5"/>
  <c r="P247" i="5"/>
  <c r="BI244" i="5"/>
  <c r="BH244" i="5"/>
  <c r="BG244" i="5"/>
  <c r="BF244" i="5"/>
  <c r="T244" i="5"/>
  <c r="R244" i="5"/>
  <c r="P244" i="5"/>
  <c r="BI240" i="5"/>
  <c r="BH240" i="5"/>
  <c r="BG240" i="5"/>
  <c r="BF240" i="5"/>
  <c r="T240" i="5"/>
  <c r="R240" i="5"/>
  <c r="P240" i="5"/>
  <c r="BI237" i="5"/>
  <c r="BH237" i="5"/>
  <c r="BG237" i="5"/>
  <c r="BF237" i="5"/>
  <c r="T237" i="5"/>
  <c r="R237" i="5"/>
  <c r="P237" i="5"/>
  <c r="BI234" i="5"/>
  <c r="BH234" i="5"/>
  <c r="BG234" i="5"/>
  <c r="BF234" i="5"/>
  <c r="T234" i="5"/>
  <c r="R234" i="5"/>
  <c r="P234" i="5"/>
  <c r="BI228" i="5"/>
  <c r="BH228" i="5"/>
  <c r="BG228" i="5"/>
  <c r="BF228" i="5"/>
  <c r="T228" i="5"/>
  <c r="R228" i="5"/>
  <c r="P228" i="5"/>
  <c r="BI223" i="5"/>
  <c r="BH223" i="5"/>
  <c r="BG223" i="5"/>
  <c r="BF223" i="5"/>
  <c r="T223" i="5"/>
  <c r="R223" i="5"/>
  <c r="P223" i="5"/>
  <c r="BI218" i="5"/>
  <c r="BH218" i="5"/>
  <c r="BG218" i="5"/>
  <c r="BF218" i="5"/>
  <c r="T218" i="5"/>
  <c r="R218" i="5"/>
  <c r="P218" i="5"/>
  <c r="BI212" i="5"/>
  <c r="BH212" i="5"/>
  <c r="BG212" i="5"/>
  <c r="BF212" i="5"/>
  <c r="T212" i="5"/>
  <c r="R212" i="5"/>
  <c r="P212" i="5"/>
  <c r="BI208" i="5"/>
  <c r="BH208" i="5"/>
  <c r="BG208" i="5"/>
  <c r="BF208" i="5"/>
  <c r="T208" i="5"/>
  <c r="R208" i="5"/>
  <c r="P208" i="5"/>
  <c r="BI205" i="5"/>
  <c r="BH205" i="5"/>
  <c r="BG205" i="5"/>
  <c r="BF205" i="5"/>
  <c r="T205" i="5"/>
  <c r="R205" i="5"/>
  <c r="P205" i="5"/>
  <c r="BI200" i="5"/>
  <c r="BH200" i="5"/>
  <c r="BG200" i="5"/>
  <c r="BF200" i="5"/>
  <c r="T200" i="5"/>
  <c r="R200" i="5"/>
  <c r="P200" i="5"/>
  <c r="BI195" i="5"/>
  <c r="BH195" i="5"/>
  <c r="BG195" i="5"/>
  <c r="BF195" i="5"/>
  <c r="T195" i="5"/>
  <c r="R195" i="5"/>
  <c r="P195" i="5"/>
  <c r="BI190" i="5"/>
  <c r="BH190" i="5"/>
  <c r="BG190" i="5"/>
  <c r="BF190" i="5"/>
  <c r="T190" i="5"/>
  <c r="R190" i="5"/>
  <c r="P190" i="5"/>
  <c r="BI183" i="5"/>
  <c r="BH183" i="5"/>
  <c r="BG183" i="5"/>
  <c r="BF183" i="5"/>
  <c r="T183" i="5"/>
  <c r="R183" i="5"/>
  <c r="P183" i="5"/>
  <c r="BI180" i="5"/>
  <c r="BH180" i="5"/>
  <c r="BG180" i="5"/>
  <c r="BF180" i="5"/>
  <c r="T180" i="5"/>
  <c r="R180" i="5"/>
  <c r="P180" i="5"/>
  <c r="BI176" i="5"/>
  <c r="BH176" i="5"/>
  <c r="BG176" i="5"/>
  <c r="BF176" i="5"/>
  <c r="T176" i="5"/>
  <c r="R176" i="5"/>
  <c r="P176" i="5"/>
  <c r="BI171" i="5"/>
  <c r="BH171" i="5"/>
  <c r="BG171" i="5"/>
  <c r="BF171" i="5"/>
  <c r="T171" i="5"/>
  <c r="R171" i="5"/>
  <c r="P171" i="5"/>
  <c r="BI167" i="5"/>
  <c r="BH167" i="5"/>
  <c r="BG167" i="5"/>
  <c r="BF167" i="5"/>
  <c r="T167" i="5"/>
  <c r="R167" i="5"/>
  <c r="P167" i="5"/>
  <c r="BI162" i="5"/>
  <c r="BH162" i="5"/>
  <c r="BG162" i="5"/>
  <c r="BF162" i="5"/>
  <c r="T162" i="5"/>
  <c r="R162" i="5"/>
  <c r="P162" i="5"/>
  <c r="BI158" i="5"/>
  <c r="BH158" i="5"/>
  <c r="BG158" i="5"/>
  <c r="BF158" i="5"/>
  <c r="T158" i="5"/>
  <c r="R158" i="5"/>
  <c r="P158" i="5"/>
  <c r="BI153" i="5"/>
  <c r="BH153" i="5"/>
  <c r="BG153" i="5"/>
  <c r="BF153" i="5"/>
  <c r="T153" i="5"/>
  <c r="R153" i="5"/>
  <c r="P153" i="5"/>
  <c r="BI148" i="5"/>
  <c r="BH148" i="5"/>
  <c r="BG148" i="5"/>
  <c r="BF148" i="5"/>
  <c r="T148" i="5"/>
  <c r="R148" i="5"/>
  <c r="P148" i="5"/>
  <c r="BI144" i="5"/>
  <c r="BH144" i="5"/>
  <c r="BG144" i="5"/>
  <c r="BF144" i="5"/>
  <c r="T144" i="5"/>
  <c r="R144" i="5"/>
  <c r="P144" i="5"/>
  <c r="BI140" i="5"/>
  <c r="BH140" i="5"/>
  <c r="BG140" i="5"/>
  <c r="BF140" i="5"/>
  <c r="T140" i="5"/>
  <c r="R140" i="5"/>
  <c r="P140" i="5"/>
  <c r="BI136" i="5"/>
  <c r="BH136" i="5"/>
  <c r="BG136" i="5"/>
  <c r="BF136" i="5"/>
  <c r="T136" i="5"/>
  <c r="R136" i="5"/>
  <c r="P136" i="5"/>
  <c r="BI131" i="5"/>
  <c r="BH131" i="5"/>
  <c r="BG131" i="5"/>
  <c r="BF131" i="5"/>
  <c r="T131" i="5"/>
  <c r="R131" i="5"/>
  <c r="P131" i="5"/>
  <c r="F122" i="5"/>
  <c r="E120" i="5"/>
  <c r="F89" i="5"/>
  <c r="E87" i="5"/>
  <c r="J24" i="5"/>
  <c r="E24" i="5"/>
  <c r="J125" i="5"/>
  <c r="J23" i="5"/>
  <c r="J21" i="5"/>
  <c r="E21" i="5"/>
  <c r="J124" i="5"/>
  <c r="J20" i="5"/>
  <c r="J18" i="5"/>
  <c r="E18" i="5"/>
  <c r="F92" i="5"/>
  <c r="J17" i="5"/>
  <c r="J15" i="5"/>
  <c r="E15" i="5"/>
  <c r="F124" i="5"/>
  <c r="J14" i="5"/>
  <c r="J12" i="5"/>
  <c r="J122" i="5" s="1"/>
  <c r="E7" i="5"/>
  <c r="E118" i="5" s="1"/>
  <c r="J37" i="4"/>
  <c r="J36" i="4"/>
  <c r="AY97" i="1"/>
  <c r="J35" i="4"/>
  <c r="AX97" i="1"/>
  <c r="BI364" i="4"/>
  <c r="BH364" i="4"/>
  <c r="BG364" i="4"/>
  <c r="BF364" i="4"/>
  <c r="T364" i="4"/>
  <c r="T363" i="4"/>
  <c r="R364" i="4"/>
  <c r="R363" i="4"/>
  <c r="P364" i="4"/>
  <c r="P363" i="4"/>
  <c r="BI358" i="4"/>
  <c r="BH358" i="4"/>
  <c r="BG358" i="4"/>
  <c r="BF358" i="4"/>
  <c r="T358" i="4"/>
  <c r="R358" i="4"/>
  <c r="P358" i="4"/>
  <c r="BI353" i="4"/>
  <c r="BH353" i="4"/>
  <c r="BG353" i="4"/>
  <c r="BF353" i="4"/>
  <c r="T353" i="4"/>
  <c r="R353" i="4"/>
  <c r="P353" i="4"/>
  <c r="BI345" i="4"/>
  <c r="BH345" i="4"/>
  <c r="BG345" i="4"/>
  <c r="BF345" i="4"/>
  <c r="T345" i="4"/>
  <c r="R345" i="4"/>
  <c r="P345" i="4"/>
  <c r="BI337" i="4"/>
  <c r="BH337" i="4"/>
  <c r="BG337" i="4"/>
  <c r="BF337" i="4"/>
  <c r="T337" i="4"/>
  <c r="R337" i="4"/>
  <c r="P337" i="4"/>
  <c r="BI331" i="4"/>
  <c r="BH331" i="4"/>
  <c r="BG331" i="4"/>
  <c r="BF331" i="4"/>
  <c r="T331" i="4"/>
  <c r="R331" i="4"/>
  <c r="P331" i="4"/>
  <c r="BI325" i="4"/>
  <c r="BH325" i="4"/>
  <c r="BG325" i="4"/>
  <c r="BF325" i="4"/>
  <c r="T325" i="4"/>
  <c r="R325" i="4"/>
  <c r="P325" i="4"/>
  <c r="BI317" i="4"/>
  <c r="BH317" i="4"/>
  <c r="BG317" i="4"/>
  <c r="BF317" i="4"/>
  <c r="T317" i="4"/>
  <c r="R317" i="4"/>
  <c r="P317" i="4"/>
  <c r="BI313" i="4"/>
  <c r="BH313" i="4"/>
  <c r="BG313" i="4"/>
  <c r="BF313" i="4"/>
  <c r="T313" i="4"/>
  <c r="R313" i="4"/>
  <c r="P313" i="4"/>
  <c r="BI305" i="4"/>
  <c r="BH305" i="4"/>
  <c r="BG305" i="4"/>
  <c r="BF305" i="4"/>
  <c r="T305" i="4"/>
  <c r="R305" i="4"/>
  <c r="P305" i="4"/>
  <c r="BI301" i="4"/>
  <c r="BH301" i="4"/>
  <c r="BG301" i="4"/>
  <c r="BF301" i="4"/>
  <c r="T301" i="4"/>
  <c r="R301" i="4"/>
  <c r="P301" i="4"/>
  <c r="BI297" i="4"/>
  <c r="BH297" i="4"/>
  <c r="BG297" i="4"/>
  <c r="BF297" i="4"/>
  <c r="T297" i="4"/>
  <c r="R297" i="4"/>
  <c r="P297" i="4"/>
  <c r="BI294" i="4"/>
  <c r="BH294" i="4"/>
  <c r="BG294" i="4"/>
  <c r="BF294" i="4"/>
  <c r="T294" i="4"/>
  <c r="R294" i="4"/>
  <c r="P294" i="4"/>
  <c r="BI291" i="4"/>
  <c r="BH291" i="4"/>
  <c r="BG291" i="4"/>
  <c r="BF291" i="4"/>
  <c r="T291" i="4"/>
  <c r="R291" i="4"/>
  <c r="P291" i="4"/>
  <c r="BI287" i="4"/>
  <c r="BH287" i="4"/>
  <c r="BG287" i="4"/>
  <c r="BF287" i="4"/>
  <c r="T287" i="4"/>
  <c r="R287" i="4"/>
  <c r="P287" i="4"/>
  <c r="BI279" i="4"/>
  <c r="BH279" i="4"/>
  <c r="BG279" i="4"/>
  <c r="BF279" i="4"/>
  <c r="T279" i="4"/>
  <c r="R279" i="4"/>
  <c r="P279" i="4"/>
  <c r="BI276" i="4"/>
  <c r="BH276" i="4"/>
  <c r="BG276" i="4"/>
  <c r="BF276" i="4"/>
  <c r="T276" i="4"/>
  <c r="R276" i="4"/>
  <c r="P276" i="4"/>
  <c r="BI273" i="4"/>
  <c r="BH273" i="4"/>
  <c r="BG273" i="4"/>
  <c r="BF273" i="4"/>
  <c r="T273" i="4"/>
  <c r="R273" i="4"/>
  <c r="P273" i="4"/>
  <c r="BI270" i="4"/>
  <c r="BH270" i="4"/>
  <c r="BG270" i="4"/>
  <c r="BF270" i="4"/>
  <c r="T270" i="4"/>
  <c r="R270" i="4"/>
  <c r="P270" i="4"/>
  <c r="BI267" i="4"/>
  <c r="BH267" i="4"/>
  <c r="BG267" i="4"/>
  <c r="BF267" i="4"/>
  <c r="T267" i="4"/>
  <c r="R267" i="4"/>
  <c r="P267" i="4"/>
  <c r="BI264" i="4"/>
  <c r="BH264" i="4"/>
  <c r="BG264" i="4"/>
  <c r="BF264" i="4"/>
  <c r="T264" i="4"/>
  <c r="R264" i="4"/>
  <c r="P264" i="4"/>
  <c r="BI261" i="4"/>
  <c r="BH261" i="4"/>
  <c r="BG261" i="4"/>
  <c r="BF261" i="4"/>
  <c r="T261" i="4"/>
  <c r="R261" i="4"/>
  <c r="P261" i="4"/>
  <c r="BI250" i="4"/>
  <c r="BH250" i="4"/>
  <c r="BG250" i="4"/>
  <c r="BF250" i="4"/>
  <c r="T250" i="4"/>
  <c r="R250" i="4"/>
  <c r="P250" i="4"/>
  <c r="BI246" i="4"/>
  <c r="BH246" i="4"/>
  <c r="BG246" i="4"/>
  <c r="BF246" i="4"/>
  <c r="T246" i="4"/>
  <c r="R246" i="4"/>
  <c r="P246" i="4"/>
  <c r="BI243" i="4"/>
  <c r="BH243" i="4"/>
  <c r="BG243" i="4"/>
  <c r="BF243" i="4"/>
  <c r="T243" i="4"/>
  <c r="R243" i="4"/>
  <c r="P243" i="4"/>
  <c r="BI239" i="4"/>
  <c r="BH239" i="4"/>
  <c r="BG239" i="4"/>
  <c r="BF239" i="4"/>
  <c r="T239" i="4"/>
  <c r="R239" i="4"/>
  <c r="P239" i="4"/>
  <c r="BI235" i="4"/>
  <c r="BH235" i="4"/>
  <c r="BG235" i="4"/>
  <c r="BF235" i="4"/>
  <c r="T235" i="4"/>
  <c r="R235" i="4"/>
  <c r="P235" i="4"/>
  <c r="BI231" i="4"/>
  <c r="BH231" i="4"/>
  <c r="BG231" i="4"/>
  <c r="BF231" i="4"/>
  <c r="T231" i="4"/>
  <c r="R231" i="4"/>
  <c r="P231" i="4"/>
  <c r="BI228" i="4"/>
  <c r="BH228" i="4"/>
  <c r="BG228" i="4"/>
  <c r="BF228" i="4"/>
  <c r="T228" i="4"/>
  <c r="R228" i="4"/>
  <c r="P228" i="4"/>
  <c r="BI225" i="4"/>
  <c r="BH225" i="4"/>
  <c r="BG225" i="4"/>
  <c r="BF225" i="4"/>
  <c r="T225" i="4"/>
  <c r="R225" i="4"/>
  <c r="P225" i="4"/>
  <c r="BI218" i="4"/>
  <c r="BH218" i="4"/>
  <c r="BG218" i="4"/>
  <c r="BF218" i="4"/>
  <c r="T218" i="4"/>
  <c r="R218" i="4"/>
  <c r="P218" i="4"/>
  <c r="BI213" i="4"/>
  <c r="BH213" i="4"/>
  <c r="BG213" i="4"/>
  <c r="BF213" i="4"/>
  <c r="T213" i="4"/>
  <c r="R213" i="4"/>
  <c r="P213" i="4"/>
  <c r="BI210" i="4"/>
  <c r="BH210" i="4"/>
  <c r="BG210" i="4"/>
  <c r="BF210" i="4"/>
  <c r="T210" i="4"/>
  <c r="R210" i="4"/>
  <c r="P210" i="4"/>
  <c r="BI206" i="4"/>
  <c r="BH206" i="4"/>
  <c r="BG206" i="4"/>
  <c r="BF206" i="4"/>
  <c r="T206" i="4"/>
  <c r="R206" i="4"/>
  <c r="P206" i="4"/>
  <c r="BI201" i="4"/>
  <c r="BH201" i="4"/>
  <c r="BG201" i="4"/>
  <c r="BF201" i="4"/>
  <c r="T201" i="4"/>
  <c r="R201" i="4"/>
  <c r="P201" i="4"/>
  <c r="BI196" i="4"/>
  <c r="BH196" i="4"/>
  <c r="BG196" i="4"/>
  <c r="BF196" i="4"/>
  <c r="T196" i="4"/>
  <c r="R196" i="4"/>
  <c r="P196" i="4"/>
  <c r="BI191" i="4"/>
  <c r="BH191" i="4"/>
  <c r="BG191" i="4"/>
  <c r="BF191" i="4"/>
  <c r="T191" i="4"/>
  <c r="R191" i="4"/>
  <c r="P191" i="4"/>
  <c r="BI185" i="4"/>
  <c r="BH185" i="4"/>
  <c r="BG185" i="4"/>
  <c r="BF185" i="4"/>
  <c r="T185" i="4"/>
  <c r="R185" i="4"/>
  <c r="P185" i="4"/>
  <c r="BI181" i="4"/>
  <c r="BH181" i="4"/>
  <c r="BG181" i="4"/>
  <c r="BF181" i="4"/>
  <c r="T181" i="4"/>
  <c r="R181" i="4"/>
  <c r="P181" i="4"/>
  <c r="BI179" i="4"/>
  <c r="BH179" i="4"/>
  <c r="BG179" i="4"/>
  <c r="BF179" i="4"/>
  <c r="T179" i="4"/>
  <c r="R179" i="4"/>
  <c r="P179" i="4"/>
  <c r="BI174" i="4"/>
  <c r="BH174" i="4"/>
  <c r="BG174" i="4"/>
  <c r="BF174" i="4"/>
  <c r="T174" i="4"/>
  <c r="R174" i="4"/>
  <c r="P174" i="4"/>
  <c r="BI169" i="4"/>
  <c r="BH169" i="4"/>
  <c r="BG169" i="4"/>
  <c r="BF169" i="4"/>
  <c r="T169" i="4"/>
  <c r="R169" i="4"/>
  <c r="P169" i="4"/>
  <c r="BI164" i="4"/>
  <c r="BH164" i="4"/>
  <c r="BG164" i="4"/>
  <c r="BF164" i="4"/>
  <c r="T164" i="4"/>
  <c r="R164" i="4"/>
  <c r="P164" i="4"/>
  <c r="BI157" i="4"/>
  <c r="BH157" i="4"/>
  <c r="BG157" i="4"/>
  <c r="BF157" i="4"/>
  <c r="T157" i="4"/>
  <c r="R157" i="4"/>
  <c r="P157" i="4"/>
  <c r="BI153" i="4"/>
  <c r="BH153" i="4"/>
  <c r="BG153" i="4"/>
  <c r="BF153" i="4"/>
  <c r="T153" i="4"/>
  <c r="R153" i="4"/>
  <c r="P153" i="4"/>
  <c r="BI149" i="4"/>
  <c r="BH149" i="4"/>
  <c r="BG149" i="4"/>
  <c r="BF149" i="4"/>
  <c r="T149" i="4"/>
  <c r="R149" i="4"/>
  <c r="P149" i="4"/>
  <c r="BI144" i="4"/>
  <c r="BH144" i="4"/>
  <c r="BG144" i="4"/>
  <c r="BF144" i="4"/>
  <c r="T144" i="4"/>
  <c r="R144" i="4"/>
  <c r="P144" i="4"/>
  <c r="BI139" i="4"/>
  <c r="BH139" i="4"/>
  <c r="BG139" i="4"/>
  <c r="BF139" i="4"/>
  <c r="T139" i="4"/>
  <c r="R139" i="4"/>
  <c r="P139" i="4"/>
  <c r="BI133" i="4"/>
  <c r="BH133" i="4"/>
  <c r="BG133" i="4"/>
  <c r="BF133" i="4"/>
  <c r="T133" i="4"/>
  <c r="R133" i="4"/>
  <c r="P133" i="4"/>
  <c r="BI129" i="4"/>
  <c r="BH129" i="4"/>
  <c r="BG129" i="4"/>
  <c r="BF129" i="4"/>
  <c r="T129" i="4"/>
  <c r="R129" i="4"/>
  <c r="P129" i="4"/>
  <c r="BI126" i="4"/>
  <c r="BH126" i="4"/>
  <c r="BG126" i="4"/>
  <c r="BF126" i="4"/>
  <c r="T126" i="4"/>
  <c r="R126" i="4"/>
  <c r="P126" i="4"/>
  <c r="F117" i="4"/>
  <c r="E115" i="4"/>
  <c r="F89" i="4"/>
  <c r="E87" i="4"/>
  <c r="J24" i="4"/>
  <c r="E24" i="4"/>
  <c r="J92" i="4" s="1"/>
  <c r="J23" i="4"/>
  <c r="J21" i="4"/>
  <c r="E21" i="4"/>
  <c r="J91" i="4" s="1"/>
  <c r="J20" i="4"/>
  <c r="J18" i="4"/>
  <c r="E18" i="4"/>
  <c r="F120" i="4" s="1"/>
  <c r="J17" i="4"/>
  <c r="J15" i="4"/>
  <c r="E15" i="4"/>
  <c r="F119" i="4" s="1"/>
  <c r="J14" i="4"/>
  <c r="J12" i="4"/>
  <c r="J117" i="4"/>
  <c r="E7" i="4"/>
  <c r="E113" i="4"/>
  <c r="J37" i="3"/>
  <c r="J36" i="3"/>
  <c r="AY96" i="1" s="1"/>
  <c r="J35" i="3"/>
  <c r="AX96" i="1"/>
  <c r="BI242" i="3"/>
  <c r="BH242" i="3"/>
  <c r="BG242" i="3"/>
  <c r="BF242" i="3"/>
  <c r="T242" i="3"/>
  <c r="T241" i="3" s="1"/>
  <c r="R242" i="3"/>
  <c r="R241" i="3"/>
  <c r="P242" i="3"/>
  <c r="P241" i="3" s="1"/>
  <c r="BI237" i="3"/>
  <c r="BH237" i="3"/>
  <c r="BG237" i="3"/>
  <c r="BF237" i="3"/>
  <c r="T237" i="3"/>
  <c r="R237" i="3"/>
  <c r="P237" i="3"/>
  <c r="BI231" i="3"/>
  <c r="BH231" i="3"/>
  <c r="BG231" i="3"/>
  <c r="BF231" i="3"/>
  <c r="T231" i="3"/>
  <c r="R231" i="3"/>
  <c r="P231" i="3"/>
  <c r="BI226" i="3"/>
  <c r="BH226" i="3"/>
  <c r="BG226" i="3"/>
  <c r="BF226" i="3"/>
  <c r="T226" i="3"/>
  <c r="R226" i="3"/>
  <c r="P226" i="3"/>
  <c r="BI222" i="3"/>
  <c r="BH222" i="3"/>
  <c r="BG222" i="3"/>
  <c r="BF222" i="3"/>
  <c r="T222" i="3"/>
  <c r="R222" i="3"/>
  <c r="P222" i="3"/>
  <c r="BI217" i="3"/>
  <c r="BH217" i="3"/>
  <c r="BG217" i="3"/>
  <c r="BF217" i="3"/>
  <c r="T217" i="3"/>
  <c r="T216" i="3" s="1"/>
  <c r="R217" i="3"/>
  <c r="R216" i="3" s="1"/>
  <c r="P217" i="3"/>
  <c r="P216" i="3"/>
  <c r="BI213" i="3"/>
  <c r="BH213" i="3"/>
  <c r="BG213" i="3"/>
  <c r="BF213" i="3"/>
  <c r="T213" i="3"/>
  <c r="R213" i="3"/>
  <c r="P213" i="3"/>
  <c r="BI209" i="3"/>
  <c r="BH209" i="3"/>
  <c r="BG209" i="3"/>
  <c r="BF209" i="3"/>
  <c r="T209" i="3"/>
  <c r="R209" i="3"/>
  <c r="P209" i="3"/>
  <c r="BI205" i="3"/>
  <c r="BH205" i="3"/>
  <c r="BG205" i="3"/>
  <c r="BF205" i="3"/>
  <c r="T205" i="3"/>
  <c r="R205" i="3"/>
  <c r="P205" i="3"/>
  <c r="BI200" i="3"/>
  <c r="BH200" i="3"/>
  <c r="BG200" i="3"/>
  <c r="BF200" i="3"/>
  <c r="T200" i="3"/>
  <c r="R200" i="3"/>
  <c r="P200" i="3"/>
  <c r="BI196" i="3"/>
  <c r="BH196" i="3"/>
  <c r="BG196" i="3"/>
  <c r="BF196" i="3"/>
  <c r="T196" i="3"/>
  <c r="R196" i="3"/>
  <c r="P196" i="3"/>
  <c r="BI192" i="3"/>
  <c r="BH192" i="3"/>
  <c r="BG192" i="3"/>
  <c r="BF192" i="3"/>
  <c r="T192" i="3"/>
  <c r="R192" i="3"/>
  <c r="P192" i="3"/>
  <c r="BI188" i="3"/>
  <c r="BH188" i="3"/>
  <c r="BG188" i="3"/>
  <c r="BF188" i="3"/>
  <c r="T188" i="3"/>
  <c r="R188" i="3"/>
  <c r="P188" i="3"/>
  <c r="BI184" i="3"/>
  <c r="BH184" i="3"/>
  <c r="BG184" i="3"/>
  <c r="BF184" i="3"/>
  <c r="T184" i="3"/>
  <c r="R184" i="3"/>
  <c r="P184" i="3"/>
  <c r="BI180" i="3"/>
  <c r="BH180" i="3"/>
  <c r="BG180" i="3"/>
  <c r="BF180" i="3"/>
  <c r="T180" i="3"/>
  <c r="R180" i="3"/>
  <c r="P180" i="3"/>
  <c r="BI176" i="3"/>
  <c r="BH176" i="3"/>
  <c r="BG176" i="3"/>
  <c r="BF176" i="3"/>
  <c r="T176" i="3"/>
  <c r="R176" i="3"/>
  <c r="P176" i="3"/>
  <c r="BI173" i="3"/>
  <c r="BH173" i="3"/>
  <c r="BG173" i="3"/>
  <c r="BF173" i="3"/>
  <c r="T173" i="3"/>
  <c r="R173" i="3"/>
  <c r="P173" i="3"/>
  <c r="BI170" i="3"/>
  <c r="BH170" i="3"/>
  <c r="BG170" i="3"/>
  <c r="BF170" i="3"/>
  <c r="T170" i="3"/>
  <c r="R170" i="3"/>
  <c r="P170"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1" i="3"/>
  <c r="BH141" i="3"/>
  <c r="BG141" i="3"/>
  <c r="BF141" i="3"/>
  <c r="T141" i="3"/>
  <c r="R141" i="3"/>
  <c r="P141" i="3"/>
  <c r="BI138" i="3"/>
  <c r="BH138" i="3"/>
  <c r="BG138" i="3"/>
  <c r="BF138" i="3"/>
  <c r="T138" i="3"/>
  <c r="R138" i="3"/>
  <c r="P138" i="3"/>
  <c r="BI135" i="3"/>
  <c r="BH135" i="3"/>
  <c r="BG135" i="3"/>
  <c r="BF135" i="3"/>
  <c r="T135" i="3"/>
  <c r="R135" i="3"/>
  <c r="P135" i="3"/>
  <c r="BI132" i="3"/>
  <c r="BH132" i="3"/>
  <c r="BG132" i="3"/>
  <c r="BF132" i="3"/>
  <c r="T132" i="3"/>
  <c r="R132" i="3"/>
  <c r="P132" i="3"/>
  <c r="BI128" i="3"/>
  <c r="BH128" i="3"/>
  <c r="BG128" i="3"/>
  <c r="BF128" i="3"/>
  <c r="T128" i="3"/>
  <c r="R128" i="3"/>
  <c r="P128" i="3"/>
  <c r="BI124" i="3"/>
  <c r="BH124" i="3"/>
  <c r="BG124" i="3"/>
  <c r="BF124" i="3"/>
  <c r="T124" i="3"/>
  <c r="R124" i="3"/>
  <c r="P124" i="3"/>
  <c r="F115" i="3"/>
  <c r="E113" i="3"/>
  <c r="F89" i="3"/>
  <c r="E87" i="3"/>
  <c r="J24" i="3"/>
  <c r="E24" i="3"/>
  <c r="J92" i="3"/>
  <c r="J23" i="3"/>
  <c r="J21" i="3"/>
  <c r="E21" i="3"/>
  <c r="J117" i="3"/>
  <c r="J20" i="3"/>
  <c r="J18" i="3"/>
  <c r="E18" i="3"/>
  <c r="F118" i="3"/>
  <c r="J17" i="3"/>
  <c r="J15" i="3"/>
  <c r="E15" i="3"/>
  <c r="F117" i="3"/>
  <c r="J14" i="3"/>
  <c r="J12" i="3"/>
  <c r="J115" i="3" s="1"/>
  <c r="E7" i="3"/>
  <c r="E85" i="3" s="1"/>
  <c r="J37" i="2"/>
  <c r="J36" i="2"/>
  <c r="AY95" i="1"/>
  <c r="J35" i="2"/>
  <c r="AX95" i="1"/>
  <c r="BI185" i="2"/>
  <c r="BH185" i="2"/>
  <c r="BG185" i="2"/>
  <c r="BF185" i="2"/>
  <c r="T185" i="2"/>
  <c r="R185" i="2"/>
  <c r="P185" i="2"/>
  <c r="BI182" i="2"/>
  <c r="BH182" i="2"/>
  <c r="BG182" i="2"/>
  <c r="BF182" i="2"/>
  <c r="T182" i="2"/>
  <c r="R182" i="2"/>
  <c r="P182" i="2"/>
  <c r="BI177" i="2"/>
  <c r="BH177" i="2"/>
  <c r="BG177" i="2"/>
  <c r="BF177" i="2"/>
  <c r="T177" i="2"/>
  <c r="T176" i="2" s="1"/>
  <c r="R177" i="2"/>
  <c r="R176" i="2"/>
  <c r="P177" i="2"/>
  <c r="P176" i="2"/>
  <c r="BI173" i="2"/>
  <c r="BH173" i="2"/>
  <c r="BG173" i="2"/>
  <c r="BF173" i="2"/>
  <c r="T173" i="2"/>
  <c r="T172" i="2"/>
  <c r="R173" i="2"/>
  <c r="R172" i="2"/>
  <c r="P173" i="2"/>
  <c r="P172" i="2"/>
  <c r="BI167" i="2"/>
  <c r="BH167" i="2"/>
  <c r="BG167" i="2"/>
  <c r="BF167" i="2"/>
  <c r="T167" i="2"/>
  <c r="R167" i="2"/>
  <c r="P167" i="2"/>
  <c r="BI164" i="2"/>
  <c r="BH164" i="2"/>
  <c r="BG164" i="2"/>
  <c r="BF164" i="2"/>
  <c r="T164" i="2"/>
  <c r="R164" i="2"/>
  <c r="P164" i="2"/>
  <c r="BI161" i="2"/>
  <c r="BH161" i="2"/>
  <c r="BG161" i="2"/>
  <c r="BF161" i="2"/>
  <c r="T161" i="2"/>
  <c r="R161" i="2"/>
  <c r="P161" i="2"/>
  <c r="BI158" i="2"/>
  <c r="BH158" i="2"/>
  <c r="BG158" i="2"/>
  <c r="BF158" i="2"/>
  <c r="T158" i="2"/>
  <c r="R158" i="2"/>
  <c r="P158" i="2"/>
  <c r="BI154" i="2"/>
  <c r="BH154" i="2"/>
  <c r="BG154" i="2"/>
  <c r="BF154" i="2"/>
  <c r="T154" i="2"/>
  <c r="T153" i="2"/>
  <c r="R154" i="2"/>
  <c r="R153" i="2"/>
  <c r="P154" i="2"/>
  <c r="P153" i="2"/>
  <c r="BI151" i="2"/>
  <c r="BH151" i="2"/>
  <c r="BG151" i="2"/>
  <c r="BF151" i="2"/>
  <c r="T151" i="2"/>
  <c r="R151" i="2"/>
  <c r="P151" i="2"/>
  <c r="BI148" i="2"/>
  <c r="BH148" i="2"/>
  <c r="BG148" i="2"/>
  <c r="BF148" i="2"/>
  <c r="T148" i="2"/>
  <c r="R148" i="2"/>
  <c r="P148" i="2"/>
  <c r="BI145" i="2"/>
  <c r="BH145" i="2"/>
  <c r="BG145" i="2"/>
  <c r="BF145" i="2"/>
  <c r="T145" i="2"/>
  <c r="R145" i="2"/>
  <c r="P145" i="2"/>
  <c r="BI142" i="2"/>
  <c r="BH142" i="2"/>
  <c r="BG142" i="2"/>
  <c r="BF142" i="2"/>
  <c r="T142" i="2"/>
  <c r="R142" i="2"/>
  <c r="P142" i="2"/>
  <c r="BI138" i="2"/>
  <c r="BH138" i="2"/>
  <c r="BG138" i="2"/>
  <c r="BF138" i="2"/>
  <c r="T138" i="2"/>
  <c r="R138" i="2"/>
  <c r="P138" i="2"/>
  <c r="BI135" i="2"/>
  <c r="BH135" i="2"/>
  <c r="BG135" i="2"/>
  <c r="BF135" i="2"/>
  <c r="T135" i="2"/>
  <c r="R135" i="2"/>
  <c r="P135" i="2"/>
  <c r="BI132" i="2"/>
  <c r="BH132" i="2"/>
  <c r="BG132" i="2"/>
  <c r="BF132" i="2"/>
  <c r="T132" i="2"/>
  <c r="R132" i="2"/>
  <c r="P132" i="2"/>
  <c r="BI129" i="2"/>
  <c r="BH129" i="2"/>
  <c r="BG129" i="2"/>
  <c r="BF129" i="2"/>
  <c r="T129" i="2"/>
  <c r="R129" i="2"/>
  <c r="P129" i="2"/>
  <c r="BI126" i="2"/>
  <c r="BH126" i="2"/>
  <c r="BG126" i="2"/>
  <c r="BF126" i="2"/>
  <c r="T126" i="2"/>
  <c r="R126" i="2"/>
  <c r="P126" i="2"/>
  <c r="F117" i="2"/>
  <c r="E115" i="2"/>
  <c r="F89" i="2"/>
  <c r="E87" i="2"/>
  <c r="J24" i="2"/>
  <c r="E24" i="2"/>
  <c r="J120" i="2"/>
  <c r="J23" i="2"/>
  <c r="J21" i="2"/>
  <c r="E21" i="2"/>
  <c r="J119" i="2"/>
  <c r="J20" i="2"/>
  <c r="J18" i="2"/>
  <c r="E18" i="2"/>
  <c r="F92" i="2"/>
  <c r="J17" i="2"/>
  <c r="J15" i="2"/>
  <c r="E15" i="2"/>
  <c r="F91" i="2"/>
  <c r="J14" i="2"/>
  <c r="J12" i="2"/>
  <c r="J117" i="2" s="1"/>
  <c r="E7" i="2"/>
  <c r="E85" i="2" s="1"/>
  <c r="L90" i="1"/>
  <c r="AM90" i="1"/>
  <c r="AM89" i="1"/>
  <c r="L89" i="1"/>
  <c r="AM87" i="1"/>
  <c r="L87" i="1"/>
  <c r="L85" i="1"/>
  <c r="L84" i="1"/>
  <c r="BK185" i="2"/>
  <c r="J138" i="2"/>
  <c r="J164" i="2"/>
  <c r="J154" i="2"/>
  <c r="J148" i="2"/>
  <c r="BK132" i="2"/>
  <c r="AS94" i="1"/>
  <c r="J132" i="2"/>
  <c r="J237" i="3"/>
  <c r="J222" i="3"/>
  <c r="BK213" i="3"/>
  <c r="J200" i="3"/>
  <c r="J184" i="3"/>
  <c r="J163" i="3"/>
  <c r="BK138" i="3"/>
  <c r="J128" i="3"/>
  <c r="BK124" i="3"/>
  <c r="BK226" i="3"/>
  <c r="J213" i="3"/>
  <c r="J196" i="3"/>
  <c r="BK184" i="3"/>
  <c r="J176" i="3"/>
  <c r="J166" i="3"/>
  <c r="J154" i="3"/>
  <c r="J148" i="3"/>
  <c r="J132" i="3"/>
  <c r="J173" i="3"/>
  <c r="BK166" i="3"/>
  <c r="BK160" i="3"/>
  <c r="J145" i="3"/>
  <c r="J138" i="3"/>
  <c r="BK242" i="3"/>
  <c r="J226" i="3"/>
  <c r="J205" i="3"/>
  <c r="BK196" i="3"/>
  <c r="BK170" i="3"/>
  <c r="BK154" i="3"/>
  <c r="BK145" i="3"/>
  <c r="BK128" i="3"/>
  <c r="J345" i="4"/>
  <c r="BK313" i="4"/>
  <c r="BK297" i="4"/>
  <c r="BK287" i="4"/>
  <c r="BK276" i="4"/>
  <c r="J270" i="4"/>
  <c r="J246" i="4"/>
  <c r="J239" i="4"/>
  <c r="J228" i="4"/>
  <c r="BK181" i="4"/>
  <c r="BK139" i="4"/>
  <c r="BK129" i="4"/>
  <c r="BK353" i="4"/>
  <c r="J331" i="4"/>
  <c r="J305" i="4"/>
  <c r="BK294" i="4"/>
  <c r="J279" i="4"/>
  <c r="BK273" i="4"/>
  <c r="J267" i="4"/>
  <c r="J250" i="4"/>
  <c r="BK231" i="4"/>
  <c r="BK218" i="4"/>
  <c r="J210" i="4"/>
  <c r="J185" i="4"/>
  <c r="J149" i="4"/>
  <c r="BK364" i="4"/>
  <c r="J353" i="4"/>
  <c r="BK337" i="4"/>
  <c r="J325" i="4"/>
  <c r="J313" i="4"/>
  <c r="J297" i="4"/>
  <c r="J287" i="4"/>
  <c r="BK264" i="4"/>
  <c r="J231" i="4"/>
  <c r="BK225" i="4"/>
  <c r="BK210" i="4"/>
  <c r="J196" i="4"/>
  <c r="BK185" i="4"/>
  <c r="J174" i="4"/>
  <c r="BK164" i="4"/>
  <c r="J153" i="4"/>
  <c r="J139" i="4"/>
  <c r="BK126" i="4"/>
  <c r="BK250" i="4"/>
  <c r="BK235" i="4"/>
  <c r="J201" i="4"/>
  <c r="J191" i="4"/>
  <c r="J179" i="4"/>
  <c r="BK157" i="4"/>
  <c r="BK149" i="4"/>
  <c r="BK133" i="4"/>
  <c r="J477" i="5"/>
  <c r="BK457" i="5"/>
  <c r="J425" i="5"/>
  <c r="J395" i="5"/>
  <c r="BK384" i="5"/>
  <c r="BK359" i="5"/>
  <c r="BK357" i="5"/>
  <c r="J337" i="5"/>
  <c r="BK326" i="5"/>
  <c r="BK304" i="5"/>
  <c r="J282" i="5"/>
  <c r="J259" i="5"/>
  <c r="BK247" i="5"/>
  <c r="BK234" i="5"/>
  <c r="BK223" i="5"/>
  <c r="BK205" i="5"/>
  <c r="J158" i="5"/>
  <c r="J482" i="5"/>
  <c r="BK464" i="5"/>
  <c r="BK439" i="5"/>
  <c r="BK415" i="5"/>
  <c r="J407" i="5"/>
  <c r="J384" i="5"/>
  <c r="J366" i="5"/>
  <c r="BK344" i="5"/>
  <c r="BK337" i="5"/>
  <c r="BK330" i="5"/>
  <c r="BK308" i="5"/>
  <c r="BK298" i="5"/>
  <c r="J278" i="5"/>
  <c r="BK259" i="5"/>
  <c r="BK252" i="5"/>
  <c r="BK237" i="5"/>
  <c r="BK218" i="5"/>
  <c r="J208" i="5"/>
  <c r="J180" i="5"/>
  <c r="J167" i="5"/>
  <c r="BK158" i="5"/>
  <c r="BK140" i="5"/>
  <c r="J415" i="5"/>
  <c r="BK391" i="5"/>
  <c r="BK378" i="5"/>
  <c r="BK366" i="5"/>
  <c r="BK351" i="5"/>
  <c r="J344" i="5"/>
  <c r="J320" i="5"/>
  <c r="BK312" i="5"/>
  <c r="J301" i="5"/>
  <c r="J269" i="5"/>
  <c r="BK256" i="5"/>
  <c r="J200" i="5"/>
  <c r="BK183" i="5"/>
  <c r="J176" i="5"/>
  <c r="J153" i="5"/>
  <c r="BK144" i="5"/>
  <c r="BK469" i="5"/>
  <c r="BK449" i="5"/>
  <c r="BK429" i="5"/>
  <c r="J421" i="5"/>
  <c r="J403" i="5"/>
  <c r="J381" i="5"/>
  <c r="BK361" i="5"/>
  <c r="J341" i="5"/>
  <c r="J330" i="5"/>
  <c r="J312" i="5"/>
  <c r="J308" i="5"/>
  <c r="J295" i="5"/>
  <c r="BK273" i="5"/>
  <c r="J247" i="5"/>
  <c r="J240" i="5"/>
  <c r="J223" i="5"/>
  <c r="BK208" i="5"/>
  <c r="BK200" i="5"/>
  <c r="J183" i="5"/>
  <c r="J171" i="5"/>
  <c r="BK153" i="5"/>
  <c r="J140" i="5"/>
  <c r="BK131" i="5"/>
  <c r="J317" i="6"/>
  <c r="J288" i="6"/>
  <c r="BK274" i="6"/>
  <c r="J253" i="6"/>
  <c r="BK242" i="6"/>
  <c r="BK221" i="6"/>
  <c r="BK193" i="6"/>
  <c r="J180" i="6"/>
  <c r="BK175" i="6"/>
  <c r="J135" i="6"/>
  <c r="BK343" i="6"/>
  <c r="J323" i="6"/>
  <c r="J296" i="6"/>
  <c r="BK288" i="6"/>
  <c r="BK277" i="6"/>
  <c r="BK253" i="6"/>
  <c r="J242" i="6"/>
  <c r="J231" i="6"/>
  <c r="J204" i="6"/>
  <c r="BK183" i="6"/>
  <c r="J165" i="6"/>
  <c r="BK145" i="6"/>
  <c r="BK323" i="6"/>
  <c r="BK311" i="6"/>
  <c r="BK260" i="6"/>
  <c r="BK246" i="6"/>
  <c r="J234" i="6"/>
  <c r="BK216" i="6"/>
  <c r="BK209" i="6"/>
  <c r="J199" i="6"/>
  <c r="BK165" i="6"/>
  <c r="BK154" i="6"/>
  <c r="BK135" i="6"/>
  <c r="J127" i="6"/>
  <c r="BK354" i="6"/>
  <c r="J343" i="6"/>
  <c r="BK336" i="6"/>
  <c r="J311" i="6"/>
  <c r="BK296" i="6"/>
  <c r="J284" i="6"/>
  <c r="J277" i="6"/>
  <c r="BK268" i="6"/>
  <c r="J246" i="6"/>
  <c r="J221" i="6"/>
  <c r="J209" i="6"/>
  <c r="J193" i="6"/>
  <c r="BK180" i="6"/>
  <c r="J154" i="6"/>
  <c r="BK131" i="6"/>
  <c r="BK359" i="7"/>
  <c r="BK332" i="7"/>
  <c r="J310" i="7"/>
  <c r="J302" i="7"/>
  <c r="J282" i="7"/>
  <c r="BK274" i="7"/>
  <c r="BK257" i="7"/>
  <c r="J234" i="7"/>
  <c r="BK224" i="7"/>
  <c r="J216" i="7"/>
  <c r="J202" i="7"/>
  <c r="BK173" i="7"/>
  <c r="BK139" i="7"/>
  <c r="BK348" i="7"/>
  <c r="BK324" i="7"/>
  <c r="BK302" i="7"/>
  <c r="BK282" i="7"/>
  <c r="J261" i="7"/>
  <c r="J253" i="7"/>
  <c r="J241" i="7"/>
  <c r="BK216" i="7"/>
  <c r="J207" i="7"/>
  <c r="BK196" i="7"/>
  <c r="J161" i="7"/>
  <c r="J148" i="7"/>
  <c r="BK131" i="7"/>
  <c r="J353" i="7"/>
  <c r="BK310" i="7"/>
  <c r="J290" i="7"/>
  <c r="BK279" i="7"/>
  <c r="BK269" i="7"/>
  <c r="J249" i="7"/>
  <c r="BK241" i="7"/>
  <c r="J196" i="7"/>
  <c r="BK190" i="7"/>
  <c r="BK178" i="7"/>
  <c r="J168" i="7"/>
  <c r="J153" i="7"/>
  <c r="J143" i="7"/>
  <c r="J139" i="7"/>
  <c r="J135" i="7"/>
  <c r="BK364" i="7"/>
  <c r="J348" i="7"/>
  <c r="BK340" i="7"/>
  <c r="J324" i="7"/>
  <c r="J306" i="7"/>
  <c r="BK298" i="7"/>
  <c r="J294" i="7"/>
  <c r="BK290" i="7"/>
  <c r="J269" i="7"/>
  <c r="BK253" i="7"/>
  <c r="BK234" i="7"/>
  <c r="BK228" i="7"/>
  <c r="BK212" i="7"/>
  <c r="J190" i="7"/>
  <c r="BK186" i="7"/>
  <c r="BK183" i="7"/>
  <c r="J178" i="7"/>
  <c r="J173" i="7"/>
  <c r="BK168" i="7"/>
  <c r="BK161" i="7"/>
  <c r="BK153" i="7"/>
  <c r="BK148" i="7"/>
  <c r="BK143" i="7"/>
  <c r="J131" i="7"/>
  <c r="J127" i="7"/>
  <c r="J193" i="8"/>
  <c r="J186" i="8"/>
  <c r="BK177" i="8"/>
  <c r="BK174" i="8"/>
  <c r="J144" i="8"/>
  <c r="J135" i="8"/>
  <c r="J130" i="8"/>
  <c r="J198" i="8"/>
  <c r="BK193" i="8"/>
  <c r="J189" i="8"/>
  <c r="BK186" i="8"/>
  <c r="BK181" i="8"/>
  <c r="BK163" i="8"/>
  <c r="BK149" i="8"/>
  <c r="BK130" i="8"/>
  <c r="J174" i="8"/>
  <c r="J171" i="8"/>
  <c r="J160" i="8"/>
  <c r="BK154" i="8"/>
  <c r="J149" i="8"/>
  <c r="BK144" i="8"/>
  <c r="BK138" i="8"/>
  <c r="J124" i="8"/>
  <c r="BK198" i="8"/>
  <c r="BK189" i="8"/>
  <c r="J181" i="8"/>
  <c r="J177" i="8"/>
  <c r="BK171" i="8"/>
  <c r="J163" i="8"/>
  <c r="BK160" i="8"/>
  <c r="J154" i="8"/>
  <c r="J138" i="8"/>
  <c r="BK135" i="8"/>
  <c r="BK124" i="8"/>
  <c r="J403" i="9"/>
  <c r="J395" i="9"/>
  <c r="J390" i="9"/>
  <c r="BK385" i="9"/>
  <c r="BK371" i="9"/>
  <c r="J363" i="9"/>
  <c r="BK358" i="9"/>
  <c r="BK355" i="9"/>
  <c r="BK348" i="9"/>
  <c r="BK344" i="9"/>
  <c r="J336" i="9"/>
  <c r="J328" i="9"/>
  <c r="J322" i="9"/>
  <c r="BK319" i="9"/>
  <c r="BK302" i="9"/>
  <c r="BK288" i="9"/>
  <c r="J284" i="9"/>
  <c r="BK280" i="9"/>
  <c r="J273" i="9"/>
  <c r="J270" i="9"/>
  <c r="BK263" i="9"/>
  <c r="J259" i="9"/>
  <c r="BK238" i="9"/>
  <c r="J232" i="9"/>
  <c r="J227" i="9"/>
  <c r="BK224" i="9"/>
  <c r="BK220" i="9"/>
  <c r="J217" i="9"/>
  <c r="BK213" i="9"/>
  <c r="J202" i="9"/>
  <c r="BK188" i="9"/>
  <c r="J178" i="9"/>
  <c r="BK173" i="9"/>
  <c r="J155" i="9"/>
  <c r="BK150" i="9"/>
  <c r="BK145" i="9"/>
  <c r="J141" i="9"/>
  <c r="BK138" i="9"/>
  <c r="BK126" i="9"/>
  <c r="J385" i="9"/>
  <c r="J379" i="9"/>
  <c r="J333" i="9"/>
  <c r="BK328" i="9"/>
  <c r="BK325" i="9"/>
  <c r="J319" i="9"/>
  <c r="J311" i="9"/>
  <c r="J306" i="9"/>
  <c r="BK299" i="9"/>
  <c r="BK295" i="9"/>
  <c r="BK292" i="9"/>
  <c r="J288" i="9"/>
  <c r="BK284" i="9"/>
  <c r="J267" i="9"/>
  <c r="J255" i="9"/>
  <c r="BK249" i="9"/>
  <c r="BK246" i="9"/>
  <c r="J196" i="9"/>
  <c r="BK192" i="9"/>
  <c r="J150" i="9"/>
  <c r="BK141" i="9"/>
  <c r="J130" i="9"/>
  <c r="J126" i="9"/>
  <c r="BK403" i="9"/>
  <c r="BK395" i="9"/>
  <c r="BK390" i="9"/>
  <c r="BK379" i="9"/>
  <c r="J371" i="9"/>
  <c r="BK363" i="9"/>
  <c r="J355" i="9"/>
  <c r="J340" i="9"/>
  <c r="BK336" i="9"/>
  <c r="BK311" i="9"/>
  <c r="BK306" i="9"/>
  <c r="J302" i="9"/>
  <c r="J295" i="9"/>
  <c r="J280" i="9"/>
  <c r="BK277" i="9"/>
  <c r="BK273" i="9"/>
  <c r="BK270" i="9"/>
  <c r="BK267" i="9"/>
  <c r="BK259" i="9"/>
  <c r="BK255" i="9"/>
  <c r="J246" i="9"/>
  <c r="BK232" i="9"/>
  <c r="BK227" i="9"/>
  <c r="J224" i="9"/>
  <c r="BK217" i="9"/>
  <c r="J208" i="9"/>
  <c r="BK202" i="9"/>
  <c r="BK196" i="9"/>
  <c r="BK183" i="9"/>
  <c r="BK178" i="9"/>
  <c r="J173" i="9"/>
  <c r="J166" i="9"/>
  <c r="J161" i="9"/>
  <c r="J138" i="9"/>
  <c r="BK134" i="9"/>
  <c r="BK130" i="9"/>
  <c r="J358" i="9"/>
  <c r="J348" i="9"/>
  <c r="J344" i="9"/>
  <c r="BK340" i="9"/>
  <c r="BK333" i="9"/>
  <c r="J325" i="9"/>
  <c r="BK322" i="9"/>
  <c r="J299" i="9"/>
  <c r="J292" i="9"/>
  <c r="J277" i="9"/>
  <c r="J263" i="9"/>
  <c r="J249" i="9"/>
  <c r="J238" i="9"/>
  <c r="J220" i="9"/>
  <c r="J213" i="9"/>
  <c r="BK208" i="9"/>
  <c r="J192" i="9"/>
  <c r="J188" i="9"/>
  <c r="J183" i="9"/>
  <c r="BK166" i="9"/>
  <c r="BK161" i="9"/>
  <c r="BK155" i="9"/>
  <c r="J145" i="9"/>
  <c r="J134" i="9"/>
  <c r="BK297" i="10"/>
  <c r="BK294" i="10"/>
  <c r="J289" i="10"/>
  <c r="BK278" i="10"/>
  <c r="BK257" i="10"/>
  <c r="J249" i="10"/>
  <c r="J241" i="10"/>
  <c r="J235" i="10"/>
  <c r="BK231" i="10"/>
  <c r="J208" i="10"/>
  <c r="BK202" i="10"/>
  <c r="J196" i="10"/>
  <c r="J190" i="10"/>
  <c r="BK187" i="10"/>
  <c r="J178" i="10"/>
  <c r="J171" i="10"/>
  <c r="BK157" i="10"/>
  <c r="J148" i="10"/>
  <c r="J139" i="10"/>
  <c r="J131" i="10"/>
  <c r="BK127" i="10"/>
  <c r="J297" i="10"/>
  <c r="J294" i="10"/>
  <c r="J284" i="10"/>
  <c r="J278" i="10"/>
  <c r="BK273" i="10"/>
  <c r="BK265" i="10"/>
  <c r="J231" i="10"/>
  <c r="BK227" i="10"/>
  <c r="J216" i="10"/>
  <c r="J211" i="10"/>
  <c r="J200" i="10"/>
  <c r="BK190" i="10"/>
  <c r="BK171" i="10"/>
  <c r="BK166" i="10"/>
  <c r="BK161" i="10"/>
  <c r="J157" i="10"/>
  <c r="BK143" i="10"/>
  <c r="BK131" i="10"/>
  <c r="J273" i="10"/>
  <c r="J265" i="10"/>
  <c r="BK235" i="10"/>
  <c r="J223" i="10"/>
  <c r="J219" i="10"/>
  <c r="BK193" i="10"/>
  <c r="J187" i="10"/>
  <c r="BK178" i="10"/>
  <c r="J161" i="10"/>
  <c r="J152" i="10"/>
  <c r="BK148" i="10"/>
  <c r="J143" i="10"/>
  <c r="BK135" i="10"/>
  <c r="BK289" i="10"/>
  <c r="BK284" i="10"/>
  <c r="J257" i="10"/>
  <c r="BK249" i="10"/>
  <c r="BK241" i="10"/>
  <c r="J227" i="10"/>
  <c r="BK223" i="10"/>
  <c r="BK219" i="10"/>
  <c r="BK216" i="10"/>
  <c r="BK211" i="10"/>
  <c r="BK208" i="10"/>
  <c r="J202" i="10"/>
  <c r="BK200" i="10"/>
  <c r="BK196" i="10"/>
  <c r="J193" i="10"/>
  <c r="J166" i="10"/>
  <c r="BK152" i="10"/>
  <c r="BK139" i="10"/>
  <c r="J135" i="10"/>
  <c r="J127" i="10"/>
  <c r="J255" i="11"/>
  <c r="BK250" i="11"/>
  <c r="J245" i="11"/>
  <c r="J231" i="11"/>
  <c r="BK225" i="11"/>
  <c r="BK210" i="11"/>
  <c r="BK199" i="11"/>
  <c r="BK191" i="11"/>
  <c r="BK188" i="11"/>
  <c r="J185" i="11"/>
  <c r="BK177" i="11"/>
  <c r="BK156" i="11"/>
  <c r="J151" i="11"/>
  <c r="BK146" i="11"/>
  <c r="J137" i="11"/>
  <c r="J133" i="11"/>
  <c r="J129" i="11"/>
  <c r="J125" i="11"/>
  <c r="J170" i="11"/>
  <c r="J146" i="11"/>
  <c r="BK133" i="11"/>
  <c r="BK255" i="11"/>
  <c r="BK245" i="11"/>
  <c r="BK238" i="11"/>
  <c r="J225" i="11"/>
  <c r="J219" i="11"/>
  <c r="J214" i="11"/>
  <c r="J206" i="11"/>
  <c r="BK202" i="11"/>
  <c r="BK194" i="11"/>
  <c r="J191" i="11"/>
  <c r="BK185" i="11"/>
  <c r="J177" i="11"/>
  <c r="J173" i="11"/>
  <c r="BK163" i="11"/>
  <c r="J156" i="11"/>
  <c r="BK151" i="11"/>
  <c r="J142" i="11"/>
  <c r="BK137" i="11"/>
  <c r="BK129" i="11"/>
  <c r="BK125" i="11"/>
  <c r="J250" i="11"/>
  <c r="J238" i="11"/>
  <c r="BK231" i="11"/>
  <c r="BK219" i="11"/>
  <c r="BK214" i="11"/>
  <c r="J210" i="11"/>
  <c r="BK206" i="11"/>
  <c r="J202" i="11"/>
  <c r="J199" i="11"/>
  <c r="J194" i="11"/>
  <c r="J188" i="11"/>
  <c r="BK173" i="11"/>
  <c r="BK170" i="11"/>
  <c r="J163" i="11"/>
  <c r="BK142" i="11"/>
  <c r="BK121" i="12"/>
  <c r="J121" i="12"/>
  <c r="F36" i="12"/>
  <c r="BC105" i="1"/>
  <c r="J34" i="12"/>
  <c r="AW105" i="1"/>
  <c r="BK283" i="13"/>
  <c r="J278" i="13"/>
  <c r="BK274" i="13"/>
  <c r="J269" i="13"/>
  <c r="J265" i="13"/>
  <c r="J251" i="13"/>
  <c r="BK225" i="13"/>
  <c r="BK211" i="13"/>
  <c r="J185" i="13"/>
  <c r="J179" i="13"/>
  <c r="BK175" i="13"/>
  <c r="J169" i="13"/>
  <c r="J152" i="13"/>
  <c r="BK140" i="13"/>
  <c r="J135" i="13"/>
  <c r="J132" i="13"/>
  <c r="BK129" i="13"/>
  <c r="BK123" i="13"/>
  <c r="BK265" i="13"/>
  <c r="BK251" i="13"/>
  <c r="BK239" i="13"/>
  <c r="BK205" i="13"/>
  <c r="BK179" i="13"/>
  <c r="BK169" i="13"/>
  <c r="BK163" i="13"/>
  <c r="J161" i="13"/>
  <c r="J159" i="13"/>
  <c r="J155" i="13"/>
  <c r="J146" i="13"/>
  <c r="BK135" i="13"/>
  <c r="J123" i="13"/>
  <c r="BK278" i="13"/>
  <c r="J274" i="13"/>
  <c r="J239" i="13"/>
  <c r="J225" i="13"/>
  <c r="J221" i="13"/>
  <c r="J215" i="13"/>
  <c r="BK199" i="13"/>
  <c r="BK185" i="13"/>
  <c r="J157" i="13"/>
  <c r="BK149" i="13"/>
  <c r="BK146" i="13"/>
  <c r="J143" i="13"/>
  <c r="J140" i="13"/>
  <c r="J283" i="13"/>
  <c r="BK269" i="13"/>
  <c r="BK221" i="13"/>
  <c r="BK215" i="13"/>
  <c r="J211" i="13"/>
  <c r="J205" i="13"/>
  <c r="J199" i="13"/>
  <c r="J175" i="13"/>
  <c r="J163" i="13"/>
  <c r="BK161" i="13"/>
  <c r="BK159" i="13"/>
  <c r="BK157" i="13"/>
  <c r="BK155" i="13"/>
  <c r="BK152" i="13"/>
  <c r="J149" i="13"/>
  <c r="BK143" i="13"/>
  <c r="BK132" i="13"/>
  <c r="J129" i="13"/>
  <c r="BK284" i="14"/>
  <c r="BK279" i="14"/>
  <c r="J275" i="14"/>
  <c r="BK270" i="14"/>
  <c r="J245" i="14"/>
  <c r="J231" i="14"/>
  <c r="BK227" i="14"/>
  <c r="J217" i="14"/>
  <c r="BK206" i="14"/>
  <c r="J192" i="14"/>
  <c r="BK186" i="14"/>
  <c r="BK176" i="14"/>
  <c r="BK171" i="14"/>
  <c r="BK169" i="14"/>
  <c r="J167" i="14"/>
  <c r="BK165" i="14"/>
  <c r="J157" i="14"/>
  <c r="BK143" i="14"/>
  <c r="BK135" i="14"/>
  <c r="J128" i="14"/>
  <c r="BK275" i="14"/>
  <c r="J256" i="14"/>
  <c r="BK231" i="14"/>
  <c r="J227" i="14"/>
  <c r="BK221" i="14"/>
  <c r="J211" i="14"/>
  <c r="J206" i="14"/>
  <c r="BK192" i="14"/>
  <c r="BK182" i="14"/>
  <c r="J176" i="14"/>
  <c r="J171" i="14"/>
  <c r="J169" i="14"/>
  <c r="BK167" i="14"/>
  <c r="J165" i="14"/>
  <c r="BK163" i="14"/>
  <c r="J160" i="14"/>
  <c r="BK157" i="14"/>
  <c r="J154" i="14"/>
  <c r="BK151" i="14"/>
  <c r="BK146" i="14"/>
  <c r="J140" i="14"/>
  <c r="J135" i="14"/>
  <c r="J284" i="14"/>
  <c r="J279" i="14"/>
  <c r="J270" i="14"/>
  <c r="BK256" i="14"/>
  <c r="BK245" i="14"/>
  <c r="J221" i="14"/>
  <c r="BK217" i="14"/>
  <c r="BK211" i="14"/>
  <c r="J186" i="14"/>
  <c r="J182" i="14"/>
  <c r="J163" i="14"/>
  <c r="BK160" i="14"/>
  <c r="BK154" i="14"/>
  <c r="J151" i="14"/>
  <c r="J146" i="14"/>
  <c r="J143" i="14"/>
  <c r="BK140" i="14"/>
  <c r="BK128" i="14"/>
  <c r="BK297" i="15"/>
  <c r="J297" i="15"/>
  <c r="J295" i="15"/>
  <c r="J293" i="15"/>
  <c r="J285" i="15"/>
  <c r="J279" i="15"/>
  <c r="J272" i="15"/>
  <c r="BK269" i="15"/>
  <c r="J263" i="15"/>
  <c r="J260" i="15"/>
  <c r="BK257" i="15"/>
  <c r="BK254" i="15"/>
  <c r="J248" i="15"/>
  <c r="J235" i="15"/>
  <c r="BK231" i="15"/>
  <c r="BK228" i="15"/>
  <c r="J222" i="15"/>
  <c r="J219" i="15"/>
  <c r="J215" i="15"/>
  <c r="BK212" i="15"/>
  <c r="BK206" i="15"/>
  <c r="J203" i="15"/>
  <c r="J199" i="15"/>
  <c r="BK193" i="15"/>
  <c r="J186" i="15"/>
  <c r="J173" i="15"/>
  <c r="BK170" i="15"/>
  <c r="BK167" i="15"/>
  <c r="J164" i="15"/>
  <c r="BK160" i="15"/>
  <c r="J157" i="15"/>
  <c r="J151" i="15"/>
  <c r="BK148" i="15"/>
  <c r="BK144" i="15"/>
  <c r="J136" i="15"/>
  <c r="J134" i="15"/>
  <c r="BK131" i="15"/>
  <c r="BK295" i="15"/>
  <c r="BK293" i="15"/>
  <c r="J289" i="15"/>
  <c r="BK285" i="15"/>
  <c r="J282" i="15"/>
  <c r="J276" i="15"/>
  <c r="BK272" i="15"/>
  <c r="BK265" i="15"/>
  <c r="BK263" i="15"/>
  <c r="BK245" i="15"/>
  <c r="J242" i="15"/>
  <c r="BK235" i="15"/>
  <c r="J231" i="15"/>
  <c r="BK222" i="15"/>
  <c r="BK219" i="15"/>
  <c r="J209" i="15"/>
  <c r="BK196" i="15"/>
  <c r="J193" i="15"/>
  <c r="J190" i="15"/>
  <c r="BK183" i="15"/>
  <c r="J180" i="15"/>
  <c r="J176" i="15"/>
  <c r="J170" i="15"/>
  <c r="J167" i="15"/>
  <c r="BK154" i="15"/>
  <c r="BK136" i="15"/>
  <c r="BK289" i="15"/>
  <c r="J269" i="15"/>
  <c r="J265" i="15"/>
  <c r="J257" i="15"/>
  <c r="J254" i="15"/>
  <c r="BK251" i="15"/>
  <c r="BK248" i="15"/>
  <c r="J245" i="15"/>
  <c r="BK242" i="15"/>
  <c r="BK238" i="15"/>
  <c r="J228" i="15"/>
  <c r="BK225" i="15"/>
  <c r="BK215" i="15"/>
  <c r="BK209" i="15"/>
  <c r="J206" i="15"/>
  <c r="BK199" i="15"/>
  <c r="BK186" i="15"/>
  <c r="J183" i="15"/>
  <c r="BK173" i="15"/>
  <c r="BK142" i="15"/>
  <c r="J139" i="15"/>
  <c r="J131" i="15"/>
  <c r="BK282" i="15"/>
  <c r="BK279" i="15"/>
  <c r="BK276" i="15"/>
  <c r="BK260" i="15"/>
  <c r="J251" i="15"/>
  <c r="J238" i="15"/>
  <c r="J225" i="15"/>
  <c r="J212" i="15"/>
  <c r="BK203" i="15"/>
  <c r="J196" i="15"/>
  <c r="BK190" i="15"/>
  <c r="BK180" i="15"/>
  <c r="BK176" i="15"/>
  <c r="BK164" i="15"/>
  <c r="J160" i="15"/>
  <c r="BK157" i="15"/>
  <c r="J154" i="15"/>
  <c r="BK151" i="15"/>
  <c r="J148" i="15"/>
  <c r="J144" i="15"/>
  <c r="J142" i="15"/>
  <c r="BK139" i="15"/>
  <c r="BK134" i="15"/>
  <c r="J260" i="16"/>
  <c r="BK253" i="16"/>
  <c r="J250" i="16"/>
  <c r="BK247" i="16"/>
  <c r="J244" i="16"/>
  <c r="BK238" i="16"/>
  <c r="BK226" i="16"/>
  <c r="J222" i="16"/>
  <c r="BK219" i="16"/>
  <c r="BK215" i="16"/>
  <c r="BK212" i="16"/>
  <c r="BK205" i="16"/>
  <c r="J202" i="16"/>
  <c r="J196" i="16"/>
  <c r="BK193" i="16"/>
  <c r="BK190" i="16"/>
  <c r="BK183" i="16"/>
  <c r="J180" i="16"/>
  <c r="J177" i="16"/>
  <c r="BK174" i="16"/>
  <c r="J170" i="16"/>
  <c r="J167" i="16"/>
  <c r="BK154" i="16"/>
  <c r="J151" i="16"/>
  <c r="BK148" i="16"/>
  <c r="J144" i="16"/>
  <c r="J128" i="16"/>
  <c r="J264" i="16"/>
  <c r="BK260" i="16"/>
  <c r="J257" i="16"/>
  <c r="BK255" i="16"/>
  <c r="J253" i="16"/>
  <c r="J235" i="16"/>
  <c r="BK232" i="16"/>
  <c r="J226" i="16"/>
  <c r="BK202" i="16"/>
  <c r="J199" i="16"/>
  <c r="J190" i="16"/>
  <c r="BK187" i="16"/>
  <c r="J183" i="16"/>
  <c r="BK177" i="16"/>
  <c r="J164" i="16"/>
  <c r="BK160" i="16"/>
  <c r="BK157" i="16"/>
  <c r="J154" i="16"/>
  <c r="J148" i="16"/>
  <c r="J141" i="16"/>
  <c r="BK138" i="16"/>
  <c r="J132" i="16"/>
  <c r="J247" i="16"/>
  <c r="BK244" i="16"/>
  <c r="BK241" i="16"/>
  <c r="J232" i="16"/>
  <c r="BK229" i="16"/>
  <c r="J215" i="16"/>
  <c r="J208" i="16"/>
  <c r="BK199" i="16"/>
  <c r="BK196" i="16"/>
  <c r="J193" i="16"/>
  <c r="BK170" i="16"/>
  <c r="BK167" i="16"/>
  <c r="J160" i="16"/>
  <c r="J157" i="16"/>
  <c r="BK144" i="16"/>
  <c r="J135" i="16"/>
  <c r="BK132" i="16"/>
  <c r="BK128" i="16"/>
  <c r="BK264" i="16"/>
  <c r="BK257" i="16"/>
  <c r="J255" i="16"/>
  <c r="BK250" i="16"/>
  <c r="J241" i="16"/>
  <c r="J238" i="16"/>
  <c r="BK235" i="16"/>
  <c r="J229" i="16"/>
  <c r="BK222" i="16"/>
  <c r="J219" i="16"/>
  <c r="J212" i="16"/>
  <c r="BK208" i="16"/>
  <c r="J205" i="16"/>
  <c r="J187" i="16"/>
  <c r="BK180" i="16"/>
  <c r="J174" i="16"/>
  <c r="BK164" i="16"/>
  <c r="BK151" i="16"/>
  <c r="BK141" i="16"/>
  <c r="J138" i="16"/>
  <c r="BK135" i="16"/>
  <c r="BK227" i="17"/>
  <c r="J225" i="17"/>
  <c r="BK223" i="17"/>
  <c r="J202" i="17"/>
  <c r="BK199" i="17"/>
  <c r="J196" i="17"/>
  <c r="BK192" i="17"/>
  <c r="J182" i="17"/>
  <c r="BK172" i="17"/>
  <c r="J166" i="17"/>
  <c r="BK159" i="17"/>
  <c r="BK156" i="17"/>
  <c r="J153" i="17"/>
  <c r="BK146" i="17"/>
  <c r="J136" i="17"/>
  <c r="J129" i="17"/>
  <c r="J223" i="17"/>
  <c r="J219" i="17"/>
  <c r="BK215" i="17"/>
  <c r="J211" i="17"/>
  <c r="J208" i="17"/>
  <c r="BK205" i="17"/>
  <c r="BK202" i="17"/>
  <c r="BK196" i="17"/>
  <c r="J189" i="17"/>
  <c r="BK185" i="17"/>
  <c r="BK179" i="17"/>
  <c r="BK176" i="17"/>
  <c r="J172" i="17"/>
  <c r="BK169" i="17"/>
  <c r="BK166" i="17"/>
  <c r="J163" i="17"/>
  <c r="J159" i="17"/>
  <c r="BK149" i="17"/>
  <c r="BK143" i="17"/>
  <c r="BK139" i="17"/>
  <c r="BK136" i="17"/>
  <c r="J133" i="17"/>
  <c r="J227" i="17"/>
  <c r="BK225" i="17"/>
  <c r="BK219" i="17"/>
  <c r="J215" i="17"/>
  <c r="BK211" i="17"/>
  <c r="BK208" i="17"/>
  <c r="J205" i="17"/>
  <c r="J199" i="17"/>
  <c r="J192" i="17"/>
  <c r="BK189" i="17"/>
  <c r="J185" i="17"/>
  <c r="BK182" i="17"/>
  <c r="J179" i="17"/>
  <c r="J176" i="17"/>
  <c r="J169" i="17"/>
  <c r="BK163" i="17"/>
  <c r="J156" i="17"/>
  <c r="BK153" i="17"/>
  <c r="J149" i="17"/>
  <c r="J146" i="17"/>
  <c r="J143" i="17"/>
  <c r="J139" i="17"/>
  <c r="BK133" i="17"/>
  <c r="BK129" i="17"/>
  <c r="J241" i="18"/>
  <c r="J235" i="18"/>
  <c r="BK229" i="18"/>
  <c r="BK203" i="18"/>
  <c r="J194" i="18"/>
  <c r="BK191" i="18"/>
  <c r="J186" i="18"/>
  <c r="J178" i="18"/>
  <c r="J156" i="18"/>
  <c r="J153" i="18"/>
  <c r="BK149" i="18"/>
  <c r="J128" i="18"/>
  <c r="J252" i="18"/>
  <c r="J247" i="18"/>
  <c r="BK241" i="18"/>
  <c r="J221" i="18"/>
  <c r="BK217" i="18"/>
  <c r="BK214" i="18"/>
  <c r="J211" i="18"/>
  <c r="J206" i="18"/>
  <c r="BK194" i="18"/>
  <c r="BK171" i="18"/>
  <c r="BK163" i="18"/>
  <c r="BK156" i="18"/>
  <c r="J145" i="18"/>
  <c r="J142" i="18"/>
  <c r="BK221" i="18"/>
  <c r="BK206" i="18"/>
  <c r="J203" i="18"/>
  <c r="J200" i="18"/>
  <c r="J191" i="18"/>
  <c r="BK186" i="18"/>
  <c r="BK178" i="18"/>
  <c r="J171" i="18"/>
  <c r="J167" i="18"/>
  <c r="BK153" i="18"/>
  <c r="J149" i="18"/>
  <c r="BK145" i="18"/>
  <c r="BK142" i="18"/>
  <c r="BK136" i="18"/>
  <c r="BK132" i="18"/>
  <c r="BK128" i="18"/>
  <c r="BK252" i="18"/>
  <c r="BK247" i="18"/>
  <c r="BK235" i="18"/>
  <c r="J229" i="18"/>
  <c r="J217" i="18"/>
  <c r="J214" i="18"/>
  <c r="BK211" i="18"/>
  <c r="BK200" i="18"/>
  <c r="BK167" i="18"/>
  <c r="J163" i="18"/>
  <c r="J136" i="18"/>
  <c r="J132" i="18"/>
  <c r="J337" i="19"/>
  <c r="BK335" i="19"/>
  <c r="J333" i="19"/>
  <c r="BK329" i="19"/>
  <c r="J325" i="19"/>
  <c r="BK322" i="19"/>
  <c r="BK318" i="19"/>
  <c r="BK315" i="19"/>
  <c r="BK312" i="19"/>
  <c r="J307" i="19"/>
  <c r="J301" i="19"/>
  <c r="BK298" i="19"/>
  <c r="BK295" i="19"/>
  <c r="J292" i="19"/>
  <c r="BK285" i="19"/>
  <c r="J278" i="19"/>
  <c r="BK275" i="19"/>
  <c r="J272" i="19"/>
  <c r="J269" i="19"/>
  <c r="BK262" i="19"/>
  <c r="J259" i="19"/>
  <c r="J255" i="19"/>
  <c r="J246" i="19"/>
  <c r="BK236" i="19"/>
  <c r="J233" i="19"/>
  <c r="BK230" i="19"/>
  <c r="BK227" i="19"/>
  <c r="BK224" i="19"/>
  <c r="BK220" i="19"/>
  <c r="BK214" i="19"/>
  <c r="J208" i="19"/>
  <c r="BK204" i="19"/>
  <c r="J201" i="19"/>
  <c r="BK198" i="19"/>
  <c r="BK192" i="19"/>
  <c r="BK179" i="19"/>
  <c r="BK173" i="19"/>
  <c r="J170" i="19"/>
  <c r="BK167" i="19"/>
  <c r="BK164" i="19"/>
  <c r="BK160" i="19"/>
  <c r="J154" i="19"/>
  <c r="J150" i="19"/>
  <c r="BK144" i="19"/>
  <c r="J141" i="19"/>
  <c r="BK138" i="19"/>
  <c r="BK132" i="19"/>
  <c r="BK337" i="19"/>
  <c r="J335" i="19"/>
  <c r="BK333" i="19"/>
  <c r="J329" i="19"/>
  <c r="BK325" i="19"/>
  <c r="J322" i="19"/>
  <c r="J315" i="19"/>
  <c r="J312" i="19"/>
  <c r="J310" i="19"/>
  <c r="BK307" i="19"/>
  <c r="J304" i="19"/>
  <c r="BK301" i="19"/>
  <c r="J295" i="19"/>
  <c r="J288" i="19"/>
  <c r="J281" i="19"/>
  <c r="BK278" i="19"/>
  <c r="BK272" i="19"/>
  <c r="J265" i="19"/>
  <c r="BK259" i="19"/>
  <c r="BK255" i="19"/>
  <c r="J252" i="19"/>
  <c r="J249" i="19"/>
  <c r="BK243" i="19"/>
  <c r="J240" i="19"/>
  <c r="BK233" i="19"/>
  <c r="J227" i="19"/>
  <c r="J220" i="19"/>
  <c r="J217" i="19"/>
  <c r="J214" i="19"/>
  <c r="J211" i="19"/>
  <c r="BK208" i="19"/>
  <c r="J204" i="19"/>
  <c r="J198" i="19"/>
  <c r="J195" i="19"/>
  <c r="J189" i="19"/>
  <c r="J185" i="19"/>
  <c r="J182" i="19"/>
  <c r="J179" i="19"/>
  <c r="BK176" i="19"/>
  <c r="J173" i="19"/>
  <c r="J167" i="19"/>
  <c r="J157" i="19"/>
  <c r="BK150" i="19"/>
  <c r="J147" i="19"/>
  <c r="BK141" i="19"/>
  <c r="BK135" i="19"/>
  <c r="J318" i="19"/>
  <c r="BK310" i="19"/>
  <c r="BK304" i="19"/>
  <c r="J298" i="19"/>
  <c r="BK292" i="19"/>
  <c r="BK288" i="19"/>
  <c r="J285" i="19"/>
  <c r="BK281" i="19"/>
  <c r="J275" i="19"/>
  <c r="BK269" i="19"/>
  <c r="BK265" i="19"/>
  <c r="J262" i="19"/>
  <c r="BK252" i="19"/>
  <c r="BK249" i="19"/>
  <c r="BK246" i="19"/>
  <c r="J243" i="19"/>
  <c r="BK240" i="19"/>
  <c r="J236" i="19"/>
  <c r="J230" i="19"/>
  <c r="J224" i="19"/>
  <c r="BK217" i="19"/>
  <c r="BK211" i="19"/>
  <c r="BK201" i="19"/>
  <c r="BK195" i="19"/>
  <c r="J192" i="19"/>
  <c r="BK189" i="19"/>
  <c r="BK185" i="19"/>
  <c r="BK182" i="19"/>
  <c r="J176" i="19"/>
  <c r="BK170" i="19"/>
  <c r="J164" i="19"/>
  <c r="J160" i="19"/>
  <c r="BK157" i="19"/>
  <c r="BK154" i="19"/>
  <c r="BK147" i="19"/>
  <c r="J144" i="19"/>
  <c r="J138" i="19"/>
  <c r="J135" i="19"/>
  <c r="J132" i="19"/>
  <c r="J576" i="20"/>
  <c r="BK573" i="20"/>
  <c r="J282" i="24"/>
  <c r="J260" i="24"/>
  <c r="J251" i="24"/>
  <c r="BK235" i="24"/>
  <c r="J216" i="24"/>
  <c r="J203" i="24"/>
  <c r="BK190" i="24"/>
  <c r="J171" i="24"/>
  <c r="BK149" i="24"/>
  <c r="BK317" i="24"/>
  <c r="BK303" i="24"/>
  <c r="BK279" i="24"/>
  <c r="BK254" i="24"/>
  <c r="BK232" i="24"/>
  <c r="J223" i="24"/>
  <c r="J213" i="24"/>
  <c r="J190" i="24"/>
  <c r="J181" i="24"/>
  <c r="J162" i="24"/>
  <c r="BK145" i="24"/>
  <c r="BK136" i="24"/>
  <c r="BK889" i="25"/>
  <c r="J881" i="25"/>
  <c r="BK867" i="25"/>
  <c r="BK827" i="25"/>
  <c r="J809" i="25"/>
  <c r="BK773" i="25"/>
  <c r="BK751" i="25"/>
  <c r="BK725" i="25"/>
  <c r="J705" i="25"/>
  <c r="BK684" i="25"/>
  <c r="BK659" i="25"/>
  <c r="BK646" i="25"/>
  <c r="J638" i="25"/>
  <c r="BK621" i="25"/>
  <c r="J616" i="25"/>
  <c r="J609" i="25"/>
  <c r="J605" i="25"/>
  <c r="BK591" i="25"/>
  <c r="BK580" i="25"/>
  <c r="BK553" i="25"/>
  <c r="BK541" i="25"/>
  <c r="BK525" i="25"/>
  <c r="J502" i="25"/>
  <c r="BK469" i="25"/>
  <c r="J461" i="25"/>
  <c r="J427" i="25"/>
  <c r="BK413" i="25"/>
  <c r="BK393" i="25"/>
  <c r="J383" i="25"/>
  <c r="J374" i="25"/>
  <c r="J365" i="25"/>
  <c r="J349" i="25"/>
  <c r="BK281" i="25"/>
  <c r="BK272" i="25"/>
  <c r="BK254" i="25"/>
  <c r="BK243" i="25"/>
  <c r="BK232" i="25"/>
  <c r="BK215" i="25"/>
  <c r="J181" i="25"/>
  <c r="BK151" i="25"/>
  <c r="J148" i="25"/>
  <c r="BK139" i="25"/>
  <c r="BK908" i="25"/>
  <c r="J901" i="25"/>
  <c r="J893" i="25"/>
  <c r="BK869" i="25"/>
  <c r="BK856" i="25"/>
  <c r="BK824" i="25"/>
  <c r="J798" i="25"/>
  <c r="BK790" i="25"/>
  <c r="J778" i="25"/>
  <c r="BK746" i="25"/>
  <c r="BK713" i="25"/>
  <c r="BK705" i="25"/>
  <c r="BK699" i="25"/>
  <c r="J678" i="25"/>
  <c r="J659" i="25"/>
  <c r="J627" i="25"/>
  <c r="J614" i="25"/>
  <c r="J607" i="25"/>
  <c r="J587" i="25"/>
  <c r="J566" i="25"/>
  <c r="J558" i="25"/>
  <c r="J541" i="25"/>
  <c r="J537" i="25"/>
  <c r="J525" i="25"/>
  <c r="BK502" i="25"/>
  <c r="J490" i="25"/>
  <c r="J477" i="25"/>
  <c r="BK465" i="25"/>
  <c r="J452" i="25"/>
  <c r="BK403" i="25"/>
  <c r="BK383" i="25"/>
  <c r="BK361" i="25"/>
  <c r="BK353" i="25"/>
  <c r="BK335" i="25"/>
  <c r="BK326" i="25"/>
  <c r="J317" i="25"/>
  <c r="BK275" i="25"/>
  <c r="J254" i="25"/>
  <c r="BK238" i="25"/>
  <c r="J226" i="25"/>
  <c r="J212" i="25"/>
  <c r="J187" i="25"/>
  <c r="J173" i="25"/>
  <c r="BK148" i="25"/>
  <c r="J139" i="25"/>
  <c r="J889" i="25"/>
  <c r="J869" i="25"/>
  <c r="J856" i="25"/>
  <c r="BK843" i="25"/>
  <c r="J836" i="25"/>
  <c r="J806" i="25"/>
  <c r="J795" i="25"/>
  <c r="J773" i="25"/>
  <c r="J769" i="25"/>
  <c r="J755" i="25"/>
  <c r="J733" i="25"/>
  <c r="J699" i="25"/>
  <c r="J695" i="25"/>
  <c r="BK674" i="25"/>
  <c r="BK669" i="25"/>
  <c r="BK654" i="25"/>
  <c r="J641" i="25"/>
  <c r="BK633" i="25"/>
  <c r="BK627" i="25"/>
  <c r="J618" i="25"/>
  <c r="BK605" i="25"/>
  <c r="J589" i="25"/>
  <c r="J575" i="25"/>
  <c r="J571" i="25"/>
  <c r="BK558" i="25"/>
  <c r="BK521" i="25"/>
  <c r="BK494" i="25"/>
  <c r="J473" i="25"/>
  <c r="J448" i="25"/>
  <c r="BK434" i="25"/>
  <c r="J423" i="25"/>
  <c r="J413" i="25"/>
  <c r="BK389" i="25"/>
  <c r="J345" i="25"/>
  <c r="J326" i="25"/>
  <c r="BK286" i="25"/>
  <c r="BK267" i="25"/>
  <c r="J257" i="25"/>
  <c r="BK226" i="25"/>
  <c r="BK220" i="25"/>
  <c r="BK204" i="25"/>
  <c r="BK193" i="25"/>
  <c r="J156" i="25"/>
  <c r="BK920" i="25"/>
  <c r="BK918" i="25"/>
  <c r="BK916" i="25"/>
  <c r="BK914" i="25"/>
  <c r="J908" i="25"/>
  <c r="BK897" i="25"/>
  <c r="BK885" i="25"/>
  <c r="BK862" i="25"/>
  <c r="BK847" i="25"/>
  <c r="J843" i="25"/>
  <c r="BK836" i="25"/>
  <c r="J824" i="25"/>
  <c r="BK809" i="25"/>
  <c r="BK798" i="25"/>
  <c r="J782" i="25"/>
  <c r="BK760" i="25"/>
  <c r="J746" i="25"/>
  <c r="J737" i="25"/>
  <c r="J709" i="25"/>
  <c r="J690" i="25"/>
  <c r="J682" i="25"/>
  <c r="BK678" i="25"/>
  <c r="J674" i="25"/>
  <c r="J666" i="25"/>
  <c r="BK657" i="25"/>
  <c r="J646" i="25"/>
  <c r="J630" i="25"/>
  <c r="BK598" i="25"/>
  <c r="J591" i="25"/>
  <c r="BK582" i="25"/>
  <c r="BK575" i="25"/>
  <c r="J553" i="25"/>
  <c r="J545" i="25"/>
  <c r="J529" i="25"/>
  <c r="BK512" i="25"/>
  <c r="J494" i="25"/>
  <c r="J486" i="25"/>
  <c r="BK442" i="25"/>
  <c r="J434" i="25"/>
  <c r="BK399" i="25"/>
  <c r="BK374" i="25"/>
  <c r="J361" i="25"/>
  <c r="J357" i="25"/>
  <c r="BK349" i="25"/>
  <c r="J341" i="25"/>
  <c r="J322" i="25"/>
  <c r="BK317" i="25"/>
  <c r="BK293" i="25"/>
  <c r="J267" i="25"/>
  <c r="BK252" i="25"/>
  <c r="J243" i="25"/>
  <c r="J238" i="25"/>
  <c r="J235" i="25"/>
  <c r="J223" i="25"/>
  <c r="J204" i="25"/>
  <c r="BK173" i="25"/>
  <c r="BK163" i="25"/>
  <c r="J450" i="26"/>
  <c r="J419" i="26"/>
  <c r="BK415" i="26"/>
  <c r="J411" i="26"/>
  <c r="BK399" i="26"/>
  <c r="BK394" i="26"/>
  <c r="J381" i="26"/>
  <c r="J373" i="26"/>
  <c r="BK362" i="26"/>
  <c r="BK324" i="26"/>
  <c r="BK314" i="26"/>
  <c r="J303" i="26"/>
  <c r="J297" i="26"/>
  <c r="J285" i="26"/>
  <c r="J265" i="26"/>
  <c r="J245" i="26"/>
  <c r="J233" i="26"/>
  <c r="BK203" i="26"/>
  <c r="J194" i="26"/>
  <c r="J184" i="26"/>
  <c r="BK169" i="26"/>
  <c r="BK163" i="26"/>
  <c r="J155" i="26"/>
  <c r="BK131" i="26"/>
  <c r="BK454" i="26"/>
  <c r="J452" i="26"/>
  <c r="J442" i="26"/>
  <c r="BK435" i="26"/>
  <c r="J415" i="26"/>
  <c r="J404" i="26"/>
  <c r="J397" i="26"/>
  <c r="BK389" i="26"/>
  <c r="BK371" i="26"/>
  <c r="J362" i="26"/>
  <c r="BK357" i="26"/>
  <c r="BK336" i="26"/>
  <c r="J318" i="26"/>
  <c r="J293" i="26"/>
  <c r="J269" i="26"/>
  <c r="J255" i="26"/>
  <c r="BK233" i="26"/>
  <c r="J218" i="26"/>
  <c r="J186" i="26"/>
  <c r="J175" i="26"/>
  <c r="J163" i="26"/>
  <c r="J134" i="26"/>
  <c r="BK442" i="26"/>
  <c r="BK430" i="26"/>
  <c r="BK419" i="26"/>
  <c r="J409" i="26"/>
  <c r="J389" i="26"/>
  <c r="BK384" i="26"/>
  <c r="BK373" i="26"/>
  <c r="J355" i="26"/>
  <c r="J351" i="26"/>
  <c r="BK342" i="26"/>
  <c r="BK328" i="26"/>
  <c r="J310" i="26"/>
  <c r="J301" i="26"/>
  <c r="BK281" i="26"/>
  <c r="BK273" i="26"/>
  <c r="J241" i="26"/>
  <c r="J203" i="26"/>
  <c r="BK194" i="26"/>
  <c r="J177" i="26"/>
  <c r="J172" i="26"/>
  <c r="BK155" i="26"/>
  <c r="BK144" i="26"/>
  <c r="BK452" i="26"/>
  <c r="J430" i="26"/>
  <c r="J413" i="26"/>
  <c r="BK404" i="26"/>
  <c r="J378" i="26"/>
  <c r="J357" i="26"/>
  <c r="BK351" i="26"/>
  <c r="J336" i="26"/>
  <c r="J314" i="26"/>
  <c r="BK269" i="26"/>
  <c r="BK241" i="26"/>
  <c r="J223" i="26"/>
  <c r="J169" i="26"/>
  <c r="BK149" i="26"/>
  <c r="J131" i="26"/>
  <c r="J392" i="27"/>
  <c r="J384" i="27"/>
  <c r="BK378" i="27"/>
  <c r="BK369" i="27"/>
  <c r="J361" i="27"/>
  <c r="J347" i="27"/>
  <c r="BK341" i="27"/>
  <c r="BK310" i="27"/>
  <c r="J300" i="27"/>
  <c r="J286" i="27"/>
  <c r="J256" i="27"/>
  <c r="BK242" i="27"/>
  <c r="J210" i="27"/>
  <c r="BK204" i="27"/>
  <c r="J191" i="27"/>
  <c r="J147" i="27"/>
  <c r="J137" i="27"/>
  <c r="J399" i="27"/>
  <c r="BK392" i="27"/>
  <c r="J388" i="27"/>
  <c r="BK382" i="27"/>
  <c r="J369" i="27"/>
  <c r="BK353" i="27"/>
  <c r="BK332" i="27"/>
  <c r="J323" i="27"/>
  <c r="BK314" i="27"/>
  <c r="BK296" i="27"/>
  <c r="J280" i="27"/>
  <c r="J242" i="27"/>
  <c r="J237" i="27"/>
  <c r="J222" i="27"/>
  <c r="J216" i="27"/>
  <c r="J196" i="27"/>
  <c r="BK187" i="27"/>
  <c r="BK166" i="27"/>
  <c r="BK142" i="27"/>
  <c r="BK384" i="27"/>
  <c r="J378" i="27"/>
  <c r="BK338" i="27"/>
  <c r="BK323" i="27"/>
  <c r="J296" i="27"/>
  <c r="J250" i="27"/>
  <c r="J230" i="27"/>
  <c r="BK222" i="27"/>
  <c r="J213" i="27"/>
  <c r="J187" i="27"/>
  <c r="BK174" i="27"/>
  <c r="J159" i="27"/>
  <c r="BK147" i="27"/>
  <c r="BK128" i="27"/>
  <c r="J374" i="27"/>
  <c r="BK361" i="27"/>
  <c r="J338" i="27"/>
  <c r="J328" i="27"/>
  <c r="J314" i="27"/>
  <c r="BK280" i="27"/>
  <c r="J271" i="27"/>
  <c r="BK250" i="27"/>
  <c r="BK237" i="27"/>
  <c r="BK210" i="27"/>
  <c r="J204" i="27"/>
  <c r="J174" i="27"/>
  <c r="J361" i="28"/>
  <c r="BK341" i="28"/>
  <c r="BK336" i="28"/>
  <c r="BK329" i="28"/>
  <c r="BK325" i="28"/>
  <c r="BK300" i="28"/>
  <c r="BK265" i="28"/>
  <c r="J239" i="28"/>
  <c r="J208" i="28"/>
  <c r="BK179" i="28"/>
  <c r="BK171" i="28"/>
  <c r="J159" i="28"/>
  <c r="J138" i="28"/>
  <c r="BK367" i="28"/>
  <c r="BK363" i="28"/>
  <c r="J354" i="28"/>
  <c r="J344" i="28"/>
  <c r="J336" i="28"/>
  <c r="BK308" i="28"/>
  <c r="J300" i="28"/>
  <c r="J293" i="28"/>
  <c r="BK273" i="28"/>
  <c r="J265" i="28"/>
  <c r="BK245" i="28"/>
  <c r="J231" i="28"/>
  <c r="J222" i="28"/>
  <c r="BK184" i="28"/>
  <c r="J165" i="28"/>
  <c r="J133" i="28"/>
  <c r="J367" i="28"/>
  <c r="J363" i="28"/>
  <c r="BK354" i="28"/>
  <c r="J329" i="28"/>
  <c r="J325" i="28"/>
  <c r="BK304" i="28"/>
  <c r="BK283" i="28"/>
  <c r="J273" i="28"/>
  <c r="J249" i="28"/>
  <c r="BK213" i="28"/>
  <c r="BK208" i="28"/>
  <c r="J177" i="28"/>
  <c r="BK162" i="28"/>
  <c r="J154" i="28"/>
  <c r="J341" i="28"/>
  <c r="BK320" i="28"/>
  <c r="BK312" i="28"/>
  <c r="BK289" i="28"/>
  <c r="BK269" i="28"/>
  <c r="BK249" i="28"/>
  <c r="BK239" i="28"/>
  <c r="BK231" i="28"/>
  <c r="BK217" i="28"/>
  <c r="J184" i="28"/>
  <c r="J171" i="28"/>
  <c r="BK154" i="28"/>
  <c r="J229" i="29"/>
  <c r="J223" i="29"/>
  <c r="J219" i="29"/>
  <c r="BK211" i="29"/>
  <c r="BK199" i="29"/>
  <c r="BK191" i="29"/>
  <c r="BK183" i="29"/>
  <c r="J175" i="29"/>
  <c r="J169" i="29"/>
  <c r="J165" i="29"/>
  <c r="J157" i="29"/>
  <c r="J153" i="29"/>
  <c r="BK145" i="29"/>
  <c r="BK135" i="29"/>
  <c r="BK127" i="29"/>
  <c r="J227" i="29"/>
  <c r="BK213" i="29"/>
  <c r="J197" i="29"/>
  <c r="BK187" i="29"/>
  <c r="J183" i="29"/>
  <c r="J181" i="29"/>
  <c r="J167" i="29"/>
  <c r="BK159" i="29"/>
  <c r="BK153" i="29"/>
  <c r="BK147" i="29"/>
  <c r="BK141" i="29"/>
  <c r="J129" i="29"/>
  <c r="J221" i="29"/>
  <c r="J211" i="29"/>
  <c r="J205" i="29"/>
  <c r="J203" i="29"/>
  <c r="J201" i="29"/>
  <c r="J199" i="29"/>
  <c r="J195" i="29"/>
  <c r="J193" i="29"/>
  <c r="BK181" i="29"/>
  <c r="J179" i="29"/>
  <c r="BK163" i="29"/>
  <c r="J155" i="29"/>
  <c r="BK151" i="29"/>
  <c r="J147" i="29"/>
  <c r="BK143" i="29"/>
  <c r="J141" i="29"/>
  <c r="J139" i="29"/>
  <c r="BK129" i="29"/>
  <c r="J125" i="29"/>
  <c r="BK227" i="29"/>
  <c r="BK225" i="29"/>
  <c r="BK223" i="29"/>
  <c r="BK219" i="29"/>
  <c r="BK217" i="29"/>
  <c r="BK215" i="29"/>
  <c r="J209" i="29"/>
  <c r="J207" i="29"/>
  <c r="BK205" i="29"/>
  <c r="BK203" i="29"/>
  <c r="BK197" i="29"/>
  <c r="J191" i="29"/>
  <c r="BK185" i="29"/>
  <c r="BK179" i="29"/>
  <c r="BK177" i="29"/>
  <c r="BK175" i="29"/>
  <c r="J173" i="29"/>
  <c r="J171" i="29"/>
  <c r="BK169" i="29"/>
  <c r="J163" i="29"/>
  <c r="BK161" i="29"/>
  <c r="J159" i="29"/>
  <c r="BK149" i="29"/>
  <c r="J143" i="29"/>
  <c r="BK139" i="29"/>
  <c r="BK137" i="29"/>
  <c r="J135" i="29"/>
  <c r="BK211" i="30"/>
  <c r="J207" i="30"/>
  <c r="J191" i="30"/>
  <c r="BK187" i="30"/>
  <c r="J185" i="30"/>
  <c r="BK177" i="30"/>
  <c r="BK169" i="30"/>
  <c r="BK159" i="30"/>
  <c r="J155" i="30"/>
  <c r="J149" i="30"/>
  <c r="J147" i="30"/>
  <c r="BK143" i="30"/>
  <c r="J141" i="30"/>
  <c r="BK139" i="30"/>
  <c r="J137" i="30"/>
  <c r="J135" i="30"/>
  <c r="J131" i="30"/>
  <c r="J211" i="30"/>
  <c r="BK209" i="30"/>
  <c r="BK207" i="30"/>
  <c r="BK201" i="30"/>
  <c r="BK199" i="30"/>
  <c r="J197" i="30"/>
  <c r="BK193" i="30"/>
  <c r="BK191" i="30"/>
  <c r="J189" i="30"/>
  <c r="J187" i="30"/>
  <c r="BK185" i="30"/>
  <c r="BK183" i="30"/>
  <c r="BK175" i="30"/>
  <c r="BK173" i="30"/>
  <c r="J171" i="30"/>
  <c r="BK163" i="30"/>
  <c r="BK161" i="30"/>
  <c r="J159" i="30"/>
  <c r="BK153" i="30"/>
  <c r="J151" i="30"/>
  <c r="BK145" i="30"/>
  <c r="BK137" i="30"/>
  <c r="BK205" i="30"/>
  <c r="BK203" i="30"/>
  <c r="J195" i="30"/>
  <c r="BK179" i="30"/>
  <c r="J173" i="30"/>
  <c r="J169" i="30"/>
  <c r="BK167" i="30"/>
  <c r="J165" i="30"/>
  <c r="J157" i="30"/>
  <c r="BK155" i="30"/>
  <c r="J153" i="30"/>
  <c r="BK151" i="30"/>
  <c r="BK149" i="30"/>
  <c r="BK147" i="30"/>
  <c r="J145" i="30"/>
  <c r="BK141" i="30"/>
  <c r="BK131" i="30"/>
  <c r="J129" i="30"/>
  <c r="BK127" i="30"/>
  <c r="J125" i="30"/>
  <c r="J209" i="30"/>
  <c r="J205" i="30"/>
  <c r="J203" i="30"/>
  <c r="J201" i="30"/>
  <c r="J199" i="30"/>
  <c r="BK197" i="30"/>
  <c r="BK195" i="30"/>
  <c r="J193" i="30"/>
  <c r="BK189" i="30"/>
  <c r="J183" i="30"/>
  <c r="J179" i="30"/>
  <c r="J177" i="30"/>
  <c r="J175" i="30"/>
  <c r="BK171" i="30"/>
  <c r="J167" i="30"/>
  <c r="BK165" i="30"/>
  <c r="J163" i="30"/>
  <c r="J161" i="30"/>
  <c r="BK157" i="30"/>
  <c r="J143" i="30"/>
  <c r="J139" i="30"/>
  <c r="BK135" i="30"/>
  <c r="BK129" i="30"/>
  <c r="J127" i="30"/>
  <c r="BK125" i="30"/>
  <c r="J127" i="31"/>
  <c r="BK125" i="31"/>
  <c r="BK127" i="31"/>
  <c r="J123" i="31"/>
  <c r="BK119" i="31"/>
  <c r="J125" i="31"/>
  <c r="BK123" i="31"/>
  <c r="BK121" i="31"/>
  <c r="BK117" i="31"/>
  <c r="J121" i="31"/>
  <c r="J119" i="31"/>
  <c r="J117" i="31"/>
  <c r="J181" i="32"/>
  <c r="J179" i="32"/>
  <c r="BK167" i="32"/>
  <c r="J165" i="32"/>
  <c r="BK159" i="32"/>
  <c r="BK157" i="32"/>
  <c r="J155" i="32"/>
  <c r="J139" i="32"/>
  <c r="BK137" i="32"/>
  <c r="BK135" i="32"/>
  <c r="BK133" i="32"/>
  <c r="BK127" i="32"/>
  <c r="J125" i="32"/>
  <c r="BK177" i="32"/>
  <c r="J173" i="32"/>
  <c r="J171" i="32"/>
  <c r="J167" i="32"/>
  <c r="J157" i="32"/>
  <c r="BK155" i="32"/>
  <c r="BK153" i="32"/>
  <c r="BK149" i="32"/>
  <c r="BK147" i="32"/>
  <c r="J145" i="32"/>
  <c r="J143" i="32"/>
  <c r="BK141" i="32"/>
  <c r="BK139" i="32"/>
  <c r="J133" i="32"/>
  <c r="J129" i="32"/>
  <c r="J127" i="32"/>
  <c r="BK183" i="32"/>
  <c r="BK181" i="32"/>
  <c r="J175" i="32"/>
  <c r="BK173" i="32"/>
  <c r="BK171" i="32"/>
  <c r="BK169" i="32"/>
  <c r="BK165" i="32"/>
  <c r="BK163" i="32"/>
  <c r="J161" i="32"/>
  <c r="J153" i="32"/>
  <c r="BK143" i="32"/>
  <c r="J137" i="32"/>
  <c r="J135" i="32"/>
  <c r="BK129" i="32"/>
  <c r="J183" i="32"/>
  <c r="BK179" i="32"/>
  <c r="J177" i="32"/>
  <c r="BK175" i="32"/>
  <c r="J169" i="32"/>
  <c r="J163" i="32"/>
  <c r="BK161" i="32"/>
  <c r="J159" i="32"/>
  <c r="J149" i="32"/>
  <c r="J147" i="32"/>
  <c r="BK145" i="32"/>
  <c r="J141" i="32"/>
  <c r="BK125" i="32"/>
  <c r="J193" i="33"/>
  <c r="BK189" i="33"/>
  <c r="BK179" i="33"/>
  <c r="BK177" i="33"/>
  <c r="J175" i="33"/>
  <c r="J160" i="33"/>
  <c r="BK158" i="33"/>
  <c r="J152" i="33"/>
  <c r="BK136" i="33"/>
  <c r="BK130" i="33"/>
  <c r="BK128" i="33"/>
  <c r="J126" i="33"/>
  <c r="J195" i="33"/>
  <c r="BK193" i="33"/>
  <c r="J183" i="33"/>
  <c r="J181" i="33"/>
  <c r="BK175" i="33"/>
  <c r="BK173" i="33"/>
  <c r="J171" i="33"/>
  <c r="J169" i="33"/>
  <c r="J165" i="33"/>
  <c r="BK150" i="33"/>
  <c r="BK148" i="33"/>
  <c r="BK146" i="33"/>
  <c r="J142" i="33"/>
  <c r="BK140" i="33"/>
  <c r="J130" i="33"/>
  <c r="J128" i="33"/>
  <c r="BK126" i="33"/>
  <c r="BK197" i="33"/>
  <c r="J191" i="33"/>
  <c r="BK187" i="33"/>
  <c r="J185" i="33"/>
  <c r="BK183" i="33"/>
  <c r="BK181" i="33"/>
  <c r="J173" i="33"/>
  <c r="J167" i="33"/>
  <c r="BK165" i="33"/>
  <c r="BK160" i="33"/>
  <c r="J158" i="33"/>
  <c r="J156" i="33"/>
  <c r="J154" i="33"/>
  <c r="J146" i="33"/>
  <c r="J144" i="33"/>
  <c r="J140" i="33"/>
  <c r="BK138" i="33"/>
  <c r="J136" i="33"/>
  <c r="BK132" i="33"/>
  <c r="J197" i="33"/>
  <c r="BK195" i="33"/>
  <c r="BK191" i="33"/>
  <c r="J189" i="33"/>
  <c r="J187" i="33"/>
  <c r="BK185" i="33"/>
  <c r="J179" i="33"/>
  <c r="J177" i="33"/>
  <c r="BK171" i="33"/>
  <c r="BK169" i="33"/>
  <c r="BK167" i="33"/>
  <c r="BK156" i="33"/>
  <c r="BK154" i="33"/>
  <c r="BK152" i="33"/>
  <c r="J150" i="33"/>
  <c r="J148" i="33"/>
  <c r="BK144" i="33"/>
  <c r="BK142" i="33"/>
  <c r="J138" i="33"/>
  <c r="J132" i="33"/>
  <c r="J2146" i="34"/>
  <c r="BK2140" i="34"/>
  <c r="J2134" i="34"/>
  <c r="J2128" i="34"/>
  <c r="J2119" i="34"/>
  <c r="J2077" i="34"/>
  <c r="BK2059" i="34"/>
  <c r="BK2022" i="34"/>
  <c r="BK2005" i="34"/>
  <c r="J2000" i="34"/>
  <c r="J1988" i="34"/>
  <c r="J1984" i="34"/>
  <c r="J1980" i="34"/>
  <c r="BK1975" i="34"/>
  <c r="BK1970" i="34"/>
  <c r="BK1965" i="34"/>
  <c r="J1960" i="34"/>
  <c r="J1943" i="34"/>
  <c r="BK1935" i="34"/>
  <c r="J1922" i="34"/>
  <c r="BK1901" i="34"/>
  <c r="J1894" i="34"/>
  <c r="BK1887" i="34"/>
  <c r="J1879" i="34"/>
  <c r="J1849" i="34"/>
  <c r="BK1816" i="34"/>
  <c r="BK1779" i="34"/>
  <c r="J1768" i="34"/>
  <c r="BK1755" i="34"/>
  <c r="J1746" i="34"/>
  <c r="BK1737" i="34"/>
  <c r="BK1697" i="34"/>
  <c r="J1669" i="34"/>
  <c r="J1604" i="34"/>
  <c r="J1555" i="34"/>
  <c r="J1535" i="34"/>
  <c r="J1474" i="34"/>
  <c r="BK1445" i="34"/>
  <c r="J1433" i="34"/>
  <c r="J1421" i="34"/>
  <c r="BK1408" i="34"/>
  <c r="J1360" i="34"/>
  <c r="BK1312" i="34"/>
  <c r="BK1288" i="34"/>
  <c r="J1280" i="34"/>
  <c r="BK1237" i="34"/>
  <c r="BK1224" i="34"/>
  <c r="J1172" i="34"/>
  <c r="BK1127" i="34"/>
  <c r="BK1102" i="34"/>
  <c r="BK1097" i="34"/>
  <c r="J1082" i="34"/>
  <c r="J1068" i="34"/>
  <c r="BK1054" i="34"/>
  <c r="BK1044" i="34"/>
  <c r="BK1036" i="34"/>
  <c r="J1031" i="34"/>
  <c r="BK1019" i="34"/>
  <c r="BK986" i="34"/>
  <c r="J981" i="34"/>
  <c r="J964" i="34"/>
  <c r="J931" i="34"/>
  <c r="BK922" i="34"/>
  <c r="BK887" i="34"/>
  <c r="BK883" i="34"/>
  <c r="J878" i="34"/>
  <c r="BK865" i="34"/>
  <c r="J833" i="34"/>
  <c r="J827" i="34"/>
  <c r="BK801" i="34"/>
  <c r="J789" i="34"/>
  <c r="J783" i="34"/>
  <c r="J766" i="34"/>
  <c r="BK731" i="34"/>
  <c r="J716" i="34"/>
  <c r="BK698" i="34"/>
  <c r="BK694" i="34"/>
  <c r="BK685" i="34"/>
  <c r="BK680" i="34"/>
  <c r="J674" i="34"/>
  <c r="J659" i="34"/>
  <c r="BK618" i="34"/>
  <c r="J593" i="34"/>
  <c r="BK518" i="34"/>
  <c r="J501" i="34"/>
  <c r="BK494" i="34"/>
  <c r="BK490" i="34"/>
  <c r="BK485" i="34"/>
  <c r="BK468" i="34"/>
  <c r="BK461" i="34"/>
  <c r="J454" i="34"/>
  <c r="BK435" i="34"/>
  <c r="BK416" i="34"/>
  <c r="BK346" i="34"/>
  <c r="BK339" i="34"/>
  <c r="J332" i="34"/>
  <c r="J325" i="34"/>
  <c r="J309" i="34"/>
  <c r="J301" i="34"/>
  <c r="J293" i="34"/>
  <c r="BK274" i="34"/>
  <c r="BK266" i="34"/>
  <c r="BK261" i="34"/>
  <c r="J255" i="34"/>
  <c r="BK234" i="34"/>
  <c r="J211" i="34"/>
  <c r="J183" i="34"/>
  <c r="BK2192" i="34"/>
  <c r="J2167" i="34"/>
  <c r="J2152" i="34"/>
  <c r="BK2134" i="34"/>
  <c r="BK2128" i="34"/>
  <c r="BK2119" i="34"/>
  <c r="BK2109" i="34"/>
  <c r="BK2093" i="34"/>
  <c r="J2071" i="34"/>
  <c r="J2065" i="34"/>
  <c r="BK2054" i="34"/>
  <c r="J2033" i="34"/>
  <c r="J2022" i="34"/>
  <c r="BK1991" i="34"/>
  <c r="BK1980" i="34"/>
  <c r="J1975" i="34"/>
  <c r="J1970" i="34"/>
  <c r="J1952" i="34"/>
  <c r="BK1939" i="34"/>
  <c r="J1930" i="34"/>
  <c r="BK1922" i="34"/>
  <c r="J1915" i="34"/>
  <c r="BK1894" i="34"/>
  <c r="J1887" i="34"/>
  <c r="BK1879" i="34"/>
  <c r="J1872" i="34"/>
  <c r="J1864" i="34"/>
  <c r="BK1859" i="34"/>
  <c r="J1854" i="34"/>
  <c r="BK1842" i="34"/>
  <c r="J1830" i="34"/>
  <c r="J1816" i="34"/>
  <c r="J1794" i="34"/>
  <c r="J1779" i="34"/>
  <c r="J1737" i="34"/>
  <c r="J1705" i="34"/>
  <c r="BK1689" i="34"/>
  <c r="BK1669" i="34"/>
  <c r="BK1648" i="34"/>
  <c r="BK1628" i="34"/>
  <c r="J1616" i="34"/>
  <c r="BK1604" i="34"/>
  <c r="BK1590" i="34"/>
  <c r="J1576" i="34"/>
  <c r="J1495" i="34"/>
  <c r="BK1433" i="34"/>
  <c r="J1384" i="34"/>
  <c r="J1348" i="34"/>
  <c r="BK1336" i="34"/>
  <c r="BK1259" i="34"/>
  <c r="BK1250" i="34"/>
  <c r="J1237" i="34"/>
  <c r="J1224" i="34"/>
  <c r="BK1210" i="34"/>
  <c r="J1194" i="34"/>
  <c r="BK1172" i="34"/>
  <c r="J1151" i="34"/>
  <c r="BK1087" i="34"/>
  <c r="BK1082" i="34"/>
  <c r="J1036" i="34"/>
  <c r="J1014" i="34"/>
  <c r="J1008" i="34"/>
  <c r="J1003" i="34"/>
  <c r="J997" i="34"/>
  <c r="BK975" i="34"/>
  <c r="BK970" i="34"/>
  <c r="BK964" i="34"/>
  <c r="J939" i="34"/>
  <c r="J911" i="34"/>
  <c r="BK827" i="34"/>
  <c r="J817" i="34"/>
  <c r="J806" i="34"/>
  <c r="J801" i="34"/>
  <c r="J778" i="34"/>
  <c r="BK772" i="34"/>
  <c r="BK754" i="34"/>
  <c r="J748" i="34"/>
  <c r="J741" i="34"/>
  <c r="BK725" i="34"/>
  <c r="BK720" i="34"/>
  <c r="BK707" i="34"/>
  <c r="BK702" i="34"/>
  <c r="J698" i="34"/>
  <c r="J694" i="34"/>
  <c r="J685" i="34"/>
  <c r="J680" i="34"/>
  <c r="BK669" i="34"/>
  <c r="BK664" i="34"/>
  <c r="BK653" i="34"/>
  <c r="BK648" i="34"/>
  <c r="BK642" i="34"/>
  <c r="J618" i="34"/>
  <c r="J573" i="34"/>
  <c r="J712" i="34"/>
  <c r="BK573" i="34"/>
  <c r="J513" i="34"/>
  <c r="BK474" i="34"/>
  <c r="J416" i="34"/>
  <c r="J339" i="34"/>
  <c r="J274" i="34"/>
  <c r="BK229" i="34"/>
  <c r="J142" i="34"/>
  <c r="BK2294" i="34"/>
  <c r="BK2286" i="34"/>
  <c r="J2281" i="34"/>
  <c r="BK2256" i="34"/>
  <c r="J2237" i="34"/>
  <c r="BK2221" i="34"/>
  <c r="J2198" i="34"/>
  <c r="J2181" i="34"/>
  <c r="J2109" i="34"/>
  <c r="J2054" i="34"/>
  <c r="BK2000" i="34"/>
  <c r="BK1988" i="34"/>
  <c r="BK1952" i="34"/>
  <c r="J1935" i="34"/>
  <c r="BK1908" i="34"/>
  <c r="BK1830" i="34"/>
  <c r="BK1709" i="34"/>
  <c r="J1689" i="34"/>
  <c r="BK1515" i="34"/>
  <c r="BK1421" i="34"/>
  <c r="BK1280" i="34"/>
  <c r="BK1151" i="34"/>
  <c r="J1097" i="34"/>
  <c r="J1054" i="34"/>
  <c r="J1019" i="34"/>
  <c r="J917" i="34"/>
  <c r="J873" i="34"/>
  <c r="BK817" i="34"/>
  <c r="BK766" i="34"/>
  <c r="J731" i="34"/>
  <c r="BK716" i="34"/>
  <c r="BK674" i="34"/>
  <c r="J552" i="34"/>
  <c r="J534" i="34"/>
  <c r="BK513" i="34"/>
  <c r="BK440" i="34"/>
  <c r="BK376" i="34"/>
  <c r="J266" i="34"/>
  <c r="BK183" i="34"/>
  <c r="BK247" i="35"/>
  <c r="J236" i="35"/>
  <c r="J223" i="35"/>
  <c r="J217" i="35"/>
  <c r="J205" i="35"/>
  <c r="BK199" i="35"/>
  <c r="BK189" i="35"/>
  <c r="BK178" i="35"/>
  <c r="J168" i="35"/>
  <c r="BK162" i="35"/>
  <c r="BK156" i="35"/>
  <c r="J150" i="35"/>
  <c r="J132" i="35"/>
  <c r="J227" i="35"/>
  <c r="J212" i="35"/>
  <c r="J194" i="35"/>
  <c r="J185" i="35"/>
  <c r="J178" i="35"/>
  <c r="J162" i="35"/>
  <c r="BK148" i="35"/>
  <c r="BK249" i="35"/>
  <c r="J241" i="35"/>
  <c r="BK236" i="35"/>
  <c r="BK214" i="35"/>
  <c r="BK185" i="35"/>
  <c r="BK166" i="35"/>
  <c r="BK144" i="35"/>
  <c r="BK132" i="35"/>
  <c r="BK245" i="35"/>
  <c r="J232" i="35"/>
  <c r="J225" i="35"/>
  <c r="BK212" i="35"/>
  <c r="BK205" i="35"/>
  <c r="BK187" i="35"/>
  <c r="BK168" i="35"/>
  <c r="J156" i="35"/>
  <c r="BK140" i="35"/>
  <c r="BK130" i="35"/>
  <c r="BK300" i="36"/>
  <c r="J292" i="36"/>
  <c r="BK274" i="36"/>
  <c r="BK254" i="36"/>
  <c r="J246" i="36"/>
  <c r="J238" i="36"/>
  <c r="J232" i="36"/>
  <c r="BK222" i="36"/>
  <c r="J210" i="36"/>
  <c r="J196" i="36"/>
  <c r="J188" i="36"/>
  <c r="BK174" i="36"/>
  <c r="J148" i="36"/>
  <c r="J134" i="36"/>
  <c r="BK311" i="36"/>
  <c r="J304" i="36"/>
  <c r="BK284" i="36"/>
  <c r="J276" i="36"/>
  <c r="BK238" i="36"/>
  <c r="J214" i="36"/>
  <c r="BK206" i="36"/>
  <c r="J202" i="36"/>
  <c r="BK180" i="36"/>
  <c r="J177" i="36"/>
  <c r="J166" i="36"/>
  <c r="J160" i="36"/>
  <c r="BK144" i="36"/>
  <c r="J136" i="36"/>
  <c r="J130" i="36"/>
  <c r="BK304" i="36"/>
  <c r="BK294" i="36"/>
  <c r="J286" i="36"/>
  <c r="J274" i="36"/>
  <c r="BK270" i="36"/>
  <c r="J264" i="36"/>
  <c r="BK250" i="36"/>
  <c r="J236" i="36"/>
  <c r="BK226" i="36"/>
  <c r="J216" i="36"/>
  <c r="BK194" i="36"/>
  <c r="BK188" i="36"/>
  <c r="BK182" i="36"/>
  <c r="BK156" i="36"/>
  <c r="BK148" i="36"/>
  <c r="BK142" i="36"/>
  <c r="BK130" i="36"/>
  <c r="BK309" i="36"/>
  <c r="J302" i="36"/>
  <c r="BK292" i="36"/>
  <c r="BK286" i="36"/>
  <c r="BK276" i="36"/>
  <c r="BK264" i="36"/>
  <c r="BK258" i="36"/>
  <c r="J254" i="36"/>
  <c r="J248" i="36"/>
  <c r="BK242" i="36"/>
  <c r="BK236" i="36"/>
  <c r="BK232" i="36"/>
  <c r="J226" i="36"/>
  <c r="J222" i="36"/>
  <c r="BK212" i="36"/>
  <c r="J198" i="36"/>
  <c r="BK190" i="36"/>
  <c r="J182" i="36"/>
  <c r="J174" i="36"/>
  <c r="J156" i="36"/>
  <c r="BK132" i="36"/>
  <c r="J124" i="36"/>
  <c r="J256" i="37"/>
  <c r="J250" i="37"/>
  <c r="J246" i="37"/>
  <c r="BK240" i="37"/>
  <c r="J232" i="37"/>
  <c r="BK210" i="37"/>
  <c r="BK202" i="37"/>
  <c r="BK196" i="37"/>
  <c r="BK186" i="37"/>
  <c r="J180" i="37"/>
  <c r="BK167" i="37"/>
  <c r="J161" i="37"/>
  <c r="J269" i="37"/>
  <c r="BK266" i="37"/>
  <c r="J260" i="37"/>
  <c r="J254" i="37"/>
  <c r="J244" i="37"/>
  <c r="BK228" i="37"/>
  <c r="J214" i="37"/>
  <c r="J208" i="37"/>
  <c r="BK200" i="37"/>
  <c r="BK194" i="37"/>
  <c r="J184" i="37"/>
  <c r="J178" i="37"/>
  <c r="BK172" i="37"/>
  <c r="J153" i="37"/>
  <c r="BK149" i="37"/>
  <c r="BK137" i="37"/>
  <c r="J129" i="37"/>
  <c r="BK125" i="37"/>
  <c r="J240" i="37"/>
  <c r="BK222" i="37"/>
  <c r="J216" i="37"/>
  <c r="BK204" i="37"/>
  <c r="J196" i="37"/>
  <c r="J174" i="37"/>
  <c r="J149" i="37"/>
  <c r="J131" i="37"/>
  <c r="BK269" i="37"/>
  <c r="BK262" i="37"/>
  <c r="J252" i="37"/>
  <c r="BK242" i="37"/>
  <c r="BK232" i="37"/>
  <c r="BK220" i="37"/>
  <c r="BK212" i="37"/>
  <c r="BK198" i="37"/>
  <c r="J186" i="37"/>
  <c r="BK174" i="37"/>
  <c r="J167" i="37"/>
  <c r="BK141" i="37"/>
  <c r="J133" i="37"/>
  <c r="BK155" i="38"/>
  <c r="BK149" i="38"/>
  <c r="BK143" i="38"/>
  <c r="BK128" i="38"/>
  <c r="J151" i="38"/>
  <c r="BK136" i="38"/>
  <c r="J122" i="38"/>
  <c r="BK124" i="38"/>
  <c r="J155" i="38"/>
  <c r="BK141" i="38"/>
  <c r="BK120" i="38"/>
  <c r="BK651" i="39"/>
  <c r="J631" i="39"/>
  <c r="J579" i="39"/>
  <c r="J569" i="39"/>
  <c r="BK554" i="39"/>
  <c r="BK537" i="39"/>
  <c r="J509" i="39"/>
  <c r="J472" i="39"/>
  <c r="BK454" i="39"/>
  <c r="BK443" i="39"/>
  <c r="BK428" i="39"/>
  <c r="J400" i="39"/>
  <c r="BK343" i="39"/>
  <c r="BK301" i="39"/>
  <c r="BK262" i="39"/>
  <c r="J250" i="39"/>
  <c r="BK222" i="39"/>
  <c r="J205" i="39"/>
  <c r="BK180" i="39"/>
  <c r="J163" i="39"/>
  <c r="BK136" i="39"/>
  <c r="J739" i="39"/>
  <c r="BK718" i="39"/>
  <c r="BK631" i="39"/>
  <c r="BK616" i="39"/>
  <c r="J589" i="39"/>
  <c r="J533" i="39"/>
  <c r="J517" i="39"/>
  <c r="J487" i="39"/>
  <c r="J466" i="39"/>
  <c r="J443" i="39"/>
  <c r="BK392" i="39"/>
  <c r="J375" i="39"/>
  <c r="BK350" i="39"/>
  <c r="BK321" i="39"/>
  <c r="BK299" i="39"/>
  <c r="BK259" i="39"/>
  <c r="BK241" i="39"/>
  <c r="J210" i="39"/>
  <c r="BK184" i="39"/>
  <c r="J159" i="39"/>
  <c r="J731" i="39"/>
  <c r="J700" i="39"/>
  <c r="BK627" i="39"/>
  <c r="BK603" i="39"/>
  <c r="BK569" i="39"/>
  <c r="J529" i="39"/>
  <c r="BK495" i="39"/>
  <c r="BK487" i="39"/>
  <c r="J476" i="39"/>
  <c r="BK431" i="39"/>
  <c r="J415" i="39"/>
  <c r="BK400" i="39"/>
  <c r="BK382" i="39"/>
  <c r="BK357" i="39"/>
  <c r="J304" i="39"/>
  <c r="BK284" i="39"/>
  <c r="BK267" i="39"/>
  <c r="J222" i="39"/>
  <c r="BK168" i="39"/>
  <c r="BK146" i="39"/>
  <c r="BK753" i="39"/>
  <c r="BK743" i="39"/>
  <c r="J718" i="39"/>
  <c r="J691" i="39"/>
  <c r="J651" i="39"/>
  <c r="BK618" i="39"/>
  <c r="J599" i="39"/>
  <c r="BK589" i="39"/>
  <c r="J572" i="39"/>
  <c r="BK551" i="39"/>
  <c r="BK533" i="39"/>
  <c r="BK509" i="39"/>
  <c r="J495" i="39"/>
  <c r="BK466" i="39"/>
  <c r="BK415" i="39"/>
  <c r="J407" i="39"/>
  <c r="J382" i="39"/>
  <c r="BK361" i="39"/>
  <c r="J343" i="39"/>
  <c r="J311" i="39"/>
  <c r="J277" i="39"/>
  <c r="J262" i="39"/>
  <c r="BK190" i="39"/>
  <c r="J168" i="39"/>
  <c r="J142" i="39"/>
  <c r="BK212" i="40"/>
  <c r="J202" i="40"/>
  <c r="J166" i="40"/>
  <c r="J153" i="40"/>
  <c r="J212" i="40"/>
  <c r="J178" i="40"/>
  <c r="J157" i="40"/>
  <c r="J141" i="40"/>
  <c r="BK202" i="40"/>
  <c r="J192" i="40"/>
  <c r="BK130" i="40"/>
  <c r="BK198" i="40"/>
  <c r="BK161" i="40"/>
  <c r="BK193" i="41"/>
  <c r="J180" i="41"/>
  <c r="BK160" i="41"/>
  <c r="J188" i="41"/>
  <c r="J160" i="41"/>
  <c r="BK123" i="41"/>
  <c r="BK184" i="41"/>
  <c r="J166" i="41"/>
  <c r="BK134" i="41"/>
  <c r="J137" i="41"/>
  <c r="J127" i="42"/>
  <c r="BK121" i="42"/>
  <c r="BK167" i="43"/>
  <c r="J153" i="43"/>
  <c r="J134" i="43"/>
  <c r="BK124" i="43"/>
  <c r="J161" i="43"/>
  <c r="J151" i="43"/>
  <c r="BK143" i="43"/>
  <c r="BK128" i="43"/>
  <c r="BK120" i="43"/>
  <c r="BK161" i="43"/>
  <c r="J149" i="43"/>
  <c r="J136" i="43"/>
  <c r="BK132" i="43"/>
  <c r="J120" i="43"/>
  <c r="BK171" i="43"/>
  <c r="BK151" i="43"/>
  <c r="J143" i="43"/>
  <c r="BK126" i="43"/>
  <c r="BK177" i="44"/>
  <c r="J165" i="44"/>
  <c r="J149" i="44"/>
  <c r="BK137" i="44"/>
  <c r="BK123" i="44"/>
  <c r="J177" i="44"/>
  <c r="J161" i="44"/>
  <c r="J147" i="44"/>
  <c r="BK135" i="44"/>
  <c r="BK121" i="44"/>
  <c r="J187" i="44"/>
  <c r="BK157" i="44"/>
  <c r="BK143" i="44"/>
  <c r="J129" i="44"/>
  <c r="BK119" i="44"/>
  <c r="J185" i="44"/>
  <c r="J179" i="44"/>
  <c r="BK171" i="44"/>
  <c r="BK161" i="44"/>
  <c r="J155" i="44"/>
  <c r="BK145" i="44"/>
  <c r="BK133" i="44"/>
  <c r="J127" i="44"/>
  <c r="J151" i="45"/>
  <c r="BK130" i="45"/>
  <c r="BK136" i="45"/>
  <c r="J141" i="45"/>
  <c r="BK123" i="45"/>
  <c r="BK146" i="45"/>
  <c r="J136" i="45"/>
  <c r="BK147" i="46"/>
  <c r="J157" i="46"/>
  <c r="BK151" i="46"/>
  <c r="BK136" i="46"/>
  <c r="BK124" i="46"/>
  <c r="BK149" i="46"/>
  <c r="BK134" i="46"/>
  <c r="J124" i="46"/>
  <c r="J147" i="46"/>
  <c r="J132" i="46"/>
  <c r="BK359" i="47"/>
  <c r="J341" i="47"/>
  <c r="BK315" i="47"/>
  <c r="BK266" i="47"/>
  <c r="J239" i="47"/>
  <c r="J194" i="47"/>
  <c r="J176" i="47"/>
  <c r="J136" i="47"/>
  <c r="BK399" i="47"/>
  <c r="BK369" i="47"/>
  <c r="J330" i="47"/>
  <c r="J292" i="47"/>
  <c r="J276" i="47"/>
  <c r="J254" i="47"/>
  <c r="J224" i="47"/>
  <c r="BK204" i="47"/>
  <c r="J184" i="47"/>
  <c r="J404" i="47"/>
  <c r="J384" i="47"/>
  <c r="J369" i="47"/>
  <c r="J354" i="47"/>
  <c r="BK308" i="47"/>
  <c r="BK271" i="47"/>
  <c r="BK229" i="47"/>
  <c r="BK171" i="47"/>
  <c r="J146" i="47"/>
  <c r="BK124" i="47"/>
  <c r="BK384" i="47"/>
  <c r="BK354" i="47"/>
  <c r="BK335" i="47"/>
  <c r="J302" i="47"/>
  <c r="J271" i="47"/>
  <c r="BK249" i="47"/>
  <c r="BK239" i="47"/>
  <c r="J209" i="47"/>
  <c r="BK164" i="47"/>
  <c r="BK131" i="47"/>
  <c r="BK191" i="48"/>
  <c r="BK178" i="48"/>
  <c r="J138" i="48"/>
  <c r="J201" i="48"/>
  <c r="BK172" i="48"/>
  <c r="J143" i="48"/>
  <c r="BK201" i="48"/>
  <c r="J172" i="48"/>
  <c r="J162" i="48"/>
  <c r="BK148" i="48"/>
  <c r="BK138" i="48"/>
  <c r="J181" i="48"/>
  <c r="BK162" i="48"/>
  <c r="BK133" i="48"/>
  <c r="BK567" i="20"/>
  <c r="BK558" i="20"/>
  <c r="J547" i="20"/>
  <c r="J542" i="20"/>
  <c r="BK538" i="20"/>
  <c r="BK528" i="20"/>
  <c r="BK509" i="20"/>
  <c r="J503" i="20"/>
  <c r="J490" i="20"/>
  <c r="BK475" i="20"/>
  <c r="BK457" i="20"/>
  <c r="J445" i="20"/>
  <c r="BK430" i="20"/>
  <c r="BK409" i="20"/>
  <c r="BK403" i="20"/>
  <c r="BK394" i="20"/>
  <c r="J374" i="20"/>
  <c r="BK331" i="20"/>
  <c r="J322" i="20"/>
  <c r="J316" i="20"/>
  <c r="J296" i="20"/>
  <c r="BK290" i="20"/>
  <c r="BK261" i="20"/>
  <c r="BK229" i="20"/>
  <c r="BK220" i="20"/>
  <c r="J214" i="20"/>
  <c r="BK202" i="20"/>
  <c r="BK171" i="20"/>
  <c r="BK162" i="20"/>
  <c r="J153" i="20"/>
  <c r="J147" i="20"/>
  <c r="BK580" i="20"/>
  <c r="BK578" i="20"/>
  <c r="BK576" i="20"/>
  <c r="J570" i="20"/>
  <c r="J558" i="20"/>
  <c r="J534" i="20"/>
  <c r="J530" i="20"/>
  <c r="J522" i="20"/>
  <c r="J497" i="20"/>
  <c r="J480" i="20"/>
  <c r="BK472" i="20"/>
  <c r="BK463" i="20"/>
  <c r="BK454" i="20"/>
  <c r="BK436" i="20"/>
  <c r="J415" i="20"/>
  <c r="BK406" i="20"/>
  <c r="J384" i="20"/>
  <c r="J370" i="20"/>
  <c r="BK364" i="20"/>
  <c r="J353" i="20"/>
  <c r="J347" i="20"/>
  <c r="BK334" i="20"/>
  <c r="BK313" i="20"/>
  <c r="J299" i="20"/>
  <c r="J277" i="20"/>
  <c r="J258" i="20"/>
  <c r="J251" i="20"/>
  <c r="BK235" i="20"/>
  <c r="BK223" i="20"/>
  <c r="J208" i="20"/>
  <c r="J199" i="20"/>
  <c r="J171" i="20"/>
  <c r="BK165" i="20"/>
  <c r="J159" i="20"/>
  <c r="J554" i="20"/>
  <c r="BK542" i="20"/>
  <c r="J538" i="20"/>
  <c r="BK522" i="20"/>
  <c r="J516" i="20"/>
  <c r="BK503" i="20"/>
  <c r="BK490" i="20"/>
  <c r="BK469" i="20"/>
  <c r="J463" i="20"/>
  <c r="BK439" i="20"/>
  <c r="J430" i="20"/>
  <c r="J421" i="20"/>
  <c r="J409" i="20"/>
  <c r="J398" i="20"/>
  <c r="J391" i="20"/>
  <c r="BK384" i="20"/>
  <c r="J377" i="20"/>
  <c r="BK370" i="20"/>
  <c r="BK356" i="20"/>
  <c r="BK343" i="20"/>
  <c r="BK337" i="20"/>
  <c r="J313" i="20"/>
  <c r="BK306" i="20"/>
  <c r="BK286" i="20"/>
  <c r="BK277" i="20"/>
  <c r="J270" i="20"/>
  <c r="BK258" i="20"/>
  <c r="BK251" i="20"/>
  <c r="BK242" i="20"/>
  <c r="J211" i="20"/>
  <c r="BK205" i="20"/>
  <c r="J192" i="20"/>
  <c r="J183" i="20"/>
  <c r="J176" i="20"/>
  <c r="J156" i="20"/>
  <c r="BK141" i="20"/>
  <c r="BK561" i="20"/>
  <c r="J550" i="20"/>
  <c r="J536" i="20"/>
  <c r="J528" i="20"/>
  <c r="BK516" i="20"/>
  <c r="J509" i="20"/>
  <c r="BK493" i="20"/>
  <c r="J484" i="20"/>
  <c r="J477" i="20"/>
  <c r="J469" i="20"/>
  <c r="J451" i="20"/>
  <c r="BK445" i="20"/>
  <c r="J439" i="20"/>
  <c r="J433" i="20"/>
  <c r="J424" i="20"/>
  <c r="J418" i="20"/>
  <c r="BK401" i="20"/>
  <c r="BK387" i="20"/>
  <c r="J360" i="20"/>
  <c r="BK353" i="20"/>
  <c r="J343" i="20"/>
  <c r="J331" i="20"/>
  <c r="J325" i="20"/>
  <c r="BK316" i="20"/>
  <c r="J306" i="20"/>
  <c r="J293" i="20"/>
  <c r="J286" i="20"/>
  <c r="J280" i="20"/>
  <c r="BK267" i="20"/>
  <c r="J261" i="20"/>
  <c r="BK245" i="20"/>
  <c r="BK238" i="20"/>
  <c r="J232" i="20"/>
  <c r="J223" i="20"/>
  <c r="J205" i="20"/>
  <c r="J196" i="20"/>
  <c r="BK189" i="20"/>
  <c r="BK183" i="20"/>
  <c r="BK176" i="20"/>
  <c r="J165" i="20"/>
  <c r="BK150" i="20"/>
  <c r="J141" i="20"/>
  <c r="BK419" i="21"/>
  <c r="BK417" i="21"/>
  <c r="J403" i="21"/>
  <c r="J377" i="21"/>
  <c r="BK367" i="21"/>
  <c r="BK356" i="21"/>
  <c r="BK350" i="21"/>
  <c r="BK338" i="21"/>
  <c r="BK332" i="21"/>
  <c r="J310" i="21"/>
  <c r="BK294" i="21"/>
  <c r="BK291" i="21"/>
  <c r="BK278" i="21"/>
  <c r="BK256" i="21"/>
  <c r="BK240" i="21"/>
  <c r="J232" i="21"/>
  <c r="BK213" i="21"/>
  <c r="BK203" i="21"/>
  <c r="BK178" i="21"/>
  <c r="J172" i="21"/>
  <c r="J157" i="21"/>
  <c r="BK139" i="21"/>
  <c r="J407" i="21"/>
  <c r="J400" i="21"/>
  <c r="BK394" i="21"/>
  <c r="BK387" i="21"/>
  <c r="BK380" i="21"/>
  <c r="J373" i="21"/>
  <c r="J367" i="21"/>
  <c r="J361" i="21"/>
  <c r="J329" i="21"/>
  <c r="BK307" i="21"/>
  <c r="J284" i="21"/>
  <c r="J278" i="21"/>
  <c r="J268" i="21"/>
  <c r="BK262" i="21"/>
  <c r="J256" i="21"/>
  <c r="BK246" i="21"/>
  <c r="J240" i="21"/>
  <c r="J229" i="21"/>
  <c r="J216" i="21"/>
  <c r="J197" i="21"/>
  <c r="J191" i="21"/>
  <c r="J184" i="21"/>
  <c r="J178" i="21"/>
  <c r="BK163" i="21"/>
  <c r="J154" i="21"/>
  <c r="BK148" i="21"/>
  <c r="BK142" i="21"/>
  <c r="BK407" i="21"/>
  <c r="J397" i="21"/>
  <c r="J344" i="21"/>
  <c r="J338" i="21"/>
  <c r="J332" i="21"/>
  <c r="BK326" i="21"/>
  <c r="BK313" i="21"/>
  <c r="BK300" i="21"/>
  <c r="J294" i="21"/>
  <c r="J265" i="21"/>
  <c r="BK252" i="21"/>
  <c r="J246" i="21"/>
  <c r="BK232" i="21"/>
  <c r="J226" i="21"/>
  <c r="BK200" i="21"/>
  <c r="J188" i="21"/>
  <c r="J168" i="21"/>
  <c r="J163" i="21"/>
  <c r="BK151" i="21"/>
  <c r="J145" i="21"/>
  <c r="J415" i="21"/>
  <c r="J394" i="21"/>
  <c r="J387" i="21"/>
  <c r="J380" i="21"/>
  <c r="BK361" i="21"/>
  <c r="J356" i="21"/>
  <c r="J350" i="21"/>
  <c r="BK344" i="21"/>
  <c r="J322" i="21"/>
  <c r="J313" i="21"/>
  <c r="J304" i="21"/>
  <c r="J297" i="21"/>
  <c r="BK288" i="21"/>
  <c r="J274" i="21"/>
  <c r="J259" i="21"/>
  <c r="BK226" i="21"/>
  <c r="J219" i="21"/>
  <c r="BK206" i="21"/>
  <c r="J200" i="21"/>
  <c r="BK191" i="21"/>
  <c r="J166" i="21"/>
  <c r="J139" i="21"/>
  <c r="BK459" i="22"/>
  <c r="J453" i="22"/>
  <c r="BK446" i="22"/>
  <c r="BK439" i="22"/>
  <c r="BK428" i="22"/>
  <c r="BK411" i="22"/>
  <c r="BK399" i="22"/>
  <c r="BK387" i="22"/>
  <c r="J375" i="22"/>
  <c r="J363" i="22"/>
  <c r="BK357" i="22"/>
  <c r="BK351" i="22"/>
  <c r="BK342" i="22"/>
  <c r="BK336" i="22"/>
  <c r="BK321" i="22"/>
  <c r="BK312" i="22"/>
  <c r="J298" i="22"/>
  <c r="BK292" i="22"/>
  <c r="J283" i="22"/>
  <c r="J276" i="22"/>
  <c r="J269" i="22"/>
  <c r="BK257" i="22"/>
  <c r="BK247" i="22"/>
  <c r="J241" i="22"/>
  <c r="BK228" i="22"/>
  <c r="BK218" i="22"/>
  <c r="BK205" i="22"/>
  <c r="J196" i="22"/>
  <c r="BK190" i="22"/>
  <c r="BK181" i="22"/>
  <c r="BK168" i="22"/>
  <c r="BK159" i="22"/>
  <c r="BK150" i="22"/>
  <c r="J144" i="22"/>
  <c r="J138" i="22"/>
  <c r="BK470" i="22"/>
  <c r="J465" i="22"/>
  <c r="BK437" i="22"/>
  <c r="BK431" i="22"/>
  <c r="BK425" i="22"/>
  <c r="J418" i="22"/>
  <c r="J408" i="22"/>
  <c r="J399" i="22"/>
  <c r="J393" i="22"/>
  <c r="J387" i="22"/>
  <c r="J381" i="22"/>
  <c r="J372" i="22"/>
  <c r="J366" i="22"/>
  <c r="BK360" i="22"/>
  <c r="J351" i="22"/>
  <c r="BK348" i="22"/>
  <c r="J342" i="22"/>
  <c r="BK330" i="22"/>
  <c r="J324" i="22"/>
  <c r="J315" i="22"/>
  <c r="BK308" i="22"/>
  <c r="BK295" i="22"/>
  <c r="J289" i="22"/>
  <c r="BK279" i="22"/>
  <c r="BK273" i="22"/>
  <c r="J266" i="22"/>
  <c r="BK260" i="22"/>
  <c r="BK241" i="22"/>
  <c r="J231" i="22"/>
  <c r="J225" i="22"/>
  <c r="J218" i="22"/>
  <c r="J212" i="22"/>
  <c r="BK202" i="22"/>
  <c r="J470" i="22"/>
  <c r="BK462" i="22"/>
  <c r="BK456" i="22"/>
  <c r="J450" i="22"/>
  <c r="BK442" i="22"/>
  <c r="J434" i="22"/>
  <c r="J425" i="22"/>
  <c r="J411" i="22"/>
  <c r="BK408" i="22"/>
  <c r="BK402" i="22"/>
  <c r="BK390" i="22"/>
  <c r="BK375" i="22"/>
  <c r="BK366" i="22"/>
  <c r="BK345" i="22"/>
  <c r="J336" i="22"/>
  <c r="J330" i="22"/>
  <c r="BK318" i="22"/>
  <c r="J308" i="22"/>
  <c r="BK301" i="22"/>
  <c r="BK289" i="22"/>
  <c r="BK266" i="22"/>
  <c r="J257" i="22"/>
  <c r="J251" i="22"/>
  <c r="BK244" i="22"/>
  <c r="BK235" i="22"/>
  <c r="BK222" i="22"/>
  <c r="J205" i="22"/>
  <c r="BK187" i="22"/>
  <c r="J181" i="22"/>
  <c r="J175" i="22"/>
  <c r="BK165" i="22"/>
  <c r="BK153" i="22"/>
  <c r="BK135" i="22"/>
  <c r="J193" i="22"/>
  <c r="J190" i="22"/>
  <c r="J178" i="22"/>
  <c r="J168" i="22"/>
  <c r="BK162" i="22"/>
  <c r="J153" i="22"/>
  <c r="BK144" i="22"/>
  <c r="BK138" i="22"/>
  <c r="J366" i="23"/>
  <c r="BK361" i="23"/>
  <c r="BK340" i="23"/>
  <c r="BK327" i="23"/>
  <c r="BK309" i="23"/>
  <c r="J299" i="23"/>
  <c r="J281" i="23"/>
  <c r="BK275" i="23"/>
  <c r="BK250" i="23"/>
  <c r="BK243" i="23"/>
  <c r="BK237" i="23"/>
  <c r="J223" i="23"/>
  <c r="J216" i="23"/>
  <c r="J197" i="23"/>
  <c r="BK190" i="23"/>
  <c r="J178" i="23"/>
  <c r="BK165" i="23"/>
  <c r="J155" i="23"/>
  <c r="J149" i="23"/>
  <c r="BK368" i="23"/>
  <c r="BK366" i="23"/>
  <c r="J354" i="23"/>
  <c r="J347" i="23"/>
  <c r="BK336" i="23"/>
  <c r="J330" i="23"/>
  <c r="J321" i="23"/>
  <c r="BK312" i="23"/>
  <c r="J296" i="23"/>
  <c r="BK284" i="23"/>
  <c r="J272" i="23"/>
  <c r="J233" i="23"/>
  <c r="J206" i="23"/>
  <c r="BK200" i="23"/>
  <c r="BK174" i="23"/>
  <c r="BK161" i="23"/>
  <c r="J143" i="23"/>
  <c r="J134" i="23"/>
  <c r="J358" i="23"/>
  <c r="BK350" i="23"/>
  <c r="BK333" i="23"/>
  <c r="J327" i="23"/>
  <c r="J318" i="23"/>
  <c r="J312" i="23"/>
  <c r="BK293" i="23"/>
  <c r="J287" i="23"/>
  <c r="BK272" i="23"/>
  <c r="J266" i="23"/>
  <c r="J256" i="23"/>
  <c r="J247" i="23"/>
  <c r="BK233" i="23"/>
  <c r="BK227" i="23"/>
  <c r="J203" i="23"/>
  <c r="BK197" i="23"/>
  <c r="BK187" i="23"/>
  <c r="J181" i="23"/>
  <c r="J171" i="23"/>
  <c r="J161" i="23"/>
  <c r="BK149" i="23"/>
  <c r="J140" i="23"/>
  <c r="J343" i="23"/>
  <c r="BK321" i="23"/>
  <c r="J302" i="23"/>
  <c r="BK296" i="23"/>
  <c r="BK290" i="23"/>
  <c r="BK269" i="23"/>
  <c r="J263" i="23"/>
  <c r="BK256" i="23"/>
  <c r="J243" i="23"/>
  <c r="J227" i="23"/>
  <c r="BK219" i="23"/>
  <c r="BK213" i="23"/>
  <c r="BK194" i="23"/>
  <c r="BK178" i="23"/>
  <c r="J158" i="23"/>
  <c r="BK143" i="23"/>
  <c r="J325" i="24"/>
  <c r="J313" i="24"/>
  <c r="BK297" i="24"/>
  <c r="BK291" i="24"/>
  <c r="BK282" i="24"/>
  <c r="BK272" i="24"/>
  <c r="BK260" i="24"/>
  <c r="J248" i="24"/>
  <c r="J239" i="24"/>
  <c r="BK226" i="24"/>
  <c r="BK210" i="24"/>
  <c r="BK203" i="24"/>
  <c r="BK181" i="24"/>
  <c r="J174" i="24"/>
  <c r="BK152" i="24"/>
  <c r="J136" i="24"/>
  <c r="J130" i="24"/>
  <c r="BK300" i="24"/>
  <c r="J291" i="24"/>
  <c r="J272" i="24"/>
  <c r="BK248" i="24"/>
  <c r="BK213" i="24"/>
  <c r="BK168" i="24"/>
  <c r="J149" i="24"/>
  <c r="BK130" i="24"/>
  <c r="BK309" i="24"/>
  <c r="BK306" i="24"/>
  <c r="J266" i="24"/>
  <c r="J257" i="24"/>
  <c r="BK242" i="24"/>
  <c r="BK229" i="24"/>
  <c r="J210" i="24"/>
  <c r="BK200" i="24"/>
  <c r="BK178" i="24"/>
  <c r="BK155" i="24"/>
  <c r="BK142" i="24"/>
  <c r="BK313" i="24"/>
  <c r="J300" i="24"/>
  <c r="BK288" i="24"/>
  <c r="BK266" i="24"/>
  <c r="BK251" i="24"/>
  <c r="J229" i="24"/>
  <c r="BK216" i="24"/>
  <c r="J197" i="24"/>
  <c r="BK187" i="24"/>
  <c r="J168" i="24"/>
  <c r="J155" i="24"/>
  <c r="J142" i="24"/>
  <c r="BK901" i="25"/>
  <c r="J877" i="25"/>
  <c r="J862" i="25"/>
  <c r="BK815" i="25"/>
  <c r="BK778" i="25"/>
  <c r="BK769" i="25"/>
  <c r="J742" i="25"/>
  <c r="J721" i="25"/>
  <c r="BK180" i="37"/>
  <c r="BK129" i="37"/>
  <c r="BK271" i="37"/>
  <c r="BK264" i="37"/>
  <c r="BK254" i="37"/>
  <c r="BK244" i="37"/>
  <c r="J226" i="37"/>
  <c r="BK216" i="37"/>
  <c r="BK208" i="37"/>
  <c r="J194" i="37"/>
  <c r="BK178" i="37"/>
  <c r="J172" i="37"/>
  <c r="BK164" i="37"/>
  <c r="J137" i="37"/>
  <c r="J127" i="37"/>
  <c r="BK151" i="38"/>
  <c r="BK145" i="38"/>
  <c r="BK134" i="38"/>
  <c r="BK153" i="38"/>
  <c r="J141" i="38"/>
  <c r="J145" i="38"/>
  <c r="J134" i="38"/>
  <c r="J120" i="38"/>
  <c r="J149" i="38"/>
  <c r="BK122" i="38"/>
  <c r="BK667" i="39"/>
  <c r="BK621" i="39"/>
  <c r="J585" i="39"/>
  <c r="BK558" i="39"/>
  <c r="J544" i="39"/>
  <c r="J520" i="39"/>
  <c r="BK502" i="39"/>
  <c r="J469" i="39"/>
  <c r="J447" i="39"/>
  <c r="J431" i="39"/>
  <c r="BK404" i="39"/>
  <c r="J365" i="39"/>
  <c r="J321" i="39"/>
  <c r="BK290" i="39"/>
  <c r="J255" i="39"/>
  <c r="J241" i="39"/>
  <c r="BK210" i="39"/>
  <c r="J200" i="39"/>
  <c r="J176" i="39"/>
  <c r="J154" i="39"/>
  <c r="J748" i="39"/>
  <c r="BK735" i="39"/>
  <c r="BK711" i="39"/>
  <c r="J627" i="39"/>
  <c r="BK612" i="39"/>
  <c r="J558" i="39"/>
  <c r="BK523" i="39"/>
  <c r="BK493" i="39"/>
  <c r="BK469" i="39"/>
  <c r="BK451" i="39"/>
  <c r="BK411" i="39"/>
  <c r="BK389" i="39"/>
  <c r="J357" i="39"/>
  <c r="J331" i="39"/>
  <c r="J307" i="39"/>
  <c r="J301" i="39"/>
  <c r="BK288" i="39"/>
  <c r="BK250" i="39"/>
  <c r="J236" i="39"/>
  <c r="J190" i="39"/>
  <c r="BK163" i="39"/>
  <c r="BK142" i="39"/>
  <c r="BK707" i="39"/>
  <c r="J683" i="39"/>
  <c r="J612" i="39"/>
  <c r="J595" i="39"/>
  <c r="J565" i="39"/>
  <c r="J523" i="39"/>
  <c r="BK490" i="39"/>
  <c r="BK480" i="39"/>
  <c r="BK472" i="39"/>
  <c r="BK425" i="39"/>
  <c r="BK407" i="39"/>
  <c r="J392" i="39"/>
  <c r="J361" i="39"/>
  <c r="BK307" i="39"/>
  <c r="J288" i="39"/>
  <c r="BK277" i="39"/>
  <c r="BK236" i="39"/>
  <c r="BK228" i="39"/>
  <c r="BK200" i="39"/>
  <c r="BK154" i="39"/>
  <c r="BK756" i="39"/>
  <c r="J753" i="39"/>
  <c r="BK739" i="39"/>
  <c r="J711" i="39"/>
  <c r="BK683" i="39"/>
  <c r="BK641" i="39"/>
  <c r="J616" i="39"/>
  <c r="BK595" i="39"/>
  <c r="BK585" i="39"/>
  <c r="BK565" i="39"/>
  <c r="J537" i="39"/>
  <c r="BK526" i="39"/>
  <c r="J502" i="39"/>
  <c r="BK483" i="39"/>
  <c r="J428" i="39"/>
  <c r="J411" i="39"/>
  <c r="J389" i="39"/>
  <c r="BK365" i="39"/>
  <c r="J337" i="39"/>
  <c r="BK296" i="39"/>
  <c r="J271" i="39"/>
  <c r="BK255" i="39"/>
  <c r="BK176" i="39"/>
  <c r="BK159" i="39"/>
  <c r="BK178" i="40"/>
  <c r="BK157" i="40"/>
  <c r="BK127" i="40"/>
  <c r="BK192" i="40"/>
  <c r="BK166" i="40"/>
  <c r="J147" i="40"/>
  <c r="J127" i="40"/>
  <c r="J198" i="40"/>
  <c r="J122" i="40"/>
  <c r="BK184" i="40"/>
  <c r="BK135" i="40"/>
  <c r="J184" i="41"/>
  <c r="J170" i="41"/>
  <c r="BK200" i="41"/>
  <c r="BK166" i="41"/>
  <c r="BK142" i="41"/>
  <c r="J193" i="41"/>
  <c r="BK170" i="41"/>
  <c r="J142" i="41"/>
  <c r="BK128" i="41"/>
  <c r="J134" i="41"/>
  <c r="BK124" i="42"/>
  <c r="BK127" i="42"/>
  <c r="J175" i="43"/>
  <c r="J165" i="43"/>
  <c r="BK140" i="43"/>
  <c r="BK130" i="43"/>
  <c r="BK173" i="43"/>
  <c r="J163" i="43"/>
  <c r="BK153" i="43"/>
  <c r="J145" i="43"/>
  <c r="J132" i="43"/>
  <c r="J122" i="43"/>
  <c r="BK165" i="43"/>
  <c r="BK159" i="43"/>
  <c r="J147" i="43"/>
  <c r="BK134" i="43"/>
  <c r="BK122" i="43"/>
  <c r="BK169" i="43"/>
  <c r="J159" i="43"/>
  <c r="BK145" i="43"/>
  <c r="J128" i="43"/>
  <c r="BK179" i="44"/>
  <c r="BK173" i="44"/>
  <c r="BK163" i="44"/>
  <c r="J145" i="44"/>
  <c r="J131" i="44"/>
  <c r="BK185" i="44"/>
  <c r="BK175" i="44"/>
  <c r="BK155" i="44"/>
  <c r="J143" i="44"/>
  <c r="J133" i="44"/>
  <c r="J119" i="44"/>
  <c r="J167" i="44"/>
  <c r="J159" i="44"/>
  <c r="BK149" i="44"/>
  <c r="J135" i="44"/>
  <c r="J125" i="44"/>
  <c r="BK187" i="44"/>
  <c r="BK183" i="44"/>
  <c r="J173" i="44"/>
  <c r="BK167" i="44"/>
  <c r="BK159" i="44"/>
  <c r="BK147" i="44"/>
  <c r="BK139" i="44"/>
  <c r="BK129" i="44"/>
  <c r="J138" i="45"/>
  <c r="J146" i="45"/>
  <c r="J132" i="45"/>
  <c r="J130" i="45"/>
  <c r="J156" i="45"/>
  <c r="BK141" i="45"/>
  <c r="BK128" i="45"/>
  <c r="J149" i="46"/>
  <c r="J159" i="46"/>
  <c r="J153" i="46"/>
  <c r="BK145" i="46"/>
  <c r="J140" i="46"/>
  <c r="BK128" i="46"/>
  <c r="BK157" i="46"/>
  <c r="BK142" i="46"/>
  <c r="J136" i="46"/>
  <c r="BK126" i="46"/>
  <c r="BK159" i="46"/>
  <c r="BK140" i="46"/>
  <c r="J399" i="47"/>
  <c r="BK343" i="47"/>
  <c r="BK318" i="47"/>
  <c r="BK297" i="47"/>
  <c r="BK244" i="47"/>
  <c r="BK209" i="47"/>
  <c r="BK184" i="47"/>
  <c r="BK146" i="47"/>
  <c r="BK404" i="47"/>
  <c r="BK364" i="47"/>
  <c r="J324" i="47"/>
  <c r="BK286" i="47"/>
  <c r="BK264" i="47"/>
  <c r="J229" i="47"/>
  <c r="J214" i="47"/>
  <c r="BK199" i="47"/>
  <c r="J155" i="47"/>
  <c r="J389" i="47"/>
  <c r="BK379" i="47"/>
  <c r="J364" i="47"/>
  <c r="BK324" i="47"/>
  <c r="BK302" i="47"/>
  <c r="J234" i="47"/>
  <c r="J204" i="47"/>
  <c r="J166" i="47"/>
  <c r="BK141" i="47"/>
  <c r="BK394" i="47"/>
  <c r="BK374" i="47"/>
  <c r="BK341" i="47"/>
  <c r="J315" i="47"/>
  <c r="J281" i="47"/>
  <c r="J266" i="47"/>
  <c r="BK254" i="47"/>
  <c r="J219" i="47"/>
  <c r="J189" i="47"/>
  <c r="J171" i="47"/>
  <c r="J141" i="47"/>
  <c r="BK196" i="48"/>
  <c r="J160" i="48"/>
  <c r="BK128" i="48"/>
  <c r="BK186" i="48"/>
  <c r="J155" i="48"/>
  <c r="J128" i="48"/>
  <c r="J206" i="48"/>
  <c r="J191" i="48"/>
  <c r="J167" i="48"/>
  <c r="J153" i="48"/>
  <c r="J133" i="48"/>
  <c r="BK167" i="48"/>
  <c r="BK153" i="48"/>
  <c r="J123" i="48"/>
  <c r="BK321" i="24"/>
  <c r="J275" i="24"/>
  <c r="BK257" i="24"/>
  <c r="BK219" i="24"/>
  <c r="BK184" i="24"/>
  <c r="BK158" i="24"/>
  <c r="BK552" i="34"/>
  <c r="BK534" i="34"/>
  <c r="J523" i="34"/>
  <c r="J490" i="34"/>
  <c r="J480" i="34"/>
  <c r="J468" i="34"/>
  <c r="BK447" i="34"/>
  <c r="J435" i="34"/>
  <c r="J376" i="34"/>
  <c r="BK325" i="34"/>
  <c r="BK301" i="34"/>
  <c r="BK293" i="34"/>
  <c r="J284" i="34"/>
  <c r="BK154" i="34"/>
  <c r="BK130" i="34"/>
  <c r="BK2198" i="34"/>
  <c r="BK2181" i="34"/>
  <c r="BK2146" i="34"/>
  <c r="BK2077" i="34"/>
  <c r="BK2033" i="34"/>
  <c r="BK1996" i="34"/>
  <c r="J1965" i="34"/>
  <c r="BK1948" i="34"/>
  <c r="J1901" i="34"/>
  <c r="BK1854" i="34"/>
  <c r="J1842" i="34"/>
  <c r="BK1789" i="34"/>
  <c r="BK1723" i="34"/>
  <c r="J1648" i="34"/>
  <c r="J1628" i="34"/>
  <c r="BK1576" i="34"/>
  <c r="J1515" i="34"/>
  <c r="J1445" i="34"/>
  <c r="BK1384" i="34"/>
  <c r="BK1348" i="34"/>
  <c r="J1336" i="34"/>
  <c r="J1259" i="34"/>
  <c r="J1210" i="34"/>
  <c r="J1087" i="34"/>
  <c r="BK1008" i="34"/>
  <c r="BK997" i="34"/>
  <c r="J986" i="34"/>
  <c r="BK981" i="34"/>
  <c r="J970" i="34"/>
  <c r="BK917" i="34"/>
  <c r="BK873" i="34"/>
  <c r="BK855" i="34"/>
  <c r="BK833" i="34"/>
  <c r="J794" i="34"/>
  <c r="BK783" i="34"/>
  <c r="J760" i="34"/>
  <c r="J736" i="34"/>
  <c r="BK659" i="34"/>
  <c r="J648" i="34"/>
  <c r="J528" i="34"/>
  <c r="J507" i="34"/>
  <c r="J494" i="34"/>
  <c r="BK426" i="34"/>
  <c r="BK309" i="34"/>
  <c r="BK255" i="34"/>
  <c r="BK240" i="34"/>
  <c r="BK211" i="34"/>
  <c r="BK2301" i="34"/>
  <c r="J2294" i="34"/>
  <c r="BK2281" i="34"/>
  <c r="J2275" i="34"/>
  <c r="BK2237" i="34"/>
  <c r="J2231" i="34"/>
  <c r="BK2204" i="34"/>
  <c r="J2187" i="34"/>
  <c r="J2140" i="34"/>
  <c r="J2059" i="34"/>
  <c r="J2005" i="34"/>
  <c r="J1991" i="34"/>
  <c r="BK1956" i="34"/>
  <c r="BK1943" i="34"/>
  <c r="BK1930" i="34"/>
  <c r="BK1864" i="34"/>
  <c r="J1789" i="34"/>
  <c r="J1723" i="34"/>
  <c r="J1697" i="34"/>
  <c r="BK1535" i="34"/>
  <c r="J1460" i="34"/>
  <c r="J1288" i="34"/>
  <c r="BK1194" i="34"/>
  <c r="J1102" i="34"/>
  <c r="BK1068" i="34"/>
  <c r="BK1014" i="34"/>
  <c r="BK939" i="34"/>
  <c r="J883" i="34"/>
  <c r="J855" i="34"/>
  <c r="BK794" i="34"/>
  <c r="BK760" i="34"/>
  <c r="BK736" i="34"/>
  <c r="J720" i="34"/>
  <c r="J707" i="34"/>
  <c r="J664" i="34"/>
  <c r="J546" i="34"/>
  <c r="BK523" i="34"/>
  <c r="J461" i="34"/>
  <c r="J346" i="34"/>
  <c r="J240" i="34"/>
  <c r="J229" i="34"/>
  <c r="J249" i="35"/>
  <c r="BK241" i="35"/>
  <c r="BK232" i="35"/>
  <c r="BK219" i="35"/>
  <c r="BK207" i="35"/>
  <c r="BK201" i="35"/>
  <c r="BK194" i="35"/>
  <c r="J181" i="35"/>
  <c r="BK171" i="35"/>
  <c r="J164" i="35"/>
  <c r="BK158" i="35"/>
  <c r="BK152" i="35"/>
  <c r="J136" i="35"/>
  <c r="BK239" i="35"/>
  <c r="BK225" i="35"/>
  <c r="J214" i="35"/>
  <c r="BK197" i="35"/>
  <c r="J183" i="35"/>
  <c r="BK164" i="35"/>
  <c r="J152" i="35"/>
  <c r="BK146" i="35"/>
  <c r="J247" i="35"/>
  <c r="J239" i="35"/>
  <c r="BK217" i="35"/>
  <c r="J189" i="35"/>
  <c r="J171" i="35"/>
  <c r="J148" i="35"/>
  <c r="J140" i="35"/>
  <c r="J130" i="35"/>
  <c r="BK243" i="35"/>
  <c r="BK227" i="35"/>
  <c r="J219" i="35"/>
  <c r="J207" i="35"/>
  <c r="BK191" i="35"/>
  <c r="J173" i="35"/>
  <c r="BK160" i="35"/>
  <c r="J154" i="35"/>
  <c r="BK138" i="35"/>
  <c r="BK306" i="36"/>
  <c r="J294" i="36"/>
  <c r="J288" i="36"/>
  <c r="J268" i="36"/>
  <c r="J252" i="36"/>
  <c r="J244" i="36"/>
  <c r="BK234" i="36"/>
  <c r="J228" i="36"/>
  <c r="J218" i="36"/>
  <c r="J212" i="36"/>
  <c r="BK198" i="36"/>
  <c r="BK192" i="36"/>
  <c r="J180" i="36"/>
  <c r="BK160" i="36"/>
  <c r="BK136" i="36"/>
  <c r="BK124" i="36"/>
  <c r="J309" i="36"/>
  <c r="J300" i="36"/>
  <c r="J278" i="36"/>
  <c r="BK252" i="36"/>
  <c r="J242" i="36"/>
  <c r="BK208" i="36"/>
  <c r="J204" i="36"/>
  <c r="BK196" i="36"/>
  <c r="J186" i="36"/>
  <c r="BK171" i="36"/>
  <c r="J162" i="36"/>
  <c r="J152" i="36"/>
  <c r="BK140" i="36"/>
  <c r="BK134" i="36"/>
  <c r="BK128" i="36"/>
  <c r="J296" i="36"/>
  <c r="BK288" i="36"/>
  <c r="J284" i="36"/>
  <c r="BK278" i="36"/>
  <c r="BK272" i="36"/>
  <c r="BK268" i="36"/>
  <c r="BK262" i="36"/>
  <c r="BK244" i="36"/>
  <c r="BK228" i="36"/>
  <c r="BK220" i="36"/>
  <c r="BK218" i="36"/>
  <c r="J208" i="36"/>
  <c r="J190" i="36"/>
  <c r="BK186" i="36"/>
  <c r="BK166" i="36"/>
  <c r="BK152" i="36"/>
  <c r="J144" i="36"/>
  <c r="J132" i="36"/>
  <c r="J126" i="36"/>
  <c r="J306" i="36"/>
  <c r="BK290" i="36"/>
  <c r="J282" i="36"/>
  <c r="J272" i="36"/>
  <c r="J262" i="36"/>
  <c r="J256" i="36"/>
  <c r="J250" i="36"/>
  <c r="BK246" i="36"/>
  <c r="BK240" i="36"/>
  <c r="J234" i="36"/>
  <c r="BK230" i="36"/>
  <c r="BK224" i="36"/>
  <c r="BK216" i="36"/>
  <c r="J206" i="36"/>
  <c r="BK202" i="36"/>
  <c r="J192" i="36"/>
  <c r="BK184" i="36"/>
  <c r="BK177" i="36"/>
  <c r="J171" i="36"/>
  <c r="J140" i="36"/>
  <c r="J128" i="36"/>
  <c r="J262" i="37"/>
  <c r="BK252" i="37"/>
  <c r="BK248" i="37"/>
  <c r="J238" i="37"/>
  <c r="J228" i="37"/>
  <c r="J220" i="37"/>
  <c r="J200" i="37"/>
  <c r="J188" i="37"/>
  <c r="BK184" i="37"/>
  <c r="BK170" i="37"/>
  <c r="J164" i="37"/>
  <c r="BK153" i="37"/>
  <c r="J271" i="37"/>
  <c r="J264" i="37"/>
  <c r="BK256" i="37"/>
  <c r="J248" i="37"/>
  <c r="BK246" i="37"/>
  <c r="BK238" i="37"/>
  <c r="BK226" i="37"/>
  <c r="J212" i="37"/>
  <c r="J204" i="37"/>
  <c r="J198" i="37"/>
  <c r="J190" i="37"/>
  <c r="J176" i="37"/>
  <c r="BK161" i="37"/>
  <c r="BK158" i="37"/>
  <c r="BK145" i="37"/>
  <c r="BK133" i="37"/>
  <c r="BK127" i="37"/>
  <c r="J242" i="37"/>
  <c r="BK236" i="37"/>
  <c r="BK218" i="37"/>
  <c r="BK214" i="37"/>
  <c r="J202" i="37"/>
  <c r="BK188" i="37"/>
  <c r="J158" i="37"/>
  <c r="J141" i="37"/>
  <c r="J125" i="37"/>
  <c r="J266" i="37"/>
  <c r="BK260" i="37"/>
  <c r="BK250" i="37"/>
  <c r="J236" i="37"/>
  <c r="J222" i="37"/>
  <c r="J218" i="37"/>
  <c r="J210" i="37"/>
  <c r="BK190" i="37"/>
  <c r="BK176" i="37"/>
  <c r="J170" i="37"/>
  <c r="J145" i="37"/>
  <c r="BK131" i="37"/>
  <c r="BK147" i="38"/>
  <c r="J136" i="38"/>
  <c r="J124" i="38"/>
  <c r="J147" i="38"/>
  <c r="J128" i="38"/>
  <c r="J143" i="38"/>
  <c r="J130" i="38"/>
  <c r="J153" i="38"/>
  <c r="BK130" i="38"/>
  <c r="J735" i="39"/>
  <c r="J641" i="39"/>
  <c r="BK599" i="39"/>
  <c r="BK572" i="39"/>
  <c r="BK561" i="39"/>
  <c r="J551" i="39"/>
  <c r="BK517" i="39"/>
  <c r="J480" i="39"/>
  <c r="J457" i="39"/>
  <c r="J451" i="39"/>
  <c r="J439" i="39"/>
  <c r="J419" i="39"/>
  <c r="J378" i="39"/>
  <c r="BK325" i="39"/>
  <c r="J296" i="39"/>
  <c r="J259" i="39"/>
  <c r="J247" i="39"/>
  <c r="J213" i="39"/>
  <c r="BK193" i="39"/>
  <c r="J172" i="39"/>
  <c r="J150" i="39"/>
  <c r="J743" i="39"/>
  <c r="BK731" i="39"/>
  <c r="J707" i="39"/>
  <c r="J618" i="39"/>
  <c r="J606" i="39"/>
  <c r="BK544" i="39"/>
  <c r="BK520" i="39"/>
  <c r="BK505" i="39"/>
  <c r="BK476" i="39"/>
  <c r="J454" i="39"/>
  <c r="J425" i="39"/>
  <c r="BK378" i="39"/>
  <c r="J371" i="39"/>
  <c r="BK337" i="39"/>
  <c r="BK311" i="39"/>
  <c r="BK304" i="39"/>
  <c r="J290" i="39"/>
  <c r="BK247" i="39"/>
  <c r="BK213" i="39"/>
  <c r="J193" i="39"/>
  <c r="J180" i="39"/>
  <c r="J146" i="39"/>
  <c r="BK726" i="39"/>
  <c r="BK691" i="39"/>
  <c r="BK606" i="39"/>
  <c r="J592" i="39"/>
  <c r="J554" i="39"/>
  <c r="J526" i="39"/>
  <c r="J493" i="39"/>
  <c r="J483" i="39"/>
  <c r="BK447" i="39"/>
  <c r="BK419" i="39"/>
  <c r="J404" i="39"/>
  <c r="BK396" i="39"/>
  <c r="BK371" i="39"/>
  <c r="BK331" i="39"/>
  <c r="J299" i="39"/>
  <c r="BK271" i="39"/>
  <c r="BK205" i="39"/>
  <c r="J184" i="39"/>
  <c r="BK150" i="39"/>
  <c r="J756" i="39"/>
  <c r="BK748" i="39"/>
  <c r="J726" i="39"/>
  <c r="BK700" i="39"/>
  <c r="J667" i="39"/>
  <c r="J621" i="39"/>
  <c r="J603" i="39"/>
  <c r="BK592" i="39"/>
  <c r="BK579" i="39"/>
  <c r="J561" i="39"/>
  <c r="BK529" i="39"/>
  <c r="J505" i="39"/>
  <c r="J490" i="39"/>
  <c r="BK457" i="39"/>
  <c r="BK439" i="39"/>
  <c r="J396" i="39"/>
  <c r="BK375" i="39"/>
  <c r="J350" i="39"/>
  <c r="J325" i="39"/>
  <c r="J284" i="39"/>
  <c r="J267" i="39"/>
  <c r="J228" i="39"/>
  <c r="BK172" i="39"/>
  <c r="J136" i="39"/>
  <c r="BK206" i="40"/>
  <c r="J188" i="40"/>
  <c r="J161" i="40"/>
  <c r="J130" i="40"/>
  <c r="J184" i="40"/>
  <c r="BK153" i="40"/>
  <c r="J135" i="40"/>
  <c r="BK122" i="40"/>
  <c r="BK141" i="40"/>
  <c r="J206" i="40"/>
  <c r="BK188" i="40"/>
  <c r="BK147" i="40"/>
  <c r="BK188" i="41"/>
  <c r="BK174" i="41"/>
  <c r="J128" i="41"/>
  <c r="BK180" i="41"/>
  <c r="BK150" i="41"/>
  <c r="J200" i="41"/>
  <c r="J174" i="41"/>
  <c r="J150" i="41"/>
  <c r="BK137" i="41"/>
  <c r="J123" i="41"/>
  <c r="J124" i="42"/>
  <c r="J121" i="42"/>
  <c r="J173" i="43"/>
  <c r="BK157" i="43"/>
  <c r="J138" i="43"/>
  <c r="J126" i="43"/>
  <c r="J169" i="43"/>
  <c r="J157" i="43"/>
  <c r="BK149" i="43"/>
  <c r="BK136" i="43"/>
  <c r="J124" i="43"/>
  <c r="J171" i="43"/>
  <c r="BK163" i="43"/>
  <c r="J155" i="43"/>
  <c r="BK138" i="43"/>
  <c r="J130" i="43"/>
  <c r="BK175" i="43"/>
  <c r="J167" i="43"/>
  <c r="BK155" i="43"/>
  <c r="BK147" i="43"/>
  <c r="J140" i="43"/>
  <c r="J183" i="44"/>
  <c r="J169" i="44"/>
  <c r="BK151" i="44"/>
  <c r="J139" i="44"/>
  <c r="BK125" i="44"/>
  <c r="J181" i="44"/>
  <c r="BK165" i="44"/>
  <c r="BK153" i="44"/>
  <c r="BK141" i="44"/>
  <c r="J123" i="44"/>
  <c r="BK117" i="44"/>
  <c r="J171" i="44"/>
  <c r="J163" i="44"/>
  <c r="J151" i="44"/>
  <c r="J137" i="44"/>
  <c r="BK127" i="44"/>
  <c r="J117" i="44"/>
  <c r="BK181" i="44"/>
  <c r="J175" i="44"/>
  <c r="BK169" i="44"/>
  <c r="J157" i="44"/>
  <c r="J153" i="44"/>
  <c r="J141" i="44"/>
  <c r="BK131" i="44"/>
  <c r="J121" i="44"/>
  <c r="BK156" i="45"/>
  <c r="BK138" i="45"/>
  <c r="J123" i="45"/>
  <c r="J128" i="45"/>
  <c r="BK151" i="45"/>
  <c r="BK132" i="45"/>
  <c r="BK153" i="46"/>
  <c r="J145" i="46"/>
  <c r="BK155" i="46"/>
  <c r="J142" i="46"/>
  <c r="BK138" i="46"/>
  <c r="J126" i="46"/>
  <c r="J155" i="46"/>
  <c r="J138" i="46"/>
  <c r="BK132" i="46"/>
  <c r="J151" i="46"/>
  <c r="J134" i="46"/>
  <c r="J128" i="46"/>
  <c r="BK348" i="47"/>
  <c r="J335" i="47"/>
  <c r="J308" i="47"/>
  <c r="BK259" i="47"/>
  <c r="BK224" i="47"/>
  <c r="BK189" i="47"/>
  <c r="BK166" i="47"/>
  <c r="J124" i="47"/>
  <c r="BK389" i="47"/>
  <c r="J343" i="47"/>
  <c r="J297" i="47"/>
  <c r="BK281" i="47"/>
  <c r="J259" i="47"/>
  <c r="BK234" i="47"/>
  <c r="BK219" i="47"/>
  <c r="BK194" i="47"/>
  <c r="BK136" i="47"/>
  <c r="J394" i="47"/>
  <c r="J374" i="47"/>
  <c r="J359" i="47"/>
  <c r="J318" i="47"/>
  <c r="J286" i="47"/>
  <c r="J249" i="47"/>
  <c r="J199" i="47"/>
  <c r="J164" i="47"/>
  <c r="J131" i="47"/>
  <c r="J379" i="47"/>
  <c r="J348" i="47"/>
  <c r="BK330" i="47"/>
  <c r="BK292" i="47"/>
  <c r="BK276" i="47"/>
  <c r="J264" i="47"/>
  <c r="J244" i="47"/>
  <c r="BK214" i="47"/>
  <c r="BK176" i="47"/>
  <c r="BK155" i="47"/>
  <c r="BK206" i="48"/>
  <c r="J186" i="48"/>
  <c r="BK155" i="48"/>
  <c r="BK181" i="48"/>
  <c r="J148" i="48"/>
  <c r="BK123" i="48"/>
  <c r="J178" i="48"/>
  <c r="BK160" i="48"/>
  <c r="BK143" i="48"/>
  <c r="J196" i="48"/>
  <c r="J145" i="2"/>
  <c r="BK126" i="2"/>
  <c r="BK158" i="2"/>
  <c r="J151" i="2"/>
  <c r="BK142" i="2"/>
  <c r="J129" i="2"/>
  <c r="J173" i="2"/>
  <c r="J167" i="2"/>
  <c r="BK164" i="2"/>
  <c r="BK161" i="2"/>
  <c r="J161" i="2"/>
  <c r="BK154" i="2"/>
  <c r="BK148" i="2"/>
  <c r="BK145" i="2"/>
  <c r="J142" i="2"/>
  <c r="BK138" i="2"/>
  <c r="BK135" i="2"/>
  <c r="BK129" i="2"/>
  <c r="J126" i="2"/>
  <c r="J185" i="2"/>
  <c r="BK182" i="2"/>
  <c r="J182" i="2"/>
  <c r="BK177" i="2"/>
  <c r="J177" i="2"/>
  <c r="BK173" i="2"/>
  <c r="BK167" i="2"/>
  <c r="J158" i="2"/>
  <c r="BK151" i="2"/>
  <c r="J135" i="2"/>
  <c r="J242" i="3"/>
  <c r="BK231" i="3"/>
  <c r="BK217" i="3"/>
  <c r="BK209" i="3"/>
  <c r="BK192" i="3"/>
  <c r="J188" i="3"/>
  <c r="BK176" i="3"/>
  <c r="BK151" i="3"/>
  <c r="BK135" i="3"/>
  <c r="BK237" i="3"/>
  <c r="BK222" i="3"/>
  <c r="J217" i="3"/>
  <c r="BK205" i="3"/>
  <c r="J192" i="3"/>
  <c r="J180" i="3"/>
  <c r="BK173" i="3"/>
  <c r="BK157" i="3"/>
  <c r="J151" i="3"/>
  <c r="J141" i="3"/>
  <c r="BK188" i="3"/>
  <c r="J170" i="3"/>
  <c r="BK163" i="3"/>
  <c r="J157" i="3"/>
  <c r="BK141" i="3"/>
  <c r="J124" i="3"/>
  <c r="J231" i="3"/>
  <c r="J209" i="3"/>
  <c r="BK200" i="3"/>
  <c r="BK180" i="3"/>
  <c r="J160" i="3"/>
  <c r="BK148" i="3"/>
  <c r="J135" i="3"/>
  <c r="BK132" i="3"/>
  <c r="J364" i="4"/>
  <c r="BK325" i="4"/>
  <c r="BK305" i="4"/>
  <c r="J291" i="4"/>
  <c r="BK279" i="4"/>
  <c r="J273" i="4"/>
  <c r="J261" i="4"/>
  <c r="BK243" i="4"/>
  <c r="J235" i="4"/>
  <c r="BK213" i="4"/>
  <c r="BK169" i="4"/>
  <c r="J133" i="4"/>
  <c r="BK358" i="4"/>
  <c r="J337" i="4"/>
  <c r="BK317" i="4"/>
  <c r="J301" i="4"/>
  <c r="BK291" i="4"/>
  <c r="J276" i="4"/>
  <c r="BK270" i="4"/>
  <c r="BK261" i="4"/>
  <c r="J243" i="4"/>
  <c r="J225" i="4"/>
  <c r="J213" i="4"/>
  <c r="J206" i="4"/>
  <c r="J164" i="4"/>
  <c r="J126" i="4"/>
  <c r="J358" i="4"/>
  <c r="BK345" i="4"/>
  <c r="BK331" i="4"/>
  <c r="J317" i="4"/>
  <c r="BK301" i="4"/>
  <c r="J294" i="4"/>
  <c r="BK267" i="4"/>
  <c r="BK239" i="4"/>
  <c r="BK228" i="4"/>
  <c r="J218" i="4"/>
  <c r="BK201" i="4"/>
  <c r="BK191" i="4"/>
  <c r="BK179" i="4"/>
  <c r="J169" i="4"/>
  <c r="J157" i="4"/>
  <c r="BK144" i="4"/>
  <c r="J129" i="4"/>
  <c r="J264" i="4"/>
  <c r="BK246" i="4"/>
  <c r="BK206" i="4"/>
  <c r="BK196" i="4"/>
  <c r="J181" i="4"/>
  <c r="BK174" i="4"/>
  <c r="BK153" i="4"/>
  <c r="J144" i="4"/>
  <c r="BK482" i="5"/>
  <c r="J469" i="5"/>
  <c r="J429" i="5"/>
  <c r="BK407" i="5"/>
  <c r="BK403" i="5"/>
  <c r="J387" i="5"/>
  <c r="J361" i="5"/>
  <c r="J355" i="5"/>
  <c r="J351" i="5"/>
  <c r="J323" i="5"/>
  <c r="BK320" i="5"/>
  <c r="BK288" i="5"/>
  <c r="BK264" i="5"/>
  <c r="J252" i="5"/>
  <c r="BK244" i="5"/>
  <c r="J228" i="5"/>
  <c r="J218" i="5"/>
  <c r="BK190" i="5"/>
  <c r="J131" i="5"/>
  <c r="BK477" i="5"/>
  <c r="J449" i="5"/>
  <c r="BK421" i="5"/>
  <c r="BK411" i="5"/>
  <c r="J391" i="5"/>
  <c r="J375" i="5"/>
  <c r="BK355" i="5"/>
  <c r="BK341" i="5"/>
  <c r="BK333" i="5"/>
  <c r="J326" i="5"/>
  <c r="BK301" i="5"/>
  <c r="BK282" i="5"/>
  <c r="J273" i="5"/>
  <c r="J256" i="5"/>
  <c r="BK240" i="5"/>
  <c r="BK228" i="5"/>
  <c r="J212" i="5"/>
  <c r="BK195" i="5"/>
  <c r="BK171" i="5"/>
  <c r="J162" i="5"/>
  <c r="J144" i="5"/>
  <c r="J457" i="5"/>
  <c r="BK395" i="5"/>
  <c r="BK381" i="5"/>
  <c r="BK375" i="5"/>
  <c r="J357" i="5"/>
  <c r="J348" i="5"/>
  <c r="BK323" i="5"/>
  <c r="BK316" i="5"/>
  <c r="J304" i="5"/>
  <c r="BK295" i="5"/>
  <c r="J264" i="5"/>
  <c r="J237" i="5"/>
  <c r="J190" i="5"/>
  <c r="BK180" i="5"/>
  <c r="BK162" i="5"/>
  <c r="BK148" i="5"/>
  <c r="BK136" i="5"/>
  <c r="J464" i="5"/>
  <c r="J439" i="5"/>
  <c r="BK425" i="5"/>
  <c r="J411" i="5"/>
  <c r="BK387" i="5"/>
  <c r="J378" i="5"/>
  <c r="J359" i="5"/>
  <c r="BK348" i="5"/>
  <c r="J333" i="5"/>
  <c r="J316" i="5"/>
  <c r="J298" i="5"/>
  <c r="J288" i="5"/>
  <c r="BK278" i="5"/>
  <c r="BK269" i="5"/>
  <c r="J244" i="5"/>
  <c r="J234" i="5"/>
  <c r="BK212" i="5"/>
  <c r="J205" i="5"/>
  <c r="J195" i="5"/>
  <c r="BK176" i="5"/>
  <c r="BK167" i="5"/>
  <c r="J148" i="5"/>
  <c r="J136" i="5"/>
  <c r="BK329" i="6"/>
  <c r="J307" i="6"/>
  <c r="J281" i="6"/>
  <c r="J271" i="6"/>
  <c r="J249" i="6"/>
  <c r="BK238" i="6"/>
  <c r="BK213" i="6"/>
  <c r="J187" i="6"/>
  <c r="BK140" i="6"/>
  <c r="BK127" i="6"/>
  <c r="J336" i="6"/>
  <c r="BK300" i="6"/>
  <c r="J292" i="6"/>
  <c r="BK284" i="6"/>
  <c r="J274" i="6"/>
  <c r="BK256" i="6"/>
  <c r="BK249" i="6"/>
  <c r="BK234" i="6"/>
  <c r="J228" i="6"/>
  <c r="BK187" i="6"/>
  <c r="BK170" i="6"/>
  <c r="J150" i="6"/>
  <c r="BK348" i="6"/>
  <c r="BK317" i="6"/>
  <c r="J268" i="6"/>
  <c r="J256" i="6"/>
  <c r="J238" i="6"/>
  <c r="BK231" i="6"/>
  <c r="J213" i="6"/>
  <c r="BK204" i="6"/>
  <c r="J175" i="6"/>
  <c r="J170" i="6"/>
  <c r="BK158" i="6"/>
  <c r="BK150" i="6"/>
  <c r="J145" i="6"/>
  <c r="J131" i="6"/>
  <c r="J354" i="6"/>
  <c r="J348" i="6"/>
  <c r="J329" i="6"/>
  <c r="BK307" i="6"/>
  <c r="J300" i="6"/>
  <c r="BK292" i="6"/>
  <c r="BK281" i="6"/>
  <c r="BK271" i="6"/>
  <c r="J260" i="6"/>
  <c r="BK228" i="6"/>
  <c r="J216" i="6"/>
  <c r="BK199" i="6"/>
  <c r="J183" i="6"/>
  <c r="J158" i="6"/>
  <c r="J140" i="6"/>
  <c r="J364" i="7"/>
  <c r="BK353" i="7"/>
  <c r="J316" i="7"/>
  <c r="BK306" i="7"/>
  <c r="J287" i="7"/>
  <c r="J279" i="7"/>
  <c r="BK261" i="7"/>
  <c r="J245" i="7"/>
  <c r="J228" i="7"/>
  <c r="J219" i="7"/>
  <c r="BK207" i="7"/>
  <c r="J183" i="7"/>
  <c r="BK157" i="7"/>
  <c r="J359" i="7"/>
  <c r="J340" i="7"/>
  <c r="BK316" i="7"/>
  <c r="BK294" i="7"/>
  <c r="J265" i="7"/>
  <c r="J257" i="7"/>
  <c r="BK249" i="7"/>
  <c r="BK219" i="7"/>
  <c r="J212" i="7"/>
  <c r="BK202" i="7"/>
  <c r="J186" i="7"/>
  <c r="J157" i="7"/>
  <c r="BK135" i="7"/>
  <c r="BK127" i="7"/>
  <c r="J332" i="7"/>
  <c r="J298" i="7"/>
  <c r="BK287" i="7"/>
  <c r="J274" i="7"/>
  <c r="BK265" i="7"/>
  <c r="BK245" i="7"/>
  <c r="J224" i="7"/>
  <c r="BK570" i="20"/>
  <c r="J564" i="20"/>
  <c r="BK550" i="20"/>
  <c r="BK544" i="20"/>
  <c r="J540" i="20"/>
  <c r="J532" i="20"/>
  <c r="BK519" i="20"/>
  <c r="BK506" i="20"/>
  <c r="BK500" i="20"/>
  <c r="J493" i="20"/>
  <c r="J472" i="20"/>
  <c r="J460" i="20"/>
  <c r="J448" i="20"/>
  <c r="J442" i="20"/>
  <c r="BK418" i="20"/>
  <c r="J406" i="20"/>
  <c r="BK398" i="20"/>
  <c r="BK377" i="20"/>
  <c r="J337" i="20"/>
  <c r="BK328" i="20"/>
  <c r="J319" i="20"/>
  <c r="BK299" i="20"/>
  <c r="BK293" i="20"/>
  <c r="BK274" i="20"/>
  <c r="BK232" i="20"/>
  <c r="J226" i="20"/>
  <c r="J217" i="20"/>
  <c r="BK211" i="20"/>
  <c r="J174" i="20"/>
  <c r="BK168" i="20"/>
  <c r="BK156" i="20"/>
  <c r="J150" i="20"/>
  <c r="BK144" i="20"/>
  <c r="J580" i="20"/>
  <c r="J578" i="20"/>
  <c r="J573" i="20"/>
  <c r="BK564" i="20"/>
  <c r="BK536" i="20"/>
  <c r="BK532" i="20"/>
  <c r="BK525" i="20"/>
  <c r="J506" i="20"/>
  <c r="BK484" i="20"/>
  <c r="BK477" i="20"/>
  <c r="BK466" i="20"/>
  <c r="J457" i="20"/>
  <c r="BK451" i="20"/>
  <c r="BK424" i="20"/>
  <c r="J412" i="20"/>
  <c r="J401" i="20"/>
  <c r="BK380" i="20"/>
  <c r="J367" i="20"/>
  <c r="BK360" i="20"/>
  <c r="BK350" i="20"/>
  <c r="BK340" i="20"/>
  <c r="BK325" i="20"/>
  <c r="BK302" i="20"/>
  <c r="J283" i="20"/>
  <c r="J267" i="20"/>
  <c r="J254" i="20"/>
  <c r="BK248" i="20"/>
  <c r="J229" i="20"/>
  <c r="J220" i="20"/>
  <c r="J202" i="20"/>
  <c r="J186" i="20"/>
  <c r="J168" i="20"/>
  <c r="J162" i="20"/>
  <c r="J561" i="20"/>
  <c r="BK547" i="20"/>
  <c r="BK540" i="20"/>
  <c r="BK534" i="20"/>
  <c r="J519" i="20"/>
  <c r="J513" i="20"/>
  <c r="BK497" i="20"/>
  <c r="J487" i="20"/>
  <c r="J466" i="20"/>
  <c r="BK460" i="20"/>
  <c r="BK433" i="20"/>
  <c r="BK427" i="20"/>
  <c r="BK412" i="20"/>
  <c r="J403" i="20"/>
  <c r="J394" i="20"/>
  <c r="J387" i="20"/>
  <c r="J380" i="20"/>
  <c r="BK374" i="20"/>
  <c r="J364" i="20"/>
  <c r="BK347" i="20"/>
  <c r="J340" i="20"/>
  <c r="BK319" i="20"/>
  <c r="BK309" i="20"/>
  <c r="BK296" i="20"/>
  <c r="BK280" i="20"/>
  <c r="J274" i="20"/>
  <c r="J264" i="20"/>
  <c r="BK254" i="20"/>
  <c r="J245" i="20"/>
  <c r="J238" i="20"/>
  <c r="BK217" i="20"/>
  <c r="BK208" i="20"/>
  <c r="BK196" i="20"/>
  <c r="J189" i="20"/>
  <c r="BK180" i="20"/>
  <c r="BK159" i="20"/>
  <c r="BK147" i="20"/>
  <c r="J567" i="20"/>
  <c r="BK554" i="20"/>
  <c r="J544" i="20"/>
  <c r="BK530" i="20"/>
  <c r="J525" i="20"/>
  <c r="BK513" i="20"/>
  <c r="J500" i="20"/>
  <c r="BK487" i="20"/>
  <c r="BK480" i="20"/>
  <c r="J475" i="20"/>
  <c r="J454" i="20"/>
  <c r="BK448" i="20"/>
  <c r="BK442" i="20"/>
  <c r="J436" i="20"/>
  <c r="J427" i="20"/>
  <c r="BK421" i="20"/>
  <c r="BK415" i="20"/>
  <c r="BK391" i="20"/>
  <c r="BK367" i="20"/>
  <c r="J356" i="20"/>
  <c r="J350" i="20"/>
  <c r="J334" i="20"/>
  <c r="J328" i="20"/>
  <c r="BK322" i="20"/>
  <c r="J309" i="20"/>
  <c r="J302" i="20"/>
  <c r="J290" i="20"/>
  <c r="BK283" i="20"/>
  <c r="BK270" i="20"/>
  <c r="BK264" i="20"/>
  <c r="J248" i="20"/>
  <c r="J242" i="20"/>
  <c r="J235" i="20"/>
  <c r="BK226" i="20"/>
  <c r="BK214" i="20"/>
  <c r="BK199" i="20"/>
  <c r="BK192" i="20"/>
  <c r="BK186" i="20"/>
  <c r="J180" i="20"/>
  <c r="BK174" i="20"/>
  <c r="BK153" i="20"/>
  <c r="J144" i="20"/>
  <c r="BK415" i="21"/>
  <c r="BK400" i="21"/>
  <c r="J370" i="21"/>
  <c r="J359" i="21"/>
  <c r="J353" i="21"/>
  <c r="J347" i="21"/>
  <c r="BK335" i="21"/>
  <c r="BK322" i="21"/>
  <c r="J307" i="21"/>
  <c r="BK284" i="21"/>
  <c r="BK268" i="21"/>
  <c r="BK249" i="21"/>
  <c r="BK236" i="21"/>
  <c r="BK223" i="21"/>
  <c r="J209" i="21"/>
  <c r="J181" i="21"/>
  <c r="J175" i="21"/>
  <c r="BK168" i="21"/>
  <c r="J142" i="21"/>
  <c r="J419" i="21"/>
  <c r="J417" i="21"/>
  <c r="BK403" i="21"/>
  <c r="BK397" i="21"/>
  <c r="BK391" i="21"/>
  <c r="J384" i="21"/>
  <c r="BK377" i="21"/>
  <c r="BK370" i="21"/>
  <c r="J364" i="21"/>
  <c r="J341" i="21"/>
  <c r="J319" i="21"/>
  <c r="J288" i="21"/>
  <c r="J281" i="21"/>
  <c r="J271" i="21"/>
  <c r="BK265" i="21"/>
  <c r="BK259" i="21"/>
  <c r="J252" i="21"/>
  <c r="BK243" i="21"/>
  <c r="BK219" i="21"/>
  <c r="BK209" i="21"/>
  <c r="J206" i="21"/>
  <c r="J194" i="21"/>
  <c r="BK188" i="21"/>
  <c r="BK181" i="21"/>
  <c r="BK172" i="21"/>
  <c r="BK160" i="21"/>
  <c r="J151" i="21"/>
  <c r="BK145" i="21"/>
  <c r="J136" i="21"/>
  <c r="BK411" i="21"/>
  <c r="BK373" i="21"/>
  <c r="BK341" i="21"/>
  <c r="J335" i="21"/>
  <c r="BK329" i="21"/>
  <c r="BK319" i="21"/>
  <c r="J316" i="21"/>
  <c r="BK304" i="21"/>
  <c r="BK297" i="21"/>
  <c r="BK274" i="21"/>
  <c r="J262" i="21"/>
  <c r="J249" i="21"/>
  <c r="J236" i="21"/>
  <c r="BK229" i="21"/>
  <c r="BK216" i="21"/>
  <c r="BK194" i="21"/>
  <c r="BK175" i="21"/>
  <c r="BK166" i="21"/>
  <c r="J160" i="21"/>
  <c r="BK157" i="21"/>
  <c r="J148" i="21"/>
  <c r="BK136" i="21"/>
  <c r="J411" i="21"/>
  <c r="J391" i="21"/>
  <c r="BK384" i="21"/>
  <c r="BK364" i="21"/>
  <c r="BK359" i="21"/>
  <c r="BK353" i="21"/>
  <c r="BK347" i="21"/>
  <c r="J326" i="21"/>
  <c r="BK316" i="21"/>
  <c r="BK310" i="21"/>
  <c r="J300" i="21"/>
  <c r="J291" i="21"/>
  <c r="BK281" i="21"/>
  <c r="BK271" i="21"/>
  <c r="J243" i="21"/>
  <c r="J223" i="21"/>
  <c r="J213" i="21"/>
  <c r="J203" i="21"/>
  <c r="BK197" i="21"/>
  <c r="BK184" i="21"/>
  <c r="BK154" i="21"/>
  <c r="J462" i="22"/>
  <c r="J456" i="22"/>
  <c r="BK450" i="22"/>
  <c r="J442" i="22"/>
  <c r="J437" i="22"/>
  <c r="BK418" i="22"/>
  <c r="J402" i="22"/>
  <c r="BK393" i="22"/>
  <c r="BK381" i="22"/>
  <c r="J369" i="22"/>
  <c r="J360" i="22"/>
  <c r="J354" i="22"/>
  <c r="J348" i="22"/>
  <c r="J339" i="22"/>
  <c r="BK324" i="22"/>
  <c r="J318" i="22"/>
  <c r="J304" i="22"/>
  <c r="J295" i="22"/>
  <c r="BK286" i="22"/>
  <c r="J279" i="22"/>
  <c r="J273" i="22"/>
  <c r="BK263" i="22"/>
  <c r="BK251" i="22"/>
  <c r="J244" i="22"/>
  <c r="BK238" i="22"/>
  <c r="BK225" i="22"/>
  <c r="J215" i="22"/>
  <c r="BK212" i="22"/>
  <c r="BK199" i="22"/>
  <c r="BK193" i="22"/>
  <c r="J187" i="22"/>
  <c r="BK175" i="22"/>
  <c r="J162" i="22"/>
  <c r="J155" i="22"/>
  <c r="BK147" i="22"/>
  <c r="BK141" i="22"/>
  <c r="J472" i="22"/>
  <c r="J468" i="22"/>
  <c r="J459" i="22"/>
  <c r="BK434" i="22"/>
  <c r="J428" i="22"/>
  <c r="BK421" i="22"/>
  <c r="BK415" i="22"/>
  <c r="BK405" i="22"/>
  <c r="J396" i="22"/>
  <c r="J390" i="22"/>
  <c r="BK384" i="22"/>
  <c r="BK378" i="22"/>
  <c r="BK369" i="22"/>
  <c r="BK363" i="22"/>
  <c r="J357" i="22"/>
  <c r="J345" i="22"/>
  <c r="BK333" i="22"/>
  <c r="BK327" i="22"/>
  <c r="J321" i="22"/>
  <c r="J312" i="22"/>
  <c r="J301" i="22"/>
  <c r="J292" i="22"/>
  <c r="J286" i="22"/>
  <c r="BK276" i="22"/>
  <c r="BK269" i="22"/>
  <c r="J263" i="22"/>
  <c r="BK254" i="22"/>
  <c r="J235" i="22"/>
  <c r="J228" i="22"/>
  <c r="J222" i="22"/>
  <c r="BK215" i="22"/>
  <c r="J208" i="22"/>
  <c r="BK472" i="22"/>
  <c r="BK468" i="22"/>
  <c r="BK465" i="22"/>
  <c r="BK453" i="22"/>
  <c r="J446" i="22"/>
  <c r="J439" i="22"/>
  <c r="J431" i="22"/>
  <c r="J421" i="22"/>
  <c r="J415" i="22"/>
  <c r="J405" i="22"/>
  <c r="BK396" i="22"/>
  <c r="J384" i="22"/>
  <c r="J378" i="22"/>
  <c r="BK372" i="22"/>
  <c r="BK354" i="22"/>
  <c r="BK339" i="22"/>
  <c r="J333" i="22"/>
  <c r="J327" i="22"/>
  <c r="BK315" i="22"/>
  <c r="BK304" i="22"/>
  <c r="BK298" i="22"/>
  <c r="BK283" i="22"/>
  <c r="J260" i="22"/>
  <c r="J254" i="22"/>
  <c r="J247" i="22"/>
  <c r="J238" i="22"/>
  <c r="BK231" i="22"/>
  <c r="BK208" i="22"/>
  <c r="J202" i="22"/>
  <c r="BK184" i="22"/>
  <c r="BK178" i="22"/>
  <c r="J171" i="22"/>
  <c r="BK155" i="22"/>
  <c r="J150" i="22"/>
  <c r="J199" i="22"/>
  <c r="BK196" i="22"/>
  <c r="J184" i="22"/>
  <c r="BK171" i="22"/>
  <c r="J165" i="22"/>
  <c r="J159" i="22"/>
  <c r="J147" i="22"/>
  <c r="J141" i="22"/>
  <c r="J135" i="22"/>
  <c r="J364" i="23"/>
  <c r="BK358" i="23"/>
  <c r="J336" i="23"/>
  <c r="BK318" i="23"/>
  <c r="BK305" i="23"/>
  <c r="J284" i="23"/>
  <c r="J278" i="23"/>
  <c r="BK253" i="23"/>
  <c r="BK247" i="23"/>
  <c r="BK240" i="23"/>
  <c r="J230" i="23"/>
  <c r="J219" i="23"/>
  <c r="BK206" i="23"/>
  <c r="J194" i="23"/>
  <c r="J187" i="23"/>
  <c r="BK168" i="23"/>
  <c r="BK158" i="23"/>
  <c r="BK152" i="23"/>
  <c r="BK140" i="23"/>
  <c r="J368" i="23"/>
  <c r="J361" i="23"/>
  <c r="J350" i="23"/>
  <c r="BK343" i="23"/>
  <c r="J333" i="23"/>
  <c r="BK324" i="23"/>
  <c r="BK315" i="23"/>
  <c r="J309" i="23"/>
  <c r="BK287" i="23"/>
  <c r="BK278" i="23"/>
  <c r="BK263" i="23"/>
  <c r="J210" i="23"/>
  <c r="BK203" i="23"/>
  <c r="J184" i="23"/>
  <c r="BK171" i="23"/>
  <c r="J152" i="23"/>
  <c r="BK137" i="23"/>
  <c r="BK364" i="23"/>
  <c r="BK354" i="23"/>
  <c r="BK347" i="23"/>
  <c r="BK330" i="23"/>
  <c r="J324" i="23"/>
  <c r="J315" i="23"/>
  <c r="BK302" i="23"/>
  <c r="J290" i="23"/>
  <c r="J275" i="23"/>
  <c r="J269" i="23"/>
  <c r="BK259" i="23"/>
  <c r="J253" i="23"/>
  <c r="J237" i="23"/>
  <c r="BK230" i="23"/>
  <c r="J213" i="23"/>
  <c r="J200" i="23"/>
  <c r="J190" i="23"/>
  <c r="BK184" i="23"/>
  <c r="J174" i="23"/>
  <c r="J165" i="23"/>
  <c r="BK155" i="23"/>
  <c r="J146" i="23"/>
  <c r="BK134" i="23"/>
  <c r="J340" i="23"/>
  <c r="J305" i="23"/>
  <c r="BK299" i="23"/>
  <c r="J293" i="23"/>
  <c r="BK281" i="23"/>
  <c r="BK266" i="23"/>
  <c r="J259" i="23"/>
  <c r="J250" i="23"/>
  <c r="J240" i="23"/>
  <c r="BK223" i="23"/>
  <c r="BK216" i="23"/>
  <c r="BK210" i="23"/>
  <c r="BK181" i="23"/>
  <c r="J168" i="23"/>
  <c r="BK146" i="23"/>
  <c r="J137" i="23"/>
  <c r="BK325" i="24"/>
  <c r="BK323" i="24"/>
  <c r="J317" i="24"/>
  <c r="J303" i="24"/>
  <c r="BK294" i="24"/>
  <c r="BK285" i="24"/>
  <c r="J279" i="24"/>
  <c r="J269" i="24"/>
  <c r="J254" i="24"/>
  <c r="BK245" i="24"/>
  <c r="J235" i="24"/>
  <c r="BK223" i="24"/>
  <c r="J207" i="24"/>
  <c r="J194" i="24"/>
  <c r="J178" i="24"/>
  <c r="BK171" i="24"/>
  <c r="BK165" i="24"/>
  <c r="J139" i="24"/>
  <c r="BK133" i="24"/>
  <c r="J309" i="24"/>
  <c r="J294" i="24"/>
  <c r="J285" i="24"/>
  <c r="BK269" i="24"/>
  <c r="J232" i="24"/>
  <c r="J187" i="24"/>
  <c r="BK162" i="24"/>
  <c r="J145" i="24"/>
  <c r="J323" i="24"/>
  <c r="J288" i="24"/>
  <c r="BK263" i="24"/>
  <c r="J245" i="24"/>
  <c r="BK239" i="24"/>
  <c r="J226" i="24"/>
  <c r="BK207" i="24"/>
  <c r="BK197" i="24"/>
  <c r="BK174" i="24"/>
  <c r="J152" i="24"/>
  <c r="J321" i="24"/>
  <c r="J306" i="24"/>
  <c r="J297" i="24"/>
  <c r="BK275" i="24"/>
  <c r="J263" i="24"/>
  <c r="J242" i="24"/>
  <c r="J219" i="24"/>
  <c r="J200" i="24"/>
  <c r="BK194" i="24"/>
  <c r="J184" i="24"/>
  <c r="J165" i="24"/>
  <c r="J158" i="24"/>
  <c r="BK139" i="24"/>
  <c r="J133" i="24"/>
  <c r="J885" i="25"/>
  <c r="BK873" i="25"/>
  <c r="BK851" i="25"/>
  <c r="BK821" i="25"/>
  <c r="BK782" i="25"/>
  <c r="BK764" i="25"/>
  <c r="BK729" i="25"/>
  <c r="J713" i="25"/>
  <c r="BK690" i="25"/>
  <c r="J669" i="25"/>
  <c r="J657" i="25"/>
  <c r="J644" i="25"/>
  <c r="J624" i="25"/>
  <c r="BK618" i="25"/>
  <c r="BK614" i="25"/>
  <c r="BK607" i="25"/>
  <c r="J596" i="25"/>
  <c r="BK587" i="25"/>
  <c r="BK566" i="25"/>
  <c r="BK545" i="25"/>
  <c r="BK537" i="25"/>
  <c r="BK508" i="25"/>
  <c r="BK473" i="25"/>
  <c r="J465" i="25"/>
  <c r="J438" i="25"/>
  <c r="BK423" i="25"/>
  <c r="J403" i="25"/>
  <c r="J389" i="25"/>
  <c r="J379" i="25"/>
  <c r="BK370" i="25"/>
  <c r="J353" i="25"/>
  <c r="BK308" i="25"/>
  <c r="J275" i="25"/>
  <c r="BK257" i="25"/>
  <c r="J245" i="25"/>
  <c r="J241" i="25"/>
  <c r="BK229" i="25"/>
  <c r="J199" i="25"/>
  <c r="J168" i="25"/>
  <c r="BK145" i="25"/>
  <c r="J133" i="25"/>
  <c r="J905" i="25"/>
  <c r="J897" i="25"/>
  <c r="J873" i="25"/>
  <c r="J860" i="25"/>
  <c r="BK831" i="25"/>
  <c r="J821" i="25"/>
  <c r="BK806" i="25"/>
  <c r="BK795" i="25"/>
  <c r="J787" i="25"/>
  <c r="J751" i="25"/>
  <c r="J729" i="25"/>
  <c r="BK709" i="25"/>
  <c r="BK682" i="25"/>
  <c r="J680" i="25"/>
  <c r="BK661" i="25"/>
  <c r="BK641" i="25"/>
  <c r="J621" i="25"/>
  <c r="BK609" i="25"/>
  <c r="J598" i="25"/>
  <c r="BK571" i="25"/>
  <c r="J562" i="25"/>
  <c r="BK549" i="25"/>
  <c r="BK529" i="25"/>
  <c r="J508" i="25"/>
  <c r="BK498" i="25"/>
  <c r="BK486" i="25"/>
  <c r="J469" i="25"/>
  <c r="BK461" i="25"/>
  <c r="J409" i="25"/>
  <c r="J399" i="25"/>
  <c r="BK379" i="25"/>
  <c r="BK357" i="25"/>
  <c r="BK341" i="25"/>
  <c r="J331" i="25"/>
  <c r="BK322" i="25"/>
  <c r="BK313" i="25"/>
  <c r="J272" i="25"/>
  <c r="J252" i="25"/>
  <c r="J229" i="25"/>
  <c r="J220" i="25"/>
  <c r="BK209" i="25"/>
  <c r="BK181" i="25"/>
  <c r="J163" i="25"/>
  <c r="J145" i="25"/>
  <c r="BK133" i="25"/>
  <c r="BK877" i="25"/>
  <c r="BK860" i="25"/>
  <c r="J847" i="25"/>
  <c r="BK841" i="25"/>
  <c r="J831" i="25"/>
  <c r="BK803" i="25"/>
  <c r="J790" i="25"/>
  <c r="J760" i="25"/>
  <c r="BK737" i="25"/>
  <c r="J725" i="25"/>
  <c r="BK721" i="25"/>
  <c r="J676" i="25"/>
  <c r="BK672" i="25"/>
  <c r="BK666" i="25"/>
  <c r="BK644" i="25"/>
  <c r="BK638" i="25"/>
  <c r="BK630" i="25"/>
  <c r="BK624" i="25"/>
  <c r="BK616" i="25"/>
  <c r="J600" i="25"/>
  <c r="J582" i="25"/>
  <c r="J573" i="25"/>
  <c r="BK562" i="25"/>
  <c r="BK533" i="25"/>
  <c r="J512" i="25"/>
  <c r="BK477" i="25"/>
  <c r="BK452" i="25"/>
  <c r="J442" i="25"/>
  <c r="BK427" i="25"/>
  <c r="J419" i="25"/>
  <c r="BK409" i="25"/>
  <c r="J370" i="25"/>
  <c r="BK331" i="25"/>
  <c r="J293" i="25"/>
  <c r="J281" i="25"/>
  <c r="BK262" i="25"/>
  <c r="BK235" i="25"/>
  <c r="BK223" i="25"/>
  <c r="J215" i="25"/>
  <c r="BK199" i="25"/>
  <c r="BK187" i="25"/>
  <c r="J151" i="25"/>
  <c r="J920" i="25"/>
  <c r="J918" i="25"/>
  <c r="J916" i="25"/>
  <c r="J914" i="25"/>
  <c r="BK905" i="25"/>
  <c r="BK893" i="25"/>
  <c r="BK881" i="25"/>
  <c r="J867" i="25"/>
  <c r="J851" i="25"/>
  <c r="J841" i="25"/>
  <c r="J827" i="25"/>
  <c r="J815" i="25"/>
  <c r="J803" i="25"/>
  <c r="BK787" i="25"/>
  <c r="J764" i="25"/>
  <c r="BK755" i="25"/>
  <c r="BK742" i="25"/>
  <c r="BK733" i="25"/>
  <c r="BK695" i="25"/>
  <c r="J684" i="25"/>
  <c r="BK680" i="25"/>
  <c r="BK676" i="25"/>
  <c r="J672" i="25"/>
  <c r="J661" i="25"/>
  <c r="J654" i="25"/>
  <c r="J633" i="25"/>
  <c r="BK600" i="25"/>
  <c r="BK596" i="25"/>
  <c r="BK589" i="25"/>
  <c r="J580" i="25"/>
  <c r="BK573" i="25"/>
  <c r="J549" i="25"/>
  <c r="J533" i="25"/>
  <c r="J521" i="25"/>
  <c r="J498" i="25"/>
  <c r="BK490" i="25"/>
  <c r="BK448" i="25"/>
  <c r="BK438" i="25"/>
  <c r="BK419" i="25"/>
  <c r="J393" i="25"/>
  <c r="BK365" i="25"/>
  <c r="BK345" i="25"/>
  <c r="J335" i="25"/>
  <c r="J313" i="25"/>
  <c r="J308" i="25"/>
  <c r="J286" i="25"/>
  <c r="J262" i="25"/>
  <c r="BK245" i="25"/>
  <c r="BK241" i="25"/>
  <c r="J232" i="25"/>
  <c r="BK212" i="25"/>
  <c r="J209" i="25"/>
  <c r="J193" i="25"/>
  <c r="BK168" i="25"/>
  <c r="BK156" i="25"/>
  <c r="BK437" i="26"/>
  <c r="BK417" i="26"/>
  <c r="BK413" i="26"/>
  <c r="BK407" i="26"/>
  <c r="BK397" i="26"/>
  <c r="J384" i="26"/>
  <c r="BK378" i="26"/>
  <c r="BK369" i="26"/>
  <c r="J353" i="26"/>
  <c r="BK318" i="26"/>
  <c r="BK310" i="26"/>
  <c r="BK301" i="26"/>
  <c r="BK293" i="26"/>
  <c r="J281" i="26"/>
  <c r="BK255" i="26"/>
  <c r="BK237" i="26"/>
  <c r="J227" i="26"/>
  <c r="J199" i="26"/>
  <c r="BK186" i="26"/>
  <c r="BK172" i="26"/>
  <c r="BK166" i="26"/>
  <c r="J160" i="26"/>
  <c r="BK134" i="26"/>
  <c r="J128" i="26"/>
  <c r="J454" i="26"/>
  <c r="BK450" i="26"/>
  <c r="BK448" i="26"/>
  <c r="BK425" i="26"/>
  <c r="BK409" i="26"/>
  <c r="J401" i="26"/>
  <c r="J394" i="26"/>
  <c r="BK381" i="26"/>
  <c r="J369" i="26"/>
  <c r="J364" i="26"/>
  <c r="J342" i="26"/>
  <c r="J328" i="26"/>
  <c r="BK297" i="26"/>
  <c r="BK277" i="26"/>
  <c r="BK265" i="26"/>
  <c r="J251" i="26"/>
  <c r="BK223" i="26"/>
  <c r="BK189" i="26"/>
  <c r="BK177" i="26"/>
  <c r="BK139" i="26"/>
  <c r="J448" i="26"/>
  <c r="J435" i="26"/>
  <c r="J425" i="26"/>
  <c r="BK411" i="26"/>
  <c r="BK401" i="26"/>
  <c r="J399" i="26"/>
  <c r="BK387" i="26"/>
  <c r="J371" i="26"/>
  <c r="BK353" i="26"/>
  <c r="J346" i="26"/>
  <c r="BK332" i="26"/>
  <c r="J324" i="26"/>
  <c r="BK303" i="26"/>
  <c r="BK285" i="26"/>
  <c r="J277" i="26"/>
  <c r="BK251" i="26"/>
  <c r="J237" i="26"/>
  <c r="BK218" i="26"/>
  <c r="BK199" i="26"/>
  <c r="J189" i="26"/>
  <c r="BK175" i="26"/>
  <c r="BK160" i="26"/>
  <c r="J149" i="26"/>
  <c r="J139" i="26"/>
  <c r="J437" i="26"/>
  <c r="J417" i="26"/>
  <c r="J407" i="26"/>
  <c r="J387" i="26"/>
  <c r="BK364" i="26"/>
  <c r="BK355" i="26"/>
  <c r="BK346" i="26"/>
  <c r="J332" i="26"/>
  <c r="J273" i="26"/>
  <c r="BK245" i="26"/>
  <c r="BK227" i="26"/>
  <c r="BK184" i="26"/>
  <c r="J166" i="26"/>
  <c r="J144" i="26"/>
  <c r="BK128" i="26"/>
  <c r="J394" i="27"/>
  <c r="BK390" i="27"/>
  <c r="BK380" i="27"/>
  <c r="BK374" i="27"/>
  <c r="BK366" i="27"/>
  <c r="J353" i="27"/>
  <c r="BK344" i="27"/>
  <c r="J332" i="27"/>
  <c r="BK306" i="27"/>
  <c r="BK290" i="27"/>
  <c r="J276" i="27"/>
  <c r="J245" i="27"/>
  <c r="BK219" i="27"/>
  <c r="BK207" i="27"/>
  <c r="J199" i="27"/>
  <c r="J152" i="27"/>
  <c r="J142" i="27"/>
  <c r="BK399" i="27"/>
  <c r="BK394" i="27"/>
  <c r="J390" i="27"/>
  <c r="J386" i="27"/>
  <c r="J380" i="27"/>
  <c r="J376" i="27"/>
  <c r="BK347" i="27"/>
  <c r="BK328" i="27"/>
  <c r="J319" i="27"/>
  <c r="J306" i="27"/>
  <c r="J290" i="27"/>
  <c r="BK286" i="27"/>
  <c r="BK245" i="27"/>
  <c r="BK239" i="27"/>
  <c r="BK230" i="27"/>
  <c r="J219" i="27"/>
  <c r="BK213" i="27"/>
  <c r="BK191" i="27"/>
  <c r="J182" i="27"/>
  <c r="BK159" i="27"/>
  <c r="BK388" i="27"/>
  <c r="J382" i="27"/>
  <c r="J344" i="27"/>
  <c r="J335" i="27"/>
  <c r="BK300" i="27"/>
  <c r="BK271" i="27"/>
  <c r="BK232" i="27"/>
  <c r="BK216" i="27"/>
  <c r="BK199" i="27"/>
  <c r="BK182" i="27"/>
  <c r="J166" i="27"/>
  <c r="BK152" i="27"/>
  <c r="BK137" i="27"/>
  <c r="BK386" i="27"/>
  <c r="BK376" i="27"/>
  <c r="J366" i="27"/>
  <c r="J341" i="27"/>
  <c r="BK335" i="27"/>
  <c r="BK319" i="27"/>
  <c r="J310" i="27"/>
  <c r="BK276" i="27"/>
  <c r="BK256" i="27"/>
  <c r="J239" i="27"/>
  <c r="J232" i="27"/>
  <c r="J207" i="27"/>
  <c r="BK196" i="27"/>
  <c r="J128" i="27"/>
  <c r="BK344" i="28"/>
  <c r="BK338" i="28"/>
  <c r="J334" i="28"/>
  <c r="J327" i="28"/>
  <c r="J312" i="28"/>
  <c r="J289" i="28"/>
  <c r="J261" i="28"/>
  <c r="J213" i="28"/>
  <c r="J193" i="28"/>
  <c r="BK177" i="28"/>
  <c r="BK165" i="28"/>
  <c r="J146" i="28"/>
  <c r="BK126" i="28"/>
  <c r="J365" i="28"/>
  <c r="BK359" i="28"/>
  <c r="J347" i="28"/>
  <c r="J338" i="28"/>
  <c r="J316" i="28"/>
  <c r="J304" i="28"/>
  <c r="BK279" i="28"/>
  <c r="J269" i="28"/>
  <c r="J253" i="28"/>
  <c r="BK235" i="28"/>
  <c r="BK226" i="28"/>
  <c r="BK193" i="28"/>
  <c r="J168" i="28"/>
  <c r="BK138" i="28"/>
  <c r="J126" i="28"/>
  <c r="BK365" i="28"/>
  <c r="BK361" i="28"/>
  <c r="BK347" i="28"/>
  <c r="BK327" i="28"/>
  <c r="J320" i="28"/>
  <c r="BK293" i="28"/>
  <c r="J279" i="28"/>
  <c r="BK253" i="28"/>
  <c r="J226" i="28"/>
  <c r="J217" i="28"/>
  <c r="BK187" i="28"/>
  <c r="BK168" i="28"/>
  <c r="BK159" i="28"/>
  <c r="BK133" i="28"/>
  <c r="J359" i="28"/>
  <c r="BK334" i="28"/>
  <c r="BK316" i="28"/>
  <c r="J308" i="28"/>
  <c r="J283" i="28"/>
  <c r="BK261" i="28"/>
  <c r="J245" i="28"/>
  <c r="J235" i="28"/>
  <c r="BK222" i="28"/>
  <c r="J187" i="28"/>
  <c r="J179" i="28"/>
  <c r="J162" i="28"/>
  <c r="BK146" i="28"/>
  <c r="J225" i="29"/>
  <c r="BK221" i="29"/>
  <c r="J213" i="29"/>
  <c r="BK201" i="29"/>
  <c r="BK193" i="29"/>
  <c r="J187" i="29"/>
  <c r="J177" i="29"/>
  <c r="BK173" i="29"/>
  <c r="BK167" i="29"/>
  <c r="J161" i="29"/>
  <c r="BK155" i="29"/>
  <c r="J151" i="29"/>
  <c r="J137" i="29"/>
  <c r="J131" i="29"/>
  <c r="BK125" i="29"/>
  <c r="J215" i="29"/>
  <c r="BK207" i="29"/>
  <c r="BK195" i="29"/>
  <c r="J185" i="29"/>
  <c r="BK171" i="29"/>
  <c r="BK165" i="29"/>
  <c r="BK157" i="29"/>
  <c r="J149" i="29"/>
  <c r="J145" i="29"/>
  <c r="BK131" i="29"/>
  <c r="J127" i="29"/>
  <c r="BK229" i="29"/>
  <c r="J217" i="29"/>
  <c r="BK209" i="29"/>
  <c r="BK546" i="34"/>
  <c r="J539" i="34"/>
  <c r="BK528" i="34"/>
  <c r="BK507" i="34"/>
  <c r="J485" i="34"/>
  <c r="J474" i="34"/>
  <c r="BK454" i="34"/>
  <c r="J440" i="34"/>
  <c r="BK406" i="34"/>
  <c r="BK332" i="34"/>
  <c r="BK317" i="34"/>
  <c r="J261" i="34"/>
  <c r="BK222" i="34"/>
  <c r="BK142" i="34"/>
  <c r="J2204" i="34"/>
  <c r="BK2187" i="34"/>
  <c r="BK2152" i="34"/>
  <c r="J2093" i="34"/>
  <c r="BK2071" i="34"/>
  <c r="J2011" i="34"/>
  <c r="BK1984" i="34"/>
  <c r="J1956" i="34"/>
  <c r="J1908" i="34"/>
  <c r="BK1872" i="34"/>
  <c r="BK1849" i="34"/>
  <c r="BK1794" i="34"/>
  <c r="BK1768" i="34"/>
  <c r="J1755" i="34"/>
  <c r="J1709" i="34"/>
  <c r="J1590" i="34"/>
  <c r="BK1555" i="34"/>
  <c r="BK1495" i="34"/>
  <c r="BK1460" i="34"/>
  <c r="J1408" i="34"/>
  <c r="BK1360" i="34"/>
  <c r="J1268" i="34"/>
  <c r="J1250" i="34"/>
  <c r="J1092" i="34"/>
  <c r="BK1031" i="34"/>
  <c r="BK1003" i="34"/>
  <c r="BK992" i="34"/>
  <c r="J975" i="34"/>
  <c r="BK931" i="34"/>
  <c r="BK911" i="34"/>
  <c r="J887" i="34"/>
  <c r="J865" i="34"/>
  <c r="J844" i="34"/>
  <c r="BK806" i="34"/>
  <c r="BK789" i="34"/>
  <c r="BK778" i="34"/>
  <c r="BK748" i="34"/>
  <c r="BK741" i="34"/>
  <c r="J702" i="34"/>
  <c r="J653" i="34"/>
  <c r="BK593" i="34"/>
  <c r="J518" i="34"/>
  <c r="BK501" i="34"/>
  <c r="J447" i="34"/>
  <c r="J406" i="34"/>
  <c r="BK284" i="34"/>
  <c r="BK250" i="34"/>
  <c r="J222" i="34"/>
  <c r="J130" i="34"/>
  <c r="J2301" i="34"/>
  <c r="J2286" i="34"/>
  <c r="BK2275" i="34"/>
  <c r="J2256" i="34"/>
  <c r="BK2231" i="34"/>
  <c r="J2221" i="34"/>
  <c r="J2192" i="34"/>
  <c r="BK2167" i="34"/>
  <c r="BK2065" i="34"/>
  <c r="BK2011" i="34"/>
  <c r="J1996" i="34"/>
  <c r="BK1960" i="34"/>
  <c r="J1948" i="34"/>
  <c r="J1939" i="34"/>
  <c r="BK1915" i="34"/>
  <c r="J1859" i="34"/>
  <c r="BK1746" i="34"/>
  <c r="BK1705" i="34"/>
  <c r="BK1616" i="34"/>
  <c r="BK1474" i="34"/>
  <c r="J1312" i="34"/>
  <c r="BK1268" i="34"/>
  <c r="J1127" i="34"/>
  <c r="BK1092" i="34"/>
  <c r="J1044" i="34"/>
  <c r="J992" i="34"/>
  <c r="J922" i="34"/>
  <c r="BK878" i="34"/>
  <c r="BK844" i="34"/>
  <c r="J772" i="34"/>
  <c r="J754" i="34"/>
  <c r="J725" i="34"/>
  <c r="BK712" i="34"/>
  <c r="J669" i="34"/>
  <c r="J642" i="34"/>
  <c r="BK539" i="34"/>
  <c r="BK480" i="34"/>
  <c r="J426" i="34"/>
  <c r="J317" i="34"/>
  <c r="J250" i="34"/>
  <c r="J234" i="34"/>
  <c r="J154" i="34"/>
  <c r="J243" i="35"/>
  <c r="J234" i="35"/>
  <c r="J221" i="35"/>
  <c r="J210" i="35"/>
  <c r="J203" i="35"/>
  <c r="J197" i="35"/>
  <c r="J187" i="35"/>
  <c r="BK175" i="35"/>
  <c r="J166" i="35"/>
  <c r="J160" i="35"/>
  <c r="BK154" i="35"/>
  <c r="J142" i="35"/>
  <c r="J134" i="35"/>
  <c r="BK229" i="35"/>
  <c r="BK221" i="35"/>
  <c r="BK203" i="35"/>
  <c r="J191" i="35"/>
  <c r="BK181" i="35"/>
  <c r="BK173" i="35"/>
  <c r="BK150" i="35"/>
  <c r="J138" i="35"/>
  <c r="J245" i="35"/>
  <c r="BK234" i="35"/>
  <c r="J199" i="35"/>
  <c r="J175" i="35"/>
  <c r="J146" i="35"/>
  <c r="BK142" i="35"/>
  <c r="BK134" i="35"/>
  <c r="BK128" i="35"/>
  <c r="J229" i="35"/>
  <c r="BK223" i="35"/>
  <c r="BK210" i="35"/>
  <c r="J201" i="35"/>
  <c r="BK183" i="35"/>
  <c r="J158" i="35"/>
  <c r="J144" i="35"/>
  <c r="BK136" i="35"/>
  <c r="J128" i="35"/>
  <c r="BK296" i="36"/>
  <c r="J290" i="36"/>
  <c r="J270" i="36"/>
  <c r="BK256" i="36"/>
  <c r="BK248" i="36"/>
  <c r="J240" i="36"/>
  <c r="J230" i="36"/>
  <c r="J220" i="36"/>
  <c r="BK214" i="36"/>
  <c r="BK204" i="36"/>
  <c r="J194" i="36"/>
  <c r="J184" i="36"/>
  <c r="BK162" i="36"/>
  <c r="J142" i="36"/>
  <c r="BK126" i="36"/>
  <c r="J311" i="36"/>
  <c r="BK302" i="36"/>
  <c r="BK282" i="36"/>
  <c r="J258" i="36"/>
  <c r="J224" i="36"/>
  <c r="BK210" i="36"/>
  <c r="P125" i="2" l="1"/>
  <c r="R125" i="2"/>
  <c r="BK157" i="2"/>
  <c r="J157" i="2" s="1"/>
  <c r="J100" i="2" s="1"/>
  <c r="T157" i="2"/>
  <c r="P181" i="2"/>
  <c r="R181" i="2"/>
  <c r="R123" i="3"/>
  <c r="P221" i="3"/>
  <c r="BK125" i="4"/>
  <c r="J125" i="4" s="1"/>
  <c r="J98" i="4" s="1"/>
  <c r="R125" i="4"/>
  <c r="BK205" i="4"/>
  <c r="J205" i="4" s="1"/>
  <c r="J99" i="4" s="1"/>
  <c r="T205" i="4"/>
  <c r="R217" i="4"/>
  <c r="R249" i="4"/>
  <c r="R324" i="4"/>
  <c r="BK124" i="11"/>
  <c r="R124" i="11"/>
  <c r="P155" i="11"/>
  <c r="BK176" i="11"/>
  <c r="J176" i="11" s="1"/>
  <c r="J100" i="11" s="1"/>
  <c r="R176" i="11"/>
  <c r="P218" i="11"/>
  <c r="BK122" i="13"/>
  <c r="J122" i="13" s="1"/>
  <c r="J98" i="13" s="1"/>
  <c r="P122" i="13"/>
  <c r="BK273" i="13"/>
  <c r="J273" i="13"/>
  <c r="J99" i="13" s="1"/>
  <c r="T273" i="13"/>
  <c r="R134" i="14"/>
  <c r="P274" i="14"/>
  <c r="P127" i="18"/>
  <c r="R127" i="18"/>
  <c r="P185" i="18"/>
  <c r="R185" i="18"/>
  <c r="BK228" i="18"/>
  <c r="J228" i="18"/>
  <c r="J102" i="18" s="1"/>
  <c r="T228" i="18"/>
  <c r="P131" i="19"/>
  <c r="R131" i="19"/>
  <c r="BK153" i="19"/>
  <c r="J153" i="19"/>
  <c r="J98" i="19" s="1"/>
  <c r="T153" i="19"/>
  <c r="P163" i="19"/>
  <c r="R163" i="19"/>
  <c r="BK188" i="19"/>
  <c r="J188" i="19"/>
  <c r="J100" i="19" s="1"/>
  <c r="T188" i="19"/>
  <c r="P207" i="19"/>
  <c r="R207" i="19"/>
  <c r="BK223" i="19"/>
  <c r="J223" i="19" s="1"/>
  <c r="J102" i="19" s="1"/>
  <c r="R223" i="19"/>
  <c r="BK239" i="19"/>
  <c r="J239" i="19"/>
  <c r="J103" i="19" s="1"/>
  <c r="T239" i="19"/>
  <c r="P258" i="19"/>
  <c r="T258" i="19"/>
  <c r="P268" i="19"/>
  <c r="R268" i="19"/>
  <c r="BK284" i="19"/>
  <c r="J284" i="19"/>
  <c r="J106" i="19"/>
  <c r="R284" i="19"/>
  <c r="BK291" i="19"/>
  <c r="J291" i="19" s="1"/>
  <c r="J107" i="19" s="1"/>
  <c r="T291" i="19"/>
  <c r="BK321" i="19"/>
  <c r="J321" i="19"/>
  <c r="J108" i="19" s="1"/>
  <c r="P321" i="19"/>
  <c r="R321" i="19"/>
  <c r="BK332" i="19"/>
  <c r="J332" i="19" s="1"/>
  <c r="J110" i="19" s="1"/>
  <c r="R332" i="19"/>
  <c r="T140" i="20"/>
  <c r="P179" i="20"/>
  <c r="R179" i="20"/>
  <c r="BK195" i="20"/>
  <c r="J195" i="20" s="1"/>
  <c r="J99" i="20" s="1"/>
  <c r="R195" i="20"/>
  <c r="P241" i="20"/>
  <c r="BK257" i="20"/>
  <c r="J257" i="20" s="1"/>
  <c r="J101" i="20" s="1"/>
  <c r="R257" i="20"/>
  <c r="P273" i="20"/>
  <c r="BK289" i="20"/>
  <c r="J289" i="20"/>
  <c r="J103" i="20" s="1"/>
  <c r="P289" i="20"/>
  <c r="BK305" i="20"/>
  <c r="J305" i="20"/>
  <c r="J104" i="20" s="1"/>
  <c r="R305" i="20"/>
  <c r="R312" i="20"/>
  <c r="T346" i="20"/>
  <c r="T363" i="20"/>
  <c r="T373" i="20"/>
  <c r="BK397" i="20"/>
  <c r="J397" i="20"/>
  <c r="J112" i="20" s="1"/>
  <c r="P397" i="20"/>
  <c r="BK483" i="20"/>
  <c r="J483" i="20"/>
  <c r="J113" i="20" s="1"/>
  <c r="T483" i="20"/>
  <c r="R496" i="20"/>
  <c r="T512" i="20"/>
  <c r="R546" i="20"/>
  <c r="T557" i="20"/>
  <c r="R575" i="20"/>
  <c r="P835" i="25"/>
  <c r="P834" i="25" s="1"/>
  <c r="P855" i="25"/>
  <c r="BK907" i="25"/>
  <c r="J907" i="25"/>
  <c r="J110" i="25"/>
  <c r="P127" i="26"/>
  <c r="R127" i="26"/>
  <c r="BK188" i="26"/>
  <c r="J188" i="26" s="1"/>
  <c r="J99" i="26" s="1"/>
  <c r="T188" i="26"/>
  <c r="R202" i="26"/>
  <c r="BK429" i="26"/>
  <c r="J429" i="26" s="1"/>
  <c r="J103" i="26" s="1"/>
  <c r="T429" i="26"/>
  <c r="T428" i="26" s="1"/>
  <c r="R441" i="26"/>
  <c r="R440" i="26" s="1"/>
  <c r="BK127" i="27"/>
  <c r="J127" i="27" s="1"/>
  <c r="J98" i="27" s="1"/>
  <c r="R255" i="27"/>
  <c r="R365" i="27"/>
  <c r="R364" i="27" s="1"/>
  <c r="T125" i="28"/>
  <c r="P192" i="28"/>
  <c r="T358" i="28"/>
  <c r="T357" i="28"/>
  <c r="BK124" i="29"/>
  <c r="BK123" i="29"/>
  <c r="T134" i="29"/>
  <c r="T133" i="29" s="1"/>
  <c r="BK190" i="29"/>
  <c r="J190" i="29" s="1"/>
  <c r="J102" i="29"/>
  <c r="T124" i="30"/>
  <c r="T123" i="30" s="1"/>
  <c r="P134" i="30"/>
  <c r="P133" i="30"/>
  <c r="P182" i="30"/>
  <c r="P181" i="30"/>
  <c r="BK116" i="31"/>
  <c r="J116" i="31"/>
  <c r="R124" i="32"/>
  <c r="R123" i="32" s="1"/>
  <c r="R132" i="32"/>
  <c r="R131" i="32"/>
  <c r="BK152" i="32"/>
  <c r="J152" i="32"/>
  <c r="J102" i="32"/>
  <c r="T125" i="33"/>
  <c r="T124" i="33" s="1"/>
  <c r="BK135" i="33"/>
  <c r="BK134" i="33"/>
  <c r="J134" i="33"/>
  <c r="J99" i="33"/>
  <c r="BK164" i="33"/>
  <c r="J164" i="33" s="1"/>
  <c r="J103" i="33" s="1"/>
  <c r="P129" i="34"/>
  <c r="P345" i="34"/>
  <c r="P283" i="34"/>
  <c r="BK439" i="34"/>
  <c r="R724" i="34"/>
  <c r="T2010" i="34"/>
  <c r="T127" i="35"/>
  <c r="T170" i="35"/>
  <c r="R180" i="35"/>
  <c r="BK196" i="35"/>
  <c r="J196" i="35"/>
  <c r="J102" i="35"/>
  <c r="T209" i="35"/>
  <c r="R216" i="35"/>
  <c r="R231" i="35"/>
  <c r="P238" i="35"/>
  <c r="BK123" i="36"/>
  <c r="J123" i="36" s="1"/>
  <c r="J97" i="36" s="1"/>
  <c r="R179" i="36"/>
  <c r="T308" i="36"/>
  <c r="P124" i="37"/>
  <c r="T169" i="37"/>
  <c r="R268" i="37"/>
  <c r="R123" i="37" s="1"/>
  <c r="R119" i="38"/>
  <c r="R140" i="38"/>
  <c r="T135" i="39"/>
  <c r="T254" i="39"/>
  <c r="T283" i="39"/>
  <c r="T475" i="39"/>
  <c r="BK501" i="39"/>
  <c r="J501" i="39"/>
  <c r="J104" i="39"/>
  <c r="R620" i="39"/>
  <c r="BK730" i="39"/>
  <c r="J730" i="39"/>
  <c r="J108" i="39"/>
  <c r="P752" i="39"/>
  <c r="P751" i="39" s="1"/>
  <c r="P121" i="40"/>
  <c r="BK134" i="40"/>
  <c r="J134" i="40" s="1"/>
  <c r="J99" i="40" s="1"/>
  <c r="R127" i="41"/>
  <c r="R121" i="41"/>
  <c r="R120" i="41" s="1"/>
  <c r="R192" i="41"/>
  <c r="T120" i="42"/>
  <c r="T119" i="42"/>
  <c r="T118" i="42" s="1"/>
  <c r="T119" i="43"/>
  <c r="R142" i="43"/>
  <c r="T116" i="44"/>
  <c r="P127" i="45"/>
  <c r="P121" i="45" s="1"/>
  <c r="P120" i="45" s="1"/>
  <c r="AU138" i="1" s="1"/>
  <c r="BK140" i="45"/>
  <c r="J140" i="45" s="1"/>
  <c r="J100" i="45" s="1"/>
  <c r="R140" i="45"/>
  <c r="P123" i="46"/>
  <c r="P122" i="46" s="1"/>
  <c r="P131" i="46"/>
  <c r="T131" i="46"/>
  <c r="P144" i="46"/>
  <c r="R123" i="47"/>
  <c r="R317" i="47"/>
  <c r="R122" i="47" s="1"/>
  <c r="R121" i="47" s="1"/>
  <c r="R353" i="47"/>
  <c r="R122" i="48"/>
  <c r="R130" i="5"/>
  <c r="T130" i="5"/>
  <c r="BK251" i="5"/>
  <c r="J251" i="5"/>
  <c r="J99" i="5"/>
  <c r="P251" i="5"/>
  <c r="R251" i="5"/>
  <c r="T251" i="5"/>
  <c r="BK268" i="5"/>
  <c r="J268" i="5" s="1"/>
  <c r="J101" i="5" s="1"/>
  <c r="P268" i="5"/>
  <c r="R268" i="5"/>
  <c r="T268" i="5"/>
  <c r="BK277" i="5"/>
  <c r="J277" i="5"/>
  <c r="J102" i="5" s="1"/>
  <c r="P277" i="5"/>
  <c r="R277" i="5"/>
  <c r="T277" i="5"/>
  <c r="BK336" i="5"/>
  <c r="J336" i="5" s="1"/>
  <c r="J103" i="5" s="1"/>
  <c r="P336" i="5"/>
  <c r="R336" i="5"/>
  <c r="T336" i="5"/>
  <c r="BK365" i="5"/>
  <c r="J365" i="5"/>
  <c r="J104" i="5"/>
  <c r="P365" i="5"/>
  <c r="R365" i="5"/>
  <c r="T365" i="5"/>
  <c r="BK420" i="5"/>
  <c r="J420" i="5" s="1"/>
  <c r="J105" i="5" s="1"/>
  <c r="P420" i="5"/>
  <c r="R420" i="5"/>
  <c r="T420" i="5"/>
  <c r="BK126" i="6"/>
  <c r="J126" i="6"/>
  <c r="J98" i="6"/>
  <c r="P126" i="6"/>
  <c r="R126" i="6"/>
  <c r="T126" i="6"/>
  <c r="BK208" i="6"/>
  <c r="J208" i="6" s="1"/>
  <c r="J99" i="6" s="1"/>
  <c r="P208" i="6"/>
  <c r="R208" i="6"/>
  <c r="T208" i="6"/>
  <c r="BK220" i="6"/>
  <c r="J220" i="6"/>
  <c r="J100" i="6"/>
  <c r="P220" i="6"/>
  <c r="R220" i="6"/>
  <c r="T220" i="6"/>
  <c r="BK252" i="6"/>
  <c r="J252" i="6" s="1"/>
  <c r="J101" i="6" s="1"/>
  <c r="P252" i="6"/>
  <c r="R252" i="6"/>
  <c r="T252" i="6"/>
  <c r="BK259" i="6"/>
  <c r="J259" i="6"/>
  <c r="J102" i="6" s="1"/>
  <c r="P259" i="6"/>
  <c r="R259" i="6"/>
  <c r="T259" i="6"/>
  <c r="BK316" i="6"/>
  <c r="J316" i="6" s="1"/>
  <c r="J103" i="6" s="1"/>
  <c r="P316" i="6"/>
  <c r="R316" i="6"/>
  <c r="T316" i="6"/>
  <c r="BK126" i="7"/>
  <c r="J126" i="7"/>
  <c r="J98" i="7"/>
  <c r="P126" i="7"/>
  <c r="R126" i="7"/>
  <c r="T126" i="7"/>
  <c r="BK211" i="7"/>
  <c r="J211" i="7" s="1"/>
  <c r="J99" i="7" s="1"/>
  <c r="P211" i="7"/>
  <c r="R211" i="7"/>
  <c r="T211" i="7"/>
  <c r="BK223" i="7"/>
  <c r="J223" i="7"/>
  <c r="J100" i="7"/>
  <c r="P223" i="7"/>
  <c r="R223" i="7"/>
  <c r="T223" i="7"/>
  <c r="BK273" i="7"/>
  <c r="J273" i="7" s="1"/>
  <c r="J102" i="7" s="1"/>
  <c r="P273" i="7"/>
  <c r="R273" i="7"/>
  <c r="T273" i="7"/>
  <c r="BK315" i="7"/>
  <c r="J315" i="7"/>
  <c r="J103" i="7"/>
  <c r="P315" i="7"/>
  <c r="R315" i="7"/>
  <c r="T315" i="7"/>
  <c r="BK123" i="8"/>
  <c r="J123" i="8" s="1"/>
  <c r="J98" i="8" s="1"/>
  <c r="R123" i="8"/>
  <c r="BK153" i="8"/>
  <c r="J153" i="8" s="1"/>
  <c r="J99" i="8" s="1"/>
  <c r="R153" i="8"/>
  <c r="BK180" i="8"/>
  <c r="J180" i="8" s="1"/>
  <c r="J100" i="8" s="1"/>
  <c r="R180" i="8"/>
  <c r="BK125" i="9"/>
  <c r="J125" i="9" s="1"/>
  <c r="J98" i="9" s="1"/>
  <c r="T125" i="9"/>
  <c r="P231" i="9"/>
  <c r="R231" i="9"/>
  <c r="BK287" i="9"/>
  <c r="J287" i="9"/>
  <c r="J100" i="9"/>
  <c r="R287" i="9"/>
  <c r="BK310" i="9"/>
  <c r="J310" i="9"/>
  <c r="J101" i="9" s="1"/>
  <c r="R310" i="9"/>
  <c r="BK362" i="9"/>
  <c r="J362" i="9"/>
  <c r="J102" i="9"/>
  <c r="R362" i="9"/>
  <c r="P126" i="10"/>
  <c r="R126" i="10"/>
  <c r="BK170" i="10"/>
  <c r="J170" i="10" s="1"/>
  <c r="J99" i="10" s="1"/>
  <c r="T170" i="10"/>
  <c r="P199" i="10"/>
  <c r="R199" i="10"/>
  <c r="BK240" i="10"/>
  <c r="J240" i="10"/>
  <c r="J101" i="10"/>
  <c r="T240" i="10"/>
  <c r="P293" i="10"/>
  <c r="P292" i="10"/>
  <c r="R293" i="10"/>
  <c r="R292" i="10" s="1"/>
  <c r="T124" i="11"/>
  <c r="T155" i="11"/>
  <c r="P176" i="11"/>
  <c r="BK218" i="11"/>
  <c r="J218" i="11" s="1"/>
  <c r="J101" i="11" s="1"/>
  <c r="T218" i="11"/>
  <c r="T122" i="13"/>
  <c r="T121" i="13" s="1"/>
  <c r="T120" i="13" s="1"/>
  <c r="R273" i="13"/>
  <c r="R121" i="13" s="1"/>
  <c r="R120" i="13" s="1"/>
  <c r="BK134" i="14"/>
  <c r="J134" i="14" s="1"/>
  <c r="J101" i="14" s="1"/>
  <c r="P134" i="14"/>
  <c r="P124" i="14" s="1"/>
  <c r="P123" i="14" s="1"/>
  <c r="AU107" i="1"/>
  <c r="BK274" i="14"/>
  <c r="J274" i="14" s="1"/>
  <c r="J102" i="14" s="1"/>
  <c r="T274" i="14"/>
  <c r="R140" i="20"/>
  <c r="BK179" i="20"/>
  <c r="J179" i="20" s="1"/>
  <c r="J98" i="20"/>
  <c r="T179" i="20"/>
  <c r="P195" i="20"/>
  <c r="T195" i="20"/>
  <c r="T241" i="20"/>
  <c r="T257" i="20"/>
  <c r="T273" i="20"/>
  <c r="R289" i="20"/>
  <c r="P305" i="20"/>
  <c r="T305" i="20"/>
  <c r="T312" i="20"/>
  <c r="P346" i="20"/>
  <c r="P363" i="20"/>
  <c r="BK373" i="20"/>
  <c r="J373" i="20"/>
  <c r="J109" i="20" s="1"/>
  <c r="P373" i="20"/>
  <c r="BK383" i="20"/>
  <c r="J383" i="20" s="1"/>
  <c r="J110" i="20" s="1"/>
  <c r="R383" i="20"/>
  <c r="BK390" i="20"/>
  <c r="J390" i="20" s="1"/>
  <c r="J111" i="20" s="1"/>
  <c r="R390" i="20"/>
  <c r="T390" i="20"/>
  <c r="T397" i="20"/>
  <c r="R483" i="20"/>
  <c r="P496" i="20"/>
  <c r="BK512" i="20"/>
  <c r="J512" i="20" s="1"/>
  <c r="J115" i="20" s="1"/>
  <c r="P512" i="20"/>
  <c r="BK546" i="20"/>
  <c r="J546" i="20" s="1"/>
  <c r="J116" i="20" s="1"/>
  <c r="T546" i="20"/>
  <c r="BK557" i="20"/>
  <c r="J557" i="20" s="1"/>
  <c r="J118" i="20" s="1"/>
  <c r="P557" i="20"/>
  <c r="BK575" i="20"/>
  <c r="J575" i="20" s="1"/>
  <c r="J119" i="20" s="1"/>
  <c r="P575" i="20"/>
  <c r="P135" i="21"/>
  <c r="R135" i="21"/>
  <c r="P171" i="21"/>
  <c r="R171" i="21"/>
  <c r="BK187" i="21"/>
  <c r="J187" i="21" s="1"/>
  <c r="J99" i="21" s="1"/>
  <c r="T187" i="21"/>
  <c r="P212" i="21"/>
  <c r="R212" i="21"/>
  <c r="P222" i="21"/>
  <c r="T222" i="21"/>
  <c r="BK239" i="21"/>
  <c r="J239" i="21" s="1"/>
  <c r="J103" i="21" s="1"/>
  <c r="R239" i="21"/>
  <c r="P255" i="21"/>
  <c r="R255" i="21"/>
  <c r="BK277" i="21"/>
  <c r="J277" i="21"/>
  <c r="J105" i="21"/>
  <c r="T277" i="21"/>
  <c r="P287" i="21"/>
  <c r="T287" i="21"/>
  <c r="P303" i="21"/>
  <c r="R303" i="21"/>
  <c r="BK325" i="21"/>
  <c r="J325" i="21"/>
  <c r="J108" i="21"/>
  <c r="R325" i="21"/>
  <c r="BK376" i="21"/>
  <c r="J376" i="21"/>
  <c r="J109" i="21"/>
  <c r="T376" i="21"/>
  <c r="P383" i="21"/>
  <c r="T383" i="21"/>
  <c r="P390" i="21"/>
  <c r="R390" i="21"/>
  <c r="BK414" i="21"/>
  <c r="J414" i="21"/>
  <c r="J114" i="21"/>
  <c r="T414" i="21"/>
  <c r="R132" i="25"/>
  <c r="BK256" i="25"/>
  <c r="J256" i="25"/>
  <c r="J99" i="25" s="1"/>
  <c r="T256" i="25"/>
  <c r="BK280" i="25"/>
  <c r="J280" i="25"/>
  <c r="J100" i="25" s="1"/>
  <c r="T280" i="25"/>
  <c r="P292" i="25"/>
  <c r="BK689" i="25"/>
  <c r="J689" i="25" s="1"/>
  <c r="J103" i="25" s="1"/>
  <c r="P689" i="25"/>
  <c r="BK814" i="25"/>
  <c r="J814" i="25" s="1"/>
  <c r="J104" i="25" s="1"/>
  <c r="T814" i="25"/>
  <c r="BK835" i="25"/>
  <c r="J835" i="25" s="1"/>
  <c r="J107" i="25" s="1"/>
  <c r="T855" i="25"/>
  <c r="R907" i="25"/>
  <c r="BK127" i="26"/>
  <c r="J127" i="26" s="1"/>
  <c r="J98" i="26" s="1"/>
  <c r="T127" i="26"/>
  <c r="P188" i="26"/>
  <c r="R188" i="26"/>
  <c r="P202" i="26"/>
  <c r="R429" i="26"/>
  <c r="R428" i="26"/>
  <c r="T441" i="26"/>
  <c r="T440" i="26"/>
  <c r="T127" i="27"/>
  <c r="BK255" i="27"/>
  <c r="J255" i="27" s="1"/>
  <c r="J100" i="27" s="1"/>
  <c r="T365" i="27"/>
  <c r="T364" i="27"/>
  <c r="P125" i="28"/>
  <c r="P124" i="28"/>
  <c r="BK192" i="28"/>
  <c r="J192" i="28" s="1"/>
  <c r="J100" i="28" s="1"/>
  <c r="R358" i="28"/>
  <c r="R357" i="28"/>
  <c r="R124" i="29"/>
  <c r="R123" i="29"/>
  <c r="BK134" i="29"/>
  <c r="BK133" i="29"/>
  <c r="J133" i="29" s="1"/>
  <c r="J99" i="29" s="1"/>
  <c r="T190" i="29"/>
  <c r="T189" i="29"/>
  <c r="R124" i="30"/>
  <c r="R123" i="30"/>
  <c r="BK134" i="30"/>
  <c r="J134" i="30"/>
  <c r="J100" i="30" s="1"/>
  <c r="BK182" i="30"/>
  <c r="J182" i="30"/>
  <c r="J102" i="30"/>
  <c r="P116" i="31"/>
  <c r="AU124" i="1"/>
  <c r="T124" i="32"/>
  <c r="T123" i="32"/>
  <c r="T132" i="32"/>
  <c r="T131" i="32" s="1"/>
  <c r="P152" i="32"/>
  <c r="P151" i="32"/>
  <c r="R125" i="33"/>
  <c r="R124" i="33"/>
  <c r="P135" i="33"/>
  <c r="P134" i="33" s="1"/>
  <c r="R164" i="33"/>
  <c r="R162" i="33" s="1"/>
  <c r="BK129" i="34"/>
  <c r="R345" i="34"/>
  <c r="R283" i="34"/>
  <c r="T439" i="34"/>
  <c r="BK724" i="34"/>
  <c r="J724" i="34" s="1"/>
  <c r="J104" i="34" s="1"/>
  <c r="BK2010" i="34"/>
  <c r="J2010" i="34"/>
  <c r="J105" i="34"/>
  <c r="BK127" i="35"/>
  <c r="BK170" i="35"/>
  <c r="J170" i="35"/>
  <c r="J98" i="35"/>
  <c r="T180" i="35"/>
  <c r="R196" i="35"/>
  <c r="R209" i="35"/>
  <c r="P216" i="35"/>
  <c r="P231" i="35"/>
  <c r="BK238" i="35"/>
  <c r="J238" i="35"/>
  <c r="J106" i="35"/>
  <c r="P123" i="36"/>
  <c r="P179" i="36"/>
  <c r="P308" i="36"/>
  <c r="T124" i="37"/>
  <c r="R169" i="37"/>
  <c r="P268" i="37"/>
  <c r="BK119" i="38"/>
  <c r="P119" i="38"/>
  <c r="BK140" i="38"/>
  <c r="J140" i="38"/>
  <c r="J98" i="38"/>
  <c r="R135" i="39"/>
  <c r="P254" i="39"/>
  <c r="P283" i="39"/>
  <c r="P475" i="39"/>
  <c r="P501" i="39"/>
  <c r="T620" i="39"/>
  <c r="P730" i="39"/>
  <c r="P729" i="39"/>
  <c r="BK752" i="39"/>
  <c r="BK751" i="39"/>
  <c r="J751" i="39"/>
  <c r="J112" i="39"/>
  <c r="BK121" i="40"/>
  <c r="J121" i="40" s="1"/>
  <c r="J98" i="40" s="1"/>
  <c r="T134" i="40"/>
  <c r="T127" i="41"/>
  <c r="T192" i="41"/>
  <c r="T121" i="41" s="1"/>
  <c r="T120" i="41" s="1"/>
  <c r="R120" i="42"/>
  <c r="R119" i="42" s="1"/>
  <c r="R118" i="42" s="1"/>
  <c r="R119" i="43"/>
  <c r="R118" i="43"/>
  <c r="BK142" i="43"/>
  <c r="J142" i="43"/>
  <c r="J98" i="43"/>
  <c r="R116" i="44"/>
  <c r="T127" i="45"/>
  <c r="T121" i="45" s="1"/>
  <c r="T120" i="45" s="1"/>
  <c r="T140" i="45"/>
  <c r="BK123" i="46"/>
  <c r="J123" i="46"/>
  <c r="J98" i="46"/>
  <c r="R123" i="46"/>
  <c r="R122" i="46" s="1"/>
  <c r="BK131" i="46"/>
  <c r="R131" i="46"/>
  <c r="R144" i="46"/>
  <c r="P123" i="47"/>
  <c r="P122" i="47" s="1"/>
  <c r="P121" i="47" s="1"/>
  <c r="AU140" i="1" s="1"/>
  <c r="P317" i="47"/>
  <c r="P353" i="47"/>
  <c r="BK122" i="48"/>
  <c r="BK123" i="3"/>
  <c r="J123" i="3"/>
  <c r="J98" i="3" s="1"/>
  <c r="T123" i="3"/>
  <c r="BK221" i="3"/>
  <c r="J221" i="3" s="1"/>
  <c r="J100" i="3" s="1"/>
  <c r="R221" i="3"/>
  <c r="T125" i="4"/>
  <c r="R205" i="4"/>
  <c r="P217" i="4"/>
  <c r="BK249" i="4"/>
  <c r="J249" i="4"/>
  <c r="J101" i="4" s="1"/>
  <c r="P249" i="4"/>
  <c r="BK324" i="4"/>
  <c r="J324" i="4"/>
  <c r="J102" i="4"/>
  <c r="P324" i="4"/>
  <c r="BK130" i="5"/>
  <c r="J130" i="5" s="1"/>
  <c r="J98" i="5" s="1"/>
  <c r="P123" i="8"/>
  <c r="T123" i="8"/>
  <c r="P153" i="8"/>
  <c r="T153" i="8"/>
  <c r="P180" i="8"/>
  <c r="T180" i="8"/>
  <c r="P125" i="9"/>
  <c r="R125" i="9"/>
  <c r="R124" i="9"/>
  <c r="R123" i="9" s="1"/>
  <c r="BK231" i="9"/>
  <c r="J231" i="9"/>
  <c r="J99" i="9" s="1"/>
  <c r="T231" i="9"/>
  <c r="P287" i="9"/>
  <c r="T287" i="9"/>
  <c r="P310" i="9"/>
  <c r="T310" i="9"/>
  <c r="P362" i="9"/>
  <c r="T362" i="9"/>
  <c r="BK126" i="10"/>
  <c r="J126" i="10"/>
  <c r="J98" i="10"/>
  <c r="T126" i="10"/>
  <c r="P170" i="10"/>
  <c r="R170" i="10"/>
  <c r="BK199" i="10"/>
  <c r="J199" i="10"/>
  <c r="J100" i="10" s="1"/>
  <c r="T199" i="10"/>
  <c r="P240" i="10"/>
  <c r="R240" i="10"/>
  <c r="BK293" i="10"/>
  <c r="J293" i="10" s="1"/>
  <c r="J104" i="10" s="1"/>
  <c r="T293" i="10"/>
  <c r="T292" i="10" s="1"/>
  <c r="P124" i="11"/>
  <c r="P123" i="11"/>
  <c r="P122" i="11" s="1"/>
  <c r="AU104" i="1" s="1"/>
  <c r="BK155" i="11"/>
  <c r="J155" i="11"/>
  <c r="J99" i="11"/>
  <c r="R155" i="11"/>
  <c r="T176" i="11"/>
  <c r="R218" i="11"/>
  <c r="R122" i="13"/>
  <c r="P273" i="13"/>
  <c r="T134" i="14"/>
  <c r="T124" i="14" s="1"/>
  <c r="T123" i="14" s="1"/>
  <c r="R274" i="14"/>
  <c r="R124" i="14" s="1"/>
  <c r="R123" i="14" s="1"/>
  <c r="BK135" i="21"/>
  <c r="J135" i="21"/>
  <c r="J97" i="21" s="1"/>
  <c r="T135" i="21"/>
  <c r="BK171" i="21"/>
  <c r="J171" i="21" s="1"/>
  <c r="J98" i="21"/>
  <c r="T171" i="21"/>
  <c r="P187" i="21"/>
  <c r="R187" i="21"/>
  <c r="BK212" i="21"/>
  <c r="J212" i="21"/>
  <c r="J100" i="21"/>
  <c r="T212" i="21"/>
  <c r="BK222" i="21"/>
  <c r="J222" i="21"/>
  <c r="J101" i="21" s="1"/>
  <c r="R222" i="21"/>
  <c r="P239" i="21"/>
  <c r="T239" i="21"/>
  <c r="BK255" i="21"/>
  <c r="J255" i="21" s="1"/>
  <c r="J104" i="21" s="1"/>
  <c r="T255" i="21"/>
  <c r="P277" i="21"/>
  <c r="R277" i="21"/>
  <c r="BK287" i="21"/>
  <c r="J287" i="21"/>
  <c r="J106" i="21"/>
  <c r="R287" i="21"/>
  <c r="BK303" i="21"/>
  <c r="J303" i="21" s="1"/>
  <c r="J107" i="21" s="1"/>
  <c r="T303" i="21"/>
  <c r="P325" i="21"/>
  <c r="T325" i="21"/>
  <c r="P376" i="21"/>
  <c r="R376" i="21"/>
  <c r="BK383" i="21"/>
  <c r="J383" i="21" s="1"/>
  <c r="J110" i="21" s="1"/>
  <c r="R383" i="21"/>
  <c r="BK390" i="21"/>
  <c r="J390" i="21"/>
  <c r="J111" i="21"/>
  <c r="T390" i="21"/>
  <c r="P414" i="21"/>
  <c r="R414" i="21"/>
  <c r="R177" i="23"/>
  <c r="BK193" i="23"/>
  <c r="J193" i="23" s="1"/>
  <c r="J100" i="23" s="1"/>
  <c r="T193" i="23"/>
  <c r="P209" i="23"/>
  <c r="T209" i="23"/>
  <c r="P226" i="23"/>
  <c r="T226" i="23"/>
  <c r="P236" i="23"/>
  <c r="T236" i="23"/>
  <c r="P246" i="23"/>
  <c r="T246" i="23"/>
  <c r="P262" i="23"/>
  <c r="T262" i="23"/>
  <c r="P308" i="23"/>
  <c r="T308" i="23"/>
  <c r="BK339" i="23"/>
  <c r="J339" i="23" s="1"/>
  <c r="J108" i="23" s="1"/>
  <c r="R339" i="23"/>
  <c r="BK346" i="23"/>
  <c r="J346" i="23"/>
  <c r="J109" i="23"/>
  <c r="T346" i="23"/>
  <c r="P357" i="23"/>
  <c r="T357" i="23"/>
  <c r="P363" i="23"/>
  <c r="R363" i="23"/>
  <c r="BK129" i="24"/>
  <c r="J129" i="24"/>
  <c r="J97" i="24"/>
  <c r="R129" i="24"/>
  <c r="BK148" i="24"/>
  <c r="J148" i="24" s="1"/>
  <c r="J98" i="24" s="1"/>
  <c r="T148" i="24"/>
  <c r="BK161" i="24"/>
  <c r="J161" i="24"/>
  <c r="J99" i="24" s="1"/>
  <c r="R161" i="24"/>
  <c r="P177" i="24"/>
  <c r="T177" i="24"/>
  <c r="P193" i="24"/>
  <c r="R193" i="24"/>
  <c r="P206" i="24"/>
  <c r="R206" i="24"/>
  <c r="BK222" i="24"/>
  <c r="J222" i="24" s="1"/>
  <c r="J103" i="24" s="1"/>
  <c r="R222" i="24"/>
  <c r="BK238" i="24"/>
  <c r="J238" i="24"/>
  <c r="J104" i="24" s="1"/>
  <c r="T238" i="24"/>
  <c r="P278" i="24"/>
  <c r="T278" i="24"/>
  <c r="BK320" i="24"/>
  <c r="J320" i="24" s="1"/>
  <c r="J108" i="24" s="1"/>
  <c r="P320" i="24"/>
  <c r="T320" i="24"/>
  <c r="BK132" i="25"/>
  <c r="J132" i="25" s="1"/>
  <c r="J98" i="25" s="1"/>
  <c r="P132" i="25"/>
  <c r="BK292" i="25"/>
  <c r="J292" i="25"/>
  <c r="J102" i="25"/>
  <c r="R292" i="25"/>
  <c r="R689" i="25"/>
  <c r="P814" i="25"/>
  <c r="R835" i="25"/>
  <c r="R834" i="25"/>
  <c r="BK855" i="25"/>
  <c r="J855" i="25"/>
  <c r="J109" i="25"/>
  <c r="P907" i="25"/>
  <c r="R127" i="27"/>
  <c r="R126" i="27"/>
  <c r="R125" i="27" s="1"/>
  <c r="P255" i="27"/>
  <c r="P365" i="27"/>
  <c r="P364" i="27" s="1"/>
  <c r="BK125" i="28"/>
  <c r="J125" i="28" s="1"/>
  <c r="J98" i="28"/>
  <c r="T192" i="28"/>
  <c r="P358" i="28"/>
  <c r="P357" i="28"/>
  <c r="P124" i="29"/>
  <c r="P123" i="29" s="1"/>
  <c r="R134" i="29"/>
  <c r="R133" i="29" s="1"/>
  <c r="R190" i="29"/>
  <c r="R189" i="29"/>
  <c r="BK124" i="30"/>
  <c r="J124" i="30"/>
  <c r="J98" i="30"/>
  <c r="T134" i="30"/>
  <c r="T133" i="30"/>
  <c r="R182" i="30"/>
  <c r="R181" i="30"/>
  <c r="R116" i="31"/>
  <c r="BK124" i="32"/>
  <c r="J124" i="32"/>
  <c r="J98" i="32"/>
  <c r="P132" i="32"/>
  <c r="P131" i="32"/>
  <c r="T152" i="32"/>
  <c r="T151" i="32"/>
  <c r="P125" i="33"/>
  <c r="P124" i="33" s="1"/>
  <c r="T135" i="33"/>
  <c r="T134" i="33"/>
  <c r="P164" i="33"/>
  <c r="P162" i="33"/>
  <c r="T129" i="34"/>
  <c r="BK345" i="34"/>
  <c r="J345" i="34"/>
  <c r="J100" i="34" s="1"/>
  <c r="P439" i="34"/>
  <c r="T724" i="34"/>
  <c r="P2010" i="34"/>
  <c r="P127" i="35"/>
  <c r="P170" i="35"/>
  <c r="BK180" i="35"/>
  <c r="J180" i="35" s="1"/>
  <c r="J100" i="35" s="1"/>
  <c r="T196" i="35"/>
  <c r="P209" i="35"/>
  <c r="T216" i="35"/>
  <c r="T231" i="35"/>
  <c r="R238" i="35"/>
  <c r="T123" i="36"/>
  <c r="T179" i="36"/>
  <c r="R308" i="36"/>
  <c r="R124" i="37"/>
  <c r="BK169" i="37"/>
  <c r="J169" i="37"/>
  <c r="J102" i="37" s="1"/>
  <c r="P169" i="37"/>
  <c r="BK268" i="37"/>
  <c r="J268" i="37" s="1"/>
  <c r="J103" i="37" s="1"/>
  <c r="T268" i="37"/>
  <c r="T119" i="38"/>
  <c r="T118" i="38"/>
  <c r="P140" i="38"/>
  <c r="P135" i="39"/>
  <c r="R254" i="39"/>
  <c r="R283" i="39"/>
  <c r="R475" i="39"/>
  <c r="T501" i="39"/>
  <c r="P620" i="39"/>
  <c r="T730" i="39"/>
  <c r="T729" i="39" s="1"/>
  <c r="R752" i="39"/>
  <c r="R751" i="39"/>
  <c r="T121" i="40"/>
  <c r="T120" i="40"/>
  <c r="T119" i="40"/>
  <c r="R134" i="40"/>
  <c r="BK127" i="41"/>
  <c r="J127" i="41" s="1"/>
  <c r="J99" i="41" s="1"/>
  <c r="BK192" i="41"/>
  <c r="J192" i="41" s="1"/>
  <c r="J100" i="41" s="1"/>
  <c r="BK120" i="42"/>
  <c r="J120" i="42" s="1"/>
  <c r="J98" i="42" s="1"/>
  <c r="P119" i="43"/>
  <c r="P142" i="43"/>
  <c r="BK116" i="44"/>
  <c r="J116" i="44" s="1"/>
  <c r="P116" i="44"/>
  <c r="AU137" i="1"/>
  <c r="BK127" i="45"/>
  <c r="J127" i="45"/>
  <c r="J99" i="45" s="1"/>
  <c r="R127" i="45"/>
  <c r="R121" i="45"/>
  <c r="R120" i="45" s="1"/>
  <c r="P140" i="45"/>
  <c r="T123" i="46"/>
  <c r="T122" i="46" s="1"/>
  <c r="BK144" i="46"/>
  <c r="J144" i="46" s="1"/>
  <c r="J101" i="46"/>
  <c r="T144" i="46"/>
  <c r="BK123" i="47"/>
  <c r="J123" i="47"/>
  <c r="J98" i="47"/>
  <c r="BK317" i="47"/>
  <c r="J317" i="47"/>
  <c r="J100" i="47" s="1"/>
  <c r="BK353" i="47"/>
  <c r="J353" i="47"/>
  <c r="J101" i="47" s="1"/>
  <c r="P122" i="48"/>
  <c r="P180" i="48"/>
  <c r="BK125" i="2"/>
  <c r="J125" i="2"/>
  <c r="J98" i="2" s="1"/>
  <c r="T125" i="2"/>
  <c r="P157" i="2"/>
  <c r="R157" i="2"/>
  <c r="BK181" i="2"/>
  <c r="J181" i="2"/>
  <c r="J103" i="2" s="1"/>
  <c r="T181" i="2"/>
  <c r="P123" i="3"/>
  <c r="P122" i="3"/>
  <c r="P121" i="3" s="1"/>
  <c r="AU96" i="1" s="1"/>
  <c r="T221" i="3"/>
  <c r="P125" i="4"/>
  <c r="P205" i="4"/>
  <c r="BK217" i="4"/>
  <c r="J217" i="4" s="1"/>
  <c r="J100" i="4"/>
  <c r="T217" i="4"/>
  <c r="T249" i="4"/>
  <c r="T324" i="4"/>
  <c r="P130" i="5"/>
  <c r="BK130" i="15"/>
  <c r="J130" i="15"/>
  <c r="J97" i="15" s="1"/>
  <c r="P130" i="15"/>
  <c r="R130" i="15"/>
  <c r="T130" i="15"/>
  <c r="BK147" i="15"/>
  <c r="J147" i="15" s="1"/>
  <c r="J98" i="15" s="1"/>
  <c r="P147" i="15"/>
  <c r="R147" i="15"/>
  <c r="T147" i="15"/>
  <c r="BK163" i="15"/>
  <c r="J163" i="15" s="1"/>
  <c r="J99" i="15" s="1"/>
  <c r="P163" i="15"/>
  <c r="R163" i="15"/>
  <c r="T163" i="15"/>
  <c r="BK179" i="15"/>
  <c r="J179" i="15"/>
  <c r="J100" i="15"/>
  <c r="P179" i="15"/>
  <c r="R179" i="15"/>
  <c r="T179" i="15"/>
  <c r="BK189" i="15"/>
  <c r="J189" i="15"/>
  <c r="J101" i="15" s="1"/>
  <c r="P189" i="15"/>
  <c r="R189" i="15"/>
  <c r="T189" i="15"/>
  <c r="BK202" i="15"/>
  <c r="J202" i="15" s="1"/>
  <c r="J102" i="15" s="1"/>
  <c r="P202" i="15"/>
  <c r="R202" i="15"/>
  <c r="T202" i="15"/>
  <c r="BK218" i="15"/>
  <c r="J218" i="15" s="1"/>
  <c r="J103" i="15" s="1"/>
  <c r="P218" i="15"/>
  <c r="R218" i="15"/>
  <c r="T218" i="15"/>
  <c r="BK234" i="15"/>
  <c r="J234" i="15"/>
  <c r="J104" i="15"/>
  <c r="P234" i="15"/>
  <c r="R234" i="15"/>
  <c r="T234" i="15"/>
  <c r="BK241" i="15"/>
  <c r="J241" i="15"/>
  <c r="J105" i="15" s="1"/>
  <c r="P241" i="15"/>
  <c r="R241" i="15"/>
  <c r="T241" i="15"/>
  <c r="BK268" i="15"/>
  <c r="J268" i="15" s="1"/>
  <c r="J106" i="15" s="1"/>
  <c r="P268" i="15"/>
  <c r="R268" i="15"/>
  <c r="T268" i="15"/>
  <c r="BK275" i="15"/>
  <c r="J275" i="15" s="1"/>
  <c r="J107" i="15" s="1"/>
  <c r="P275" i="15"/>
  <c r="R275" i="15"/>
  <c r="T275" i="15"/>
  <c r="BK292" i="15"/>
  <c r="J292" i="15"/>
  <c r="J109" i="15"/>
  <c r="P292" i="15"/>
  <c r="R292" i="15"/>
  <c r="T292" i="15"/>
  <c r="BK131" i="16"/>
  <c r="J131" i="16"/>
  <c r="J98" i="16" s="1"/>
  <c r="P131" i="16"/>
  <c r="R131" i="16"/>
  <c r="T131" i="16"/>
  <c r="BK147" i="16"/>
  <c r="J147" i="16" s="1"/>
  <c r="J99" i="16" s="1"/>
  <c r="P147" i="16"/>
  <c r="R147" i="16"/>
  <c r="T147" i="16"/>
  <c r="BK163" i="16"/>
  <c r="J163" i="16" s="1"/>
  <c r="J100" i="16"/>
  <c r="P163" i="16"/>
  <c r="R163" i="16"/>
  <c r="T163" i="16"/>
  <c r="BK173" i="16"/>
  <c r="J173" i="16" s="1"/>
  <c r="J101" i="16" s="1"/>
  <c r="P173" i="16"/>
  <c r="R173" i="16"/>
  <c r="T173" i="16"/>
  <c r="BK186" i="16"/>
  <c r="J186" i="16" s="1"/>
  <c r="J102" i="16" s="1"/>
  <c r="P186" i="16"/>
  <c r="R186" i="16"/>
  <c r="T186" i="16"/>
  <c r="BK211" i="16"/>
  <c r="J211" i="16"/>
  <c r="J103" i="16" s="1"/>
  <c r="P211" i="16"/>
  <c r="R211" i="16"/>
  <c r="T211" i="16"/>
  <c r="BK218" i="16"/>
  <c r="J218" i="16" s="1"/>
  <c r="J104" i="16"/>
  <c r="P218" i="16"/>
  <c r="R218" i="16"/>
  <c r="T218" i="16"/>
  <c r="BK225" i="16"/>
  <c r="J225" i="16" s="1"/>
  <c r="J105" i="16" s="1"/>
  <c r="P225" i="16"/>
  <c r="R225" i="16"/>
  <c r="T225" i="16"/>
  <c r="BK132" i="17"/>
  <c r="J132" i="17" s="1"/>
  <c r="J98" i="17" s="1"/>
  <c r="P132" i="17"/>
  <c r="R132" i="17"/>
  <c r="T132" i="17"/>
  <c r="BK142" i="17"/>
  <c r="J142" i="17" s="1"/>
  <c r="J99" i="17" s="1"/>
  <c r="P142" i="17"/>
  <c r="R142" i="17"/>
  <c r="R127" i="17" s="1"/>
  <c r="T142" i="17"/>
  <c r="T127" i="17" s="1"/>
  <c r="BK152" i="17"/>
  <c r="J152" i="17" s="1"/>
  <c r="J100" i="17" s="1"/>
  <c r="P152" i="17"/>
  <c r="R152" i="17"/>
  <c r="T152" i="17"/>
  <c r="BK162" i="17"/>
  <c r="J162" i="17"/>
  <c r="J101" i="17" s="1"/>
  <c r="P162" i="17"/>
  <c r="R162" i="17"/>
  <c r="T162" i="17"/>
  <c r="BK175" i="17"/>
  <c r="J175" i="17" s="1"/>
  <c r="J102" i="17"/>
  <c r="P175" i="17"/>
  <c r="P127" i="17" s="1"/>
  <c r="AU110" i="1" s="1"/>
  <c r="R175" i="17"/>
  <c r="T175" i="17"/>
  <c r="BK188" i="17"/>
  <c r="J188" i="17" s="1"/>
  <c r="J103" i="17" s="1"/>
  <c r="P188" i="17"/>
  <c r="R188" i="17"/>
  <c r="T188" i="17"/>
  <c r="BK195" i="17"/>
  <c r="J195" i="17" s="1"/>
  <c r="J104" i="17" s="1"/>
  <c r="P195" i="17"/>
  <c r="R195" i="17"/>
  <c r="T195" i="17"/>
  <c r="BK222" i="17"/>
  <c r="J222" i="17"/>
  <c r="J107" i="17" s="1"/>
  <c r="P222" i="17"/>
  <c r="R222" i="17"/>
  <c r="T222" i="17"/>
  <c r="BK127" i="18"/>
  <c r="J127" i="18"/>
  <c r="J98" i="18"/>
  <c r="T127" i="18"/>
  <c r="BK185" i="18"/>
  <c r="J185" i="18" s="1"/>
  <c r="J101" i="18" s="1"/>
  <c r="T185" i="18"/>
  <c r="P228" i="18"/>
  <c r="R228" i="18"/>
  <c r="BK131" i="19"/>
  <c r="J131" i="19" s="1"/>
  <c r="J97" i="19" s="1"/>
  <c r="T131" i="19"/>
  <c r="P153" i="19"/>
  <c r="R153" i="19"/>
  <c r="BK163" i="19"/>
  <c r="J163" i="19"/>
  <c r="J99" i="19"/>
  <c r="T163" i="19"/>
  <c r="P188" i="19"/>
  <c r="R188" i="19"/>
  <c r="BK207" i="19"/>
  <c r="J207" i="19" s="1"/>
  <c r="J101" i="19" s="1"/>
  <c r="T207" i="19"/>
  <c r="P223" i="19"/>
  <c r="T223" i="19"/>
  <c r="P239" i="19"/>
  <c r="R239" i="19"/>
  <c r="BK258" i="19"/>
  <c r="J258" i="19" s="1"/>
  <c r="J104" i="19" s="1"/>
  <c r="R258" i="19"/>
  <c r="BK268" i="19"/>
  <c r="J268" i="19"/>
  <c r="J105" i="19" s="1"/>
  <c r="T268" i="19"/>
  <c r="P284" i="19"/>
  <c r="T284" i="19"/>
  <c r="P291" i="19"/>
  <c r="R291" i="19"/>
  <c r="T321" i="19"/>
  <c r="P332" i="19"/>
  <c r="T332" i="19"/>
  <c r="BK140" i="20"/>
  <c r="J140" i="20"/>
  <c r="J97" i="20" s="1"/>
  <c r="P140" i="20"/>
  <c r="BK241" i="20"/>
  <c r="J241" i="20"/>
  <c r="J100" i="20"/>
  <c r="R241" i="20"/>
  <c r="P257" i="20"/>
  <c r="BK273" i="20"/>
  <c r="J273" i="20" s="1"/>
  <c r="J102" i="20" s="1"/>
  <c r="R273" i="20"/>
  <c r="T289" i="20"/>
  <c r="BK312" i="20"/>
  <c r="J312" i="20" s="1"/>
  <c r="J105" i="20" s="1"/>
  <c r="P312" i="20"/>
  <c r="BK346" i="20"/>
  <c r="J346" i="20"/>
  <c r="J106" i="20"/>
  <c r="R346" i="20"/>
  <c r="BK363" i="20"/>
  <c r="J363" i="20" s="1"/>
  <c r="J108" i="20" s="1"/>
  <c r="R363" i="20"/>
  <c r="R373" i="20"/>
  <c r="P383" i="20"/>
  <c r="T383" i="20"/>
  <c r="P390" i="20"/>
  <c r="R397" i="20"/>
  <c r="P483" i="20"/>
  <c r="BK496" i="20"/>
  <c r="J496" i="20"/>
  <c r="J114" i="20" s="1"/>
  <c r="T496" i="20"/>
  <c r="R512" i="20"/>
  <c r="P546" i="20"/>
  <c r="R557" i="20"/>
  <c r="T575" i="20"/>
  <c r="BK134" i="22"/>
  <c r="J134" i="22"/>
  <c r="J97" i="22" s="1"/>
  <c r="P134" i="22"/>
  <c r="R134" i="22"/>
  <c r="T134" i="22"/>
  <c r="BK158" i="22"/>
  <c r="J158" i="22" s="1"/>
  <c r="J98" i="22" s="1"/>
  <c r="P158" i="22"/>
  <c r="R158" i="22"/>
  <c r="T158" i="22"/>
  <c r="BK174" i="22"/>
  <c r="J174" i="22"/>
  <c r="J99" i="22"/>
  <c r="P174" i="22"/>
  <c r="R174" i="22"/>
  <c r="T174" i="22"/>
  <c r="BK211" i="22"/>
  <c r="J211" i="22"/>
  <c r="J100" i="22"/>
  <c r="P211" i="22"/>
  <c r="R211" i="22"/>
  <c r="T211" i="22"/>
  <c r="BK221" i="22"/>
  <c r="J221" i="22"/>
  <c r="J101" i="22" s="1"/>
  <c r="P221" i="22"/>
  <c r="R221" i="22"/>
  <c r="T221" i="22"/>
  <c r="BK234" i="22"/>
  <c r="J234" i="22" s="1"/>
  <c r="J102" i="22" s="1"/>
  <c r="P234" i="22"/>
  <c r="R234" i="22"/>
  <c r="T234" i="22"/>
  <c r="BK250" i="22"/>
  <c r="J250" i="22"/>
  <c r="J103" i="22" s="1"/>
  <c r="P250" i="22"/>
  <c r="R250" i="22"/>
  <c r="T250" i="22"/>
  <c r="BK272" i="22"/>
  <c r="J272" i="22"/>
  <c r="J104" i="22"/>
  <c r="P272" i="22"/>
  <c r="R272" i="22"/>
  <c r="T272" i="22"/>
  <c r="BK282" i="22"/>
  <c r="J282" i="22"/>
  <c r="J105" i="22" s="1"/>
  <c r="P282" i="22"/>
  <c r="R282" i="22"/>
  <c r="T282" i="22"/>
  <c r="BK311" i="22"/>
  <c r="J311" i="22" s="1"/>
  <c r="J107" i="22" s="1"/>
  <c r="P311" i="22"/>
  <c r="R311" i="22"/>
  <c r="T311" i="22"/>
  <c r="BK414" i="22"/>
  <c r="J414" i="22"/>
  <c r="J108" i="22"/>
  <c r="P414" i="22"/>
  <c r="R414" i="22"/>
  <c r="T414" i="22"/>
  <c r="BK424" i="22"/>
  <c r="J424" i="22"/>
  <c r="J109" i="22" s="1"/>
  <c r="P424" i="22"/>
  <c r="R424" i="22"/>
  <c r="T424" i="22"/>
  <c r="BK449" i="22"/>
  <c r="J449" i="22"/>
  <c r="J112" i="22" s="1"/>
  <c r="P449" i="22"/>
  <c r="R449" i="22"/>
  <c r="T449" i="22"/>
  <c r="BK467" i="22"/>
  <c r="J467" i="22" s="1"/>
  <c r="J113" i="22" s="1"/>
  <c r="P467" i="22"/>
  <c r="R467" i="22"/>
  <c r="T467" i="22"/>
  <c r="BK133" i="23"/>
  <c r="J133" i="23"/>
  <c r="J97" i="23" s="1"/>
  <c r="P133" i="23"/>
  <c r="R133" i="23"/>
  <c r="T133" i="23"/>
  <c r="BK164" i="23"/>
  <c r="J164" i="23"/>
  <c r="J98" i="23" s="1"/>
  <c r="P164" i="23"/>
  <c r="R164" i="23"/>
  <c r="T164" i="23"/>
  <c r="BK177" i="23"/>
  <c r="J177" i="23"/>
  <c r="J99" i="23" s="1"/>
  <c r="P177" i="23"/>
  <c r="T177" i="23"/>
  <c r="P193" i="23"/>
  <c r="R193" i="23"/>
  <c r="BK209" i="23"/>
  <c r="J209" i="23"/>
  <c r="J101" i="23"/>
  <c r="R209" i="23"/>
  <c r="BK226" i="23"/>
  <c r="J226" i="23" s="1"/>
  <c r="J103" i="23"/>
  <c r="R226" i="23"/>
  <c r="BK236" i="23"/>
  <c r="J236" i="23"/>
  <c r="J104" i="23"/>
  <c r="R236" i="23"/>
  <c r="BK246" i="23"/>
  <c r="J246" i="23" s="1"/>
  <c r="J105" i="23" s="1"/>
  <c r="R246" i="23"/>
  <c r="BK262" i="23"/>
  <c r="J262" i="23" s="1"/>
  <c r="J106" i="23" s="1"/>
  <c r="R262" i="23"/>
  <c r="BK308" i="23"/>
  <c r="J308" i="23" s="1"/>
  <c r="J107" i="23" s="1"/>
  <c r="R308" i="23"/>
  <c r="P339" i="23"/>
  <c r="T339" i="23"/>
  <c r="P346" i="23"/>
  <c r="R346" i="23"/>
  <c r="BK357" i="23"/>
  <c r="J357" i="23" s="1"/>
  <c r="J111" i="23" s="1"/>
  <c r="R357" i="23"/>
  <c r="BK363" i="23"/>
  <c r="J363" i="23" s="1"/>
  <c r="J112" i="23" s="1"/>
  <c r="T363" i="23"/>
  <c r="P129" i="24"/>
  <c r="T129" i="24"/>
  <c r="P148" i="24"/>
  <c r="R148" i="24"/>
  <c r="P161" i="24"/>
  <c r="T161" i="24"/>
  <c r="BK177" i="24"/>
  <c r="J177" i="24" s="1"/>
  <c r="J100" i="24" s="1"/>
  <c r="R177" i="24"/>
  <c r="BK193" i="24"/>
  <c r="J193" i="24"/>
  <c r="J101" i="24" s="1"/>
  <c r="T193" i="24"/>
  <c r="BK206" i="24"/>
  <c r="J206" i="24" s="1"/>
  <c r="J102" i="24" s="1"/>
  <c r="T206" i="24"/>
  <c r="P222" i="24"/>
  <c r="T222" i="24"/>
  <c r="P238" i="24"/>
  <c r="R238" i="24"/>
  <c r="BK278" i="24"/>
  <c r="J278" i="24" s="1"/>
  <c r="J105" i="24" s="1"/>
  <c r="R278" i="24"/>
  <c r="R320" i="24"/>
  <c r="T132" i="25"/>
  <c r="P256" i="25"/>
  <c r="R256" i="25"/>
  <c r="P280" i="25"/>
  <c r="R280" i="25"/>
  <c r="T292" i="25"/>
  <c r="T689" i="25"/>
  <c r="R814" i="25"/>
  <c r="T835" i="25"/>
  <c r="T834" i="25" s="1"/>
  <c r="R855" i="25"/>
  <c r="R854" i="25"/>
  <c r="T907" i="25"/>
  <c r="BK202" i="26"/>
  <c r="J202" i="26" s="1"/>
  <c r="J100" i="26"/>
  <c r="T202" i="26"/>
  <c r="P429" i="26"/>
  <c r="P428" i="26"/>
  <c r="BK441" i="26"/>
  <c r="J441" i="26" s="1"/>
  <c r="J105" i="26" s="1"/>
  <c r="P441" i="26"/>
  <c r="P440" i="26"/>
  <c r="P127" i="27"/>
  <c r="P126" i="27" s="1"/>
  <c r="P125" i="27" s="1"/>
  <c r="AU120" i="1" s="1"/>
  <c r="T255" i="27"/>
  <c r="BK365" i="27"/>
  <c r="J365" i="27" s="1"/>
  <c r="J103" i="27"/>
  <c r="R125" i="28"/>
  <c r="R192" i="28"/>
  <c r="BK358" i="28"/>
  <c r="BK357" i="28"/>
  <c r="J357" i="28" s="1"/>
  <c r="J102" i="28" s="1"/>
  <c r="T124" i="29"/>
  <c r="T123" i="29"/>
  <c r="T122" i="29"/>
  <c r="P134" i="29"/>
  <c r="P133" i="29" s="1"/>
  <c r="P190" i="29"/>
  <c r="P189" i="29" s="1"/>
  <c r="P124" i="30"/>
  <c r="P123" i="30" s="1"/>
  <c r="P122" i="30"/>
  <c r="AU123" i="1"/>
  <c r="R134" i="30"/>
  <c r="R133" i="30" s="1"/>
  <c r="T182" i="30"/>
  <c r="T181" i="30" s="1"/>
  <c r="T116" i="31"/>
  <c r="P124" i="32"/>
  <c r="P123" i="32"/>
  <c r="P122" i="32" s="1"/>
  <c r="AU125" i="1" s="1"/>
  <c r="BK132" i="32"/>
  <c r="J132" i="32"/>
  <c r="J100" i="32" s="1"/>
  <c r="R152" i="32"/>
  <c r="R151" i="32" s="1"/>
  <c r="BK125" i="33"/>
  <c r="J125" i="33"/>
  <c r="J98" i="33" s="1"/>
  <c r="R135" i="33"/>
  <c r="R134" i="33"/>
  <c r="T164" i="33"/>
  <c r="T162" i="33"/>
  <c r="R129" i="34"/>
  <c r="T345" i="34"/>
  <c r="T283" i="34"/>
  <c r="R439" i="34"/>
  <c r="P724" i="34"/>
  <c r="R2010" i="34"/>
  <c r="R127" i="35"/>
  <c r="R170" i="35"/>
  <c r="P180" i="35"/>
  <c r="P196" i="35"/>
  <c r="BK209" i="35"/>
  <c r="J209" i="35" s="1"/>
  <c r="J103" i="35" s="1"/>
  <c r="BK216" i="35"/>
  <c r="J216" i="35" s="1"/>
  <c r="J104" i="35" s="1"/>
  <c r="BK231" i="35"/>
  <c r="J231" i="35"/>
  <c r="J105" i="35" s="1"/>
  <c r="T238" i="35"/>
  <c r="R123" i="36"/>
  <c r="R122" i="36"/>
  <c r="BK179" i="36"/>
  <c r="J179" i="36"/>
  <c r="J101" i="36" s="1"/>
  <c r="BK308" i="36"/>
  <c r="J308" i="36" s="1"/>
  <c r="J102" i="36" s="1"/>
  <c r="BK124" i="37"/>
  <c r="P166" i="37"/>
  <c r="BK135" i="39"/>
  <c r="J135" i="39"/>
  <c r="J98" i="39" s="1"/>
  <c r="BK254" i="39"/>
  <c r="J254" i="39"/>
  <c r="J99" i="39" s="1"/>
  <c r="BK283" i="39"/>
  <c r="J283" i="39"/>
  <c r="J102" i="39" s="1"/>
  <c r="BK475" i="39"/>
  <c r="J475" i="39" s="1"/>
  <c r="J103" i="39"/>
  <c r="R501" i="39"/>
  <c r="BK620" i="39"/>
  <c r="J620" i="39"/>
  <c r="J105" i="39"/>
  <c r="R730" i="39"/>
  <c r="R729" i="39"/>
  <c r="T752" i="39"/>
  <c r="T751" i="39"/>
  <c r="R121" i="40"/>
  <c r="R120" i="40" s="1"/>
  <c r="R119" i="40" s="1"/>
  <c r="P134" i="40"/>
  <c r="P127" i="41"/>
  <c r="P192" i="41"/>
  <c r="P121" i="41" s="1"/>
  <c r="P120" i="41" s="1"/>
  <c r="AU134" i="1" s="1"/>
  <c r="P120" i="42"/>
  <c r="P119" i="42"/>
  <c r="P118" i="42"/>
  <c r="AU135" i="1" s="1"/>
  <c r="BK119" i="43"/>
  <c r="J119" i="43" s="1"/>
  <c r="J97" i="43" s="1"/>
  <c r="T142" i="43"/>
  <c r="T123" i="47"/>
  <c r="T317" i="47"/>
  <c r="T353" i="47"/>
  <c r="T122" i="47" s="1"/>
  <c r="T121" i="47" s="1"/>
  <c r="T122" i="48"/>
  <c r="BK180" i="48"/>
  <c r="J180" i="48"/>
  <c r="J100" i="48" s="1"/>
  <c r="R180" i="48"/>
  <c r="T180" i="48"/>
  <c r="BK153" i="2"/>
  <c r="J153" i="2"/>
  <c r="J99" i="2" s="1"/>
  <c r="BK176" i="2"/>
  <c r="J176" i="2" s="1"/>
  <c r="J102" i="2" s="1"/>
  <c r="BK241" i="3"/>
  <c r="J241" i="3"/>
  <c r="J101" i="3" s="1"/>
  <c r="BK254" i="11"/>
  <c r="J254" i="11" s="1"/>
  <c r="J102" i="11"/>
  <c r="BK127" i="14"/>
  <c r="J127" i="14" s="1"/>
  <c r="J100" i="14" s="1"/>
  <c r="BK283" i="14"/>
  <c r="J283" i="14" s="1"/>
  <c r="J103" i="14" s="1"/>
  <c r="BK170" i="18"/>
  <c r="J170" i="18"/>
  <c r="J100" i="18"/>
  <c r="BK251" i="18"/>
  <c r="J251" i="18"/>
  <c r="J105" i="18"/>
  <c r="BK328" i="19"/>
  <c r="J328" i="19"/>
  <c r="J109" i="19" s="1"/>
  <c r="BK249" i="27"/>
  <c r="J249" i="27" s="1"/>
  <c r="J99" i="27" s="1"/>
  <c r="BK193" i="35"/>
  <c r="J193" i="35"/>
  <c r="J101" i="35" s="1"/>
  <c r="BK170" i="36"/>
  <c r="J170" i="36" s="1"/>
  <c r="J98" i="36"/>
  <c r="BK173" i="36"/>
  <c r="J173" i="36" s="1"/>
  <c r="J99" i="36"/>
  <c r="BK176" i="36"/>
  <c r="J176" i="36" s="1"/>
  <c r="J100" i="36" s="1"/>
  <c r="BK160" i="37"/>
  <c r="J160" i="37"/>
  <c r="J99" i="37" s="1"/>
  <c r="BK166" i="37"/>
  <c r="J166" i="37"/>
  <c r="J101" i="37"/>
  <c r="BK742" i="39"/>
  <c r="J742" i="39"/>
  <c r="J109" i="39" s="1"/>
  <c r="BK747" i="39"/>
  <c r="J747" i="39"/>
  <c r="J111" i="39" s="1"/>
  <c r="J92" i="45"/>
  <c r="BK263" i="5"/>
  <c r="J263" i="5" s="1"/>
  <c r="J100" i="5"/>
  <c r="BK476" i="5"/>
  <c r="J476" i="5"/>
  <c r="J106" i="5" s="1"/>
  <c r="BK481" i="5"/>
  <c r="J481" i="5"/>
  <c r="J108" i="5" s="1"/>
  <c r="BK353" i="6"/>
  <c r="J353" i="6"/>
  <c r="J104" i="6"/>
  <c r="BK268" i="7"/>
  <c r="J268" i="7" s="1"/>
  <c r="J101" i="7" s="1"/>
  <c r="BK363" i="7"/>
  <c r="J363" i="7"/>
  <c r="J104" i="7" s="1"/>
  <c r="BK197" i="8"/>
  <c r="J197" i="8"/>
  <c r="J101" i="8"/>
  <c r="BK402" i="9"/>
  <c r="J402" i="9" s="1"/>
  <c r="J103" i="9" s="1"/>
  <c r="BK120" i="12"/>
  <c r="J120" i="12" s="1"/>
  <c r="J98" i="12"/>
  <c r="BK359" i="20"/>
  <c r="J359" i="20" s="1"/>
  <c r="J107" i="20" s="1"/>
  <c r="BK406" i="21"/>
  <c r="J406" i="21"/>
  <c r="J112" i="21" s="1"/>
  <c r="BK410" i="21"/>
  <c r="J410" i="21"/>
  <c r="J113" i="21"/>
  <c r="BK424" i="26"/>
  <c r="J424" i="26"/>
  <c r="J101" i="26"/>
  <c r="BK360" i="27"/>
  <c r="J360" i="27" s="1"/>
  <c r="J101" i="27" s="1"/>
  <c r="BK398" i="27"/>
  <c r="J398" i="27"/>
  <c r="J105" i="27"/>
  <c r="BK177" i="35"/>
  <c r="J177" i="35"/>
  <c r="J99" i="35"/>
  <c r="BK270" i="39"/>
  <c r="J270" i="39" s="1"/>
  <c r="J101" i="39" s="1"/>
  <c r="BK363" i="4"/>
  <c r="J363" i="4"/>
  <c r="J103" i="4"/>
  <c r="BK288" i="10"/>
  <c r="J288" i="10"/>
  <c r="J102" i="10"/>
  <c r="BK282" i="13"/>
  <c r="J282" i="13"/>
  <c r="J100" i="13" s="1"/>
  <c r="BK235" i="21"/>
  <c r="J235" i="21"/>
  <c r="J102" i="21"/>
  <c r="BK312" i="24"/>
  <c r="J312" i="24"/>
  <c r="J106" i="24" s="1"/>
  <c r="BK316" i="24"/>
  <c r="J316" i="24" s="1"/>
  <c r="J107" i="24" s="1"/>
  <c r="BK830" i="25"/>
  <c r="J830" i="25"/>
  <c r="J105" i="25" s="1"/>
  <c r="BK186" i="28"/>
  <c r="J186" i="28" s="1"/>
  <c r="J99" i="28"/>
  <c r="BK434" i="34"/>
  <c r="J434" i="34" s="1"/>
  <c r="J101" i="34" s="1"/>
  <c r="BK725" i="39"/>
  <c r="J725" i="39"/>
  <c r="J106" i="39" s="1"/>
  <c r="BK122" i="45"/>
  <c r="BK121" i="45"/>
  <c r="J121" i="45"/>
  <c r="J97" i="45" s="1"/>
  <c r="BK314" i="47"/>
  <c r="J314" i="47"/>
  <c r="J99" i="47"/>
  <c r="BK177" i="48"/>
  <c r="J177" i="48"/>
  <c r="J99" i="48"/>
  <c r="BK172" i="2"/>
  <c r="J172" i="2" s="1"/>
  <c r="J101" i="2" s="1"/>
  <c r="BK216" i="3"/>
  <c r="J216" i="3"/>
  <c r="J99" i="3" s="1"/>
  <c r="BK288" i="15"/>
  <c r="J288" i="15"/>
  <c r="J108" i="15"/>
  <c r="BK127" i="16"/>
  <c r="J127" i="16" s="1"/>
  <c r="J97" i="16" s="1"/>
  <c r="BK263" i="16"/>
  <c r="J263" i="16"/>
  <c r="J106" i="16" s="1"/>
  <c r="BK128" i="17"/>
  <c r="J128" i="17"/>
  <c r="J97" i="17" s="1"/>
  <c r="BK214" i="17"/>
  <c r="J214" i="17"/>
  <c r="J105" i="17"/>
  <c r="BK218" i="17"/>
  <c r="J218" i="17" s="1"/>
  <c r="J106" i="17" s="1"/>
  <c r="BK166" i="18"/>
  <c r="J166" i="18" s="1"/>
  <c r="J99" i="18" s="1"/>
  <c r="BK246" i="18"/>
  <c r="J246" i="18"/>
  <c r="J103" i="18"/>
  <c r="BK553" i="20"/>
  <c r="J553" i="20"/>
  <c r="J117" i="20"/>
  <c r="BK307" i="22"/>
  <c r="J307" i="22" s="1"/>
  <c r="J106" i="22" s="1"/>
  <c r="BK441" i="22"/>
  <c r="J441" i="22"/>
  <c r="J110" i="22" s="1"/>
  <c r="BK445" i="22"/>
  <c r="J445" i="22"/>
  <c r="J111" i="22" s="1"/>
  <c r="BK222" i="23"/>
  <c r="J222" i="23"/>
  <c r="J102" i="23"/>
  <c r="BK353" i="23"/>
  <c r="J353" i="23" s="1"/>
  <c r="J110" i="23" s="1"/>
  <c r="BK353" i="28"/>
  <c r="J353" i="28" s="1"/>
  <c r="J101" i="28" s="1"/>
  <c r="BK2300" i="34"/>
  <c r="J2300" i="34"/>
  <c r="J107" i="34" s="1"/>
  <c r="BK157" i="37"/>
  <c r="J157" i="37"/>
  <c r="J98" i="37"/>
  <c r="BK163" i="37"/>
  <c r="J163" i="37" s="1"/>
  <c r="J100" i="37" s="1"/>
  <c r="BK266" i="39"/>
  <c r="J266" i="39" s="1"/>
  <c r="J100" i="39" s="1"/>
  <c r="BK122" i="41"/>
  <c r="J122" i="41"/>
  <c r="J98" i="41" s="1"/>
  <c r="E85" i="48"/>
  <c r="F91" i="48"/>
  <c r="J92" i="48"/>
  <c r="BE123" i="48"/>
  <c r="BE143" i="48"/>
  <c r="BE178" i="48"/>
  <c r="BE186" i="48"/>
  <c r="BE201" i="48"/>
  <c r="F92" i="48"/>
  <c r="BE181" i="48"/>
  <c r="BE191" i="48"/>
  <c r="BE206" i="48"/>
  <c r="J91" i="48"/>
  <c r="J114" i="48"/>
  <c r="BE128" i="48"/>
  <c r="BE133" i="48"/>
  <c r="BE138" i="48"/>
  <c r="BE153" i="48"/>
  <c r="BE155" i="48"/>
  <c r="BE162" i="48"/>
  <c r="BE196" i="48"/>
  <c r="BE148" i="48"/>
  <c r="BE160" i="48"/>
  <c r="BE167" i="48"/>
  <c r="BE172" i="48"/>
  <c r="J131" i="46"/>
  <c r="J100" i="46"/>
  <c r="J92" i="47"/>
  <c r="F118" i="47"/>
  <c r="BE124" i="47"/>
  <c r="BE194" i="47"/>
  <c r="BE224" i="47"/>
  <c r="BE297" i="47"/>
  <c r="BE318" i="47"/>
  <c r="BE359" i="47"/>
  <c r="BE364" i="47"/>
  <c r="E85" i="47"/>
  <c r="F91" i="47"/>
  <c r="BE131" i="47"/>
  <c r="BE146" i="47"/>
  <c r="BE176" i="47"/>
  <c r="BE189" i="47"/>
  <c r="BE204" i="47"/>
  <c r="BE209" i="47"/>
  <c r="BE219" i="47"/>
  <c r="BE234" i="47"/>
  <c r="BE254" i="47"/>
  <c r="BE259" i="47"/>
  <c r="BE264" i="47"/>
  <c r="BE276" i="47"/>
  <c r="BE292" i="47"/>
  <c r="BE335" i="47"/>
  <c r="BE341" i="47"/>
  <c r="BE343" i="47"/>
  <c r="BE399" i="47"/>
  <c r="J89" i="47"/>
  <c r="BE141" i="47"/>
  <c r="BE164" i="47"/>
  <c r="BE166" i="47"/>
  <c r="BE171" i="47"/>
  <c r="BE184" i="47"/>
  <c r="BE239" i="47"/>
  <c r="BE244" i="47"/>
  <c r="BE266" i="47"/>
  <c r="BE271" i="47"/>
  <c r="BE308" i="47"/>
  <c r="BE315" i="47"/>
  <c r="BE330" i="47"/>
  <c r="BE348" i="47"/>
  <c r="BE354" i="47"/>
  <c r="BE374" i="47"/>
  <c r="BE394" i="47"/>
  <c r="BE404" i="47"/>
  <c r="J91" i="47"/>
  <c r="BE136" i="47"/>
  <c r="BE155" i="47"/>
  <c r="BE199" i="47"/>
  <c r="BE214" i="47"/>
  <c r="BE229" i="47"/>
  <c r="BE249" i="47"/>
  <c r="BE281" i="47"/>
  <c r="BE286" i="47"/>
  <c r="BE302" i="47"/>
  <c r="BE324" i="47"/>
  <c r="BE369" i="47"/>
  <c r="BE379" i="47"/>
  <c r="BE384" i="47"/>
  <c r="BE389" i="47"/>
  <c r="J122" i="45"/>
  <c r="J98" i="45"/>
  <c r="J89" i="46"/>
  <c r="J92" i="46"/>
  <c r="F118" i="46"/>
  <c r="BE124" i="46"/>
  <c r="BE134" i="46"/>
  <c r="BE138" i="46"/>
  <c r="BE142" i="46"/>
  <c r="BE149" i="46"/>
  <c r="BE153" i="46"/>
  <c r="BE155" i="46"/>
  <c r="BE157" i="46"/>
  <c r="E85" i="46"/>
  <c r="F91" i="46"/>
  <c r="BE128" i="46"/>
  <c r="BE140" i="46"/>
  <c r="BE145" i="46"/>
  <c r="BE151" i="46"/>
  <c r="J91" i="46"/>
  <c r="BE147" i="46"/>
  <c r="BK120" i="45"/>
  <c r="J120" i="45"/>
  <c r="J30" i="45" s="1"/>
  <c r="BE126" i="46"/>
  <c r="BE132" i="46"/>
  <c r="BE136" i="46"/>
  <c r="BE159" i="46"/>
  <c r="J96" i="44"/>
  <c r="BE130" i="45"/>
  <c r="F91" i="45"/>
  <c r="F92" i="45"/>
  <c r="J114" i="45"/>
  <c r="J116" i="45"/>
  <c r="BE136" i="45"/>
  <c r="BE138" i="45"/>
  <c r="E85" i="45"/>
  <c r="BE128" i="45"/>
  <c r="BE141" i="45"/>
  <c r="BE146" i="45"/>
  <c r="BE151" i="45"/>
  <c r="BE156" i="45"/>
  <c r="BE123" i="45"/>
  <c r="BE132" i="45"/>
  <c r="J91" i="44"/>
  <c r="E106" i="44"/>
  <c r="F113" i="44"/>
  <c r="BE117" i="44"/>
  <c r="BE121" i="44"/>
  <c r="BE125" i="44"/>
  <c r="BE135" i="44"/>
  <c r="BE149" i="44"/>
  <c r="BE163" i="44"/>
  <c r="BE177" i="44"/>
  <c r="J110" i="44"/>
  <c r="BE139" i="44"/>
  <c r="BE141" i="44"/>
  <c r="BE145" i="44"/>
  <c r="BE151" i="44"/>
  <c r="BE165" i="44"/>
  <c r="BE169" i="44"/>
  <c r="BE175" i="44"/>
  <c r="BE179" i="44"/>
  <c r="BE183" i="44"/>
  <c r="F91" i="44"/>
  <c r="J92" i="44"/>
  <c r="BE123" i="44"/>
  <c r="BE129" i="44"/>
  <c r="BE131" i="44"/>
  <c r="BE133" i="44"/>
  <c r="BE137" i="44"/>
  <c r="BE143" i="44"/>
  <c r="BE157" i="44"/>
  <c r="BE161" i="44"/>
  <c r="BE171" i="44"/>
  <c r="BE173" i="44"/>
  <c r="BE181" i="44"/>
  <c r="BE187" i="44"/>
  <c r="BE119" i="44"/>
  <c r="BE127" i="44"/>
  <c r="BE147" i="44"/>
  <c r="BE153" i="44"/>
  <c r="BE155" i="44"/>
  <c r="BE159" i="44"/>
  <c r="BE167" i="44"/>
  <c r="BE185" i="44"/>
  <c r="F92" i="43"/>
  <c r="J114" i="43"/>
  <c r="BE120" i="43"/>
  <c r="BE122" i="43"/>
  <c r="BE130" i="43"/>
  <c r="BE134" i="43"/>
  <c r="BE136" i="43"/>
  <c r="BE161" i="43"/>
  <c r="BE175" i="43"/>
  <c r="BE124" i="43"/>
  <c r="BE126" i="43"/>
  <c r="BE128" i="43"/>
  <c r="BE140" i="43"/>
  <c r="BE143" i="43"/>
  <c r="BE151" i="43"/>
  <c r="BE155" i="43"/>
  <c r="BE167" i="43"/>
  <c r="E85" i="43"/>
  <c r="J89" i="43"/>
  <c r="J92" i="43"/>
  <c r="BE132" i="43"/>
  <c r="BE138" i="43"/>
  <c r="BE145" i="43"/>
  <c r="BE147" i="43"/>
  <c r="BE157" i="43"/>
  <c r="BE165" i="43"/>
  <c r="BE171" i="43"/>
  <c r="BE173" i="43"/>
  <c r="F91" i="43"/>
  <c r="BE149" i="43"/>
  <c r="BE153" i="43"/>
  <c r="BE159" i="43"/>
  <c r="BE163" i="43"/>
  <c r="BE169" i="43"/>
  <c r="F91" i="42"/>
  <c r="E108" i="42"/>
  <c r="J112" i="42"/>
  <c r="BE124" i="42"/>
  <c r="F92" i="42"/>
  <c r="BE121" i="42"/>
  <c r="BE127" i="42"/>
  <c r="BE123" i="41"/>
  <c r="E85" i="41"/>
  <c r="F91" i="41"/>
  <c r="BE166" i="41"/>
  <c r="BE180" i="41"/>
  <c r="BE188" i="41"/>
  <c r="J89" i="41"/>
  <c r="F92" i="41"/>
  <c r="BE134" i="41"/>
  <c r="BE160" i="41"/>
  <c r="BE128" i="41"/>
  <c r="BE137" i="41"/>
  <c r="BE142" i="41"/>
  <c r="BE150" i="41"/>
  <c r="BE170" i="41"/>
  <c r="BE174" i="41"/>
  <c r="BE184" i="41"/>
  <c r="BE193" i="41"/>
  <c r="BE200" i="41"/>
  <c r="E85" i="40"/>
  <c r="J113" i="40"/>
  <c r="BE127" i="40"/>
  <c r="BE153" i="40"/>
  <c r="BK729" i="39"/>
  <c r="J729" i="39"/>
  <c r="J107" i="39"/>
  <c r="J752" i="39"/>
  <c r="J113" i="39" s="1"/>
  <c r="F91" i="40"/>
  <c r="BE122" i="40"/>
  <c r="BE130" i="40"/>
  <c r="BE147" i="40"/>
  <c r="BE157" i="40"/>
  <c r="BE161" i="40"/>
  <c r="BE166" i="40"/>
  <c r="BE178" i="40"/>
  <c r="BE184" i="40"/>
  <c r="BE206" i="40"/>
  <c r="BE212" i="40"/>
  <c r="F92" i="40"/>
  <c r="BE198" i="40"/>
  <c r="BE202" i="40"/>
  <c r="BE135" i="40"/>
  <c r="BE141" i="40"/>
  <c r="BE188" i="40"/>
  <c r="BE192" i="40"/>
  <c r="J119" i="38"/>
  <c r="J97" i="38"/>
  <c r="F91" i="39"/>
  <c r="BE163" i="39"/>
  <c r="BE180" i="39"/>
  <c r="BE205" i="39"/>
  <c r="BE213" i="39"/>
  <c r="BE236" i="39"/>
  <c r="BE247" i="39"/>
  <c r="BE288" i="39"/>
  <c r="BE299" i="39"/>
  <c r="BE321" i="39"/>
  <c r="BE325" i="39"/>
  <c r="BE378" i="39"/>
  <c r="BE389" i="39"/>
  <c r="BE396" i="39"/>
  <c r="BE404" i="39"/>
  <c r="BE419" i="39"/>
  <c r="BE443" i="39"/>
  <c r="BE447" i="39"/>
  <c r="BE469" i="39"/>
  <c r="BE472" i="39"/>
  <c r="BE476" i="39"/>
  <c r="BE487" i="39"/>
  <c r="BE490" i="39"/>
  <c r="BE493" i="39"/>
  <c r="BE517" i="39"/>
  <c r="BE554" i="39"/>
  <c r="BE606" i="39"/>
  <c r="BE621" i="39"/>
  <c r="BE627" i="39"/>
  <c r="BE641" i="39"/>
  <c r="BE739" i="39"/>
  <c r="BE743" i="39"/>
  <c r="BE748" i="39"/>
  <c r="BE753" i="39"/>
  <c r="BE756" i="39"/>
  <c r="F92" i="39"/>
  <c r="E123" i="39"/>
  <c r="BE136" i="39"/>
  <c r="BE159" i="39"/>
  <c r="BE172" i="39"/>
  <c r="BE176" i="39"/>
  <c r="BE190" i="39"/>
  <c r="BE193" i="39"/>
  <c r="BE210" i="39"/>
  <c r="BE241" i="39"/>
  <c r="BE250" i="39"/>
  <c r="BE255" i="39"/>
  <c r="BE259" i="39"/>
  <c r="BE290" i="39"/>
  <c r="BE301" i="39"/>
  <c r="BE311" i="39"/>
  <c r="BE337" i="39"/>
  <c r="BE343" i="39"/>
  <c r="BE375" i="39"/>
  <c r="BE425" i="39"/>
  <c r="BE439" i="39"/>
  <c r="BE451" i="39"/>
  <c r="BE457" i="39"/>
  <c r="BE502" i="39"/>
  <c r="BE505" i="39"/>
  <c r="BE509" i="39"/>
  <c r="BE520" i="39"/>
  <c r="BE533" i="39"/>
  <c r="BE537" i="39"/>
  <c r="BE544" i="39"/>
  <c r="BE558" i="39"/>
  <c r="BE579" i="39"/>
  <c r="BE612" i="39"/>
  <c r="BE616" i="39"/>
  <c r="BE618" i="39"/>
  <c r="BE631" i="39"/>
  <c r="BE651" i="39"/>
  <c r="BE707" i="39"/>
  <c r="BE711" i="39"/>
  <c r="BE735" i="39"/>
  <c r="J89" i="39"/>
  <c r="J92" i="39"/>
  <c r="J129" i="39"/>
  <c r="BE146" i="39"/>
  <c r="BE150" i="39"/>
  <c r="BE168" i="39"/>
  <c r="BE222" i="39"/>
  <c r="BE262" i="39"/>
  <c r="BE277" i="39"/>
  <c r="BE296" i="39"/>
  <c r="BE361" i="39"/>
  <c r="BE400" i="39"/>
  <c r="BE415" i="39"/>
  <c r="BE428" i="39"/>
  <c r="BE431" i="39"/>
  <c r="BE454" i="39"/>
  <c r="BE480" i="39"/>
  <c r="BE495" i="39"/>
  <c r="BE526" i="39"/>
  <c r="BE551" i="39"/>
  <c r="BE561" i="39"/>
  <c r="BE565" i="39"/>
  <c r="BE569" i="39"/>
  <c r="BE572" i="39"/>
  <c r="BE589" i="39"/>
  <c r="BE599" i="39"/>
  <c r="BE667" i="39"/>
  <c r="BE691" i="39"/>
  <c r="BE142" i="39"/>
  <c r="BE154" i="39"/>
  <c r="BE184" i="39"/>
  <c r="BE200" i="39"/>
  <c r="BE228" i="39"/>
  <c r="BE267" i="39"/>
  <c r="BE271" i="39"/>
  <c r="BE284" i="39"/>
  <c r="BE304" i="39"/>
  <c r="BE307" i="39"/>
  <c r="BE331" i="39"/>
  <c r="BE350" i="39"/>
  <c r="BE357" i="39"/>
  <c r="BE365" i="39"/>
  <c r="BE371" i="39"/>
  <c r="BE382" i="39"/>
  <c r="BE392" i="39"/>
  <c r="BE407" i="39"/>
  <c r="BE411" i="39"/>
  <c r="BE466" i="39"/>
  <c r="BE483" i="39"/>
  <c r="BE523" i="39"/>
  <c r="BE529" i="39"/>
  <c r="BE585" i="39"/>
  <c r="BE592" i="39"/>
  <c r="BE595" i="39"/>
  <c r="BE603" i="39"/>
  <c r="BE683" i="39"/>
  <c r="BE700" i="39"/>
  <c r="BE718" i="39"/>
  <c r="BE726" i="39"/>
  <c r="BE731" i="39"/>
  <c r="J124" i="37"/>
  <c r="J97" i="37"/>
  <c r="J89" i="38"/>
  <c r="J92" i="38"/>
  <c r="BE143" i="38"/>
  <c r="BE145" i="38"/>
  <c r="BE149" i="38"/>
  <c r="BE151" i="38"/>
  <c r="BE153" i="38"/>
  <c r="BE155" i="38"/>
  <c r="J91" i="38"/>
  <c r="E108" i="38"/>
  <c r="BE124" i="38"/>
  <c r="BE134" i="38"/>
  <c r="BE136" i="38"/>
  <c r="BE147" i="38"/>
  <c r="BE122" i="38"/>
  <c r="BE128" i="38"/>
  <c r="BE130" i="38"/>
  <c r="F91" i="38"/>
  <c r="F92" i="38"/>
  <c r="BE120" i="38"/>
  <c r="BE141" i="38"/>
  <c r="F91" i="37"/>
  <c r="F92" i="37"/>
  <c r="J120" i="37"/>
  <c r="BE149" i="37"/>
  <c r="BE153" i="37"/>
  <c r="BE180" i="37"/>
  <c r="BE194" i="37"/>
  <c r="BE200" i="37"/>
  <c r="BE202" i="37"/>
  <c r="BE226" i="37"/>
  <c r="BE236" i="37"/>
  <c r="BE238" i="37"/>
  <c r="BE248" i="37"/>
  <c r="BE252" i="37"/>
  <c r="BE260" i="37"/>
  <c r="BE262" i="37"/>
  <c r="BE266" i="37"/>
  <c r="BE269" i="37"/>
  <c r="J91" i="37"/>
  <c r="E113" i="37"/>
  <c r="J117" i="37"/>
  <c r="BE133" i="37"/>
  <c r="BE145" i="37"/>
  <c r="BE158" i="37"/>
  <c r="BE161" i="37"/>
  <c r="BE164" i="37"/>
  <c r="BE167" i="37"/>
  <c r="BE170" i="37"/>
  <c r="BE184" i="37"/>
  <c r="BE190" i="37"/>
  <c r="BE198" i="37"/>
  <c r="BE208" i="37"/>
  <c r="BE210" i="37"/>
  <c r="BE228" i="37"/>
  <c r="BE244" i="37"/>
  <c r="BE129" i="37"/>
  <c r="BE178" i="37"/>
  <c r="BE186" i="37"/>
  <c r="BE216" i="37"/>
  <c r="BE218" i="37"/>
  <c r="BE220" i="37"/>
  <c r="BE232" i="37"/>
  <c r="BE240" i="37"/>
  <c r="BE254" i="37"/>
  <c r="BE256" i="37"/>
  <c r="BE271" i="37"/>
  <c r="BE125" i="37"/>
  <c r="BE127" i="37"/>
  <c r="BE131" i="37"/>
  <c r="BE137" i="37"/>
  <c r="BE141" i="37"/>
  <c r="BE172" i="37"/>
  <c r="BE174" i="37"/>
  <c r="BE176" i="37"/>
  <c r="BE188" i="37"/>
  <c r="BE196" i="37"/>
  <c r="BE204" i="37"/>
  <c r="BE212" i="37"/>
  <c r="BE214" i="37"/>
  <c r="BE222" i="37"/>
  <c r="BE242" i="37"/>
  <c r="BE246" i="37"/>
  <c r="BE250" i="37"/>
  <c r="BE264" i="37"/>
  <c r="J89" i="36"/>
  <c r="J92" i="36"/>
  <c r="BE144" i="36"/>
  <c r="BE148" i="36"/>
  <c r="BE160" i="36"/>
  <c r="BE186" i="36"/>
  <c r="BE194" i="36"/>
  <c r="BE208" i="36"/>
  <c r="BE214" i="36"/>
  <c r="BE268" i="36"/>
  <c r="BE274" i="36"/>
  <c r="BE284" i="36"/>
  <c r="J127" i="35"/>
  <c r="J97" i="35" s="1"/>
  <c r="F92" i="36"/>
  <c r="BE126" i="36"/>
  <c r="BE134" i="36"/>
  <c r="BE136" i="36"/>
  <c r="BE140" i="36"/>
  <c r="BE156" i="36"/>
  <c r="BE162" i="36"/>
  <c r="BE171" i="36"/>
  <c r="BE174" i="36"/>
  <c r="BE177" i="36"/>
  <c r="BE196" i="36"/>
  <c r="BE202" i="36"/>
  <c r="BE204" i="36"/>
  <c r="BE210" i="36"/>
  <c r="BE212" i="36"/>
  <c r="BE222" i="36"/>
  <c r="BE238" i="36"/>
  <c r="BE240" i="36"/>
  <c r="BE248" i="36"/>
  <c r="BE250" i="36"/>
  <c r="BE252" i="36"/>
  <c r="BE256" i="36"/>
  <c r="BE282" i="36"/>
  <c r="BE290" i="36"/>
  <c r="BE300" i="36"/>
  <c r="BE306" i="36"/>
  <c r="E85" i="36"/>
  <c r="F91" i="36"/>
  <c r="BE124" i="36"/>
  <c r="BE182" i="36"/>
  <c r="BE188" i="36"/>
  <c r="BE190" i="36"/>
  <c r="BE192" i="36"/>
  <c r="BE198" i="36"/>
  <c r="BE218" i="36"/>
  <c r="BE220" i="36"/>
  <c r="BE226" i="36"/>
  <c r="BE228" i="36"/>
  <c r="BE230" i="36"/>
  <c r="BE232" i="36"/>
  <c r="BE234" i="36"/>
  <c r="BE242" i="36"/>
  <c r="BE244" i="36"/>
  <c r="BE246" i="36"/>
  <c r="BE254" i="36"/>
  <c r="BE262" i="36"/>
  <c r="BE264" i="36"/>
  <c r="BE270" i="36"/>
  <c r="BE272" i="36"/>
  <c r="BE292" i="36"/>
  <c r="BE294" i="36"/>
  <c r="BE296" i="36"/>
  <c r="BE311" i="36"/>
  <c r="J91" i="36"/>
  <c r="BE128" i="36"/>
  <c r="BE130" i="36"/>
  <c r="BE132" i="36"/>
  <c r="BE142" i="36"/>
  <c r="BE152" i="36"/>
  <c r="BE166" i="36"/>
  <c r="BE180" i="36"/>
  <c r="BE184" i="36"/>
  <c r="BE206" i="36"/>
  <c r="BE216" i="36"/>
  <c r="BE224" i="36"/>
  <c r="BE236" i="36"/>
  <c r="BE258" i="36"/>
  <c r="BE276" i="36"/>
  <c r="BE278" i="36"/>
  <c r="BE286" i="36"/>
  <c r="BE288" i="36"/>
  <c r="BE302" i="36"/>
  <c r="BE304" i="36"/>
  <c r="BE309" i="36"/>
  <c r="J129" i="34"/>
  <c r="J98" i="34"/>
  <c r="J439" i="34"/>
  <c r="J103" i="34"/>
  <c r="F91" i="35"/>
  <c r="F92" i="35"/>
  <c r="BE132" i="35"/>
  <c r="BE146" i="35"/>
  <c r="BE150" i="35"/>
  <c r="BE162" i="35"/>
  <c r="BE164" i="35"/>
  <c r="BE175" i="35"/>
  <c r="BE185" i="35"/>
  <c r="BE187" i="35"/>
  <c r="BE194" i="35"/>
  <c r="BE197" i="35"/>
  <c r="BE214" i="35"/>
  <c r="BE234" i="35"/>
  <c r="BE236" i="35"/>
  <c r="BE239" i="35"/>
  <c r="BE241" i="35"/>
  <c r="BE249" i="35"/>
  <c r="BK2299" i="34"/>
  <c r="J2299" i="34"/>
  <c r="J106" i="34" s="1"/>
  <c r="J91" i="35"/>
  <c r="E116" i="35"/>
  <c r="BE136" i="35"/>
  <c r="BE152" i="35"/>
  <c r="BE154" i="35"/>
  <c r="BE158" i="35"/>
  <c r="BE160" i="35"/>
  <c r="BE168" i="35"/>
  <c r="BE171" i="35"/>
  <c r="BE178" i="35"/>
  <c r="BE181" i="35"/>
  <c r="BE191" i="35"/>
  <c r="BE203" i="35"/>
  <c r="BE207" i="35"/>
  <c r="BE210" i="35"/>
  <c r="BE219" i="35"/>
  <c r="BE221" i="35"/>
  <c r="BE223" i="35"/>
  <c r="BE229" i="35"/>
  <c r="J89" i="35"/>
  <c r="J123" i="35"/>
  <c r="BE130" i="35"/>
  <c r="BE134" i="35"/>
  <c r="BE156" i="35"/>
  <c r="BE166" i="35"/>
  <c r="BE189" i="35"/>
  <c r="BE199" i="35"/>
  <c r="BE201" i="35"/>
  <c r="BE205" i="35"/>
  <c r="BE217" i="35"/>
  <c r="BE232" i="35"/>
  <c r="BE243" i="35"/>
  <c r="BE245" i="35"/>
  <c r="BE128" i="35"/>
  <c r="BE138" i="35"/>
  <c r="BE140" i="35"/>
  <c r="BE142" i="35"/>
  <c r="BE144" i="35"/>
  <c r="BE148" i="35"/>
  <c r="BE173" i="35"/>
  <c r="BE183" i="35"/>
  <c r="BE212" i="35"/>
  <c r="BE225" i="35"/>
  <c r="BE227" i="35"/>
  <c r="BE247" i="35"/>
  <c r="F92" i="34"/>
  <c r="BE130" i="34"/>
  <c r="BE211" i="34"/>
  <c r="BE255" i="34"/>
  <c r="BE274" i="34"/>
  <c r="BE284" i="34"/>
  <c r="BE301" i="34"/>
  <c r="BE332" i="34"/>
  <c r="BE406" i="34"/>
  <c r="BE435" i="34"/>
  <c r="BE447" i="34"/>
  <c r="BE468" i="34"/>
  <c r="BE485" i="34"/>
  <c r="BE490" i="34"/>
  <c r="BE501" i="34"/>
  <c r="BE593" i="34"/>
  <c r="BE648" i="34"/>
  <c r="BE685" i="34"/>
  <c r="BE698" i="34"/>
  <c r="BE741" i="34"/>
  <c r="BE783" i="34"/>
  <c r="BE801" i="34"/>
  <c r="BE827" i="34"/>
  <c r="BE833" i="34"/>
  <c r="BE865" i="34"/>
  <c r="BE887" i="34"/>
  <c r="BE964" i="34"/>
  <c r="BE975" i="34"/>
  <c r="BE997" i="34"/>
  <c r="BE1003" i="34"/>
  <c r="BE1031" i="34"/>
  <c r="BE1082" i="34"/>
  <c r="BE1210" i="34"/>
  <c r="BE1237" i="34"/>
  <c r="BE1312" i="34"/>
  <c r="BE1348" i="34"/>
  <c r="BE1360" i="34"/>
  <c r="BE1384" i="34"/>
  <c r="BE1433" i="34"/>
  <c r="BE1555" i="34"/>
  <c r="BE1590" i="34"/>
  <c r="BE1628" i="34"/>
  <c r="BE1737" i="34"/>
  <c r="BE1768" i="34"/>
  <c r="BE1794" i="34"/>
  <c r="BE1849" i="34"/>
  <c r="BE1872" i="34"/>
  <c r="BE1879" i="34"/>
  <c r="BE1887" i="34"/>
  <c r="BE1965" i="34"/>
  <c r="BE1970" i="34"/>
  <c r="BE1980" i="34"/>
  <c r="BE2022" i="34"/>
  <c r="BE2077" i="34"/>
  <c r="BE2109" i="34"/>
  <c r="BE2128" i="34"/>
  <c r="BE2146" i="34"/>
  <c r="BE2204" i="34"/>
  <c r="BE2221" i="34"/>
  <c r="BE2231" i="34"/>
  <c r="BE2237" i="34"/>
  <c r="BE2256" i="34"/>
  <c r="BE2275" i="34"/>
  <c r="BE2281" i="34"/>
  <c r="BE2286" i="34"/>
  <c r="BE2294" i="34"/>
  <c r="BE2301" i="34"/>
  <c r="BK124" i="33"/>
  <c r="J135" i="33"/>
  <c r="J100" i="33"/>
  <c r="E85" i="34"/>
  <c r="J91" i="34"/>
  <c r="BE154" i="34"/>
  <c r="BE261" i="34"/>
  <c r="BE293" i="34"/>
  <c r="BE317" i="34"/>
  <c r="BE325" i="34"/>
  <c r="BE346" i="34"/>
  <c r="BE440" i="34"/>
  <c r="BE454" i="34"/>
  <c r="BE461" i="34"/>
  <c r="BE480" i="34"/>
  <c r="BE518" i="34"/>
  <c r="BE528" i="34"/>
  <c r="BE539" i="34"/>
  <c r="BE618" i="34"/>
  <c r="BE664" i="34"/>
  <c r="BE680" i="34"/>
  <c r="BE694" i="34"/>
  <c r="BE716" i="34"/>
  <c r="BE725" i="34"/>
  <c r="BE766" i="34"/>
  <c r="BE794" i="34"/>
  <c r="BE817" i="34"/>
  <c r="BE878" i="34"/>
  <c r="BE922" i="34"/>
  <c r="BE939" i="34"/>
  <c r="BE1014" i="34"/>
  <c r="BE1036" i="34"/>
  <c r="BE1044" i="34"/>
  <c r="BE1068" i="34"/>
  <c r="BE1097" i="34"/>
  <c r="BE1102" i="34"/>
  <c r="BE1127" i="34"/>
  <c r="BE1172" i="34"/>
  <c r="BE1224" i="34"/>
  <c r="BE1288" i="34"/>
  <c r="BE1421" i="34"/>
  <c r="BE1515" i="34"/>
  <c r="BE1604" i="34"/>
  <c r="BE1648" i="34"/>
  <c r="BE1669" i="34"/>
  <c r="BE1689" i="34"/>
  <c r="BE1697" i="34"/>
  <c r="BE1746" i="34"/>
  <c r="BE1755" i="34"/>
  <c r="BE1816" i="34"/>
  <c r="BE1859" i="34"/>
  <c r="BE1894" i="34"/>
  <c r="BE1915" i="34"/>
  <c r="BE1922" i="34"/>
  <c r="BE1930" i="34"/>
  <c r="BE1935" i="34"/>
  <c r="BE1948" i="34"/>
  <c r="BE1975" i="34"/>
  <c r="BE1988" i="34"/>
  <c r="BE1991" i="34"/>
  <c r="BE2000" i="34"/>
  <c r="BE2011" i="34"/>
  <c r="BE2054" i="34"/>
  <c r="BE2093" i="34"/>
  <c r="BE2119" i="34"/>
  <c r="BE2134" i="34"/>
  <c r="F91" i="34"/>
  <c r="BE183" i="34"/>
  <c r="BE229" i="34"/>
  <c r="BE234" i="34"/>
  <c r="BE250" i="34"/>
  <c r="BE266" i="34"/>
  <c r="BE339" i="34"/>
  <c r="BE416" i="34"/>
  <c r="BE494" i="34"/>
  <c r="BE513" i="34"/>
  <c r="BE573" i="34"/>
  <c r="BE674" i="34"/>
  <c r="BE712" i="34"/>
  <c r="BE731" i="34"/>
  <c r="BE760" i="34"/>
  <c r="BE778" i="34"/>
  <c r="BE789" i="34"/>
  <c r="BE844" i="34"/>
  <c r="BE855" i="34"/>
  <c r="BE873" i="34"/>
  <c r="BE883" i="34"/>
  <c r="BE917" i="34"/>
  <c r="BE931" i="34"/>
  <c r="BE981" i="34"/>
  <c r="BE986" i="34"/>
  <c r="BE992" i="34"/>
  <c r="BE1019" i="34"/>
  <c r="BE1054" i="34"/>
  <c r="BE1092" i="34"/>
  <c r="BE1268" i="34"/>
  <c r="BE1280" i="34"/>
  <c r="BE1408" i="34"/>
  <c r="BE1445" i="34"/>
  <c r="BE1495" i="34"/>
  <c r="BE1535" i="34"/>
  <c r="BE1709" i="34"/>
  <c r="BE1779" i="34"/>
  <c r="BE1901" i="34"/>
  <c r="BE1943" i="34"/>
  <c r="BE1956" i="34"/>
  <c r="BE1960" i="34"/>
  <c r="BE1984" i="34"/>
  <c r="BE1996" i="34"/>
  <c r="BE2005" i="34"/>
  <c r="BE2059" i="34"/>
  <c r="BE2071" i="34"/>
  <c r="BE2140" i="34"/>
  <c r="BE2181" i="34"/>
  <c r="BE2198" i="34"/>
  <c r="J89" i="34"/>
  <c r="J92" i="34"/>
  <c r="BE142" i="34"/>
  <c r="BE222" i="34"/>
  <c r="BE240" i="34"/>
  <c r="BE309" i="34"/>
  <c r="BE376" i="34"/>
  <c r="BE426" i="34"/>
  <c r="BE474" i="34"/>
  <c r="BE507" i="34"/>
  <c r="BE523" i="34"/>
  <c r="BE534" i="34"/>
  <c r="BE546" i="34"/>
  <c r="BE552" i="34"/>
  <c r="BE642" i="34"/>
  <c r="BE653" i="34"/>
  <c r="BE659" i="34"/>
  <c r="BE669" i="34"/>
  <c r="BE702" i="34"/>
  <c r="BE707" i="34"/>
  <c r="BE720" i="34"/>
  <c r="BE736" i="34"/>
  <c r="BE748" i="34"/>
  <c r="BE754" i="34"/>
  <c r="BE772" i="34"/>
  <c r="BE806" i="34"/>
  <c r="BE911" i="34"/>
  <c r="BE970" i="34"/>
  <c r="BE1008" i="34"/>
  <c r="BE1087" i="34"/>
  <c r="BE1151" i="34"/>
  <c r="BE1194" i="34"/>
  <c r="BE1250" i="34"/>
  <c r="BE1259" i="34"/>
  <c r="BE1336" i="34"/>
  <c r="BE1460" i="34"/>
  <c r="BE1474" i="34"/>
  <c r="BE1576" i="34"/>
  <c r="BE1616" i="34"/>
  <c r="BE1705" i="34"/>
  <c r="BE1723" i="34"/>
  <c r="BE1789" i="34"/>
  <c r="BE1830" i="34"/>
  <c r="BE1842" i="34"/>
  <c r="BE1854" i="34"/>
  <c r="BE1864" i="34"/>
  <c r="BE1908" i="34"/>
  <c r="BE1939" i="34"/>
  <c r="BE1952" i="34"/>
  <c r="BE2033" i="34"/>
  <c r="BE2065" i="34"/>
  <c r="BE2152" i="34"/>
  <c r="BE2167" i="34"/>
  <c r="BE2187" i="34"/>
  <c r="BE2192" i="34"/>
  <c r="BK123" i="32"/>
  <c r="J123" i="32"/>
  <c r="J97" i="32" s="1"/>
  <c r="J91" i="33"/>
  <c r="F119" i="33"/>
  <c r="F120" i="33"/>
  <c r="BE126" i="33"/>
  <c r="BE140" i="33"/>
  <c r="BE148" i="33"/>
  <c r="BE160" i="33"/>
  <c r="BE173" i="33"/>
  <c r="BE181" i="33"/>
  <c r="E85" i="33"/>
  <c r="J117" i="33"/>
  <c r="J120" i="33"/>
  <c r="BE128" i="33"/>
  <c r="BE146" i="33"/>
  <c r="BE150" i="33"/>
  <c r="BE169" i="33"/>
  <c r="BE175" i="33"/>
  <c r="BE177" i="33"/>
  <c r="BE130" i="33"/>
  <c r="BE136" i="33"/>
  <c r="BE152" i="33"/>
  <c r="BE156" i="33"/>
  <c r="BE158" i="33"/>
  <c r="BE179" i="33"/>
  <c r="BE183" i="33"/>
  <c r="BE187" i="33"/>
  <c r="BE189" i="33"/>
  <c r="BE132" i="33"/>
  <c r="BE138" i="33"/>
  <c r="BE142" i="33"/>
  <c r="BE144" i="33"/>
  <c r="BE154" i="33"/>
  <c r="BE165" i="33"/>
  <c r="BE167" i="33"/>
  <c r="BE171" i="33"/>
  <c r="BE185" i="33"/>
  <c r="BE191" i="33"/>
  <c r="BE193" i="33"/>
  <c r="BE195" i="33"/>
  <c r="BE197" i="33"/>
  <c r="J96" i="31"/>
  <c r="J91" i="32"/>
  <c r="E112" i="32"/>
  <c r="F118" i="32"/>
  <c r="BE127" i="32"/>
  <c r="BE133" i="32"/>
  <c r="BE137" i="32"/>
  <c r="BE153" i="32"/>
  <c r="BE171" i="32"/>
  <c r="BE181" i="32"/>
  <c r="F92" i="32"/>
  <c r="J119" i="32"/>
  <c r="BE125" i="32"/>
  <c r="BE139" i="32"/>
  <c r="BE147" i="32"/>
  <c r="BE155" i="32"/>
  <c r="BE157" i="32"/>
  <c r="BE159" i="32"/>
  <c r="BE167" i="32"/>
  <c r="BE177" i="32"/>
  <c r="J116" i="32"/>
  <c r="BE135" i="32"/>
  <c r="BE161" i="32"/>
  <c r="BE163" i="32"/>
  <c r="BE165" i="32"/>
  <c r="BE179" i="32"/>
  <c r="BE129" i="32"/>
  <c r="BE141" i="32"/>
  <c r="BE143" i="32"/>
  <c r="BE145" i="32"/>
  <c r="BE149" i="32"/>
  <c r="BE169" i="32"/>
  <c r="BE173" i="32"/>
  <c r="BE175" i="32"/>
  <c r="BE183" i="32"/>
  <c r="J91" i="31"/>
  <c r="BE121" i="31"/>
  <c r="BE123" i="31"/>
  <c r="BE125" i="31"/>
  <c r="BE127" i="31"/>
  <c r="J92" i="31"/>
  <c r="F112" i="31"/>
  <c r="J89" i="31"/>
  <c r="F92" i="31"/>
  <c r="E85" i="31"/>
  <c r="BE117" i="31"/>
  <c r="BE119" i="31"/>
  <c r="J123" i="29"/>
  <c r="J97" i="29"/>
  <c r="BK189" i="29"/>
  <c r="J189" i="29" s="1"/>
  <c r="J101" i="29" s="1"/>
  <c r="F92" i="30"/>
  <c r="E112" i="30"/>
  <c r="F118" i="30"/>
  <c r="BE131" i="30"/>
  <c r="BE137" i="30"/>
  <c r="BE141" i="30"/>
  <c r="BE145" i="30"/>
  <c r="BE185" i="30"/>
  <c r="BE207" i="30"/>
  <c r="J124" i="29"/>
  <c r="J98" i="29"/>
  <c r="J134" i="29"/>
  <c r="J100" i="29"/>
  <c r="J118" i="30"/>
  <c r="BE135" i="30"/>
  <c r="BE151" i="30"/>
  <c r="BE157" i="30"/>
  <c r="BE161" i="30"/>
  <c r="BE171" i="30"/>
  <c r="BE173" i="30"/>
  <c r="BE183" i="30"/>
  <c r="BE187" i="30"/>
  <c r="BE189" i="30"/>
  <c r="BE191" i="30"/>
  <c r="BE197" i="30"/>
  <c r="BE211" i="30"/>
  <c r="J89" i="30"/>
  <c r="J119" i="30"/>
  <c r="BE127" i="30"/>
  <c r="BE129" i="30"/>
  <c r="BE139" i="30"/>
  <c r="BE143" i="30"/>
  <c r="BE147" i="30"/>
  <c r="BE153" i="30"/>
  <c r="BE155" i="30"/>
  <c r="BE167" i="30"/>
  <c r="BE169" i="30"/>
  <c r="BE179" i="30"/>
  <c r="BE125" i="30"/>
  <c r="BE149" i="30"/>
  <c r="BE159" i="30"/>
  <c r="BE163" i="30"/>
  <c r="BE165" i="30"/>
  <c r="BE175" i="30"/>
  <c r="BE177" i="30"/>
  <c r="BE193" i="30"/>
  <c r="BE195" i="30"/>
  <c r="BE199" i="30"/>
  <c r="BE201" i="30"/>
  <c r="BE203" i="30"/>
  <c r="BE205" i="30"/>
  <c r="BE209" i="30"/>
  <c r="J358" i="28"/>
  <c r="J103" i="28"/>
  <c r="E112" i="29"/>
  <c r="F118" i="29"/>
  <c r="BE125" i="29"/>
  <c r="BE127" i="29"/>
  <c r="BE129" i="29"/>
  <c r="BE139" i="29"/>
  <c r="BE145" i="29"/>
  <c r="BE151" i="29"/>
  <c r="BE153" i="29"/>
  <c r="BE165" i="29"/>
  <c r="BE181" i="29"/>
  <c r="BE187" i="29"/>
  <c r="BE193" i="29"/>
  <c r="BE199" i="29"/>
  <c r="BE211" i="29"/>
  <c r="BE229" i="29"/>
  <c r="J92" i="29"/>
  <c r="J118" i="29"/>
  <c r="BE131" i="29"/>
  <c r="BE141" i="29"/>
  <c r="BE157" i="29"/>
  <c r="BE159" i="29"/>
  <c r="BE167" i="29"/>
  <c r="BE171" i="29"/>
  <c r="BE175" i="29"/>
  <c r="BE203" i="29"/>
  <c r="BE205" i="29"/>
  <c r="BE213" i="29"/>
  <c r="BE221" i="29"/>
  <c r="BE225" i="29"/>
  <c r="J116" i="29"/>
  <c r="F119" i="29"/>
  <c r="BE135" i="29"/>
  <c r="BE137" i="29"/>
  <c r="BE143" i="29"/>
  <c r="BE149" i="29"/>
  <c r="BE155" i="29"/>
  <c r="BE161" i="29"/>
  <c r="BE163" i="29"/>
  <c r="BE173" i="29"/>
  <c r="BE177" i="29"/>
  <c r="BE183" i="29"/>
  <c r="BE191" i="29"/>
  <c r="BE197" i="29"/>
  <c r="BE201" i="29"/>
  <c r="BE209" i="29"/>
  <c r="BE217" i="29"/>
  <c r="BE219" i="29"/>
  <c r="BE223" i="29"/>
  <c r="BE147" i="29"/>
  <c r="BE169" i="29"/>
  <c r="BE179" i="29"/>
  <c r="BE185" i="29"/>
  <c r="BE195" i="29"/>
  <c r="BE207" i="29"/>
  <c r="BE215" i="29"/>
  <c r="BE227" i="29"/>
  <c r="E85" i="28"/>
  <c r="F91" i="28"/>
  <c r="J120" i="28"/>
  <c r="BE133" i="28"/>
  <c r="BE159" i="28"/>
  <c r="BE165" i="28"/>
  <c r="BE208" i="28"/>
  <c r="BE273" i="28"/>
  <c r="BE293" i="28"/>
  <c r="BE300" i="28"/>
  <c r="BE325" i="28"/>
  <c r="BE336" i="28"/>
  <c r="BE344" i="28"/>
  <c r="BE354" i="28"/>
  <c r="J91" i="28"/>
  <c r="BE126" i="28"/>
  <c r="BE138" i="28"/>
  <c r="BE179" i="28"/>
  <c r="BE231" i="28"/>
  <c r="BE235" i="28"/>
  <c r="BE261" i="28"/>
  <c r="BE265" i="28"/>
  <c r="BE308" i="28"/>
  <c r="BE312" i="28"/>
  <c r="BE329" i="28"/>
  <c r="BE334" i="28"/>
  <c r="BE338" i="28"/>
  <c r="BE341" i="28"/>
  <c r="BE363" i="28"/>
  <c r="BE365" i="28"/>
  <c r="BE367" i="28"/>
  <c r="J117" i="28"/>
  <c r="BE146" i="28"/>
  <c r="BE154" i="28"/>
  <c r="BE162" i="28"/>
  <c r="BE168" i="28"/>
  <c r="BE171" i="28"/>
  <c r="BE177" i="28"/>
  <c r="BE213" i="28"/>
  <c r="BE253" i="28"/>
  <c r="BE283" i="28"/>
  <c r="BE289" i="28"/>
  <c r="BE320" i="28"/>
  <c r="BE327" i="28"/>
  <c r="BE361" i="28"/>
  <c r="F92" i="28"/>
  <c r="BE184" i="28"/>
  <c r="BE187" i="28"/>
  <c r="BE193" i="28"/>
  <c r="BE217" i="28"/>
  <c r="BE222" i="28"/>
  <c r="BE226" i="28"/>
  <c r="BE239" i="28"/>
  <c r="BE245" i="28"/>
  <c r="BE249" i="28"/>
  <c r="BE269" i="28"/>
  <c r="BE279" i="28"/>
  <c r="BE304" i="28"/>
  <c r="BE316" i="28"/>
  <c r="BE347" i="28"/>
  <c r="BE359" i="28"/>
  <c r="J89" i="27"/>
  <c r="J92" i="27"/>
  <c r="F122" i="27"/>
  <c r="BE137" i="27"/>
  <c r="BE142" i="27"/>
  <c r="BE147" i="27"/>
  <c r="BE174" i="27"/>
  <c r="BE187" i="27"/>
  <c r="BE216" i="27"/>
  <c r="BE222" i="27"/>
  <c r="BE239" i="27"/>
  <c r="BE245" i="27"/>
  <c r="BE286" i="27"/>
  <c r="BE290" i="27"/>
  <c r="BE296" i="27"/>
  <c r="BE300" i="27"/>
  <c r="BE344" i="27"/>
  <c r="BE347" i="27"/>
  <c r="BE369" i="27"/>
  <c r="BE378" i="27"/>
  <c r="BE380" i="27"/>
  <c r="BE382" i="27"/>
  <c r="BE384" i="27"/>
  <c r="BE386" i="27"/>
  <c r="BE388" i="27"/>
  <c r="BE390" i="27"/>
  <c r="F91" i="27"/>
  <c r="BE191" i="27"/>
  <c r="BE204" i="27"/>
  <c r="BE242" i="27"/>
  <c r="BE276" i="27"/>
  <c r="BE280" i="27"/>
  <c r="BE306" i="27"/>
  <c r="BE328" i="27"/>
  <c r="BE353" i="27"/>
  <c r="BE366" i="27"/>
  <c r="BK126" i="26"/>
  <c r="J126" i="26"/>
  <c r="J97" i="26"/>
  <c r="J91" i="27"/>
  <c r="E115" i="27"/>
  <c r="BE128" i="27"/>
  <c r="BE152" i="27"/>
  <c r="BE196" i="27"/>
  <c r="BE199" i="27"/>
  <c r="BE207" i="27"/>
  <c r="BE250" i="27"/>
  <c r="BE256" i="27"/>
  <c r="BE271" i="27"/>
  <c r="BE310" i="27"/>
  <c r="BE332" i="27"/>
  <c r="BE338" i="27"/>
  <c r="BE341" i="27"/>
  <c r="BE361" i="27"/>
  <c r="BE374" i="27"/>
  <c r="BE376" i="27"/>
  <c r="BE392" i="27"/>
  <c r="BE394" i="27"/>
  <c r="BE399" i="27"/>
  <c r="BE159" i="27"/>
  <c r="BE166" i="27"/>
  <c r="BE182" i="27"/>
  <c r="BE210" i="27"/>
  <c r="BE213" i="27"/>
  <c r="BE219" i="27"/>
  <c r="BE230" i="27"/>
  <c r="BE232" i="27"/>
  <c r="BE237" i="27"/>
  <c r="BE314" i="27"/>
  <c r="BE319" i="27"/>
  <c r="BE323" i="27"/>
  <c r="BE335" i="27"/>
  <c r="E85" i="26"/>
  <c r="J92" i="26"/>
  <c r="F122" i="26"/>
  <c r="BE134" i="26"/>
  <c r="BE155" i="26"/>
  <c r="BE172" i="26"/>
  <c r="BE175" i="26"/>
  <c r="BE186" i="26"/>
  <c r="BE199" i="26"/>
  <c r="BE203" i="26"/>
  <c r="BE233" i="26"/>
  <c r="BE251" i="26"/>
  <c r="BE277" i="26"/>
  <c r="BE281" i="26"/>
  <c r="BE285" i="26"/>
  <c r="BE293" i="26"/>
  <c r="BE297" i="26"/>
  <c r="BE301" i="26"/>
  <c r="BE324" i="26"/>
  <c r="BE336" i="26"/>
  <c r="BE371" i="26"/>
  <c r="BE381" i="26"/>
  <c r="BE389" i="26"/>
  <c r="BE397" i="26"/>
  <c r="BE399" i="26"/>
  <c r="BE409" i="26"/>
  <c r="BE419" i="26"/>
  <c r="BE442" i="26"/>
  <c r="BE450" i="26"/>
  <c r="J121" i="26"/>
  <c r="BE128" i="26"/>
  <c r="BE131" i="26"/>
  <c r="BE166" i="26"/>
  <c r="BE184" i="26"/>
  <c r="BE223" i="26"/>
  <c r="BE227" i="26"/>
  <c r="BE255" i="26"/>
  <c r="BE265" i="26"/>
  <c r="BE314" i="26"/>
  <c r="BE357" i="26"/>
  <c r="BE362" i="26"/>
  <c r="BE364" i="26"/>
  <c r="BE369" i="26"/>
  <c r="BE378" i="26"/>
  <c r="BE394" i="26"/>
  <c r="BE404" i="26"/>
  <c r="BE413" i="26"/>
  <c r="BE417" i="26"/>
  <c r="BE430" i="26"/>
  <c r="BE437" i="26"/>
  <c r="J89" i="26"/>
  <c r="BE149" i="26"/>
  <c r="BE160" i="26"/>
  <c r="BE163" i="26"/>
  <c r="BE169" i="26"/>
  <c r="BE194" i="26"/>
  <c r="BE237" i="26"/>
  <c r="BE241" i="26"/>
  <c r="BE269" i="26"/>
  <c r="BE303" i="26"/>
  <c r="BE310" i="26"/>
  <c r="BE318" i="26"/>
  <c r="BE328" i="26"/>
  <c r="BE346" i="26"/>
  <c r="BE353" i="26"/>
  <c r="BE373" i="26"/>
  <c r="BE384" i="26"/>
  <c r="BE407" i="26"/>
  <c r="BE411" i="26"/>
  <c r="BE415" i="26"/>
  <c r="BE425" i="26"/>
  <c r="BE435" i="26"/>
  <c r="BE452" i="26"/>
  <c r="BE454" i="26"/>
  <c r="F91" i="26"/>
  <c r="BE139" i="26"/>
  <c r="BE144" i="26"/>
  <c r="BE177" i="26"/>
  <c r="BE189" i="26"/>
  <c r="BE218" i="26"/>
  <c r="BE245" i="26"/>
  <c r="BE273" i="26"/>
  <c r="BE332" i="26"/>
  <c r="BE342" i="26"/>
  <c r="BE351" i="26"/>
  <c r="BE355" i="26"/>
  <c r="BE387" i="26"/>
  <c r="BE401" i="26"/>
  <c r="BE448" i="26"/>
  <c r="J89" i="25"/>
  <c r="F92" i="25"/>
  <c r="BE139" i="25"/>
  <c r="BE148" i="25"/>
  <c r="BE181" i="25"/>
  <c r="BE215" i="25"/>
  <c r="BE226" i="25"/>
  <c r="BE254" i="25"/>
  <c r="BE272" i="25"/>
  <c r="BE275" i="25"/>
  <c r="BE326" i="25"/>
  <c r="BE383" i="25"/>
  <c r="BE403" i="25"/>
  <c r="BE409" i="25"/>
  <c r="BE452" i="25"/>
  <c r="BE461" i="25"/>
  <c r="BE469" i="25"/>
  <c r="BE473" i="25"/>
  <c r="BE477" i="25"/>
  <c r="BE494" i="25"/>
  <c r="BE498" i="25"/>
  <c r="BE508" i="25"/>
  <c r="BE512" i="25"/>
  <c r="BE537" i="25"/>
  <c r="BE562" i="25"/>
  <c r="BE566" i="25"/>
  <c r="BE587" i="25"/>
  <c r="BE589" i="25"/>
  <c r="BE605" i="25"/>
  <c r="BE607" i="25"/>
  <c r="BE614" i="25"/>
  <c r="BE618" i="25"/>
  <c r="BE624" i="25"/>
  <c r="BE638" i="25"/>
  <c r="BE659" i="25"/>
  <c r="BE682" i="25"/>
  <c r="BE699" i="25"/>
  <c r="BE713" i="25"/>
  <c r="BE721" i="25"/>
  <c r="BE725" i="25"/>
  <c r="BE764" i="25"/>
  <c r="BE773" i="25"/>
  <c r="BE831" i="25"/>
  <c r="BE856" i="25"/>
  <c r="BE867" i="25"/>
  <c r="BE869" i="25"/>
  <c r="BE873" i="25"/>
  <c r="BE901" i="25"/>
  <c r="BE908" i="25"/>
  <c r="BE914" i="25"/>
  <c r="BE916" i="25"/>
  <c r="BE918" i="25"/>
  <c r="BE920" i="25"/>
  <c r="BK128" i="24"/>
  <c r="J128" i="24" s="1"/>
  <c r="J96" i="24" s="1"/>
  <c r="J92" i="25"/>
  <c r="BE133" i="25"/>
  <c r="BE145" i="25"/>
  <c r="BE163" i="25"/>
  <c r="BE173" i="25"/>
  <c r="BE209" i="25"/>
  <c r="BE229" i="25"/>
  <c r="BE238" i="25"/>
  <c r="BE241" i="25"/>
  <c r="BE245" i="25"/>
  <c r="BE252" i="25"/>
  <c r="BE308" i="25"/>
  <c r="BE313" i="25"/>
  <c r="BE317" i="25"/>
  <c r="BE335" i="25"/>
  <c r="BE349" i="25"/>
  <c r="BE353" i="25"/>
  <c r="BE374" i="25"/>
  <c r="BE379" i="25"/>
  <c r="BE393" i="25"/>
  <c r="BE438" i="25"/>
  <c r="BE486" i="25"/>
  <c r="BE502" i="25"/>
  <c r="BE533" i="25"/>
  <c r="BE541" i="25"/>
  <c r="BE545" i="25"/>
  <c r="BE549" i="25"/>
  <c r="BE575" i="25"/>
  <c r="BE596" i="25"/>
  <c r="BE609" i="25"/>
  <c r="BE646" i="25"/>
  <c r="BE657" i="25"/>
  <c r="BE678" i="25"/>
  <c r="BE684" i="25"/>
  <c r="BE705" i="25"/>
  <c r="BE709" i="25"/>
  <c r="BE746" i="25"/>
  <c r="BE751" i="25"/>
  <c r="BE778" i="25"/>
  <c r="BE782" i="25"/>
  <c r="BE795" i="25"/>
  <c r="BE809" i="25"/>
  <c r="BE815" i="25"/>
  <c r="BE821" i="25"/>
  <c r="BE824" i="25"/>
  <c r="BE847" i="25"/>
  <c r="BE862" i="25"/>
  <c r="BE881" i="25"/>
  <c r="BE889" i="25"/>
  <c r="BE897" i="25"/>
  <c r="E85" i="25"/>
  <c r="F91" i="25"/>
  <c r="J126" i="25"/>
  <c r="BE151" i="25"/>
  <c r="BE193" i="25"/>
  <c r="BE199" i="25"/>
  <c r="BE212" i="25"/>
  <c r="BE223" i="25"/>
  <c r="BE232" i="25"/>
  <c r="BE243" i="25"/>
  <c r="BE257" i="25"/>
  <c r="BE281" i="25"/>
  <c r="BE293" i="25"/>
  <c r="BE345" i="25"/>
  <c r="BE365" i="25"/>
  <c r="BE370" i="25"/>
  <c r="BE389" i="25"/>
  <c r="BE399" i="25"/>
  <c r="BE413" i="25"/>
  <c r="BE419" i="25"/>
  <c r="BE423" i="25"/>
  <c r="BE434" i="25"/>
  <c r="BE442" i="25"/>
  <c r="BE465" i="25"/>
  <c r="BE521" i="25"/>
  <c r="BE525" i="25"/>
  <c r="BE553" i="25"/>
  <c r="BE580" i="25"/>
  <c r="BE582" i="25"/>
  <c r="BE600" i="25"/>
  <c r="BE616" i="25"/>
  <c r="BE621" i="25"/>
  <c r="BE627" i="25"/>
  <c r="BE633" i="25"/>
  <c r="BE644" i="25"/>
  <c r="BE666" i="25"/>
  <c r="BE672" i="25"/>
  <c r="BE690" i="25"/>
  <c r="BE729" i="25"/>
  <c r="BE737" i="25"/>
  <c r="BE760" i="25"/>
  <c r="BE769" i="25"/>
  <c r="BE806" i="25"/>
  <c r="BE827" i="25"/>
  <c r="BE841" i="25"/>
  <c r="BE843" i="25"/>
  <c r="BE851" i="25"/>
  <c r="BE860" i="25"/>
  <c r="BE877" i="25"/>
  <c r="BE885" i="25"/>
  <c r="BE156" i="25"/>
  <c r="BE168" i="25"/>
  <c r="BE187" i="25"/>
  <c r="BE204" i="25"/>
  <c r="BE220" i="25"/>
  <c r="BE235" i="25"/>
  <c r="BE262" i="25"/>
  <c r="BE267" i="25"/>
  <c r="BE286" i="25"/>
  <c r="BE322" i="25"/>
  <c r="BE331" i="25"/>
  <c r="BE341" i="25"/>
  <c r="BE357" i="25"/>
  <c r="BE361" i="25"/>
  <c r="BE427" i="25"/>
  <c r="BE448" i="25"/>
  <c r="BE490" i="25"/>
  <c r="BE529" i="25"/>
  <c r="BE558" i="25"/>
  <c r="BE571" i="25"/>
  <c r="BE573" i="25"/>
  <c r="BE591" i="25"/>
  <c r="BE598" i="25"/>
  <c r="BE630" i="25"/>
  <c r="BE641" i="25"/>
  <c r="BE654" i="25"/>
  <c r="BE661" i="25"/>
  <c r="BE669" i="25"/>
  <c r="BE674" i="25"/>
  <c r="BE676" i="25"/>
  <c r="BE680" i="25"/>
  <c r="BE695" i="25"/>
  <c r="BE733" i="25"/>
  <c r="BE742" i="25"/>
  <c r="BE755" i="25"/>
  <c r="BE787" i="25"/>
  <c r="BE790" i="25"/>
  <c r="BE798" i="25"/>
  <c r="BE803" i="25"/>
  <c r="BE836" i="25"/>
  <c r="BE893" i="25"/>
  <c r="BE905" i="25"/>
  <c r="J89" i="24"/>
  <c r="J92" i="24"/>
  <c r="F125" i="24"/>
  <c r="BE168" i="24"/>
  <c r="BE178" i="24"/>
  <c r="BE203" i="24"/>
  <c r="BE207" i="24"/>
  <c r="BE235" i="24"/>
  <c r="BE245" i="24"/>
  <c r="BE257" i="24"/>
  <c r="BE269" i="24"/>
  <c r="BE272" i="24"/>
  <c r="BE282" i="24"/>
  <c r="BE309" i="24"/>
  <c r="J91" i="24"/>
  <c r="E118" i="24"/>
  <c r="F124" i="24"/>
  <c r="BE130" i="24"/>
  <c r="BE145" i="24"/>
  <c r="BE149" i="24"/>
  <c r="BE162" i="24"/>
  <c r="BE165" i="24"/>
  <c r="BE181" i="24"/>
  <c r="BE184" i="24"/>
  <c r="BE210" i="24"/>
  <c r="BE219" i="24"/>
  <c r="BE266" i="24"/>
  <c r="BE288" i="24"/>
  <c r="BE297" i="24"/>
  <c r="BE300" i="24"/>
  <c r="BE321" i="24"/>
  <c r="BE133" i="24"/>
  <c r="BE136" i="24"/>
  <c r="BE139" i="24"/>
  <c r="BE152" i="24"/>
  <c r="BE171" i="24"/>
  <c r="BE174" i="24"/>
  <c r="BE190" i="24"/>
  <c r="BE194" i="24"/>
  <c r="BE197" i="24"/>
  <c r="BE200" i="24"/>
  <c r="BE223" i="24"/>
  <c r="BE226" i="24"/>
  <c r="BE229" i="24"/>
  <c r="BE232" i="24"/>
  <c r="BE239" i="24"/>
  <c r="BE242" i="24"/>
  <c r="BE251" i="24"/>
  <c r="BE263" i="24"/>
  <c r="BE275" i="24"/>
  <c r="BE279" i="24"/>
  <c r="BE285" i="24"/>
  <c r="BE291" i="24"/>
  <c r="BE294" i="24"/>
  <c r="BE306" i="24"/>
  <c r="BE313" i="24"/>
  <c r="BE323" i="24"/>
  <c r="BE142" i="24"/>
  <c r="BE155" i="24"/>
  <c r="BE158" i="24"/>
  <c r="BE187" i="24"/>
  <c r="BE213" i="24"/>
  <c r="BE216" i="24"/>
  <c r="BE248" i="24"/>
  <c r="BE254" i="24"/>
  <c r="BE260" i="24"/>
  <c r="BE303" i="24"/>
  <c r="BE317" i="24"/>
  <c r="BE325" i="24"/>
  <c r="F91" i="23"/>
  <c r="J92" i="23"/>
  <c r="F129" i="23"/>
  <c r="BE149" i="23"/>
  <c r="BE152" i="23"/>
  <c r="BE158" i="23"/>
  <c r="BE161" i="23"/>
  <c r="BE171" i="23"/>
  <c r="BE184" i="23"/>
  <c r="BE187" i="23"/>
  <c r="BE203" i="23"/>
  <c r="BE230" i="23"/>
  <c r="BE233" i="23"/>
  <c r="BE272" i="23"/>
  <c r="BE275" i="23"/>
  <c r="BE284" i="23"/>
  <c r="BE315" i="23"/>
  <c r="BE333" i="23"/>
  <c r="BE347" i="23"/>
  <c r="BE350" i="23"/>
  <c r="BE354" i="23"/>
  <c r="BE361" i="23"/>
  <c r="BE366" i="23"/>
  <c r="J91" i="23"/>
  <c r="BE137" i="23"/>
  <c r="BE140" i="23"/>
  <c r="BE168" i="23"/>
  <c r="BE174" i="23"/>
  <c r="BE206" i="23"/>
  <c r="BE216" i="23"/>
  <c r="BE240" i="23"/>
  <c r="BE278" i="23"/>
  <c r="BE281" i="23"/>
  <c r="BE296" i="23"/>
  <c r="BE305" i="23"/>
  <c r="BE318" i="23"/>
  <c r="BE324" i="23"/>
  <c r="BE336" i="23"/>
  <c r="BE340" i="23"/>
  <c r="E85" i="23"/>
  <c r="J126" i="23"/>
  <c r="BE146" i="23"/>
  <c r="BE155" i="23"/>
  <c r="BE165" i="23"/>
  <c r="BE178" i="23"/>
  <c r="BE190" i="23"/>
  <c r="BE194" i="23"/>
  <c r="BE197" i="23"/>
  <c r="BE213" i="23"/>
  <c r="BE219" i="23"/>
  <c r="BE223" i="23"/>
  <c r="BE227" i="23"/>
  <c r="BE237" i="23"/>
  <c r="BE243" i="23"/>
  <c r="BE247" i="23"/>
  <c r="BE250" i="23"/>
  <c r="BE253" i="23"/>
  <c r="BE256" i="23"/>
  <c r="BE266" i="23"/>
  <c r="BE299" i="23"/>
  <c r="BE302" i="23"/>
  <c r="BE309" i="23"/>
  <c r="BE327" i="23"/>
  <c r="BE358" i="23"/>
  <c r="BE364" i="23"/>
  <c r="BE368" i="23"/>
  <c r="BE134" i="23"/>
  <c r="BE143" i="23"/>
  <c r="BE181" i="23"/>
  <c r="BE200" i="23"/>
  <c r="BE210" i="23"/>
  <c r="BE259" i="23"/>
  <c r="BE263" i="23"/>
  <c r="BE269" i="23"/>
  <c r="BE287" i="23"/>
  <c r="BE290" i="23"/>
  <c r="BE293" i="23"/>
  <c r="BE312" i="23"/>
  <c r="BE321" i="23"/>
  <c r="BE330" i="23"/>
  <c r="BE343" i="23"/>
  <c r="J91" i="22"/>
  <c r="E123" i="22"/>
  <c r="J127" i="22"/>
  <c r="F130" i="22"/>
  <c r="BE135" i="22"/>
  <c r="BE141" i="22"/>
  <c r="BE150" i="22"/>
  <c r="BE155" i="22"/>
  <c r="BE159" i="22"/>
  <c r="BE168" i="22"/>
  <c r="BE187" i="22"/>
  <c r="BE190" i="22"/>
  <c r="BE193" i="22"/>
  <c r="BK134" i="21"/>
  <c r="J134" i="21" s="1"/>
  <c r="J30" i="21" s="1"/>
  <c r="F129" i="22"/>
  <c r="J130" i="22"/>
  <c r="BE147" i="22"/>
  <c r="BE162" i="22"/>
  <c r="BE171" i="22"/>
  <c r="BE175" i="22"/>
  <c r="BE196" i="22"/>
  <c r="BE218" i="22"/>
  <c r="BE228" i="22"/>
  <c r="BE241" i="22"/>
  <c r="BE247" i="22"/>
  <c r="BE263" i="22"/>
  <c r="BE279" i="22"/>
  <c r="BE286" i="22"/>
  <c r="BE295" i="22"/>
  <c r="BE308" i="22"/>
  <c r="BE312" i="22"/>
  <c r="BE324" i="22"/>
  <c r="BE336" i="22"/>
  <c r="BE342" i="22"/>
  <c r="BE351" i="22"/>
  <c r="BE357" i="22"/>
  <c r="BE363" i="22"/>
  <c r="BE369" i="22"/>
  <c r="BE387" i="22"/>
  <c r="BE393" i="22"/>
  <c r="BE396" i="22"/>
  <c r="BE399" i="22"/>
  <c r="BE405" i="22"/>
  <c r="BE421" i="22"/>
  <c r="BE428" i="22"/>
  <c r="BE439" i="22"/>
  <c r="BE450" i="22"/>
  <c r="BE453" i="22"/>
  <c r="BE459" i="22"/>
  <c r="BE462" i="22"/>
  <c r="BE465" i="22"/>
  <c r="BE470" i="22"/>
  <c r="BE199" i="22"/>
  <c r="BE205" i="22"/>
  <c r="BE212" i="22"/>
  <c r="BE225" i="22"/>
  <c r="BE231" i="22"/>
  <c r="BE235" i="22"/>
  <c r="BE238" i="22"/>
  <c r="BE251" i="22"/>
  <c r="BE257" i="22"/>
  <c r="BE266" i="22"/>
  <c r="BE273" i="22"/>
  <c r="BE292" i="22"/>
  <c r="BE304" i="22"/>
  <c r="BE315" i="22"/>
  <c r="BE318" i="22"/>
  <c r="BE330" i="22"/>
  <c r="BE345" i="22"/>
  <c r="BE375" i="22"/>
  <c r="BE381" i="22"/>
  <c r="BE402" i="22"/>
  <c r="BE408" i="22"/>
  <c r="BE411" i="22"/>
  <c r="BE418" i="22"/>
  <c r="BE468" i="22"/>
  <c r="BE472" i="22"/>
  <c r="BE138" i="22"/>
  <c r="BE144" i="22"/>
  <c r="BE153" i="22"/>
  <c r="BE165" i="22"/>
  <c r="BE178" i="22"/>
  <c r="BE181" i="22"/>
  <c r="BE184" i="22"/>
  <c r="BE202" i="22"/>
  <c r="BE208" i="22"/>
  <c r="BE215" i="22"/>
  <c r="BE222" i="22"/>
  <c r="BE244" i="22"/>
  <c r="BE254" i="22"/>
  <c r="BE260" i="22"/>
  <c r="BE269" i="22"/>
  <c r="BE276" i="22"/>
  <c r="BE283" i="22"/>
  <c r="BE289" i="22"/>
  <c r="BE298" i="22"/>
  <c r="BE301" i="22"/>
  <c r="BE321" i="22"/>
  <c r="BE327" i="22"/>
  <c r="BE333" i="22"/>
  <c r="BE339" i="22"/>
  <c r="BE348" i="22"/>
  <c r="BE354" i="22"/>
  <c r="BE360" i="22"/>
  <c r="BE366" i="22"/>
  <c r="BE372" i="22"/>
  <c r="BE378" i="22"/>
  <c r="BE384" i="22"/>
  <c r="BE390" i="22"/>
  <c r="BE415" i="22"/>
  <c r="BE425" i="22"/>
  <c r="BE431" i="22"/>
  <c r="BE434" i="22"/>
  <c r="BE437" i="22"/>
  <c r="BE442" i="22"/>
  <c r="BE446" i="22"/>
  <c r="BE456" i="22"/>
  <c r="E85" i="21"/>
  <c r="F91" i="21"/>
  <c r="F92" i="21"/>
  <c r="J131" i="21"/>
  <c r="BE148" i="21"/>
  <c r="BE160" i="21"/>
  <c r="BE168" i="21"/>
  <c r="BE172" i="21"/>
  <c r="BE206" i="21"/>
  <c r="BE246" i="21"/>
  <c r="BE249" i="21"/>
  <c r="BE252" i="21"/>
  <c r="BE262" i="21"/>
  <c r="BE265" i="21"/>
  <c r="BE274" i="21"/>
  <c r="BE281" i="21"/>
  <c r="BE291" i="21"/>
  <c r="BE319" i="21"/>
  <c r="BE322" i="21"/>
  <c r="BE326" i="21"/>
  <c r="BE329" i="21"/>
  <c r="BE335" i="21"/>
  <c r="BE344" i="21"/>
  <c r="BE364" i="21"/>
  <c r="BE370" i="21"/>
  <c r="BE373" i="21"/>
  <c r="BE397" i="21"/>
  <c r="BE400" i="21"/>
  <c r="BE415" i="21"/>
  <c r="BE417" i="21"/>
  <c r="J91" i="21"/>
  <c r="BE139" i="21"/>
  <c r="BE178" i="21"/>
  <c r="BE203" i="21"/>
  <c r="BE209" i="21"/>
  <c r="BE219" i="21"/>
  <c r="BE236" i="21"/>
  <c r="BE240" i="21"/>
  <c r="BE243" i="21"/>
  <c r="BE256" i="21"/>
  <c r="BE268" i="21"/>
  <c r="BE278" i="21"/>
  <c r="BE284" i="21"/>
  <c r="BE288" i="21"/>
  <c r="BE307" i="21"/>
  <c r="BE338" i="21"/>
  <c r="BE341" i="21"/>
  <c r="BE350" i="21"/>
  <c r="BE353" i="21"/>
  <c r="BE359" i="21"/>
  <c r="BE367" i="21"/>
  <c r="BE377" i="21"/>
  <c r="BE384" i="21"/>
  <c r="BE391" i="21"/>
  <c r="BE136" i="21"/>
  <c r="BE154" i="21"/>
  <c r="BE157" i="21"/>
  <c r="BE166" i="21"/>
  <c r="BE200" i="21"/>
  <c r="BE213" i="21"/>
  <c r="BE223" i="21"/>
  <c r="BE232" i="21"/>
  <c r="BE294" i="21"/>
  <c r="BE297" i="21"/>
  <c r="BE313" i="21"/>
  <c r="BE332" i="21"/>
  <c r="BE347" i="21"/>
  <c r="BE356" i="21"/>
  <c r="J89" i="21"/>
  <c r="BE142" i="21"/>
  <c r="BE145" i="21"/>
  <c r="BE151" i="21"/>
  <c r="BE163" i="21"/>
  <c r="BE175" i="21"/>
  <c r="BE181" i="21"/>
  <c r="BE184" i="21"/>
  <c r="BE188" i="21"/>
  <c r="BE191" i="21"/>
  <c r="BE194" i="21"/>
  <c r="BE197" i="21"/>
  <c r="BE216" i="21"/>
  <c r="BE226" i="21"/>
  <c r="BE229" i="21"/>
  <c r="BE259" i="21"/>
  <c r="BE271" i="21"/>
  <c r="BE300" i="21"/>
  <c r="BE304" i="21"/>
  <c r="BE310" i="21"/>
  <c r="BE316" i="21"/>
  <c r="BE361" i="21"/>
  <c r="BE380" i="21"/>
  <c r="BE387" i="21"/>
  <c r="BE394" i="21"/>
  <c r="BE403" i="21"/>
  <c r="BE407" i="21"/>
  <c r="BE411" i="21"/>
  <c r="BE419" i="21"/>
  <c r="F91" i="20"/>
  <c r="E129" i="20"/>
  <c r="J133" i="20"/>
  <c r="BE156" i="20"/>
  <c r="BE159" i="20"/>
  <c r="BE168" i="20"/>
  <c r="BE202" i="20"/>
  <c r="BE208" i="20"/>
  <c r="BE217" i="20"/>
  <c r="BE248" i="20"/>
  <c r="BE254" i="20"/>
  <c r="BE258" i="20"/>
  <c r="BE274" i="20"/>
  <c r="BE283" i="20"/>
  <c r="BE296" i="20"/>
  <c r="BE370" i="20"/>
  <c r="BE374" i="20"/>
  <c r="BE377" i="20"/>
  <c r="BE380" i="20"/>
  <c r="BE394" i="20"/>
  <c r="BE406" i="20"/>
  <c r="BE409" i="20"/>
  <c r="BE457" i="20"/>
  <c r="BE466" i="20"/>
  <c r="BE469" i="20"/>
  <c r="BE472" i="20"/>
  <c r="BE497" i="20"/>
  <c r="BE500" i="20"/>
  <c r="BE503" i="20"/>
  <c r="BE519" i="20"/>
  <c r="BE532" i="20"/>
  <c r="BE538" i="20"/>
  <c r="BE540" i="20"/>
  <c r="BE564" i="20"/>
  <c r="BE570" i="20"/>
  <c r="J91" i="20"/>
  <c r="BE150" i="20"/>
  <c r="BE162" i="20"/>
  <c r="BE171" i="20"/>
  <c r="BE199" i="20"/>
  <c r="BE220" i="20"/>
  <c r="BE223" i="20"/>
  <c r="BE226" i="20"/>
  <c r="BE229" i="20"/>
  <c r="BE232" i="20"/>
  <c r="BE267" i="20"/>
  <c r="BE290" i="20"/>
  <c r="BE299" i="20"/>
  <c r="BE313" i="20"/>
  <c r="BE322" i="20"/>
  <c r="BE325" i="20"/>
  <c r="BE331" i="20"/>
  <c r="BE350" i="20"/>
  <c r="BE364" i="20"/>
  <c r="BE398" i="20"/>
  <c r="BE401" i="20"/>
  <c r="BE403" i="20"/>
  <c r="BE415" i="20"/>
  <c r="BE442" i="20"/>
  <c r="BE448" i="20"/>
  <c r="BE451" i="20"/>
  <c r="BE454" i="20"/>
  <c r="BE475" i="20"/>
  <c r="BE480" i="20"/>
  <c r="BE506" i="20"/>
  <c r="BE525" i="20"/>
  <c r="BE528" i="20"/>
  <c r="BE530" i="20"/>
  <c r="BE544" i="20"/>
  <c r="BE554" i="20"/>
  <c r="BE561" i="20"/>
  <c r="BE567" i="20"/>
  <c r="BE573" i="20"/>
  <c r="J92" i="20"/>
  <c r="F136" i="20"/>
  <c r="BE141" i="20"/>
  <c r="BE144" i="20"/>
  <c r="BE153" i="20"/>
  <c r="BE176" i="20"/>
  <c r="BE192" i="20"/>
  <c r="BE205" i="20"/>
  <c r="BE211" i="20"/>
  <c r="BE214" i="20"/>
  <c r="BE238" i="20"/>
  <c r="BE261" i="20"/>
  <c r="BE270" i="20"/>
  <c r="BE286" i="20"/>
  <c r="BE293" i="20"/>
  <c r="BE306" i="20"/>
  <c r="BE316" i="20"/>
  <c r="BE319" i="20"/>
  <c r="BE328" i="20"/>
  <c r="BE384" i="20"/>
  <c r="BE391" i="20"/>
  <c r="BE418" i="20"/>
  <c r="BE427" i="20"/>
  <c r="BE430" i="20"/>
  <c r="BE439" i="20"/>
  <c r="BE445" i="20"/>
  <c r="BE487" i="20"/>
  <c r="BE490" i="20"/>
  <c r="BE509" i="20"/>
  <c r="BE513" i="20"/>
  <c r="BE516" i="20"/>
  <c r="BE536" i="20"/>
  <c r="BE542" i="20"/>
  <c r="BE547" i="20"/>
  <c r="BE550" i="20"/>
  <c r="BE558" i="20"/>
  <c r="BE576" i="20"/>
  <c r="BE578" i="20"/>
  <c r="BE580" i="20"/>
  <c r="BE147" i="20"/>
  <c r="BE165" i="20"/>
  <c r="BE174" i="20"/>
  <c r="BE180" i="20"/>
  <c r="BE183" i="20"/>
  <c r="BE186" i="20"/>
  <c r="BE189" i="20"/>
  <c r="BE196" i="20"/>
  <c r="BE235" i="20"/>
  <c r="BE242" i="20"/>
  <c r="BE245" i="20"/>
  <c r="BE251" i="20"/>
  <c r="BE264" i="20"/>
  <c r="BE277" i="20"/>
  <c r="BE280" i="20"/>
  <c r="BE302" i="20"/>
  <c r="BE309" i="20"/>
  <c r="BE334" i="20"/>
  <c r="BE337" i="20"/>
  <c r="BE340" i="20"/>
  <c r="BE343" i="20"/>
  <c r="BE347" i="20"/>
  <c r="BE353" i="20"/>
  <c r="BE356" i="20"/>
  <c r="BE360" i="20"/>
  <c r="BE367" i="20"/>
  <c r="BE387" i="20"/>
  <c r="BE412" i="20"/>
  <c r="BE421" i="20"/>
  <c r="BE424" i="20"/>
  <c r="BE433" i="20"/>
  <c r="BE436" i="20"/>
  <c r="BE460" i="20"/>
  <c r="BE463" i="20"/>
  <c r="BE477" i="20"/>
  <c r="BE484" i="20"/>
  <c r="BE493" i="20"/>
  <c r="BE522" i="20"/>
  <c r="BE534" i="20"/>
  <c r="E85" i="19"/>
  <c r="F91" i="19"/>
  <c r="J124" i="19"/>
  <c r="F127" i="19"/>
  <c r="BE150" i="19"/>
  <c r="BE154" i="19"/>
  <c r="BE167" i="19"/>
  <c r="BE192" i="19"/>
  <c r="BE198" i="19"/>
  <c r="BE208" i="19"/>
  <c r="BE214" i="19"/>
  <c r="BE236" i="19"/>
  <c r="BE243" i="19"/>
  <c r="BE249" i="19"/>
  <c r="BE262" i="19"/>
  <c r="BE272" i="19"/>
  <c r="BE281" i="19"/>
  <c r="BE288" i="19"/>
  <c r="BE298" i="19"/>
  <c r="BE301" i="19"/>
  <c r="BE307" i="19"/>
  <c r="BE315" i="19"/>
  <c r="BE329" i="19"/>
  <c r="J126" i="19"/>
  <c r="BE132" i="19"/>
  <c r="BE138" i="19"/>
  <c r="BE144" i="19"/>
  <c r="BE160" i="19"/>
  <c r="BE164" i="19"/>
  <c r="BE170" i="19"/>
  <c r="BE173" i="19"/>
  <c r="BE179" i="19"/>
  <c r="BE185" i="19"/>
  <c r="BE204" i="19"/>
  <c r="BE224" i="19"/>
  <c r="BE230" i="19"/>
  <c r="BE246" i="19"/>
  <c r="BE255" i="19"/>
  <c r="BE269" i="19"/>
  <c r="BE275" i="19"/>
  <c r="BE278" i="19"/>
  <c r="BE285" i="19"/>
  <c r="BE304" i="19"/>
  <c r="BE318" i="19"/>
  <c r="BE322" i="19"/>
  <c r="BE335" i="19"/>
  <c r="J92" i="19"/>
  <c r="BE135" i="19"/>
  <c r="BE141" i="19"/>
  <c r="BE147" i="19"/>
  <c r="BE157" i="19"/>
  <c r="BE176" i="19"/>
  <c r="BE182" i="19"/>
  <c r="BE189" i="19"/>
  <c r="BE195" i="19"/>
  <c r="BE201" i="19"/>
  <c r="BE211" i="19"/>
  <c r="BE217" i="19"/>
  <c r="BE220" i="19"/>
  <c r="BE227" i="19"/>
  <c r="BE233" i="19"/>
  <c r="BE240" i="19"/>
  <c r="BE252" i="19"/>
  <c r="BE259" i="19"/>
  <c r="BE265" i="19"/>
  <c r="BE292" i="19"/>
  <c r="BE295" i="19"/>
  <c r="BE310" i="19"/>
  <c r="BE312" i="19"/>
  <c r="BE325" i="19"/>
  <c r="BE333" i="19"/>
  <c r="BE337" i="19"/>
  <c r="F91" i="18"/>
  <c r="E115" i="18"/>
  <c r="J122" i="18"/>
  <c r="BE128" i="18"/>
  <c r="BE145" i="18"/>
  <c r="BE153" i="18"/>
  <c r="BE171" i="18"/>
  <c r="BE186" i="18"/>
  <c r="BE191" i="18"/>
  <c r="BE203" i="18"/>
  <c r="BE241" i="18"/>
  <c r="J91" i="18"/>
  <c r="F122" i="18"/>
  <c r="BE156" i="18"/>
  <c r="BE217" i="18"/>
  <c r="BE132" i="18"/>
  <c r="BE149" i="18"/>
  <c r="BE178" i="18"/>
  <c r="BE200" i="18"/>
  <c r="BE229" i="18"/>
  <c r="BE235" i="18"/>
  <c r="BE247" i="18"/>
  <c r="BE252" i="18"/>
  <c r="J89" i="18"/>
  <c r="BE136" i="18"/>
  <c r="BE142" i="18"/>
  <c r="BE163" i="18"/>
  <c r="BE167" i="18"/>
  <c r="BE194" i="18"/>
  <c r="BE206" i="18"/>
  <c r="BE211" i="18"/>
  <c r="BE214" i="18"/>
  <c r="BE221" i="18"/>
  <c r="F91" i="17"/>
  <c r="F92" i="17"/>
  <c r="J123" i="17"/>
  <c r="BE129" i="17"/>
  <c r="BE136" i="17"/>
  <c r="BE159" i="17"/>
  <c r="BE166" i="17"/>
  <c r="BE172" i="17"/>
  <c r="BE185" i="17"/>
  <c r="BE196" i="17"/>
  <c r="BE202" i="17"/>
  <c r="BE208" i="17"/>
  <c r="BE223" i="17"/>
  <c r="J124" i="17"/>
  <c r="BE133" i="17"/>
  <c r="BE139" i="17"/>
  <c r="BE146" i="17"/>
  <c r="BE156" i="17"/>
  <c r="BE163" i="17"/>
  <c r="BE169" i="17"/>
  <c r="BE182" i="17"/>
  <c r="BE192" i="17"/>
  <c r="BE199" i="17"/>
  <c r="BE205" i="17"/>
  <c r="BE211" i="17"/>
  <c r="E85" i="17"/>
  <c r="J89" i="17"/>
  <c r="BE143" i="17"/>
  <c r="BE149" i="17"/>
  <c r="BE153" i="17"/>
  <c r="BE176" i="17"/>
  <c r="BE179" i="17"/>
  <c r="BE189" i="17"/>
  <c r="BE215" i="17"/>
  <c r="BE219" i="17"/>
  <c r="BE225" i="17"/>
  <c r="BE227" i="17"/>
  <c r="E85" i="16"/>
  <c r="F91" i="16"/>
  <c r="J120" i="16"/>
  <c r="BE128" i="16"/>
  <c r="BE144" i="16"/>
  <c r="BE154" i="16"/>
  <c r="BE167" i="16"/>
  <c r="BE190" i="16"/>
  <c r="BE199" i="16"/>
  <c r="BE229" i="16"/>
  <c r="BE257" i="16"/>
  <c r="BE260" i="16"/>
  <c r="BE264" i="16"/>
  <c r="J92" i="16"/>
  <c r="J122" i="16"/>
  <c r="BE148" i="16"/>
  <c r="BE151" i="16"/>
  <c r="BE160" i="16"/>
  <c r="BE174" i="16"/>
  <c r="BE180" i="16"/>
  <c r="BE183" i="16"/>
  <c r="BE187" i="16"/>
  <c r="BE202" i="16"/>
  <c r="BE205" i="16"/>
  <c r="BE238" i="16"/>
  <c r="BE250" i="16"/>
  <c r="BE253" i="16"/>
  <c r="BK129" i="15"/>
  <c r="J129" i="15"/>
  <c r="J96" i="15"/>
  <c r="BE141" i="16"/>
  <c r="BE164" i="16"/>
  <c r="BE170" i="16"/>
  <c r="BE177" i="16"/>
  <c r="BE193" i="16"/>
  <c r="BE208" i="16"/>
  <c r="BE212" i="16"/>
  <c r="BE215" i="16"/>
  <c r="BE219" i="16"/>
  <c r="BE222" i="16"/>
  <c r="BE226" i="16"/>
  <c r="BE235" i="16"/>
  <c r="BE241" i="16"/>
  <c r="BE244" i="16"/>
  <c r="BE247" i="16"/>
  <c r="F92" i="16"/>
  <c r="BE132" i="16"/>
  <c r="BE135" i="16"/>
  <c r="BE138" i="16"/>
  <c r="BE157" i="16"/>
  <c r="BE196" i="16"/>
  <c r="BE232" i="16"/>
  <c r="BE255" i="16"/>
  <c r="J89" i="15"/>
  <c r="E119" i="15"/>
  <c r="J126" i="15"/>
  <c r="BE136" i="15"/>
  <c r="BE167" i="15"/>
  <c r="BE170" i="15"/>
  <c r="BE183" i="15"/>
  <c r="BE193" i="15"/>
  <c r="BE196" i="15"/>
  <c r="BE206" i="15"/>
  <c r="BE209" i="15"/>
  <c r="BE212" i="15"/>
  <c r="BE215" i="15"/>
  <c r="BE228" i="15"/>
  <c r="BE242" i="15"/>
  <c r="BE245" i="15"/>
  <c r="BE254" i="15"/>
  <c r="BE263" i="15"/>
  <c r="BE265" i="15"/>
  <c r="BE269" i="15"/>
  <c r="BE289" i="15"/>
  <c r="BE293" i="15"/>
  <c r="F91" i="15"/>
  <c r="BE134" i="15"/>
  <c r="BE144" i="15"/>
  <c r="BE151" i="15"/>
  <c r="BE160" i="15"/>
  <c r="BE164" i="15"/>
  <c r="BE176" i="15"/>
  <c r="BE190" i="15"/>
  <c r="BE203" i="15"/>
  <c r="BE219" i="15"/>
  <c r="BE222" i="15"/>
  <c r="BE231" i="15"/>
  <c r="BE260" i="15"/>
  <c r="BE272" i="15"/>
  <c r="BE279" i="15"/>
  <c r="BE295" i="15"/>
  <c r="J91" i="15"/>
  <c r="F126" i="15"/>
  <c r="BE131" i="15"/>
  <c r="BE142" i="15"/>
  <c r="BE148" i="15"/>
  <c r="BE157" i="15"/>
  <c r="BE199" i="15"/>
  <c r="BE225" i="15"/>
  <c r="BE248" i="15"/>
  <c r="BE251" i="15"/>
  <c r="BE257" i="15"/>
  <c r="BE276" i="15"/>
  <c r="BE139" i="15"/>
  <c r="BE154" i="15"/>
  <c r="BE173" i="15"/>
  <c r="BE180" i="15"/>
  <c r="BE186" i="15"/>
  <c r="BE235" i="15"/>
  <c r="BE238" i="15"/>
  <c r="BE282" i="15"/>
  <c r="BE285" i="15"/>
  <c r="BE297" i="15"/>
  <c r="J91" i="14"/>
  <c r="J117" i="14"/>
  <c r="F120" i="14"/>
  <c r="BE151" i="14"/>
  <c r="BE157" i="14"/>
  <c r="BE169" i="14"/>
  <c r="BE211" i="14"/>
  <c r="BE231" i="14"/>
  <c r="BE245" i="14"/>
  <c r="BE275" i="14"/>
  <c r="BE284" i="14"/>
  <c r="E85" i="14"/>
  <c r="F91" i="14"/>
  <c r="J92" i="14"/>
  <c r="BE135" i="14"/>
  <c r="BE143" i="14"/>
  <c r="BE146" i="14"/>
  <c r="BE154" i="14"/>
  <c r="BE160" i="14"/>
  <c r="BE165" i="14"/>
  <c r="BE176" i="14"/>
  <c r="BE206" i="14"/>
  <c r="BE217" i="14"/>
  <c r="BE270" i="14"/>
  <c r="BE128" i="14"/>
  <c r="BE140" i="14"/>
  <c r="BE163" i="14"/>
  <c r="BE167" i="14"/>
  <c r="BE171" i="14"/>
  <c r="BE182" i="14"/>
  <c r="BE186" i="14"/>
  <c r="BE192" i="14"/>
  <c r="BE221" i="14"/>
  <c r="BE227" i="14"/>
  <c r="BE256" i="14"/>
  <c r="BE279" i="14"/>
  <c r="BK119" i="12"/>
  <c r="BK118" i="12"/>
  <c r="J118" i="12"/>
  <c r="J96" i="12" s="1"/>
  <c r="F92" i="13"/>
  <c r="J117" i="13"/>
  <c r="BE135" i="13"/>
  <c r="BE169" i="13"/>
  <c r="BE179" i="13"/>
  <c r="BE225" i="13"/>
  <c r="BE239" i="13"/>
  <c r="BE274" i="13"/>
  <c r="J91" i="13"/>
  <c r="J114" i="13"/>
  <c r="BE123" i="13"/>
  <c r="BE132" i="13"/>
  <c r="BE152" i="13"/>
  <c r="BE163" i="13"/>
  <c r="BE175" i="13"/>
  <c r="E85" i="13"/>
  <c r="F91" i="13"/>
  <c r="BE129" i="13"/>
  <c r="BE140" i="13"/>
  <c r="BE143" i="13"/>
  <c r="BE146" i="13"/>
  <c r="BE149" i="13"/>
  <c r="BE157" i="13"/>
  <c r="BE159" i="13"/>
  <c r="BE185" i="13"/>
  <c r="BE205" i="13"/>
  <c r="BE211" i="13"/>
  <c r="BE221" i="13"/>
  <c r="BE269" i="13"/>
  <c r="BE155" i="13"/>
  <c r="BE161" i="13"/>
  <c r="BE199" i="13"/>
  <c r="BE215" i="13"/>
  <c r="BE251" i="13"/>
  <c r="BE265" i="13"/>
  <c r="BE278" i="13"/>
  <c r="BE283" i="13"/>
  <c r="F92" i="12"/>
  <c r="J112" i="12"/>
  <c r="BE121" i="12"/>
  <c r="E85" i="12"/>
  <c r="J92" i="12"/>
  <c r="F114" i="12"/>
  <c r="J124" i="11"/>
  <c r="J98" i="11"/>
  <c r="J91" i="12"/>
  <c r="E85" i="11"/>
  <c r="J91" i="11"/>
  <c r="F118" i="11"/>
  <c r="BE129" i="11"/>
  <c r="BE146" i="11"/>
  <c r="BE177" i="11"/>
  <c r="BE225" i="11"/>
  <c r="BE255" i="11"/>
  <c r="J89" i="11"/>
  <c r="J119" i="11"/>
  <c r="BE142" i="11"/>
  <c r="BE170" i="11"/>
  <c r="BE185" i="11"/>
  <c r="BE188" i="11"/>
  <c r="BE191" i="11"/>
  <c r="BE199" i="11"/>
  <c r="BE210" i="11"/>
  <c r="BE231" i="11"/>
  <c r="BE250" i="11"/>
  <c r="F119" i="11"/>
  <c r="BE125" i="11"/>
  <c r="BE137" i="11"/>
  <c r="BE151" i="11"/>
  <c r="BE173" i="11"/>
  <c r="BE133" i="11"/>
  <c r="BE156" i="11"/>
  <c r="BE163" i="11"/>
  <c r="BE194" i="11"/>
  <c r="BE202" i="11"/>
  <c r="BE206" i="11"/>
  <c r="BE214" i="11"/>
  <c r="BE219" i="11"/>
  <c r="BE238" i="11"/>
  <c r="BE245" i="11"/>
  <c r="F91" i="10"/>
  <c r="F121" i="10"/>
  <c r="BE143" i="10"/>
  <c r="BE157" i="10"/>
  <c r="BE171" i="10"/>
  <c r="BE178" i="10"/>
  <c r="BE187" i="10"/>
  <c r="BE202" i="10"/>
  <c r="BE231" i="10"/>
  <c r="BE265" i="10"/>
  <c r="BE273" i="10"/>
  <c r="E114" i="10"/>
  <c r="J121" i="10"/>
  <c r="BE127" i="10"/>
  <c r="BE139" i="10"/>
  <c r="BE152" i="10"/>
  <c r="BE166" i="10"/>
  <c r="BE196" i="10"/>
  <c r="BE216" i="10"/>
  <c r="BE223" i="10"/>
  <c r="BE227" i="10"/>
  <c r="BE249" i="10"/>
  <c r="BE284" i="10"/>
  <c r="J91" i="10"/>
  <c r="J118" i="10"/>
  <c r="BE193" i="10"/>
  <c r="BE200" i="10"/>
  <c r="BE208" i="10"/>
  <c r="BE235" i="10"/>
  <c r="BE241" i="10"/>
  <c r="BE257" i="10"/>
  <c r="BE289" i="10"/>
  <c r="BE131" i="10"/>
  <c r="BE135" i="10"/>
  <c r="BE148" i="10"/>
  <c r="BE161" i="10"/>
  <c r="BE190" i="10"/>
  <c r="BE211" i="10"/>
  <c r="BE219" i="10"/>
  <c r="BE278" i="10"/>
  <c r="BE294" i="10"/>
  <c r="BE297" i="10"/>
  <c r="F92" i="9"/>
  <c r="E113" i="9"/>
  <c r="F119" i="9"/>
  <c r="BE126" i="9"/>
  <c r="BE173" i="9"/>
  <c r="BE188" i="9"/>
  <c r="BE196" i="9"/>
  <c r="BE213" i="9"/>
  <c r="BE220" i="9"/>
  <c r="BE227" i="9"/>
  <c r="BE263" i="9"/>
  <c r="BE284" i="9"/>
  <c r="BE295" i="9"/>
  <c r="BE302" i="9"/>
  <c r="BE311" i="9"/>
  <c r="BE363" i="9"/>
  <c r="BE371" i="9"/>
  <c r="BE379" i="9"/>
  <c r="BE390" i="9"/>
  <c r="J117" i="9"/>
  <c r="J119" i="9"/>
  <c r="BE138" i="9"/>
  <c r="BE141" i="9"/>
  <c r="BE150" i="9"/>
  <c r="BE238" i="9"/>
  <c r="BE280" i="9"/>
  <c r="BE288" i="9"/>
  <c r="BE299" i="9"/>
  <c r="BE319" i="9"/>
  <c r="BE322" i="9"/>
  <c r="BE325" i="9"/>
  <c r="BE328" i="9"/>
  <c r="BE333" i="9"/>
  <c r="BE344" i="9"/>
  <c r="BE134" i="9"/>
  <c r="BE145" i="9"/>
  <c r="BE155" i="9"/>
  <c r="BE166" i="9"/>
  <c r="BE178" i="9"/>
  <c r="BE183" i="9"/>
  <c r="BE208" i="9"/>
  <c r="BE217" i="9"/>
  <c r="BE224" i="9"/>
  <c r="BE232" i="9"/>
  <c r="BE259" i="9"/>
  <c r="BE270" i="9"/>
  <c r="BE277" i="9"/>
  <c r="BE336" i="9"/>
  <c r="BE340" i="9"/>
  <c r="BE348" i="9"/>
  <c r="BE355" i="9"/>
  <c r="BE358" i="9"/>
  <c r="BE403" i="9"/>
  <c r="J92" i="9"/>
  <c r="BE130" i="9"/>
  <c r="BE161" i="9"/>
  <c r="BE192" i="9"/>
  <c r="BE202" i="9"/>
  <c r="BE246" i="9"/>
  <c r="BE249" i="9"/>
  <c r="BE255" i="9"/>
  <c r="BE267" i="9"/>
  <c r="BE273" i="9"/>
  <c r="BE292" i="9"/>
  <c r="BE306" i="9"/>
  <c r="BE385" i="9"/>
  <c r="BE395" i="9"/>
  <c r="J91" i="8"/>
  <c r="E111" i="8"/>
  <c r="BE124" i="8"/>
  <c r="BE138" i="8"/>
  <c r="BE144" i="8"/>
  <c r="BE181" i="8"/>
  <c r="BE189" i="8"/>
  <c r="BE193" i="8"/>
  <c r="BE198" i="8"/>
  <c r="J89" i="8"/>
  <c r="F118" i="8"/>
  <c r="BE130" i="8"/>
  <c r="BE177" i="8"/>
  <c r="BE186" i="8"/>
  <c r="J92" i="8"/>
  <c r="BE135" i="8"/>
  <c r="BE154" i="8"/>
  <c r="BE171" i="8"/>
  <c r="BE174" i="8"/>
  <c r="F91" i="8"/>
  <c r="BE149" i="8"/>
  <c r="BE160" i="8"/>
  <c r="BE163" i="8"/>
  <c r="J91" i="7"/>
  <c r="E114" i="7"/>
  <c r="F120" i="7"/>
  <c r="BE135" i="7"/>
  <c r="BE168" i="7"/>
  <c r="BE196" i="7"/>
  <c r="BE202" i="7"/>
  <c r="BE219" i="7"/>
  <c r="BE241" i="7"/>
  <c r="BE245" i="7"/>
  <c r="BE257" i="7"/>
  <c r="BE261" i="7"/>
  <c r="BE279" i="7"/>
  <c r="BE282" i="7"/>
  <c r="BE310" i="7"/>
  <c r="BE348" i="7"/>
  <c r="BE364" i="7"/>
  <c r="J118" i="7"/>
  <c r="BE127" i="7"/>
  <c r="BE157" i="7"/>
  <c r="BE173" i="7"/>
  <c r="BE183" i="7"/>
  <c r="BE190" i="7"/>
  <c r="BE207" i="7"/>
  <c r="BE212" i="7"/>
  <c r="BE216" i="7"/>
  <c r="BE228" i="7"/>
  <c r="BE253" i="7"/>
  <c r="BE302" i="7"/>
  <c r="BE316" i="7"/>
  <c r="BE340" i="7"/>
  <c r="BE359" i="7"/>
  <c r="F92" i="7"/>
  <c r="BE139" i="7"/>
  <c r="BE153" i="7"/>
  <c r="BE178" i="7"/>
  <c r="BE186" i="7"/>
  <c r="BE224" i="7"/>
  <c r="BE269" i="7"/>
  <c r="BE287" i="7"/>
  <c r="BE306" i="7"/>
  <c r="BE332" i="7"/>
  <c r="BE353" i="7"/>
  <c r="J92" i="7"/>
  <c r="BE131" i="7"/>
  <c r="BE143" i="7"/>
  <c r="BE148" i="7"/>
  <c r="BE161" i="7"/>
  <c r="BE234" i="7"/>
  <c r="BE249" i="7"/>
  <c r="BE265" i="7"/>
  <c r="BE274" i="7"/>
  <c r="BE290" i="7"/>
  <c r="BE294" i="7"/>
  <c r="BE298" i="7"/>
  <c r="BE324" i="7"/>
  <c r="J91" i="6"/>
  <c r="E114" i="6"/>
  <c r="F120" i="6"/>
  <c r="BE131" i="6"/>
  <c r="BE140" i="6"/>
  <c r="BE145" i="6"/>
  <c r="BE170" i="6"/>
  <c r="BE175" i="6"/>
  <c r="BE183" i="6"/>
  <c r="BE234" i="6"/>
  <c r="BE238" i="6"/>
  <c r="BE249" i="6"/>
  <c r="BE253" i="6"/>
  <c r="BE300" i="6"/>
  <c r="BE317" i="6"/>
  <c r="BE348" i="6"/>
  <c r="BE354" i="6"/>
  <c r="J89" i="6"/>
  <c r="F92" i="6"/>
  <c r="BE180" i="6"/>
  <c r="BE187" i="6"/>
  <c r="BE193" i="6"/>
  <c r="BE221" i="6"/>
  <c r="BE242" i="6"/>
  <c r="BE246" i="6"/>
  <c r="BE271" i="6"/>
  <c r="BE274" i="6"/>
  <c r="BE277" i="6"/>
  <c r="BE284" i="6"/>
  <c r="BE288" i="6"/>
  <c r="BE296" i="6"/>
  <c r="J92" i="6"/>
  <c r="BE127" i="6"/>
  <c r="BE135" i="6"/>
  <c r="BE154" i="6"/>
  <c r="BE209" i="6"/>
  <c r="BE216" i="6"/>
  <c r="BE268" i="6"/>
  <c r="BE311" i="6"/>
  <c r="BE329" i="6"/>
  <c r="BE150" i="6"/>
  <c r="BE158" i="6"/>
  <c r="BE165" i="6"/>
  <c r="BE199" i="6"/>
  <c r="BE204" i="6"/>
  <c r="BE213" i="6"/>
  <c r="BE228" i="6"/>
  <c r="BE231" i="6"/>
  <c r="BE256" i="6"/>
  <c r="BE260" i="6"/>
  <c r="BE281" i="6"/>
  <c r="BE292" i="6"/>
  <c r="BE307" i="6"/>
  <c r="BE323" i="6"/>
  <c r="BE336" i="6"/>
  <c r="BE343" i="6"/>
  <c r="J89" i="5"/>
  <c r="F125" i="5"/>
  <c r="BE158" i="5"/>
  <c r="BE237" i="5"/>
  <c r="BE240" i="5"/>
  <c r="BE252" i="5"/>
  <c r="BE256" i="5"/>
  <c r="BE259" i="5"/>
  <c r="BE282" i="5"/>
  <c r="BE301" i="5"/>
  <c r="BE320" i="5"/>
  <c r="BE323" i="5"/>
  <c r="BE326" i="5"/>
  <c r="BE351" i="5"/>
  <c r="BE355" i="5"/>
  <c r="BE366" i="5"/>
  <c r="BE375" i="5"/>
  <c r="BE381" i="5"/>
  <c r="BE407" i="5"/>
  <c r="BE449" i="5"/>
  <c r="BE482" i="5"/>
  <c r="BK124" i="4"/>
  <c r="BK123" i="4"/>
  <c r="J123" i="4" s="1"/>
  <c r="J96" i="4" s="1"/>
  <c r="J91" i="5"/>
  <c r="J92" i="5"/>
  <c r="BE171" i="5"/>
  <c r="BE190" i="5"/>
  <c r="BE205" i="5"/>
  <c r="BE212" i="5"/>
  <c r="BE218" i="5"/>
  <c r="BE234" i="5"/>
  <c r="BE244" i="5"/>
  <c r="BE247" i="5"/>
  <c r="BE278" i="5"/>
  <c r="BE304" i="5"/>
  <c r="BE333" i="5"/>
  <c r="BE337" i="5"/>
  <c r="BE359" i="5"/>
  <c r="BE384" i="5"/>
  <c r="BE403" i="5"/>
  <c r="BE415" i="5"/>
  <c r="BE421" i="5"/>
  <c r="BE429" i="5"/>
  <c r="BE439" i="5"/>
  <c r="E85" i="5"/>
  <c r="F91" i="5"/>
  <c r="BE131" i="5"/>
  <c r="BE144" i="5"/>
  <c r="BE167" i="5"/>
  <c r="BE183" i="5"/>
  <c r="BE200" i="5"/>
  <c r="BE223" i="5"/>
  <c r="BE228" i="5"/>
  <c r="BE264" i="5"/>
  <c r="BE288" i="5"/>
  <c r="BE316" i="5"/>
  <c r="BE348" i="5"/>
  <c r="BE357" i="5"/>
  <c r="BE387" i="5"/>
  <c r="BE395" i="5"/>
  <c r="BE425" i="5"/>
  <c r="BE469" i="5"/>
  <c r="BE136" i="5"/>
  <c r="BE140" i="5"/>
  <c r="BE148" i="5"/>
  <c r="BE153" i="5"/>
  <c r="BE162" i="5"/>
  <c r="BE176" i="5"/>
  <c r="BE180" i="5"/>
  <c r="BE195" i="5"/>
  <c r="BE208" i="5"/>
  <c r="BE269" i="5"/>
  <c r="BE273" i="5"/>
  <c r="BE295" i="5"/>
  <c r="BE298" i="5"/>
  <c r="BE308" i="5"/>
  <c r="BE312" i="5"/>
  <c r="BE330" i="5"/>
  <c r="BE341" i="5"/>
  <c r="BE344" i="5"/>
  <c r="BE361" i="5"/>
  <c r="BE378" i="5"/>
  <c r="BE391" i="5"/>
  <c r="BE411" i="5"/>
  <c r="BE457" i="5"/>
  <c r="BE464" i="5"/>
  <c r="BE477" i="5"/>
  <c r="F91" i="4"/>
  <c r="J120" i="4"/>
  <c r="BE129" i="4"/>
  <c r="BE164" i="4"/>
  <c r="BE210" i="4"/>
  <c r="BE213" i="4"/>
  <c r="BE225" i="4"/>
  <c r="BE228" i="4"/>
  <c r="BE239" i="4"/>
  <c r="BE261" i="4"/>
  <c r="BE267" i="4"/>
  <c r="BE273" i="4"/>
  <c r="J89" i="4"/>
  <c r="BE149" i="4"/>
  <c r="BE169" i="4"/>
  <c r="BE231" i="4"/>
  <c r="BE243" i="4"/>
  <c r="BE246" i="4"/>
  <c r="BE250" i="4"/>
  <c r="BE270" i="4"/>
  <c r="BE276" i="4"/>
  <c r="BE297" i="4"/>
  <c r="BE325" i="4"/>
  <c r="BE353" i="4"/>
  <c r="BE358" i="4"/>
  <c r="BE364" i="4"/>
  <c r="E85" i="4"/>
  <c r="F92" i="4"/>
  <c r="J119" i="4"/>
  <c r="BE126" i="4"/>
  <c r="BE133" i="4"/>
  <c r="BE139" i="4"/>
  <c r="BE153" i="4"/>
  <c r="BE174" i="4"/>
  <c r="BE181" i="4"/>
  <c r="BE191" i="4"/>
  <c r="BE235" i="4"/>
  <c r="BE279" i="4"/>
  <c r="BE287" i="4"/>
  <c r="BE291" i="4"/>
  <c r="BE313" i="4"/>
  <c r="BE331" i="4"/>
  <c r="BE345" i="4"/>
  <c r="BE144" i="4"/>
  <c r="BE157" i="4"/>
  <c r="BE179" i="4"/>
  <c r="BE185" i="4"/>
  <c r="BE196" i="4"/>
  <c r="BE201" i="4"/>
  <c r="BE206" i="4"/>
  <c r="BE218" i="4"/>
  <c r="BE264" i="4"/>
  <c r="BE294" i="4"/>
  <c r="BE301" i="4"/>
  <c r="BE305" i="4"/>
  <c r="BE317" i="4"/>
  <c r="BE337" i="4"/>
  <c r="F91" i="3"/>
  <c r="E111" i="3"/>
  <c r="J118" i="3"/>
  <c r="BE138" i="3"/>
  <c r="BE163" i="3"/>
  <c r="BE188" i="3"/>
  <c r="BE192" i="3"/>
  <c r="BE205" i="3"/>
  <c r="BE213" i="3"/>
  <c r="BE237" i="3"/>
  <c r="J91" i="3"/>
  <c r="BE128" i="3"/>
  <c r="BE132" i="3"/>
  <c r="BE148" i="3"/>
  <c r="BE151" i="3"/>
  <c r="BE170" i="3"/>
  <c r="BE173" i="3"/>
  <c r="BE180" i="3"/>
  <c r="BE184" i="3"/>
  <c r="BE196" i="3"/>
  <c r="J89" i="3"/>
  <c r="BE124" i="3"/>
  <c r="BE135" i="3"/>
  <c r="BE160" i="3"/>
  <c r="BE200" i="3"/>
  <c r="BE217" i="3"/>
  <c r="BE231" i="3"/>
  <c r="F92" i="3"/>
  <c r="BE141" i="3"/>
  <c r="BE145" i="3"/>
  <c r="BE154" i="3"/>
  <c r="BE157" i="3"/>
  <c r="BE166" i="3"/>
  <c r="BE176" i="3"/>
  <c r="BE209" i="3"/>
  <c r="BE222" i="3"/>
  <c r="BE226" i="3"/>
  <c r="BE242" i="3"/>
  <c r="J89" i="2"/>
  <c r="E113" i="2"/>
  <c r="F119" i="2"/>
  <c r="BE126" i="2"/>
  <c r="BE138" i="2"/>
  <c r="BE145" i="2"/>
  <c r="BE148" i="2"/>
  <c r="BE173" i="2"/>
  <c r="BE177" i="2"/>
  <c r="BE182" i="2"/>
  <c r="J91" i="2"/>
  <c r="BE129" i="2"/>
  <c r="BE154" i="2"/>
  <c r="BE164" i="2"/>
  <c r="BE185" i="2"/>
  <c r="J92" i="2"/>
  <c r="F120" i="2"/>
  <c r="BE135" i="2"/>
  <c r="BE151" i="2"/>
  <c r="BE161" i="2"/>
  <c r="BE167" i="2"/>
  <c r="BE132" i="2"/>
  <c r="BE142" i="2"/>
  <c r="BE158" i="2"/>
  <c r="J30" i="31"/>
  <c r="J30" i="44"/>
  <c r="F36" i="2"/>
  <c r="BC95" i="1" s="1"/>
  <c r="F34" i="3"/>
  <c r="BA96" i="1"/>
  <c r="F36" i="3"/>
  <c r="BC96" i="1" s="1"/>
  <c r="F34" i="4"/>
  <c r="BA97" i="1" s="1"/>
  <c r="J34" i="4"/>
  <c r="AW97" i="1" s="1"/>
  <c r="F35" i="5"/>
  <c r="BB98" i="1"/>
  <c r="F34" i="5"/>
  <c r="BA98" i="1" s="1"/>
  <c r="J34" i="6"/>
  <c r="AW99" i="1" s="1"/>
  <c r="J34" i="7"/>
  <c r="AW100" i="1" s="1"/>
  <c r="J34" i="8"/>
  <c r="AW101" i="1"/>
  <c r="F34" i="8"/>
  <c r="BA101" i="1" s="1"/>
  <c r="F37" i="9"/>
  <c r="BD102" i="1" s="1"/>
  <c r="F34" i="10"/>
  <c r="BA103" i="1" s="1"/>
  <c r="F36" i="10"/>
  <c r="BC103" i="1"/>
  <c r="F34" i="11"/>
  <c r="BA104" i="1" s="1"/>
  <c r="J33" i="12"/>
  <c r="AV105" i="1" s="1"/>
  <c r="AT105" i="1" s="1"/>
  <c r="J34" i="13"/>
  <c r="AW106" i="1"/>
  <c r="F34" i="14"/>
  <c r="BA107" i="1"/>
  <c r="F36" i="14"/>
  <c r="BC107" i="1"/>
  <c r="F34" i="15"/>
  <c r="BA108" i="1"/>
  <c r="F37" i="15"/>
  <c r="BD108" i="1"/>
  <c r="F34" i="16"/>
  <c r="BA109" i="1"/>
  <c r="F35" i="16"/>
  <c r="BB109" i="1"/>
  <c r="F37" i="17"/>
  <c r="BD110" i="1"/>
  <c r="F37" i="18"/>
  <c r="BD111" i="1"/>
  <c r="J34" i="18"/>
  <c r="AW111" i="1"/>
  <c r="F34" i="19"/>
  <c r="BA112" i="1"/>
  <c r="F37" i="20"/>
  <c r="BD113" i="1"/>
  <c r="F36" i="21"/>
  <c r="BC114" i="1" s="1"/>
  <c r="F36" i="22"/>
  <c r="BC115" i="1"/>
  <c r="F34" i="23"/>
  <c r="BA116" i="1" s="1"/>
  <c r="J34" i="24"/>
  <c r="AW117" i="1"/>
  <c r="F35" i="25"/>
  <c r="BB118" i="1" s="1"/>
  <c r="F36" i="25"/>
  <c r="BC118" i="1"/>
  <c r="F35" i="26"/>
  <c r="BB119" i="1" s="1"/>
  <c r="J34" i="27"/>
  <c r="AW120" i="1"/>
  <c r="F35" i="28"/>
  <c r="BB121" i="1" s="1"/>
  <c r="J34" i="28"/>
  <c r="AW121" i="1"/>
  <c r="F35" i="29"/>
  <c r="BB122" i="1" s="1"/>
  <c r="F37" i="29"/>
  <c r="BD122" i="1"/>
  <c r="F35" i="30"/>
  <c r="BB123" i="1" s="1"/>
  <c r="J34" i="31"/>
  <c r="AW124" i="1"/>
  <c r="F37" i="32"/>
  <c r="BD125" i="1" s="1"/>
  <c r="J34" i="33"/>
  <c r="AW126" i="1"/>
  <c r="F37" i="34"/>
  <c r="BD127" i="1" s="1"/>
  <c r="F35" i="35"/>
  <c r="BB128" i="1"/>
  <c r="F34" i="35"/>
  <c r="BA128" i="1" s="1"/>
  <c r="J34" i="36"/>
  <c r="AW129" i="1"/>
  <c r="F35" i="36"/>
  <c r="BB129" i="1" s="1"/>
  <c r="F35" i="37"/>
  <c r="BB130" i="1"/>
  <c r="J34" i="38"/>
  <c r="AW131" i="1" s="1"/>
  <c r="F35" i="38"/>
  <c r="BB131" i="1"/>
  <c r="J34" i="39"/>
  <c r="AW132" i="1" s="1"/>
  <c r="J34" i="40"/>
  <c r="AW133" i="1"/>
  <c r="F35" i="41"/>
  <c r="BB134" i="1" s="1"/>
  <c r="F36" i="41"/>
  <c r="BC134" i="1"/>
  <c r="F35" i="42"/>
  <c r="BB135" i="1" s="1"/>
  <c r="J34" i="43"/>
  <c r="AW136" i="1"/>
  <c r="F34" i="44"/>
  <c r="BA137" i="1" s="1"/>
  <c r="F37" i="44"/>
  <c r="BD137" i="1"/>
  <c r="F35" i="46"/>
  <c r="BB139" i="1"/>
  <c r="F34" i="47"/>
  <c r="BA140" i="1" s="1"/>
  <c r="F37" i="47"/>
  <c r="BD140" i="1"/>
  <c r="F35" i="2"/>
  <c r="BB95" i="1" s="1"/>
  <c r="F34" i="2"/>
  <c r="BA95" i="1"/>
  <c r="F35" i="3"/>
  <c r="BB96" i="1" s="1"/>
  <c r="F36" i="4"/>
  <c r="BC97" i="1"/>
  <c r="J34" i="5"/>
  <c r="AW98" i="1" s="1"/>
  <c r="F36" i="5"/>
  <c r="BC98" i="1"/>
  <c r="F34" i="6"/>
  <c r="BA99" i="1" s="1"/>
  <c r="F37" i="6"/>
  <c r="BD99" i="1"/>
  <c r="F34" i="7"/>
  <c r="BA100" i="1" s="1"/>
  <c r="F37" i="7"/>
  <c r="BD100" i="1"/>
  <c r="F35" i="9"/>
  <c r="BB102" i="1" s="1"/>
  <c r="F35" i="10"/>
  <c r="BB103" i="1"/>
  <c r="J34" i="11"/>
  <c r="AW104" i="1" s="1"/>
  <c r="F34" i="12"/>
  <c r="BA105" i="1"/>
  <c r="F37" i="13"/>
  <c r="BD106" i="1" s="1"/>
  <c r="F37" i="14"/>
  <c r="BD107" i="1"/>
  <c r="F36" i="15"/>
  <c r="BC108" i="1" s="1"/>
  <c r="F36" i="16"/>
  <c r="BC109" i="1"/>
  <c r="F34" i="17"/>
  <c r="BA110" i="1" s="1"/>
  <c r="F36" i="17"/>
  <c r="BC110" i="1"/>
  <c r="F36" i="18"/>
  <c r="BC111" i="1" s="1"/>
  <c r="F36" i="19"/>
  <c r="BC112" i="1"/>
  <c r="J34" i="20"/>
  <c r="AW113" i="1" s="1"/>
  <c r="F35" i="21"/>
  <c r="BB114" i="1"/>
  <c r="F37" i="21"/>
  <c r="BD114" i="1" s="1"/>
  <c r="F37" i="22"/>
  <c r="BD115" i="1"/>
  <c r="F36" i="23"/>
  <c r="BC116" i="1" s="1"/>
  <c r="F37" i="23"/>
  <c r="BD116" i="1" s="1"/>
  <c r="F36" i="24"/>
  <c r="BC117" i="1" s="1"/>
  <c r="F34" i="25"/>
  <c r="BA118" i="1"/>
  <c r="F34" i="26"/>
  <c r="BA119" i="1" s="1"/>
  <c r="F37" i="26"/>
  <c r="BD119" i="1" s="1"/>
  <c r="F37" i="27"/>
  <c r="BD120" i="1" s="1"/>
  <c r="F36" i="28"/>
  <c r="BC121" i="1"/>
  <c r="J34" i="29"/>
  <c r="AW122" i="1" s="1"/>
  <c r="J34" i="30"/>
  <c r="AW123" i="1"/>
  <c r="F34" i="31"/>
  <c r="BA124" i="1" s="1"/>
  <c r="F36" i="31"/>
  <c r="BC124" i="1"/>
  <c r="J34" i="32"/>
  <c r="AW125" i="1"/>
  <c r="F36" i="33"/>
  <c r="BC126" i="1"/>
  <c r="F34" i="34"/>
  <c r="BA127" i="1" s="1"/>
  <c r="F37" i="35"/>
  <c r="BD128" i="1"/>
  <c r="F34" i="36"/>
  <c r="BA129" i="1"/>
  <c r="F36" i="36"/>
  <c r="BC129" i="1"/>
  <c r="F34" i="37"/>
  <c r="BA130" i="1" s="1"/>
  <c r="F37" i="37"/>
  <c r="BD130" i="1"/>
  <c r="F34" i="38"/>
  <c r="BA131" i="1"/>
  <c r="F34" i="39"/>
  <c r="BA132" i="1"/>
  <c r="F37" i="40"/>
  <c r="BD133" i="1" s="1"/>
  <c r="F35" i="40"/>
  <c r="BB133" i="1"/>
  <c r="F37" i="41"/>
  <c r="BD134" i="1"/>
  <c r="J34" i="42"/>
  <c r="AW135" i="1"/>
  <c r="F34" i="42"/>
  <c r="BA135" i="1" s="1"/>
  <c r="F37" i="43"/>
  <c r="BD136" i="1"/>
  <c r="F36" i="43"/>
  <c r="BC136" i="1"/>
  <c r="F35" i="44"/>
  <c r="BB137" i="1"/>
  <c r="F35" i="45"/>
  <c r="BB138" i="1" s="1"/>
  <c r="F34" i="45"/>
  <c r="BA138" i="1"/>
  <c r="F34" i="46"/>
  <c r="BA139" i="1"/>
  <c r="F36" i="46"/>
  <c r="BC139" i="1"/>
  <c r="J34" i="47"/>
  <c r="AW140" i="1" s="1"/>
  <c r="J34" i="48"/>
  <c r="AW141" i="1"/>
  <c r="F37" i="48"/>
  <c r="BD141" i="1"/>
  <c r="F35" i="7"/>
  <c r="BB100" i="1"/>
  <c r="F36" i="8"/>
  <c r="BC101" i="1" s="1"/>
  <c r="J34" i="9"/>
  <c r="AW102" i="1"/>
  <c r="J34" i="10"/>
  <c r="AW103" i="1"/>
  <c r="F37" i="11"/>
  <c r="BD104" i="1"/>
  <c r="F34" i="13"/>
  <c r="BA106" i="1" s="1"/>
  <c r="F35" i="13"/>
  <c r="BB106" i="1"/>
  <c r="J34" i="14"/>
  <c r="AW107" i="1"/>
  <c r="F35" i="15"/>
  <c r="BB108" i="1"/>
  <c r="J34" i="16"/>
  <c r="AW109" i="1" s="1"/>
  <c r="J34" i="17"/>
  <c r="AW110" i="1"/>
  <c r="F34" i="18"/>
  <c r="BA111" i="1" s="1"/>
  <c r="F37" i="19"/>
  <c r="BD112" i="1"/>
  <c r="F35" i="20"/>
  <c r="BB113" i="1" s="1"/>
  <c r="J34" i="21"/>
  <c r="AW114" i="1"/>
  <c r="F35" i="22"/>
  <c r="BB115" i="1" s="1"/>
  <c r="J34" i="23"/>
  <c r="AW116" i="1"/>
  <c r="F35" i="24"/>
  <c r="BB117" i="1"/>
  <c r="J34" i="25"/>
  <c r="AW118" i="1" s="1"/>
  <c r="F36" i="26"/>
  <c r="BC119" i="1"/>
  <c r="F35" i="27"/>
  <c r="BB120" i="1"/>
  <c r="F36" i="27"/>
  <c r="BC120" i="1"/>
  <c r="F37" i="28"/>
  <c r="BD121" i="1" s="1"/>
  <c r="F34" i="29"/>
  <c r="BA122" i="1"/>
  <c r="F36" i="30"/>
  <c r="BC123" i="1"/>
  <c r="F35" i="31"/>
  <c r="BB124" i="1"/>
  <c r="F37" i="31"/>
  <c r="BD124" i="1" s="1"/>
  <c r="F35" i="32"/>
  <c r="BB125" i="1"/>
  <c r="F37" i="33"/>
  <c r="BD126" i="1"/>
  <c r="J34" i="34"/>
  <c r="AW127" i="1"/>
  <c r="F36" i="34"/>
  <c r="BC127" i="1" s="1"/>
  <c r="F37" i="38"/>
  <c r="BD131" i="1"/>
  <c r="F36" i="38"/>
  <c r="BC131" i="1"/>
  <c r="F37" i="39"/>
  <c r="BD132" i="1"/>
  <c r="F36" i="39"/>
  <c r="BC132" i="1" s="1"/>
  <c r="F34" i="43"/>
  <c r="BA136" i="1"/>
  <c r="F36" i="44"/>
  <c r="BC137" i="1"/>
  <c r="F37" i="45"/>
  <c r="BD138" i="1"/>
  <c r="F36" i="45"/>
  <c r="BC138" i="1" s="1"/>
  <c r="F37" i="46"/>
  <c r="BD139" i="1"/>
  <c r="F36" i="47"/>
  <c r="BC140" i="1"/>
  <c r="F35" i="48"/>
  <c r="BB141" i="1"/>
  <c r="F37" i="2"/>
  <c r="BD95" i="1" s="1"/>
  <c r="J34" i="2"/>
  <c r="AW95" i="1"/>
  <c r="J34" i="3"/>
  <c r="AW96" i="1"/>
  <c r="F37" i="3"/>
  <c r="BD96" i="1"/>
  <c r="F37" i="4"/>
  <c r="BD97" i="1" s="1"/>
  <c r="F35" i="4"/>
  <c r="BB97" i="1"/>
  <c r="F37" i="5"/>
  <c r="BD98" i="1"/>
  <c r="F35" i="6"/>
  <c r="BB99" i="1" s="1"/>
  <c r="F36" i="6"/>
  <c r="BC99" i="1" s="1"/>
  <c r="F36" i="7"/>
  <c r="BC100" i="1"/>
  <c r="F35" i="8"/>
  <c r="BB101" i="1"/>
  <c r="F37" i="8"/>
  <c r="BD101" i="1" s="1"/>
  <c r="F34" i="9"/>
  <c r="BA102" i="1" s="1"/>
  <c r="F36" i="9"/>
  <c r="BC102" i="1"/>
  <c r="F37" i="10"/>
  <c r="BD103" i="1"/>
  <c r="F35" i="11"/>
  <c r="BB104" i="1" s="1"/>
  <c r="F36" i="11"/>
  <c r="BC104" i="1" s="1"/>
  <c r="F36" i="13"/>
  <c r="BC106" i="1"/>
  <c r="F35" i="14"/>
  <c r="BB107" i="1"/>
  <c r="J34" i="15"/>
  <c r="AW108" i="1" s="1"/>
  <c r="F37" i="16"/>
  <c r="BD109" i="1" s="1"/>
  <c r="F35" i="17"/>
  <c r="BB110" i="1"/>
  <c r="F35" i="18"/>
  <c r="BB111" i="1"/>
  <c r="F35" i="19"/>
  <c r="BB112" i="1" s="1"/>
  <c r="J34" i="19"/>
  <c r="AW112" i="1" s="1"/>
  <c r="F34" i="20"/>
  <c r="BA113" i="1"/>
  <c r="F36" i="20"/>
  <c r="BC113" i="1"/>
  <c r="F34" i="21"/>
  <c r="BA114" i="1" s="1"/>
  <c r="F34" i="22"/>
  <c r="BA115" i="1" s="1"/>
  <c r="J34" i="22"/>
  <c r="AW115" i="1"/>
  <c r="F35" i="23"/>
  <c r="BB116" i="1"/>
  <c r="F34" i="24"/>
  <c r="BA117" i="1" s="1"/>
  <c r="F37" i="24"/>
  <c r="BD117" i="1" s="1"/>
  <c r="F37" i="25"/>
  <c r="BD118" i="1" s="1"/>
  <c r="J34" i="26"/>
  <c r="AW119" i="1"/>
  <c r="F34" i="27"/>
  <c r="BA120" i="1" s="1"/>
  <c r="F34" i="28"/>
  <c r="BA121" i="1" s="1"/>
  <c r="F36" i="29"/>
  <c r="BC122" i="1" s="1"/>
  <c r="F34" i="30"/>
  <c r="BA123" i="1"/>
  <c r="F37" i="30"/>
  <c r="BD123" i="1" s="1"/>
  <c r="F34" i="32"/>
  <c r="BA125" i="1" s="1"/>
  <c r="F36" i="32"/>
  <c r="BC125" i="1" s="1"/>
  <c r="F34" i="33"/>
  <c r="BA126" i="1"/>
  <c r="F35" i="33"/>
  <c r="BB126" i="1" s="1"/>
  <c r="F35" i="34"/>
  <c r="BB127" i="1" s="1"/>
  <c r="J34" i="35"/>
  <c r="AW128" i="1" s="1"/>
  <c r="F36" i="35"/>
  <c r="BC128" i="1"/>
  <c r="F37" i="36"/>
  <c r="BD129" i="1" s="1"/>
  <c r="J34" i="37"/>
  <c r="AW130" i="1" s="1"/>
  <c r="F36" i="37"/>
  <c r="BC130" i="1" s="1"/>
  <c r="F35" i="39"/>
  <c r="BB132" i="1" s="1"/>
  <c r="F34" i="40"/>
  <c r="BA133" i="1" s="1"/>
  <c r="F36" i="40"/>
  <c r="BC133" i="1" s="1"/>
  <c r="F34" i="41"/>
  <c r="BA134" i="1" s="1"/>
  <c r="J34" i="41"/>
  <c r="AW134" i="1"/>
  <c r="F36" i="42"/>
  <c r="BC135" i="1" s="1"/>
  <c r="F37" i="42"/>
  <c r="BD135" i="1" s="1"/>
  <c r="F35" i="43"/>
  <c r="BB136" i="1" s="1"/>
  <c r="J34" i="44"/>
  <c r="AW137" i="1"/>
  <c r="J34" i="45"/>
  <c r="AW138" i="1" s="1"/>
  <c r="J34" i="46"/>
  <c r="AW139" i="1" s="1"/>
  <c r="F35" i="47"/>
  <c r="BB140" i="1" s="1"/>
  <c r="F36" i="48"/>
  <c r="BC141" i="1"/>
  <c r="F34" i="48"/>
  <c r="BA141" i="1" s="1"/>
  <c r="BK124" i="28" l="1"/>
  <c r="BK123" i="28" s="1"/>
  <c r="J123" i="28" s="1"/>
  <c r="J30" i="28" s="1"/>
  <c r="BK134" i="39"/>
  <c r="J134" i="39" s="1"/>
  <c r="J97" i="39" s="1"/>
  <c r="T126" i="16"/>
  <c r="R126" i="16"/>
  <c r="P129" i="5"/>
  <c r="P128" i="5" s="1"/>
  <c r="AU98" i="1" s="1"/>
  <c r="BK123" i="37"/>
  <c r="J123" i="37" s="1"/>
  <c r="J96" i="37" s="1"/>
  <c r="R128" i="34"/>
  <c r="P128" i="24"/>
  <c r="AU117" i="1" s="1"/>
  <c r="P132" i="23"/>
  <c r="AU116" i="1"/>
  <c r="T133" i="22"/>
  <c r="T130" i="19"/>
  <c r="R129" i="15"/>
  <c r="P121" i="48"/>
  <c r="P120" i="48"/>
  <c r="AU141" i="1" s="1"/>
  <c r="P118" i="43"/>
  <c r="AU136" i="1" s="1"/>
  <c r="P124" i="9"/>
  <c r="P123" i="9" s="1"/>
  <c r="AU102" i="1" s="1"/>
  <c r="T122" i="8"/>
  <c r="T121" i="8"/>
  <c r="P122" i="8"/>
  <c r="P121" i="8"/>
  <c r="AU101" i="1" s="1"/>
  <c r="R123" i="33"/>
  <c r="T122" i="32"/>
  <c r="R122" i="30"/>
  <c r="R122" i="29"/>
  <c r="P123" i="28"/>
  <c r="AU121" i="1" s="1"/>
  <c r="T126" i="26"/>
  <c r="T125" i="26" s="1"/>
  <c r="T854" i="25"/>
  <c r="R131" i="25"/>
  <c r="R130" i="25"/>
  <c r="P134" i="21"/>
  <c r="AU114" i="1"/>
  <c r="T123" i="11"/>
  <c r="T122" i="11" s="1"/>
  <c r="R125" i="10"/>
  <c r="R124" i="10" s="1"/>
  <c r="R125" i="7"/>
  <c r="R124" i="7"/>
  <c r="T125" i="6"/>
  <c r="T124" i="6"/>
  <c r="P125" i="6"/>
  <c r="P124" i="6" s="1"/>
  <c r="AU99" i="1" s="1"/>
  <c r="R129" i="5"/>
  <c r="R128" i="5" s="1"/>
  <c r="T130" i="46"/>
  <c r="T121" i="46" s="1"/>
  <c r="P120" i="40"/>
  <c r="P119" i="40"/>
  <c r="AU133" i="1" s="1"/>
  <c r="T134" i="39"/>
  <c r="T133" i="39"/>
  <c r="R118" i="38"/>
  <c r="P123" i="37"/>
  <c r="AU130" i="1"/>
  <c r="T122" i="3"/>
  <c r="T121" i="3"/>
  <c r="BK121" i="48"/>
  <c r="BK120" i="48" s="1"/>
  <c r="J120" i="48" s="1"/>
  <c r="J30" i="48" s="1"/>
  <c r="AG141" i="1" s="1"/>
  <c r="AN141" i="1" s="1"/>
  <c r="R130" i="46"/>
  <c r="R121" i="46" s="1"/>
  <c r="R134" i="39"/>
  <c r="R133" i="39" s="1"/>
  <c r="P118" i="38"/>
  <c r="AU131" i="1" s="1"/>
  <c r="P128" i="34"/>
  <c r="R122" i="32"/>
  <c r="P854" i="25"/>
  <c r="R130" i="19"/>
  <c r="R124" i="4"/>
  <c r="R123" i="4" s="1"/>
  <c r="P124" i="2"/>
  <c r="P123" i="2" s="1"/>
  <c r="AU95" i="1" s="1"/>
  <c r="R124" i="28"/>
  <c r="R123" i="28" s="1"/>
  <c r="T131" i="25"/>
  <c r="T130" i="25"/>
  <c r="R132" i="23"/>
  <c r="P133" i="22"/>
  <c r="AU115" i="1" s="1"/>
  <c r="P139" i="20"/>
  <c r="AU113" i="1"/>
  <c r="T129" i="15"/>
  <c r="P129" i="15"/>
  <c r="AU108" i="1"/>
  <c r="P124" i="4"/>
  <c r="P123" i="4"/>
  <c r="AU97" i="1" s="1"/>
  <c r="T124" i="2"/>
  <c r="T123" i="2"/>
  <c r="P134" i="39"/>
  <c r="P133" i="39" s="1"/>
  <c r="AU132" i="1" s="1"/>
  <c r="T128" i="34"/>
  <c r="P131" i="25"/>
  <c r="P130" i="25" s="1"/>
  <c r="AU118" i="1" s="1"/>
  <c r="R128" i="24"/>
  <c r="T125" i="10"/>
  <c r="T124" i="10" s="1"/>
  <c r="T124" i="4"/>
  <c r="T123" i="4" s="1"/>
  <c r="BK130" i="46"/>
  <c r="J130" i="46" s="1"/>
  <c r="J99" i="46" s="1"/>
  <c r="BK118" i="38"/>
  <c r="J118" i="38" s="1"/>
  <c r="J30" i="38" s="1"/>
  <c r="AG131" i="1" s="1"/>
  <c r="T123" i="37"/>
  <c r="P122" i="36"/>
  <c r="AU129" i="1" s="1"/>
  <c r="BK126" i="35"/>
  <c r="J126" i="35" s="1"/>
  <c r="J96" i="35" s="1"/>
  <c r="T438" i="34"/>
  <c r="T126" i="27"/>
  <c r="T125" i="27"/>
  <c r="R134" i="21"/>
  <c r="R139" i="20"/>
  <c r="P125" i="10"/>
  <c r="P124" i="10" s="1"/>
  <c r="AU103" i="1" s="1"/>
  <c r="T124" i="9"/>
  <c r="T123" i="9" s="1"/>
  <c r="R122" i="8"/>
  <c r="R121" i="8"/>
  <c r="T125" i="7"/>
  <c r="T124" i="7"/>
  <c r="P125" i="7"/>
  <c r="P124" i="7" s="1"/>
  <c r="AU100" i="1" s="1"/>
  <c r="R125" i="6"/>
  <c r="R124" i="6"/>
  <c r="T129" i="5"/>
  <c r="T128" i="5" s="1"/>
  <c r="R121" i="48"/>
  <c r="R120" i="48" s="1"/>
  <c r="P130" i="46"/>
  <c r="P121" i="46"/>
  <c r="AU139" i="1" s="1"/>
  <c r="T118" i="43"/>
  <c r="T124" i="28"/>
  <c r="T123" i="28" s="1"/>
  <c r="P126" i="26"/>
  <c r="P125" i="26" s="1"/>
  <c r="AU119" i="1" s="1"/>
  <c r="P130" i="19"/>
  <c r="AU112" i="1" s="1"/>
  <c r="R126" i="18"/>
  <c r="R125" i="18"/>
  <c r="P121" i="13"/>
  <c r="P120" i="13"/>
  <c r="AU106" i="1" s="1"/>
  <c r="BK123" i="11"/>
  <c r="BK122" i="11"/>
  <c r="J122" i="11" s="1"/>
  <c r="J96" i="11" s="1"/>
  <c r="R124" i="2"/>
  <c r="R123" i="2" s="1"/>
  <c r="T121" i="48"/>
  <c r="T120" i="48" s="1"/>
  <c r="R126" i="35"/>
  <c r="R438" i="34"/>
  <c r="R127" i="34" s="1"/>
  <c r="T128" i="24"/>
  <c r="T132" i="23"/>
  <c r="R133" i="22"/>
  <c r="T126" i="18"/>
  <c r="T125" i="18" s="1"/>
  <c r="P126" i="16"/>
  <c r="AU109" i="1"/>
  <c r="T122" i="36"/>
  <c r="P126" i="35"/>
  <c r="AU128" i="1" s="1"/>
  <c r="P438" i="34"/>
  <c r="P127" i="34" s="1"/>
  <c r="AU127" i="1" s="1"/>
  <c r="P123" i="33"/>
  <c r="AU126" i="1" s="1"/>
  <c r="P122" i="29"/>
  <c r="AU122" i="1"/>
  <c r="T134" i="21"/>
  <c r="T126" i="35"/>
  <c r="BK438" i="34"/>
  <c r="J438" i="34" s="1"/>
  <c r="J102" i="34" s="1"/>
  <c r="T123" i="33"/>
  <c r="T122" i="30"/>
  <c r="R126" i="26"/>
  <c r="R125" i="26" s="1"/>
  <c r="T139" i="20"/>
  <c r="P126" i="18"/>
  <c r="P125" i="18"/>
  <c r="AU111" i="1"/>
  <c r="BK121" i="13"/>
  <c r="BK120" i="13" s="1"/>
  <c r="J120" i="13" s="1"/>
  <c r="J96" i="13" s="1"/>
  <c r="R123" i="11"/>
  <c r="R122" i="11" s="1"/>
  <c r="R122" i="3"/>
  <c r="R121" i="3"/>
  <c r="AG124" i="1"/>
  <c r="BK283" i="34"/>
  <c r="J283" i="34"/>
  <c r="J99" i="34" s="1"/>
  <c r="AG137" i="1"/>
  <c r="BK122" i="3"/>
  <c r="J122" i="3"/>
  <c r="J97" i="3"/>
  <c r="BK129" i="5"/>
  <c r="BK126" i="18"/>
  <c r="J126" i="18"/>
  <c r="J97" i="18" s="1"/>
  <c r="BK250" i="18"/>
  <c r="J250" i="18" s="1"/>
  <c r="J104" i="18" s="1"/>
  <c r="BK139" i="20"/>
  <c r="J139" i="20"/>
  <c r="J96" i="20" s="1"/>
  <c r="BK440" i="26"/>
  <c r="J440" i="26" s="1"/>
  <c r="J104" i="26" s="1"/>
  <c r="BK126" i="27"/>
  <c r="J126" i="27"/>
  <c r="J97" i="27"/>
  <c r="BK181" i="30"/>
  <c r="J181" i="30" s="1"/>
  <c r="J101" i="30" s="1"/>
  <c r="BK162" i="33"/>
  <c r="J162" i="33"/>
  <c r="J101" i="33" s="1"/>
  <c r="BK746" i="39"/>
  <c r="J746" i="39"/>
  <c r="J110" i="39"/>
  <c r="BK120" i="40"/>
  <c r="J120" i="40"/>
  <c r="J97" i="40" s="1"/>
  <c r="BK122" i="46"/>
  <c r="J122" i="46" s="1"/>
  <c r="J97" i="46" s="1"/>
  <c r="BK122" i="47"/>
  <c r="J122" i="47"/>
  <c r="J97" i="47" s="1"/>
  <c r="BK480" i="5"/>
  <c r="J480" i="5" s="1"/>
  <c r="J107" i="5" s="1"/>
  <c r="BK125" i="6"/>
  <c r="J125" i="6"/>
  <c r="J97" i="6"/>
  <c r="BK125" i="7"/>
  <c r="BK124" i="7" s="1"/>
  <c r="J124" i="7" s="1"/>
  <c r="J96" i="7" s="1"/>
  <c r="BK122" i="8"/>
  <c r="J122" i="8" s="1"/>
  <c r="J97" i="8" s="1"/>
  <c r="BK125" i="10"/>
  <c r="J125" i="10"/>
  <c r="J97" i="10" s="1"/>
  <c r="BK292" i="10"/>
  <c r="J292" i="10" s="1"/>
  <c r="J103" i="10" s="1"/>
  <c r="BK131" i="25"/>
  <c r="J131" i="25"/>
  <c r="J97" i="25"/>
  <c r="BK854" i="25"/>
  <c r="J854" i="25" s="1"/>
  <c r="J108" i="25" s="1"/>
  <c r="BK364" i="27"/>
  <c r="J364" i="27"/>
  <c r="J102" i="27" s="1"/>
  <c r="BK123" i="30"/>
  <c r="J123" i="30"/>
  <c r="J97" i="30"/>
  <c r="BK121" i="41"/>
  <c r="J121" i="41"/>
  <c r="J97" i="41" s="1"/>
  <c r="J122" i="48"/>
  <c r="J98" i="48" s="1"/>
  <c r="BK124" i="9"/>
  <c r="J124" i="9"/>
  <c r="J97" i="9"/>
  <c r="BK124" i="14"/>
  <c r="J124" i="14"/>
  <c r="J97" i="14" s="1"/>
  <c r="BK834" i="25"/>
  <c r="J834" i="25" s="1"/>
  <c r="J106" i="25" s="1"/>
  <c r="BK119" i="42"/>
  <c r="J119" i="42"/>
  <c r="J97" i="42" s="1"/>
  <c r="BK124" i="2"/>
  <c r="J124" i="2" s="1"/>
  <c r="J97" i="2" s="1"/>
  <c r="BK126" i="16"/>
  <c r="J126" i="16"/>
  <c r="BK127" i="17"/>
  <c r="J127" i="17"/>
  <c r="BK130" i="19"/>
  <c r="J130" i="19"/>
  <c r="J30" i="19" s="1"/>
  <c r="AG112" i="1" s="1"/>
  <c r="BK133" i="22"/>
  <c r="J133" i="22"/>
  <c r="J30" i="22" s="1"/>
  <c r="AG115" i="1" s="1"/>
  <c r="AN115" i="1" s="1"/>
  <c r="BK132" i="23"/>
  <c r="J132" i="23"/>
  <c r="J96" i="23"/>
  <c r="BK428" i="26"/>
  <c r="BK125" i="26" s="1"/>
  <c r="J125" i="26" s="1"/>
  <c r="J30" i="26" s="1"/>
  <c r="AG119" i="1" s="1"/>
  <c r="BK397" i="27"/>
  <c r="J397" i="27"/>
  <c r="J104" i="27" s="1"/>
  <c r="BK133" i="30"/>
  <c r="J133" i="30"/>
  <c r="J99" i="30"/>
  <c r="BK131" i="32"/>
  <c r="J131" i="32"/>
  <c r="J99" i="32" s="1"/>
  <c r="BK151" i="32"/>
  <c r="J151" i="32" s="1"/>
  <c r="J101" i="32" s="1"/>
  <c r="BK122" i="36"/>
  <c r="J122" i="36"/>
  <c r="BK118" i="43"/>
  <c r="J118" i="43"/>
  <c r="J30" i="43" s="1"/>
  <c r="AG136" i="1" s="1"/>
  <c r="AG138" i="1"/>
  <c r="J96" i="45"/>
  <c r="BK133" i="39"/>
  <c r="J133" i="39"/>
  <c r="J124" i="33"/>
  <c r="J97" i="33"/>
  <c r="BK122" i="29"/>
  <c r="J122" i="29" s="1"/>
  <c r="J96" i="29" s="1"/>
  <c r="AG121" i="1"/>
  <c r="J96" i="28"/>
  <c r="J124" i="28"/>
  <c r="J97" i="28"/>
  <c r="AG114" i="1"/>
  <c r="J96" i="21"/>
  <c r="J119" i="12"/>
  <c r="J97" i="12"/>
  <c r="J124" i="4"/>
  <c r="J97" i="4"/>
  <c r="J33" i="2"/>
  <c r="AV95" i="1"/>
  <c r="AT95" i="1"/>
  <c r="F33" i="4"/>
  <c r="AZ97" i="1" s="1"/>
  <c r="F33" i="6"/>
  <c r="AZ99" i="1" s="1"/>
  <c r="J33" i="8"/>
  <c r="AV101" i="1" s="1"/>
  <c r="AT101" i="1" s="1"/>
  <c r="J33" i="9"/>
  <c r="AV102" i="1"/>
  <c r="AT102" i="1" s="1"/>
  <c r="J30" i="12"/>
  <c r="AG105" i="1" s="1"/>
  <c r="AN105" i="1" s="1"/>
  <c r="F33" i="13"/>
  <c r="AZ106" i="1"/>
  <c r="J33" i="15"/>
  <c r="AV108" i="1"/>
  <c r="AT108" i="1" s="1"/>
  <c r="F33" i="17"/>
  <c r="AZ110" i="1" s="1"/>
  <c r="F33" i="19"/>
  <c r="AZ112" i="1" s="1"/>
  <c r="J33" i="21"/>
  <c r="AV114" i="1"/>
  <c r="AT114" i="1"/>
  <c r="AN114" i="1" s="1"/>
  <c r="J33" i="23"/>
  <c r="AV116" i="1" s="1"/>
  <c r="AT116" i="1" s="1"/>
  <c r="F33" i="24"/>
  <c r="AZ117" i="1"/>
  <c r="J33" i="26"/>
  <c r="AV119" i="1"/>
  <c r="AT119" i="1" s="1"/>
  <c r="J33" i="27"/>
  <c r="AV120" i="1" s="1"/>
  <c r="AT120" i="1" s="1"/>
  <c r="F33" i="28"/>
  <c r="AZ121" i="1" s="1"/>
  <c r="F33" i="30"/>
  <c r="AZ123" i="1"/>
  <c r="J33" i="33"/>
  <c r="AV126" i="1"/>
  <c r="AT126" i="1" s="1"/>
  <c r="F33" i="35"/>
  <c r="AZ128" i="1"/>
  <c r="J33" i="36"/>
  <c r="AV129" i="1" s="1"/>
  <c r="AT129" i="1" s="1"/>
  <c r="F33" i="37"/>
  <c r="AZ130" i="1"/>
  <c r="J33" i="38"/>
  <c r="AV131" i="1"/>
  <c r="AT131" i="1"/>
  <c r="J33" i="39"/>
  <c r="AV132" i="1" s="1"/>
  <c r="AT132" i="1" s="1"/>
  <c r="F33" i="40"/>
  <c r="AZ133" i="1"/>
  <c r="F33" i="41"/>
  <c r="AZ134" i="1"/>
  <c r="F33" i="43"/>
  <c r="AZ136" i="1"/>
  <c r="F33" i="45"/>
  <c r="AZ138" i="1"/>
  <c r="J33" i="47"/>
  <c r="AV140" i="1"/>
  <c r="AT140" i="1" s="1"/>
  <c r="BD94" i="1"/>
  <c r="W33" i="1"/>
  <c r="J30" i="16"/>
  <c r="AG109" i="1" s="1"/>
  <c r="J30" i="36"/>
  <c r="AG129" i="1" s="1"/>
  <c r="F33" i="2"/>
  <c r="AZ95" i="1"/>
  <c r="J33" i="4"/>
  <c r="AV97" i="1" s="1"/>
  <c r="AT97" i="1" s="1"/>
  <c r="J33" i="6"/>
  <c r="AV99" i="1"/>
  <c r="AT99" i="1" s="1"/>
  <c r="F33" i="8"/>
  <c r="AZ101" i="1"/>
  <c r="F33" i="9"/>
  <c r="AZ102" i="1" s="1"/>
  <c r="F33" i="12"/>
  <c r="AZ105" i="1" s="1"/>
  <c r="J33" i="13"/>
  <c r="AV106" i="1" s="1"/>
  <c r="AT106" i="1" s="1"/>
  <c r="F33" i="15"/>
  <c r="AZ108" i="1"/>
  <c r="J33" i="17"/>
  <c r="AV110" i="1"/>
  <c r="AT110" i="1" s="1"/>
  <c r="J33" i="19"/>
  <c r="AV112" i="1" s="1"/>
  <c r="AT112" i="1" s="1"/>
  <c r="F33" i="21"/>
  <c r="AZ114" i="1"/>
  <c r="F33" i="23"/>
  <c r="AZ116" i="1"/>
  <c r="J33" i="24"/>
  <c r="AV117" i="1"/>
  <c r="AT117" i="1" s="1"/>
  <c r="F33" i="26"/>
  <c r="AZ119" i="1"/>
  <c r="F33" i="27"/>
  <c r="AZ120" i="1" s="1"/>
  <c r="J33" i="28"/>
  <c r="AV121" i="1" s="1"/>
  <c r="AT121" i="1" s="1"/>
  <c r="AN121" i="1" s="1"/>
  <c r="J33" i="30"/>
  <c r="AV123" i="1"/>
  <c r="AT123" i="1"/>
  <c r="F33" i="33"/>
  <c r="AZ126" i="1"/>
  <c r="J33" i="35"/>
  <c r="AV128" i="1"/>
  <c r="AT128" i="1" s="1"/>
  <c r="F33" i="36"/>
  <c r="AZ129" i="1"/>
  <c r="J33" i="37"/>
  <c r="AV130" i="1" s="1"/>
  <c r="AT130" i="1" s="1"/>
  <c r="F33" i="38"/>
  <c r="AZ131" i="1"/>
  <c r="F33" i="39"/>
  <c r="AZ132" i="1"/>
  <c r="J30" i="39"/>
  <c r="AG132" i="1"/>
  <c r="J33" i="40"/>
  <c r="AV133" i="1"/>
  <c r="AT133" i="1" s="1"/>
  <c r="J33" i="41"/>
  <c r="AV134" i="1" s="1"/>
  <c r="AT134" i="1" s="1"/>
  <c r="J33" i="43"/>
  <c r="AV136" i="1"/>
  <c r="AT136" i="1" s="1"/>
  <c r="J33" i="45"/>
  <c r="AV138" i="1" s="1"/>
  <c r="AT138" i="1" s="1"/>
  <c r="AN138" i="1" s="1"/>
  <c r="F33" i="47"/>
  <c r="AZ140" i="1"/>
  <c r="F33" i="48"/>
  <c r="AZ141" i="1" s="1"/>
  <c r="BC94" i="1"/>
  <c r="AY94" i="1" s="1"/>
  <c r="F33" i="3"/>
  <c r="AZ96" i="1" s="1"/>
  <c r="J30" i="4"/>
  <c r="AG97" i="1" s="1"/>
  <c r="J33" i="5"/>
  <c r="AV98" i="1" s="1"/>
  <c r="AT98" i="1" s="1"/>
  <c r="F33" i="7"/>
  <c r="AZ100" i="1"/>
  <c r="J33" i="10"/>
  <c r="AV103" i="1"/>
  <c r="AT103" i="1" s="1"/>
  <c r="J33" i="11"/>
  <c r="AV104" i="1" s="1"/>
  <c r="AT104" i="1" s="1"/>
  <c r="J33" i="14"/>
  <c r="AV107" i="1"/>
  <c r="AT107" i="1" s="1"/>
  <c r="F33" i="16"/>
  <c r="AZ109" i="1" s="1"/>
  <c r="J33" i="18"/>
  <c r="AV111" i="1" s="1"/>
  <c r="AT111" i="1" s="1"/>
  <c r="J33" i="20"/>
  <c r="AV113" i="1"/>
  <c r="AT113" i="1" s="1"/>
  <c r="F33" i="22"/>
  <c r="AZ115" i="1" s="1"/>
  <c r="J30" i="24"/>
  <c r="AG117" i="1" s="1"/>
  <c r="F33" i="25"/>
  <c r="AZ118" i="1"/>
  <c r="F33" i="29"/>
  <c r="AZ122" i="1" s="1"/>
  <c r="J33" i="31"/>
  <c r="AV124" i="1" s="1"/>
  <c r="AT124" i="1" s="1"/>
  <c r="AN124" i="1" s="1"/>
  <c r="J33" i="32"/>
  <c r="AV125" i="1"/>
  <c r="AT125" i="1"/>
  <c r="F33" i="34"/>
  <c r="AZ127" i="1"/>
  <c r="J33" i="42"/>
  <c r="AV135" i="1"/>
  <c r="AT135" i="1" s="1"/>
  <c r="J33" i="44"/>
  <c r="AV137" i="1"/>
  <c r="AT137" i="1"/>
  <c r="AN137" i="1" s="1"/>
  <c r="J33" i="46"/>
  <c r="AV139" i="1" s="1"/>
  <c r="AT139" i="1" s="1"/>
  <c r="J33" i="48"/>
  <c r="AV141" i="1"/>
  <c r="AT141" i="1"/>
  <c r="BB94" i="1"/>
  <c r="W31" i="1"/>
  <c r="J30" i="17"/>
  <c r="AG110" i="1"/>
  <c r="J33" i="3"/>
  <c r="AV96" i="1"/>
  <c r="AT96" i="1" s="1"/>
  <c r="F33" i="5"/>
  <c r="AZ98" i="1" s="1"/>
  <c r="J33" i="7"/>
  <c r="AV100" i="1" s="1"/>
  <c r="AT100" i="1" s="1"/>
  <c r="F33" i="10"/>
  <c r="AZ103" i="1"/>
  <c r="F33" i="11"/>
  <c r="AZ104" i="1"/>
  <c r="F33" i="14"/>
  <c r="AZ107" i="1"/>
  <c r="J30" i="15"/>
  <c r="AG108" i="1"/>
  <c r="J33" i="16"/>
  <c r="AV109" i="1"/>
  <c r="AT109" i="1" s="1"/>
  <c r="F33" i="18"/>
  <c r="AZ111" i="1"/>
  <c r="F33" i="20"/>
  <c r="AZ113" i="1"/>
  <c r="J33" i="22"/>
  <c r="AV115" i="1" s="1"/>
  <c r="AT115" i="1" s="1"/>
  <c r="J33" i="25"/>
  <c r="AV118" i="1"/>
  <c r="AT118" i="1" s="1"/>
  <c r="J33" i="29"/>
  <c r="AV122" i="1"/>
  <c r="AT122" i="1"/>
  <c r="F33" i="31"/>
  <c r="AZ124" i="1"/>
  <c r="F33" i="32"/>
  <c r="AZ125" i="1"/>
  <c r="J33" i="34"/>
  <c r="AV127" i="1"/>
  <c r="AT127" i="1"/>
  <c r="F33" i="42"/>
  <c r="AZ135" i="1" s="1"/>
  <c r="F33" i="44"/>
  <c r="AZ137" i="1" s="1"/>
  <c r="F33" i="46"/>
  <c r="AZ139" i="1" s="1"/>
  <c r="BA94" i="1"/>
  <c r="AW94" i="1"/>
  <c r="AK30" i="1"/>
  <c r="AN109" i="1" l="1"/>
  <c r="BK122" i="32"/>
  <c r="J122" i="32" s="1"/>
  <c r="J96" i="32" s="1"/>
  <c r="J428" i="26"/>
  <c r="J102" i="26" s="1"/>
  <c r="T127" i="34"/>
  <c r="BK128" i="5"/>
  <c r="J128" i="5" s="1"/>
  <c r="J96" i="5" s="1"/>
  <c r="BK121" i="3"/>
  <c r="J121" i="3" s="1"/>
  <c r="J96" i="3" s="1"/>
  <c r="BK123" i="14"/>
  <c r="J123" i="14"/>
  <c r="J96" i="14"/>
  <c r="BK125" i="18"/>
  <c r="J125" i="18" s="1"/>
  <c r="J96" i="18" s="1"/>
  <c r="J96" i="22"/>
  <c r="J129" i="5"/>
  <c r="J97" i="5"/>
  <c r="BK119" i="40"/>
  <c r="J119" i="40"/>
  <c r="J96" i="40" s="1"/>
  <c r="BK120" i="41"/>
  <c r="J120" i="41"/>
  <c r="J96" i="41" s="1"/>
  <c r="J96" i="48"/>
  <c r="BK121" i="8"/>
  <c r="J121" i="8"/>
  <c r="J30" i="8" s="1"/>
  <c r="AG101" i="1" s="1"/>
  <c r="BK124" i="10"/>
  <c r="J124" i="10" s="1"/>
  <c r="J96" i="10" s="1"/>
  <c r="BK123" i="33"/>
  <c r="J123" i="33" s="1"/>
  <c r="J30" i="33" s="1"/>
  <c r="AG126" i="1" s="1"/>
  <c r="BK123" i="9"/>
  <c r="J123" i="9" s="1"/>
  <c r="J30" i="9" s="1"/>
  <c r="AG102" i="1" s="1"/>
  <c r="BK121" i="46"/>
  <c r="J121" i="46"/>
  <c r="J30" i="46" s="1"/>
  <c r="AG139" i="1" s="1"/>
  <c r="BK130" i="25"/>
  <c r="J130" i="25" s="1"/>
  <c r="J30" i="25" s="1"/>
  <c r="AG118" i="1" s="1"/>
  <c r="J121" i="13"/>
  <c r="J97" i="13" s="1"/>
  <c r="J96" i="38"/>
  <c r="BK128" i="34"/>
  <c r="J128" i="34"/>
  <c r="J97" i="34"/>
  <c r="BK121" i="47"/>
  <c r="J121" i="47" s="1"/>
  <c r="J96" i="47" s="1"/>
  <c r="J96" i="43"/>
  <c r="J96" i="19"/>
  <c r="J96" i="16"/>
  <c r="J123" i="11"/>
  <c r="J97" i="11"/>
  <c r="BK125" i="27"/>
  <c r="J125" i="27" s="1"/>
  <c r="J96" i="27" s="1"/>
  <c r="BK124" i="6"/>
  <c r="J124" i="6"/>
  <c r="J96" i="6"/>
  <c r="J121" i="48"/>
  <c r="J97" i="48"/>
  <c r="BK123" i="2"/>
  <c r="J123" i="2" s="1"/>
  <c r="J96" i="2" s="1"/>
  <c r="J96" i="36"/>
  <c r="J96" i="17"/>
  <c r="BK122" i="30"/>
  <c r="J122" i="30"/>
  <c r="J96" i="30"/>
  <c r="J125" i="7"/>
  <c r="J97" i="7"/>
  <c r="BK118" i="42"/>
  <c r="J118" i="42" s="1"/>
  <c r="J96" i="42" s="1"/>
  <c r="J39" i="48"/>
  <c r="J39" i="45"/>
  <c r="J39" i="44"/>
  <c r="J39" i="43"/>
  <c r="AN132" i="1"/>
  <c r="J96" i="39"/>
  <c r="J39" i="39"/>
  <c r="J39" i="38"/>
  <c r="J39" i="36"/>
  <c r="J39" i="31"/>
  <c r="J39" i="28"/>
  <c r="AN119" i="1"/>
  <c r="J96" i="26"/>
  <c r="J39" i="26"/>
  <c r="AN117" i="1"/>
  <c r="J39" i="24"/>
  <c r="J39" i="22"/>
  <c r="J39" i="21"/>
  <c r="J39" i="19"/>
  <c r="J39" i="17"/>
  <c r="AN108" i="1"/>
  <c r="J39" i="16"/>
  <c r="J39" i="15"/>
  <c r="J39" i="12"/>
  <c r="AN97" i="1"/>
  <c r="J39" i="4"/>
  <c r="AN129" i="1"/>
  <c r="AN131" i="1"/>
  <c r="AN110" i="1"/>
  <c r="AN112" i="1"/>
  <c r="AN136" i="1"/>
  <c r="AU94" i="1"/>
  <c r="J30" i="11"/>
  <c r="AG104" i="1"/>
  <c r="J30" i="23"/>
  <c r="AG116" i="1"/>
  <c r="J30" i="29"/>
  <c r="AG122" i="1"/>
  <c r="AN122" i="1" s="1"/>
  <c r="W32" i="1"/>
  <c r="J30" i="13"/>
  <c r="AG106" i="1" s="1"/>
  <c r="J30" i="35"/>
  <c r="AG128" i="1"/>
  <c r="AZ94" i="1"/>
  <c r="AV94" i="1" s="1"/>
  <c r="AK29" i="1" s="1"/>
  <c r="J30" i="7"/>
  <c r="AG100" i="1"/>
  <c r="J30" i="32"/>
  <c r="AG125" i="1"/>
  <c r="AN125" i="1" s="1"/>
  <c r="AX94" i="1"/>
  <c r="J30" i="20"/>
  <c r="AG113" i="1" s="1"/>
  <c r="J30" i="37"/>
  <c r="AG130" i="1"/>
  <c r="W30" i="1"/>
  <c r="J39" i="11" l="1"/>
  <c r="J39" i="25"/>
  <c r="J39" i="33"/>
  <c r="J39" i="9"/>
  <c r="J39" i="37"/>
  <c r="J39" i="23"/>
  <c r="J39" i="13"/>
  <c r="J39" i="35"/>
  <c r="J39" i="20"/>
  <c r="J39" i="46"/>
  <c r="J39" i="7"/>
  <c r="J39" i="8"/>
  <c r="J96" i="46"/>
  <c r="J96" i="25"/>
  <c r="J96" i="8"/>
  <c r="BK127" i="34"/>
  <c r="J127" i="34" s="1"/>
  <c r="J96" i="34" s="1"/>
  <c r="J96" i="33"/>
  <c r="J96" i="9"/>
  <c r="J39" i="32"/>
  <c r="J39" i="29"/>
  <c r="AN101" i="1"/>
  <c r="AN102" i="1"/>
  <c r="AN116" i="1"/>
  <c r="AN126" i="1"/>
  <c r="AN106" i="1"/>
  <c r="AN128" i="1"/>
  <c r="AN130" i="1"/>
  <c r="AN104" i="1"/>
  <c r="AN113" i="1"/>
  <c r="AN139" i="1"/>
  <c r="AN100" i="1"/>
  <c r="AN118" i="1"/>
  <c r="J30" i="30"/>
  <c r="AG123" i="1"/>
  <c r="J30" i="10"/>
  <c r="AG103" i="1" s="1"/>
  <c r="AT94" i="1"/>
  <c r="J30" i="18"/>
  <c r="AG111" i="1" s="1"/>
  <c r="J30" i="2"/>
  <c r="AG95" i="1"/>
  <c r="J30" i="41"/>
  <c r="AG134" i="1"/>
  <c r="J30" i="27"/>
  <c r="AG120" i="1"/>
  <c r="J30" i="47"/>
  <c r="AG140" i="1" s="1"/>
  <c r="J30" i="40"/>
  <c r="AG133" i="1"/>
  <c r="J30" i="3"/>
  <c r="AG96" i="1"/>
  <c r="J30" i="5"/>
  <c r="AG98" i="1"/>
  <c r="W29" i="1"/>
  <c r="J30" i="42"/>
  <c r="AG135" i="1"/>
  <c r="J30" i="14"/>
  <c r="AG107" i="1"/>
  <c r="J30" i="6"/>
  <c r="AG99" i="1" s="1"/>
  <c r="AN99" i="1" s="1"/>
  <c r="J39" i="14" l="1"/>
  <c r="J39" i="18"/>
  <c r="J39" i="2"/>
  <c r="J39" i="3"/>
  <c r="J39" i="5"/>
  <c r="J39" i="30"/>
  <c r="J39" i="6"/>
  <c r="J39" i="10"/>
  <c r="J39" i="27"/>
  <c r="J39" i="42"/>
  <c r="J39" i="40"/>
  <c r="J39" i="41"/>
  <c r="J39" i="47"/>
  <c r="AN95" i="1"/>
  <c r="AN120" i="1"/>
  <c r="AN140" i="1"/>
  <c r="AN123" i="1"/>
  <c r="AN133" i="1"/>
  <c r="AN134" i="1"/>
  <c r="AN98" i="1"/>
  <c r="AN103" i="1"/>
  <c r="AN107" i="1"/>
  <c r="AN111" i="1"/>
  <c r="AN135" i="1"/>
  <c r="AN96" i="1"/>
  <c r="J30" i="34"/>
  <c r="AG127" i="1"/>
  <c r="AN127" i="1"/>
  <c r="J39" i="34" l="1"/>
  <c r="AG94" i="1"/>
  <c r="AK26" i="1" s="1"/>
  <c r="AK35" i="1" s="1"/>
  <c r="AN94" i="1" l="1"/>
</calcChain>
</file>

<file path=xl/sharedStrings.xml><?xml version="1.0" encoding="utf-8"?>
<sst xmlns="http://schemas.openxmlformats.org/spreadsheetml/2006/main" count="96547" uniqueCount="7173">
  <si>
    <t>Export Komplet</t>
  </si>
  <si>
    <t/>
  </si>
  <si>
    <t>2.0</t>
  </si>
  <si>
    <t>False</t>
  </si>
  <si>
    <t>{058d25da-67b6-4bbc-970b-e708d8d22aa7}</t>
  </si>
  <si>
    <t>&gt;&gt;  skryté sloupce  &lt;&lt;</t>
  </si>
  <si>
    <t>0,01</t>
  </si>
  <si>
    <t>21</t>
  </si>
  <si>
    <t>15</t>
  </si>
  <si>
    <t>REKAPITULACE STAVBY</t>
  </si>
  <si>
    <t>v ---  níže se nacházejí doplnkové a pomocné údaje k sestavám  --- v</t>
  </si>
  <si>
    <t>Návod na vyplnění</t>
  </si>
  <si>
    <t>0,001</t>
  </si>
  <si>
    <t>Kód:</t>
  </si>
  <si>
    <t>OSSENDORF</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</si>
  <si>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</si>
  <si>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</si>
  <si>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Úprava TT Zábrdovická, dopravní napojení ulice Šámalovy</t>
  </si>
  <si>
    <t>KSO:</t>
  </si>
  <si>
    <t>CC-CZ:</t>
  </si>
  <si>
    <t>Místo:</t>
  </si>
  <si>
    <t xml:space="preserve"> </t>
  </si>
  <si>
    <t>Datum:</t>
  </si>
  <si>
    <t>21. 12. 2022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</si>
  <si>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</si>
  <si>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</si>
  <si>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</si>
  <si>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</si>
  <si>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</si>
  <si>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</si>
  <si>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</si>
  <si>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</si>
  <si>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</si>
  <si>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</si>
  <si>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</si>
  <si>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</si>
  <si>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</si>
  <si>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</si>
  <si>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</si>
  <si>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</si>
  <si>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</si>
  <si>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</si>
  <si>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</si>
  <si>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</si>
  <si>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</si>
  <si>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</si>
  <si>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</si>
  <si>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</si>
  <si>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</si>
  <si>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</si>
  <si>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</si>
  <si>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</si>
  <si>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</si>
  <si>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</si>
  <si>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</si>
  <si>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</si>
  <si>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</si>
  <si>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</si>
  <si>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</si>
  <si>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</si>
  <si>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</si>
  <si>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</si>
  <si>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</si>
  <si>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</si>
  <si>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</si>
  <si>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</si>
  <si>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</si>
  <si>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</si>
  <si>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</si>
  <si>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</si>
  <si>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</si>
  <si>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</si>
  <si>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</si>
  <si>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</si>
  <si>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</si>
  <si>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</si>
  <si>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</si>
  <si>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</si>
  <si>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SO 000</t>
  </si>
  <si>
    <t>Vedlejší rozpočtové náklady</t>
  </si>
  <si>
    <t>STA</t>
  </si>
  <si>
    <t>1</t>
  </si>
  <si>
    <t>{87a4f178-3034-4d2b-8eb8-b45d969ef97c}</t>
  </si>
  <si>
    <t>2</t>
  </si>
  <si>
    <t>SO 001</t>
  </si>
  <si>
    <t>Příprava území</t>
  </si>
  <si>
    <t>{c485c48a-5e4b-4b89-9627-71723d562166}</t>
  </si>
  <si>
    <t>SO 101</t>
  </si>
  <si>
    <t>Ul. Zábrdovická</t>
  </si>
  <si>
    <t>{a18eadb2-23b8-4e5e-87ec-f88ffd3ecf68}</t>
  </si>
  <si>
    <t>SO 102</t>
  </si>
  <si>
    <t>Ul. Šámalova - sever</t>
  </si>
  <si>
    <t>{21dc76e6-7445-4bfc-8233-6fccc93595d8}</t>
  </si>
  <si>
    <t>SO 103</t>
  </si>
  <si>
    <t>Ul. Šámalova - jih</t>
  </si>
  <si>
    <t>{b8663537-c933-47b1-8cf8-a0d2de342270}</t>
  </si>
  <si>
    <t>SO 116</t>
  </si>
  <si>
    <t>Úprava parkoviště u Lázní</t>
  </si>
  <si>
    <t>{b0449020-e057-476b-a32d-04f37bb95c87}</t>
  </si>
  <si>
    <t>SO 117.1</t>
  </si>
  <si>
    <t>Sjezdy - ul. Zábrdovická</t>
  </si>
  <si>
    <t>{d44150e3-89a8-43fd-9d69-1e8fa4d00540}</t>
  </si>
  <si>
    <t>SO 117.2</t>
  </si>
  <si>
    <t>Sjezd Nová Zbrojovka</t>
  </si>
  <si>
    <t>{70c2e758-08ce-409f-953f-0894d14adcbc}</t>
  </si>
  <si>
    <t>SO 134</t>
  </si>
  <si>
    <t>Chodníky - ul. Zábrdovická - Brněnské komunikace</t>
  </si>
  <si>
    <t>{d3e4317f-8671-4f35-823c-844430196c4b}</t>
  </si>
  <si>
    <t>SO 135.1</t>
  </si>
  <si>
    <t>Chodníky - ul. Šámalova - Brněnské komunikace</t>
  </si>
  <si>
    <t>{ce0e797f-b098-43a3-afbe-e6b680fa8d5a}</t>
  </si>
  <si>
    <t>SO 182</t>
  </si>
  <si>
    <t>Dopravně inženýrská opatření</t>
  </si>
  <si>
    <t>{3f058a8f-b702-4ad3-8caf-cf6a5e6edc00}</t>
  </si>
  <si>
    <t>SO 191</t>
  </si>
  <si>
    <t>Dopravní značení - ul. Zábrdovická</t>
  </si>
  <si>
    <t>{a17a1372-d759-440b-b233-da556dfdafa2}</t>
  </si>
  <si>
    <t>SO 192</t>
  </si>
  <si>
    <t>Dopravní značení - ul. Šámalova</t>
  </si>
  <si>
    <t>{4a705931-dd2c-4872-806f-64fa3f09e0a0}</t>
  </si>
  <si>
    <t>SO 301</t>
  </si>
  <si>
    <t>Dešťová kanalizace ul. Zábrdovická</t>
  </si>
  <si>
    <t>{35943913-0c24-42c2-a1f7-4155ca27cfe6}</t>
  </si>
  <si>
    <t>SO 302</t>
  </si>
  <si>
    <t>Dešťová kanalizace ul. Šámalova</t>
  </si>
  <si>
    <t>{00d41bd4-d0dc-4c44-8de5-febff39d405a}</t>
  </si>
  <si>
    <t>SO 303</t>
  </si>
  <si>
    <t>Přípojka dešťové kanalizace ul. Šámalova</t>
  </si>
  <si>
    <t>{8d2041b5-3497-4e2a-8af5-e2b79903c0d5}</t>
  </si>
  <si>
    <t>SO 304</t>
  </si>
  <si>
    <t>Odvodňovací prvky vč. napojení do kanalizace ul. Zábrdovická</t>
  </si>
  <si>
    <t>{54dca1e1-9cbd-482d-86f5-d8aabafa59b6}</t>
  </si>
  <si>
    <t>SO 305</t>
  </si>
  <si>
    <t>Dešťová kanalizace areál Zbrojovky</t>
  </si>
  <si>
    <t>{d402b8f2-5bb9-412e-8ba6-9fff98e8626c}</t>
  </si>
  <si>
    <t>SO 331</t>
  </si>
  <si>
    <t>Rekonstrukce dešťové kanalizace ul. Zábrdovická</t>
  </si>
  <si>
    <t>{8d8939f2-8bbb-4bea-8eed-dcb8413c0496}</t>
  </si>
  <si>
    <t>SO 332</t>
  </si>
  <si>
    <t>Rekonstrukce jednotné kanalizace ul. zábrdovická</t>
  </si>
  <si>
    <t>{6ffbee3f-2990-43e1-be9a-daa767c93dc1}</t>
  </si>
  <si>
    <t>SO 333</t>
  </si>
  <si>
    <t>Rekonstrukce jednotné kanalizace ul. Šámalova</t>
  </si>
  <si>
    <t>{847d7781-b2c0-44d8-b394-b61ed1ada4c3}</t>
  </si>
  <si>
    <t>SO 334</t>
  </si>
  <si>
    <t>Rekonstrukce přípojek jednotné kanalizace ul. Zábrdovická</t>
  </si>
  <si>
    <t>{dd1c778d-8ff0-4f36-9d36-0e4419dfa5e5}</t>
  </si>
  <si>
    <t>SO 335</t>
  </si>
  <si>
    <t>Rekonstrukce přípojek jednotné kanalizace ul. Šámalova</t>
  </si>
  <si>
    <t>{948cfab4-3342-4606-a632-23f663db7228}</t>
  </si>
  <si>
    <t>SO 341</t>
  </si>
  <si>
    <t>Rekonstrukce vodovodu ul. Zábrdovická</t>
  </si>
  <si>
    <t>{ab375816-8409-4ffb-9915-bb275d12c481}</t>
  </si>
  <si>
    <t>SO 342</t>
  </si>
  <si>
    <t>Rekonstrukce vodovodu ul. Šámalova</t>
  </si>
  <si>
    <t>{2bb7759d-a251-4bc8-b809-ea8e09f12eba}</t>
  </si>
  <si>
    <t>SO 343</t>
  </si>
  <si>
    <t>Rekonstrukce vodovodních přípojek ul. Zábrdovická</t>
  </si>
  <si>
    <t>{536ffc64-fdb2-473f-a24d-acd148ab0097}</t>
  </si>
  <si>
    <t>SO 344</t>
  </si>
  <si>
    <t>Rekonstrukce vodovodních přípojek ul. Šámalova</t>
  </si>
  <si>
    <t>{46ae469e-738c-41cf-88b9-944c609d6192}</t>
  </si>
  <si>
    <t>SO 441</t>
  </si>
  <si>
    <t>Úprava veřejného osvětlení ul. Zábrdovická</t>
  </si>
  <si>
    <t>{757c09e1-5a76-4adc-b4ad-d87da361621a}</t>
  </si>
  <si>
    <t>SO 442.1</t>
  </si>
  <si>
    <t>Veřejné osvětlení ul. Šámalova</t>
  </si>
  <si>
    <t>{20bf01be-13a0-4b82-a279-f864463c14f4}</t>
  </si>
  <si>
    <t>SO 442.2</t>
  </si>
  <si>
    <t>Veřejné osvětlení ul. Šámalova - sloupy</t>
  </si>
  <si>
    <t>{ee6fb905-716e-406e-b702-02acb052faaf}</t>
  </si>
  <si>
    <t>SO 443</t>
  </si>
  <si>
    <t>Úprava veřejného osvětlení ul. Lazaretní</t>
  </si>
  <si>
    <t>{d3f04ff4-c86f-42e7-8225-e5faf0e7d09c}</t>
  </si>
  <si>
    <t>SO 444</t>
  </si>
  <si>
    <t>Veřejné osvětlení Zbrojovka</t>
  </si>
  <si>
    <t>{e3339d36-892c-4759-9723-07ae352d7a12}</t>
  </si>
  <si>
    <t>SO 451</t>
  </si>
  <si>
    <t>Úprava SSZ Zábrdovická</t>
  </si>
  <si>
    <t>{3cbfea4e-e48a-4511-b2e7-d5af02b2febe}</t>
  </si>
  <si>
    <t>SO 501</t>
  </si>
  <si>
    <t>Úprava parovodu ul. Zábrdovická</t>
  </si>
  <si>
    <t>{914eaf12-f790-4c87-9cf2-fc953d7b7b34}</t>
  </si>
  <si>
    <t>SO 531.1</t>
  </si>
  <si>
    <t>Přeložka NTL plynovodu DN 300 Zábrdovická</t>
  </si>
  <si>
    <t>{e30dce6f-5251-4a99-ac50-157605f1225a}</t>
  </si>
  <si>
    <t>SO 531.2</t>
  </si>
  <si>
    <t>Úprava plynovodních přípojek Zábrdovická</t>
  </si>
  <si>
    <t>{24d7e9e2-c3e8-4d08-a754-f5c2f5bcb091}</t>
  </si>
  <si>
    <t>SO 531.3</t>
  </si>
  <si>
    <t>Úprava a ochrana plynovodu Šámalova - Lazaretní</t>
  </si>
  <si>
    <t>{22187541-fac8-43cd-b1f0-23081c7d61bf}</t>
  </si>
  <si>
    <t>SO 600.1</t>
  </si>
  <si>
    <t>Tramvajová trať Zábrdovická</t>
  </si>
  <si>
    <t>{296798ba-f4d2-4006-b9bb-a1d589ca1571}</t>
  </si>
  <si>
    <t>SO 600.2a</t>
  </si>
  <si>
    <t>SO 600.2a  Provoz po pravé koleji</t>
  </si>
  <si>
    <t>{ab1345ec-dce1-4d98-a451-da29fb650da8}</t>
  </si>
  <si>
    <t>824 85</t>
  </si>
  <si>
    <t>SO 600.2b</t>
  </si>
  <si>
    <t>SO 600.2b  Provoz po levé koleji</t>
  </si>
  <si>
    <t>{1eaf4414-9a85-4b11-a8ec-98ce8cad4ad7}</t>
  </si>
  <si>
    <t>SO 600.2c</t>
  </si>
  <si>
    <t>SO 600.2c  Výhybka Kalifornien</t>
  </si>
  <si>
    <t>{7e3870a3-57fc-43e7-812c-7d5a7c5efc22}</t>
  </si>
  <si>
    <t>SO 600.3</t>
  </si>
  <si>
    <t>Tramvajová trať Zábrdovická - provizorní úprava TV</t>
  </si>
  <si>
    <t>{b609048e-62aa-4519-bb4b-f3bc082cfe36}</t>
  </si>
  <si>
    <t>SO 651</t>
  </si>
  <si>
    <t>Přeložka trakčních stožárů</t>
  </si>
  <si>
    <t>{76c5e719-2e75-4e27-a2a8-e09cf50a280e}</t>
  </si>
  <si>
    <t>SO 701.1</t>
  </si>
  <si>
    <t>Přesun přístřešku - ul. Zábrdovická</t>
  </si>
  <si>
    <t>{3a8f72c9-1e02-4881-9f4f-ea0faec607b9}</t>
  </si>
  <si>
    <t>SO 701.2</t>
  </si>
  <si>
    <t>Přístřešky - ul. Zábrdovická - přípojky NN</t>
  </si>
  <si>
    <t>{928c7c98-c08c-47de-9e56-b631f1492bdd}</t>
  </si>
  <si>
    <t>SO 801-802</t>
  </si>
  <si>
    <t>Vegetační úpravy</t>
  </si>
  <si>
    <t>{c91ded30-8303-4b2c-9cd4-a99b1a1f324d}</t>
  </si>
  <si>
    <t>SO 802.3</t>
  </si>
  <si>
    <t>{6f3c1e49-c24f-4d37-b3f6-c8e2deaf6aa6}</t>
  </si>
  <si>
    <t>KRYCÍ LIST SOUPISU PRACÍ</t>
  </si>
  <si>
    <t>Objekt:</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</si>
  <si>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</si>
  <si>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</si>
  <si>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</si>
  <si>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</si>
  <si>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</si>
  <si>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</si>
  <si>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</si>
  <si>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</si>
  <si>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</si>
  <si>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</si>
  <si>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</si>
  <si>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</si>
  <si>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</si>
  <si>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</si>
  <si>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</si>
  <si>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</si>
  <si>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</si>
  <si>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</si>
  <si>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</si>
  <si>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</si>
  <si>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</si>
  <si>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</si>
  <si>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</si>
  <si>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</si>
  <si>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</si>
  <si>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</si>
  <si>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</si>
  <si>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</si>
  <si>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</si>
  <si>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</si>
  <si>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</si>
  <si>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</si>
  <si>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012203000</t>
  </si>
  <si>
    <t>Geodetické práce při provádění stavby</t>
  </si>
  <si>
    <t>kpl</t>
  </si>
  <si>
    <t>CS ÚRS 2022 02</t>
  </si>
  <si>
    <t>4</t>
  </si>
  <si>
    <t>PP</t>
  </si>
  <si>
    <t>Online PSC</t>
  </si>
  <si>
    <t>https://podminky.urs.cz/item/CS_URS_2022_02/012203000</t>
  </si>
  <si>
    <t>012303000</t>
  </si>
  <si>
    <t>Zpracování geodet. zaměření DSPS pro GIS a MMB OTS</t>
  </si>
  <si>
    <t>https://podminky.urs.cz/item/CS_URS_2022_02/012303000</t>
  </si>
  <si>
    <t>3</t>
  </si>
  <si>
    <t>013103000</t>
  </si>
  <si>
    <t>Výrobní a dílenské dokumentace stavby</t>
  </si>
  <si>
    <t>6</t>
  </si>
  <si>
    <t>https://podminky.urs.cz/item/CS_URS_2022_02/013103000</t>
  </si>
  <si>
    <t>013203000</t>
  </si>
  <si>
    <t>Úprava signálních plánů (vč. zpracování dokumentace)</t>
  </si>
  <si>
    <t>8</t>
  </si>
  <si>
    <t>https://podminky.urs.cz/item/CS_URS_2022_02/013203000</t>
  </si>
  <si>
    <t>013244000</t>
  </si>
  <si>
    <t>Realizační dokumentace stavby</t>
  </si>
  <si>
    <t>1024</t>
  </si>
  <si>
    <t>-863174890</t>
  </si>
  <si>
    <t>https://podminky.urs.cz/item/CS_URS_2022_02/013244000</t>
  </si>
  <si>
    <t>VV</t>
  </si>
  <si>
    <t>"RDS pro všechny realizované stavební objekty" 1</t>
  </si>
  <si>
    <t>013254000</t>
  </si>
  <si>
    <t>Dokumentace skutečného provedení stavby</t>
  </si>
  <si>
    <t>10</t>
  </si>
  <si>
    <t>https://podminky.urs.cz/item/CS_URS_2022_02/013254000</t>
  </si>
  <si>
    <t>7</t>
  </si>
  <si>
    <t>013274000</t>
  </si>
  <si>
    <t>Pasportizace objízdných tras a přilehlé zástavby před a po realizaci</t>
  </si>
  <si>
    <t>12</t>
  </si>
  <si>
    <t>https://podminky.urs.cz/item/CS_URS_2022_02/013274000</t>
  </si>
  <si>
    <t>013294000</t>
  </si>
  <si>
    <t>Projekt nakládání s čerpanými vodami, vč. potřebných projednání a povolení</t>
  </si>
  <si>
    <t>14</t>
  </si>
  <si>
    <t>https://podminky.urs.cz/item/CS_URS_2022_02/013294000</t>
  </si>
  <si>
    <t>9</t>
  </si>
  <si>
    <t>013294001</t>
  </si>
  <si>
    <t>Fotodokumentace průběhu stavby</t>
  </si>
  <si>
    <t>16</t>
  </si>
  <si>
    <t>VRN2</t>
  </si>
  <si>
    <t>Příprava staveniště</t>
  </si>
  <si>
    <t>023403000</t>
  </si>
  <si>
    <t>Provizorní zastávky MHD - zřízení a odstranění</t>
  </si>
  <si>
    <t>18</t>
  </si>
  <si>
    <t>https://podminky.urs.cz/item/CS_URS_2022_02/023403000</t>
  </si>
  <si>
    <t>VRN3</t>
  </si>
  <si>
    <t>Zařízení staveniště</t>
  </si>
  <si>
    <t>11</t>
  </si>
  <si>
    <t>031203000</t>
  </si>
  <si>
    <t>Příprava staveniště, vytyčení  a ochrana stávajících sítí v zájmovém území, údržba po celou dobu stavby</t>
  </si>
  <si>
    <t>20</t>
  </si>
  <si>
    <t>https://podminky.urs.cz/item/CS_URS_2022_02/031203000</t>
  </si>
  <si>
    <t>032103000</t>
  </si>
  <si>
    <t>Zařízení staveniště vč. zabezpečení staveniště</t>
  </si>
  <si>
    <t>22</t>
  </si>
  <si>
    <t>https://podminky.urs.cz/item/CS_URS_2022_02/032103000</t>
  </si>
  <si>
    <t>13</t>
  </si>
  <si>
    <t>034303000</t>
  </si>
  <si>
    <t>Řešení dočasné úpravy provozu, projednání, stanovení</t>
  </si>
  <si>
    <t>26</t>
  </si>
  <si>
    <t>https://podminky.urs.cz/item/CS_URS_2022_02/034303000</t>
  </si>
  <si>
    <t>034503000</t>
  </si>
  <si>
    <t>Informační tabule na staveništi</t>
  </si>
  <si>
    <t>28</t>
  </si>
  <si>
    <t>https://podminky.urs.cz/item/CS_URS_2022_02/034503000</t>
  </si>
  <si>
    <t>"Informační tabule - zřízení , údržba a demontáž rozměry cca 5x2,50 m" 4</t>
  </si>
  <si>
    <t>Součet</t>
  </si>
  <si>
    <t>VRN4</t>
  </si>
  <si>
    <t>Inženýrská činnost</t>
  </si>
  <si>
    <t>043103000</t>
  </si>
  <si>
    <t>Zkoušky akreditovanou zkušebnou nad rámec KZP</t>
  </si>
  <si>
    <t>30</t>
  </si>
  <si>
    <t>https://podminky.urs.cz/item/CS_URS_2022_02/043103000</t>
  </si>
  <si>
    <t>VRN5</t>
  </si>
  <si>
    <t>Finanční náklady</t>
  </si>
  <si>
    <t>053203000</t>
  </si>
  <si>
    <t>Poplatky správcům za výluky a odborný dozor při provádění IS</t>
  </si>
  <si>
    <t>preliminář</t>
  </si>
  <si>
    <t>32</t>
  </si>
  <si>
    <t>https://podminky.urs.cz/item/CS_URS_2022_02/053203000</t>
  </si>
  <si>
    <t>P</t>
  </si>
  <si>
    <t>Poznámka k položce:_x000D_
Poznámka k položce: Preliminář: 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</si>
  <si>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VRN7</t>
  </si>
  <si>
    <t>Provozní vlivy</t>
  </si>
  <si>
    <t>17</t>
  </si>
  <si>
    <t>074103001</t>
  </si>
  <si>
    <t>Vícenáklady pro nepřetržité zajištění průjezdu stavbou pro IZS do Vojenské  nemocnice Brno vč. vozidel zásobování</t>
  </si>
  <si>
    <t>34</t>
  </si>
  <si>
    <t>https://podminky.urs.cz/item/CS_URS_2022_02/074103001</t>
  </si>
  <si>
    <t xml:space="preserve">Poznámka k položce:_x000D_
Poznámka k položce: Preliminář: 300.000,-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t>
  </si>
  <si>
    <t>074103011</t>
  </si>
  <si>
    <t>Výluky tramvajové trati</t>
  </si>
  <si>
    <t>36</t>
  </si>
  <si>
    <t>https://podminky.urs.cz/item/CS_URS_2022_02/074103011</t>
  </si>
  <si>
    <t>Poznámka k položce:_x000D_
Poznámka k položce: Preliminář: 1.250.000,-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</si>
  <si>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SO 001 - Příprava území</t>
  </si>
  <si>
    <t>HSV - Práce a dodávky HSV</t>
  </si>
  <si>
    <t xml:space="preserve">    1 - Zemní práce</t>
  </si>
  <si>
    <t xml:space="preserve">    9 - Ostatní konstrukce a práce, bourání</t>
  </si>
  <si>
    <t xml:space="preserve">    997 - Přesun sutě</t>
  </si>
  <si>
    <t xml:space="preserve">    998 - Přesun hmot</t>
  </si>
  <si>
    <t>HSV</t>
  </si>
  <si>
    <t>Práce a dodávky HSV</t>
  </si>
  <si>
    <t>Zemní práce</t>
  </si>
  <si>
    <t>111251102</t>
  </si>
  <si>
    <t>Odstranění křovin a stromů průměru kmene do 100 mm i s kořeny sklonu terénu do 1:5 z celkové plochy přes 100 do 500 m2 strojně</t>
  </si>
  <si>
    <t>m2</t>
  </si>
  <si>
    <t>-847177752</t>
  </si>
  <si>
    <t>Odstranění křovin a stromů s odstraněním kořenů strojně průměru kmene do 100 mm v rovině nebo ve svahu sklonu terénu do 1:5, při celkové ploše přes 100 do 500 m2</t>
  </si>
  <si>
    <t>https://podminky.urs.cz/item/CS_URS_2022_02/111251102</t>
  </si>
  <si>
    <t>"odstranění souvislého porostu s naložením na dopravní prostředek" 166</t>
  </si>
  <si>
    <t>111251202</t>
  </si>
  <si>
    <t>Odstranění křovin a stromů průměru kmene do 100 mm i s kořeny sklonu terénu přes 1:5 z celkové plochy přes 100 do 500 m2 strojně</t>
  </si>
  <si>
    <t>1738843165</t>
  </si>
  <si>
    <t>Odstranění křovin a stromů s odstraněním kořenů strojně průměru kmene do 100 mm v rovině nebo ve svahu sklonu terénu přes 1:5, při celkové ploše přes 100 do 500 m2</t>
  </si>
  <si>
    <t>https://podminky.urs.cz/item/CS_URS_2022_02/111251202</t>
  </si>
  <si>
    <t>112101103</t>
  </si>
  <si>
    <t>Odstranění stromů listnatých průměru kmene přes 500 do 700 mm</t>
  </si>
  <si>
    <t>kus</t>
  </si>
  <si>
    <t>1379922507</t>
  </si>
  <si>
    <t>Odstranění stromů s odřezáním kmene a s odvětvením listnatých, průměru kmene přes 500 do 700 mm</t>
  </si>
  <si>
    <t>https://podminky.urs.cz/item/CS_URS_2022_02/112101103</t>
  </si>
  <si>
    <t>112101104</t>
  </si>
  <si>
    <t>Odstranění stromů listnatých průměru kmene přes 700 do 900 mm</t>
  </si>
  <si>
    <t>1560676724</t>
  </si>
  <si>
    <t>Odstranění stromů s odřezáním kmene a s odvětvením listnatých, průměru kmene přes 700 do 900 mm</t>
  </si>
  <si>
    <t>https://podminky.urs.cz/item/CS_URS_2022_02/112101104</t>
  </si>
  <si>
    <t>112101123</t>
  </si>
  <si>
    <t>Odstranění stromů jehličnatých průměru kmene přes 500 do 700 mm</t>
  </si>
  <si>
    <t>1275334961</t>
  </si>
  <si>
    <t>Odstranění stromů s odřezáním kmene a s odvětvením jehličnatých bez odkornění, průměru kmene přes 500 do 700 mm</t>
  </si>
  <si>
    <t>https://podminky.urs.cz/item/CS_URS_2022_02/112101123</t>
  </si>
  <si>
    <t>112251103</t>
  </si>
  <si>
    <t>Odstranění pařezů průměru přes 500 do 700 mm</t>
  </si>
  <si>
    <t>-1680764630</t>
  </si>
  <si>
    <t>Odstranění pařezů strojně s jejich vykopáním nebo vytrháním průměru přes 500 do 700 mm</t>
  </si>
  <si>
    <t>https://podminky.urs.cz/item/CS_URS_2022_02/112251103</t>
  </si>
  <si>
    <t>3+3</t>
  </si>
  <si>
    <t>112251104</t>
  </si>
  <si>
    <t>Odstranění pařezů průměru přes 700 do 900 mm</t>
  </si>
  <si>
    <t>1348055997</t>
  </si>
  <si>
    <t>Odstranění pařezů strojně s jejich vykopáním nebo vytrháním průměru přes 700 do 900 mm</t>
  </si>
  <si>
    <t>https://podminky.urs.cz/item/CS_URS_2022_02/112251104</t>
  </si>
  <si>
    <t>162201403</t>
  </si>
  <si>
    <t>Vodorovné přemístění větví stromů listnatých do 1 km D kmene přes 500 do 700 mm</t>
  </si>
  <si>
    <t>1538514525</t>
  </si>
  <si>
    <t>Vodorovné přemístění větví, kmenů nebo pařezů s naložením, složením a dopravou do 1000 m větví stromů listnatých, průměru kmene přes 500 do 700 mm</t>
  </si>
  <si>
    <t>https://podminky.urs.cz/item/CS_URS_2022_02/162201403</t>
  </si>
  <si>
    <t>162201404</t>
  </si>
  <si>
    <t>Vodorovné přemístění větví stromů listnatých do 1 km D kmene přes 700 do 900 mm</t>
  </si>
  <si>
    <t>910808063</t>
  </si>
  <si>
    <t>Vodorovné přemístění větví, kmenů nebo pařezů s naložením, složením a dopravou do 1000 m větví stromů listnatých, průměru kmene přes 700 do 900 mm</t>
  </si>
  <si>
    <t>https://podminky.urs.cz/item/CS_URS_2022_02/162201404</t>
  </si>
  <si>
    <t>162201407</t>
  </si>
  <si>
    <t>Vodorovné přemístění větví stromů jehličnatých do 1 km D kmene přes 500 do 700 mm</t>
  </si>
  <si>
    <t>1986494492</t>
  </si>
  <si>
    <t>Vodorovné přemístění větví, kmenů nebo pařezů s naložením, složením a dopravou do 1000 m větví stromů jehličnatých, průměru kmene přes 500 do 700 mm</t>
  </si>
  <si>
    <t>https://podminky.urs.cz/item/CS_URS_2022_02/162201407</t>
  </si>
  <si>
    <t>162201413</t>
  </si>
  <si>
    <t>Vodorovné přemístění kmenů stromů listnatých do 1 km D kmene přes 500 do 700 mm</t>
  </si>
  <si>
    <t>1868242725</t>
  </si>
  <si>
    <t>Vodorovné přemístění větví, kmenů nebo pařezů s naložením, složením a dopravou do 1000 m kmenů stromů listnatých, průměru přes 500 do 700 mm</t>
  </si>
  <si>
    <t>https://podminky.urs.cz/item/CS_URS_2022_02/162201413</t>
  </si>
  <si>
    <t>162201414</t>
  </si>
  <si>
    <t>Vodorovné přemístění kmenů stromů listnatých do 1 km D kmene přes 700 do 900 mm</t>
  </si>
  <si>
    <t>-1379171543</t>
  </si>
  <si>
    <t>Vodorovné přemístění větví, kmenů nebo pařezů s naložením, složením a dopravou do 1000 m kmenů stromů listnatých, průměru přes 700 do 900 mm</t>
  </si>
  <si>
    <t>https://podminky.urs.cz/item/CS_URS_2022_02/162201414</t>
  </si>
  <si>
    <t>162201417</t>
  </si>
  <si>
    <t>Vodorovné přemístění kmenů stromů jehličnatých do 1 km D kmene přes 500 do 700 mm</t>
  </si>
  <si>
    <t>657864593</t>
  </si>
  <si>
    <t>Vodorovné přemístění větví, kmenů nebo pařezů s naložením, složením a dopravou do 1000 m kmenů stromů jehličnatých, průměru přes 500 do 700 mm</t>
  </si>
  <si>
    <t>https://podminky.urs.cz/item/CS_URS_2022_02/162201417</t>
  </si>
  <si>
    <t>162201423</t>
  </si>
  <si>
    <t>Vodorovné přemístění pařezů do 1 km D přes 500 do 700 mm</t>
  </si>
  <si>
    <t>-816967411</t>
  </si>
  <si>
    <t>Vodorovné přemístění větví, kmenů nebo pařezů s naložením, složením a dopravou do 1000 m pařezů kmenů, průměru přes 500 do 700 mm</t>
  </si>
  <si>
    <t>https://podminky.urs.cz/item/CS_URS_2022_02/162201423</t>
  </si>
  <si>
    <t>162201424</t>
  </si>
  <si>
    <t>Vodorovné přemístění pařezů do 1 km D přes 700 do 900 mm</t>
  </si>
  <si>
    <t>761716891</t>
  </si>
  <si>
    <t>Vodorovné přemístění větví, kmenů nebo pařezů s naložením, složením a dopravou do 1000 m pařezů kmenů, průměru přes 700 do 900 mm</t>
  </si>
  <si>
    <t>https://podminky.urs.cz/item/CS_URS_2022_02/162201424</t>
  </si>
  <si>
    <t>162301501</t>
  </si>
  <si>
    <t>Vodorovné přemístění křovin do 5 km D kmene do 100 mm</t>
  </si>
  <si>
    <t>-1967460474</t>
  </si>
  <si>
    <t>Vodorovné přemístění smýcených křovin do průměru kmene 100 mm na vzdálenost do 5 000 m</t>
  </si>
  <si>
    <t>https://podminky.urs.cz/item/CS_URS_2022_02/162301501</t>
  </si>
  <si>
    <t>162301933</t>
  </si>
  <si>
    <t>Příplatek k vodorovnému přemístění větví stromů listnatých D kmene přes 500 do 700 mm ZKD 1 km</t>
  </si>
  <si>
    <t>-1336975934</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</si>
  <si>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</si>
  <si>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https://podminky.urs.cz/item/CS_URS_2022_02/162301933</t>
  </si>
  <si>
    <t>3*4 'Přepočtené koeficientem množství</t>
  </si>
  <si>
    <t>162301934</t>
  </si>
  <si>
    <t>Příplatek k vodorovnému přemístění větví stromů listnatých D kmene přes 700 do 900 mm ZKD 1 km</t>
  </si>
  <si>
    <t>822516792</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</si>
  <si>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</si>
  <si>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https://podminky.urs.cz/item/CS_URS_2022_02/162301934</t>
  </si>
  <si>
    <t>13*5 'Přepočtené koeficientem množství</t>
  </si>
  <si>
    <t>19</t>
  </si>
  <si>
    <t>162301943</t>
  </si>
  <si>
    <t>Příplatek k vodorovnému přemístění větví stromů jehličnatých D kmene přes 500 do 700 mm ZKD 1 km</t>
  </si>
  <si>
    <t>1735520173</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</si>
  <si>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</si>
  <si>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https://podminky.urs.cz/item/CS_URS_2022_02/162301943</t>
  </si>
  <si>
    <t>3*5 'Přepočtené koeficientem množství</t>
  </si>
  <si>
    <t>162301953</t>
  </si>
  <si>
    <t>Příplatek k vodorovnému přemístění kmenů stromů listnatých D kmene přes 500 do 700 mm ZKD 1 km</t>
  </si>
  <si>
    <t>1219446161</t>
  </si>
  <si>
    <t>Vodorovné přemístění větví, kmenů nebo pařezů s naložením, složením a dopravou Příplatek k cenám za každých dalších i započatých 1000 m přes 1000 m kmenů stromů listnatých, o průměru přes 500 do 700 mm</t>
  </si>
  <si>
    <t>https://podminky.urs.cz/item/CS_URS_2022_02/162301953</t>
  </si>
  <si>
    <t>162301954</t>
  </si>
  <si>
    <t>Příplatek k vodorovnému přemístění kmenů stromů listnatých D kmene přes 700 do 900 mm ZKD 1 km</t>
  </si>
  <si>
    <t>646726530</t>
  </si>
  <si>
    <t>Vodorovné přemístění větví, kmenů nebo pařezů s naložením, složením a dopravou Příplatek k cenám za každých dalších i započatých 1000 m přes 1000 m kmenů stromů listnatých, o průměru přes 700 do 900 mm</t>
  </si>
  <si>
    <t>https://podminky.urs.cz/item/CS_URS_2022_02/162301954</t>
  </si>
  <si>
    <t>162301963</t>
  </si>
  <si>
    <t>Příplatek k vodorovnému přemístění kmenů stromů jehličnatých D kmene přes 500 do 700 mm ZKD 1 km</t>
  </si>
  <si>
    <t>-456201525</t>
  </si>
  <si>
    <t>Vodorovné přemístění větví, kmenů nebo pařezů s naložením, složením a dopravou Příplatek k cenám za každých dalších i započatých 1000 m přes 1000 m kmenů stromů jehličnatých, průměru přes 500 do 700 mm</t>
  </si>
  <si>
    <t>https://podminky.urs.cz/item/CS_URS_2022_02/162301963</t>
  </si>
  <si>
    <t>23</t>
  </si>
  <si>
    <t>162301973</t>
  </si>
  <si>
    <t>Příplatek k vodorovnému přemístění pařezů D přes 500 do 700 mm ZKD 1 km</t>
  </si>
  <si>
    <t>-348154346</t>
  </si>
  <si>
    <t>Vodorovné přemístění větví, kmenů nebo pařezů s naložením, složením a dopravou Příplatek k cenám za každých dalších i započatých 1000 m přes 1000 m pařezů kmenů, průměru přes 500 do 700 mm</t>
  </si>
  <si>
    <t>https://podminky.urs.cz/item/CS_URS_2022_02/162301973</t>
  </si>
  <si>
    <t>6*5 'Přepočtené koeficientem množství</t>
  </si>
  <si>
    <t>24</t>
  </si>
  <si>
    <t>162301974</t>
  </si>
  <si>
    <t>Příplatek k vodorovnému přemístění pařezů D přes 700 do 900 mm ZKD 1 km</t>
  </si>
  <si>
    <t>1506107307</t>
  </si>
  <si>
    <t>Vodorovné přemístění větví, kmenů nebo pařezů s naložením, složením a dopravou Příplatek k cenám za každých dalších i započatých 1000 m přes 1000 m pařezů kmenů, průměru přes 700 do 900 mm</t>
  </si>
  <si>
    <t>https://podminky.urs.cz/item/CS_URS_2022_02/162301974</t>
  </si>
  <si>
    <t>25</t>
  </si>
  <si>
    <t>174151101</t>
  </si>
  <si>
    <t>Zásyp jam, šachet rýh nebo kolem objektů sypaninou se zhutněním</t>
  </si>
  <si>
    <t>m3</t>
  </si>
  <si>
    <t>-1458984938</t>
  </si>
  <si>
    <t>Zásyp sypaninou z jakékoliv horniny strojně s uložením výkopku ve vrstvách se zhutněním jam, šachet, rýh nebo kolem objektů v těchto vykopávkách</t>
  </si>
  <si>
    <t>https://podminky.urs.cz/item/CS_URS_2022_02/174151101</t>
  </si>
  <si>
    <t>"zásyp jámy po demolici mostu" 340</t>
  </si>
  <si>
    <t>M</t>
  </si>
  <si>
    <t>58344229</t>
  </si>
  <si>
    <t>štěrkodrť frakce 0/125</t>
  </si>
  <si>
    <t>t</t>
  </si>
  <si>
    <t>2417738</t>
  </si>
  <si>
    <t>340*2 'Přepočtené koeficientem množství</t>
  </si>
  <si>
    <t>Ostatní konstrukce a práce, bourání</t>
  </si>
  <si>
    <t>27</t>
  </si>
  <si>
    <t>963051111</t>
  </si>
  <si>
    <t>Bourání mostní nosné konstrukce z ŽB</t>
  </si>
  <si>
    <t>743430557</t>
  </si>
  <si>
    <t>Bourání mostních konstrukcí nosných konstrukcí ze železového betonu</t>
  </si>
  <si>
    <t>https://podminky.urs.cz/item/CS_URS_2022_02/963051111</t>
  </si>
  <si>
    <t>"demolice mostu, suť 2,4 t/m3" 200</t>
  </si>
  <si>
    <t>997</t>
  </si>
  <si>
    <t>Přesun sutě</t>
  </si>
  <si>
    <t>997013811</t>
  </si>
  <si>
    <t>Poplatek za uložení na skládce (skládkovné) stavebního odpadu dřevěného kód odpadu 17 02 01</t>
  </si>
  <si>
    <t>-998394544</t>
  </si>
  <si>
    <t>Poplatek za uložení stavebního odpadu na skládce (skládkovné) dřevěného zatříděného do Katalogu odpadů pod kódem 17 02 01</t>
  </si>
  <si>
    <t>https://podminky.urs.cz/item/CS_URS_2022_02/997013811</t>
  </si>
  <si>
    <t>"odborný odhad" 64</t>
  </si>
  <si>
    <t>29</t>
  </si>
  <si>
    <t>997221551</t>
  </si>
  <si>
    <t>Vodorovná doprava suti ze sypkých materiálů do 1 km</t>
  </si>
  <si>
    <t>1033376693</t>
  </si>
  <si>
    <t>Vodorovná doprava suti bez naložení, ale se složením a s hrubým urovnáním ze sypkých materiálů, na vzdálenost do 1 km</t>
  </si>
  <si>
    <t>https://podminky.urs.cz/item/CS_URS_2022_02/997221551</t>
  </si>
  <si>
    <t>"demolice mostu, suť 2,4 t/m3" 200*2,4</t>
  </si>
  <si>
    <t>997221559</t>
  </si>
  <si>
    <t>Příplatek ZKD 1 km u vodorovné dopravy suti ze sypkých materiálů</t>
  </si>
  <si>
    <t>-774878617</t>
  </si>
  <si>
    <t>Vodorovná doprava suti bez naložení, ale se složením a s hrubým urovnáním Příplatek k ceně za každý další i započatý 1 km přes 1 km</t>
  </si>
  <si>
    <t>https://podminky.urs.cz/item/CS_URS_2022_02/997221559</t>
  </si>
  <si>
    <t>"příplatek za zvětšený odvoz suti do 6km"</t>
  </si>
  <si>
    <t>"demolice mostu, suť 2,4 t/m3" 200*2,4*5</t>
  </si>
  <si>
    <t>31</t>
  </si>
  <si>
    <t>997221861</t>
  </si>
  <si>
    <t>Poplatek za uložení stavebního odpadu na recyklační skládce (skládkovné) z prostého betonu pod kódem 17 01 01</t>
  </si>
  <si>
    <t>-1805094568</t>
  </si>
  <si>
    <t>Poplatek za uložení stavebního odpadu na recyklační skládce (skládkovné) z prostého betonu zatříděného do Katalogu odpadů pod kódem 17 01 01</t>
  </si>
  <si>
    <t>https://podminky.urs.cz/item/CS_URS_2022_02/997221861</t>
  </si>
  <si>
    <t>998</t>
  </si>
  <si>
    <t>Přesun hmot</t>
  </si>
  <si>
    <t>998212111</t>
  </si>
  <si>
    <t>Přesun hmot pro mosty zděné, monolitické betonové nebo ocelové v do 20 m</t>
  </si>
  <si>
    <t>-1982360742</t>
  </si>
  <si>
    <t>Přesun hmot pro mosty zděné, betonové monolitické, spřažené ocelobetonové nebo kovové vodorovná dopravní vzdálenost do 100 m výška mostu do 20 m</t>
  </si>
  <si>
    <t>https://podminky.urs.cz/item/CS_URS_2022_02/998212111</t>
  </si>
  <si>
    <t>SO 101 - Ul. Zábrdovická</t>
  </si>
  <si>
    <t xml:space="preserve">    2 - Zakládání</t>
  </si>
  <si>
    <t xml:space="preserve">    5 - Komunikace pozemní</t>
  </si>
  <si>
    <t>113154350R</t>
  </si>
  <si>
    <t>Frézování živičného krytu tl 300 mm pruh š přes 0,5 do 1 m pl přes 1000 do 10000 m2 s překážkami v trase</t>
  </si>
  <si>
    <t>1969394480</t>
  </si>
  <si>
    <t>Frézování živičného podkladu nebo krytu s naložením na dopravní prostředek plochy přes 1 000 do 10 000 m2 s překážkami v trase pruhu šířky do 1 m, tloušťky vrstvy 300 mm</t>
  </si>
  <si>
    <t>"odfrézování vozovky v tl. 30cm, suť 0,690 t/m2, odvoz a a další nakládání v režii zhotovitele" 2968</t>
  </si>
  <si>
    <t>113202111</t>
  </si>
  <si>
    <t>Vytrhání obrub krajníků obrubníků stojatých</t>
  </si>
  <si>
    <t>m</t>
  </si>
  <si>
    <t>4350519</t>
  </si>
  <si>
    <t>Vytrhání obrub s vybouráním lože, s přemístěním hmot na skládku na vzdálenost do 3 m nebo s naložením na dopravní prostředek z krajníků nebo obrubníků stojatých</t>
  </si>
  <si>
    <t>https://podminky.urs.cz/item/CS_URS_2022_02/113202111</t>
  </si>
  <si>
    <t>"vybourání obrub, očištění a odvoz do skladu majitele 3km, vybourané hmoty 0,205 t/m" 575</t>
  </si>
  <si>
    <t>113203111</t>
  </si>
  <si>
    <t>Vytrhání obrub z dlažebních kostek</t>
  </si>
  <si>
    <t>-1182923124</t>
  </si>
  <si>
    <t>Vytrhání obrub s vybouráním lože, s přemístěním hmot na skládku na vzdálenost do 3 m nebo s naložením na dopravní prostředek z dlažebních kostek</t>
  </si>
  <si>
    <t>https://podminky.urs.cz/item/CS_URS_2022_02/113203111</t>
  </si>
  <si>
    <t>"vybourání dvouřádku, kostky odvézt do skladu majitele 3km, vybourané hmoty 0,115 t/m" 606*2</t>
  </si>
  <si>
    <t>"vybourání čtyřřádku, kostky odvézt do skladu majitele 3km, vybourané hmoty 0,115 t/m" 20*4</t>
  </si>
  <si>
    <t>122251106</t>
  </si>
  <si>
    <t>Odkopávky a prokopávky nezapažené v hornině třídy těžitelnosti I skupiny 3 objem do 5000 m3 strojně</t>
  </si>
  <si>
    <t>1254753189</t>
  </si>
  <si>
    <t>Odkopávky a prokopávky nezapažené strojně v hornině třídy těžitelnosti I skupiny 3 přes 1 000 do 5 000 m3</t>
  </si>
  <si>
    <t>https://podminky.urs.cz/item/CS_URS_2022_02/122251106</t>
  </si>
  <si>
    <t>"výkop do úrovně zemní pláně s odvozem na skládku za poplatek" 1026</t>
  </si>
  <si>
    <t>-149945942</t>
  </si>
  <si>
    <t>"POLOŽKA ČERPATELNÁ POUZE SE SOUHLASEM INVESTORA"</t>
  </si>
  <si>
    <t>"odkopávky pro úpravu podloží v tl. 50cm" 1784</t>
  </si>
  <si>
    <t>122351105</t>
  </si>
  <si>
    <t>Odkopávky a prokopávky nezapažené v hornině třídy těžitelnosti II skupiny 4 objem do 1000 m3 strojně</t>
  </si>
  <si>
    <t>-1014987232</t>
  </si>
  <si>
    <t>Odkopávky a prokopávky nezapažené strojně v hornině třídy těžitelnosti II skupiny 4 přes 500 do 1 000 m3</t>
  </si>
  <si>
    <t>https://podminky.urs.cz/item/CS_URS_2022_02/122351105</t>
  </si>
  <si>
    <t>"odstranění podkladních vrstev nestmelených v tl. 30cm" 3203*0,3</t>
  </si>
  <si>
    <t>132251103</t>
  </si>
  <si>
    <t>Hloubení rýh nezapažených š do 800 mm v hornině třídy těžitelnosti I skupiny 3 objem do 100 m3 strojně</t>
  </si>
  <si>
    <t>2102881602</t>
  </si>
  <si>
    <t>Hloubení nezapažených rýh šířky do 800 mm strojně s urovnáním dna do předepsaného profilu a spádu v hornině třídy těžitelnosti I skupiny 3 přes 50 do 100 m3</t>
  </si>
  <si>
    <t>https://podminky.urs.cz/item/CS_URS_2022_02/132251103</t>
  </si>
  <si>
    <t>"hloubení rýh pro trativody" 440*0,4*0,8</t>
  </si>
  <si>
    <t>162751113</t>
  </si>
  <si>
    <t>Vodorovné přemístění přes 5 000 do 6000 m výkopku/sypaniny z horniny třídy těžitelnosti I skupiny 1 až 3</t>
  </si>
  <si>
    <t>-999273109</t>
  </si>
  <si>
    <t>Vodorovné přemístění výkopku nebo sypaniny po suchu na obvyklém dopravním prostředku, bez naložení výkopku, avšak se složením bez rozhrnutí z horniny třídy těžitelnosti I skupiny 1 až 3 na vzdálenost přes 5 000 do 6 000 m</t>
  </si>
  <si>
    <t>https://podminky.urs.cz/item/CS_URS_2022_02/162751113</t>
  </si>
  <si>
    <t>"odvoz zeminy na skládku"</t>
  </si>
  <si>
    <t>"z odkopávek" 1026</t>
  </si>
  <si>
    <t>"z hloubení rýh" 440*0,4*0,8</t>
  </si>
  <si>
    <t>-1253281105</t>
  </si>
  <si>
    <t>162751133</t>
  </si>
  <si>
    <t>Vodorovné přemístění přes 5 000 do 6000 m výkopku/sypaniny z horniny třídy těžitelnosti II skupiny 4 a 5</t>
  </si>
  <si>
    <t>-1761844201</t>
  </si>
  <si>
    <t>Vodorovné přemístění výkopku nebo sypaniny po suchu na obvyklém dopravním prostředku, bez naložení výkopku, avšak se složením bez rozhrnutí z horniny třídy těžitelnosti II skupiny 4 a 5 na vzdálenost přes 5 000 do 6 000 m</t>
  </si>
  <si>
    <t>https://podminky.urs.cz/item/CS_URS_2022_02/162751133</t>
  </si>
  <si>
    <t>"z odkopávek" 960,9</t>
  </si>
  <si>
    <t>171152111</t>
  </si>
  <si>
    <t>Uložení sypaniny z hornin nesoudržných a sypkých do násypů zhutněných v aktivní zóně silnic a dálnic</t>
  </si>
  <si>
    <t>-1385700246</t>
  </si>
  <si>
    <t>Uložení sypaniny do zhutněných násypů pro silnice, dálnice a letiště s rozprostřením sypaniny ve vrstvách, s hrubým urovnáním a uzavřením povrchu násypu z hornin nesoudržných sypkých v aktivní zóně</t>
  </si>
  <si>
    <t>https://podminky.urs.cz/item/CS_URS_2022_02/171152111</t>
  </si>
  <si>
    <t>"uložení materiálu v aktivní zóně vozovky v tl. 50cm" 1784</t>
  </si>
  <si>
    <t>354632854</t>
  </si>
  <si>
    <t>171201231</t>
  </si>
  <si>
    <t>Poplatek za uložení zeminy a kamení na recyklační skládce (skládkovné) kód odpadu 17 05 04</t>
  </si>
  <si>
    <t>-254001639</t>
  </si>
  <si>
    <t>Poplatek za uložení stavebního odpadu na recyklační skládce (skládkovné) zeminy a kamení zatříděného do Katalogu odpadů pod kódem 17 05 04</t>
  </si>
  <si>
    <t>https://podminky.urs.cz/item/CS_URS_2022_02/171201231</t>
  </si>
  <si>
    <t>(1026+140,8+960,9)*1,9</t>
  </si>
  <si>
    <t>1750629534</t>
  </si>
  <si>
    <t>1784*1,8 'Přepočtené koeficientem množství</t>
  </si>
  <si>
    <t>171251201</t>
  </si>
  <si>
    <t>Uložení sypaniny na skládky nebo meziskládky</t>
  </si>
  <si>
    <t>1792095696</t>
  </si>
  <si>
    <t>Uložení sypaniny na skládky nebo meziskládky bez hutnění s upravením uložené sypaniny do předepsaného tvaru</t>
  </si>
  <si>
    <t>https://podminky.urs.cz/item/CS_URS_2022_02/171251201</t>
  </si>
  <si>
    <t>"uložení zeminy na skládce" 1026+140,8+960,9</t>
  </si>
  <si>
    <t>-1780336105</t>
  </si>
  <si>
    <t>181951112</t>
  </si>
  <si>
    <t>Úprava pláně v hornině třídy těžitelnosti I skupiny 1 až 3 se zhutněním strojně</t>
  </si>
  <si>
    <t>-266433422</t>
  </si>
  <si>
    <t>Úprava pláně vyrovnáním výškových rozdílů strojně v hornině třídy těžitelnosti I, skupiny 1 až 3 se zhutněním</t>
  </si>
  <si>
    <t>https://podminky.urs.cz/item/CS_URS_2022_02/181951112</t>
  </si>
  <si>
    <t>"hutnění zemní pláně na projektem předepsanou únosnost" 3567</t>
  </si>
  <si>
    <t>Zakládání</t>
  </si>
  <si>
    <t>211971121</t>
  </si>
  <si>
    <t>Zřízení opláštění žeber nebo trativodů geotextilií v rýze nebo zářezu sklonu přes 1:2 š do 2,5 m</t>
  </si>
  <si>
    <t>-1250058563</t>
  </si>
  <si>
    <t>Zřízení opláštění výplně z geotextilie odvodňovacích žeber nebo trativodů v rýze nebo zářezu se stěnami svislými nebo šikmými o sklonu přes 1:2 při rozvinuté šířce opláštění do 2,5 m</t>
  </si>
  <si>
    <t>https://podminky.urs.cz/item/CS_URS_2022_02/211971121</t>
  </si>
  <si>
    <t>"opláštění trativodů geotextilií" 440*2,2</t>
  </si>
  <si>
    <t>69311081</t>
  </si>
  <si>
    <t>geotextilie netkaná separační, ochranná, filtrační, drenážní PES 300g/m2</t>
  </si>
  <si>
    <t>72699517</t>
  </si>
  <si>
    <t>968*1,1845 'Přepočtené koeficientem množství</t>
  </si>
  <si>
    <t>212752401</t>
  </si>
  <si>
    <t>Trativod z drenážních trubek korugovaných PP SN 8 perforace 360° včetně lože otevřený výkop DN 100 pro liniové stavby</t>
  </si>
  <si>
    <t>891499976</t>
  </si>
  <si>
    <t>Trativody z drenážních trubek pro liniové stavby a komunikace se zřízením štěrkového lože pod trubky a s jejich obsypem v otevřeném výkopu trubka korugovaná sendvičová PP SN 8 celoperforovaná 360° DN 100</t>
  </si>
  <si>
    <t>https://podminky.urs.cz/item/CS_URS_2022_02/212752401</t>
  </si>
  <si>
    <t>"trativod vč. lože a obsypu a napojení do přípojky uliční vpusti 15x" 440</t>
  </si>
  <si>
    <t>Komunikace pozemní</t>
  </si>
  <si>
    <t>564871111</t>
  </si>
  <si>
    <t>Podklad ze štěrkodrtě ŠD plochy přes 100 m2 tl 250 mm</t>
  </si>
  <si>
    <t>-911841252</t>
  </si>
  <si>
    <t>Podklad ze štěrkodrti ŠD s rozprostřením a zhutněním plochy přes 100 m2, po zhutnění tl. 250 mm</t>
  </si>
  <si>
    <t>https://podminky.urs.cz/item/CS_URS_2022_02/564871111</t>
  </si>
  <si>
    <t>"podkladní vrstva z ŠDa fr. 0/63 v tl. 25cm"</t>
  </si>
  <si>
    <t>"plocha vozovky" 3435</t>
  </si>
  <si>
    <t>"vytažení pod obruby" 131,8</t>
  </si>
  <si>
    <t>565176121</t>
  </si>
  <si>
    <t>Asfaltový beton vrstva podkladní ACP 22+ (obalované kamenivo OKH) tl 100 mm š přes 3 m</t>
  </si>
  <si>
    <t>-1152119695</t>
  </si>
  <si>
    <t>Asfaltový beton vrstva podkladní ACP 22+ (obalované kamenivo hrubozrnné - OKH) s rozprostřením a zhutněním v pruhu šířky přes 3 m, po zhutnění tl. 100 mm</t>
  </si>
  <si>
    <t>https://podminky.urs.cz/item/CS_URS_2022_02/565176121</t>
  </si>
  <si>
    <t>567132112</t>
  </si>
  <si>
    <t>Podklad ze směsi stmelené cementem SC C 8/10 (KSC I) tl 170 mm</t>
  </si>
  <si>
    <t>-841519530</t>
  </si>
  <si>
    <t>Podklad ze směsi stmelené cementem SC bez dilatačních spár, s rozprostřením a zhutněním SC C 8/10 (KSC I), po zhutnění tl. 170 mm</t>
  </si>
  <si>
    <t>https://podminky.urs.cz/item/CS_URS_2022_02/567132112</t>
  </si>
  <si>
    <t>573231106</t>
  </si>
  <si>
    <t>Postřik živičný spojovací ze silniční emulze v množství 0,30 kg/m2</t>
  </si>
  <si>
    <t>775465672</t>
  </si>
  <si>
    <t>Postřik spojovací PS bez posypu kamenivem ze silniční emulze, v množství 0,30 kg/m2</t>
  </si>
  <si>
    <t>https://podminky.urs.cz/item/CS_URS_2022_02/573231106</t>
  </si>
  <si>
    <t>"spojovací postřik v množství 0,25 kg/m2" 3517</t>
  </si>
  <si>
    <t>573231107</t>
  </si>
  <si>
    <t>Postřik živičný spojovací ze silniční emulze v množství 0,40 kg/m2</t>
  </si>
  <si>
    <t>839160617</t>
  </si>
  <si>
    <t>Postřik spojovací PS bez posypu kamenivem ze silniční emulze, v množství 0,40 kg/m2</t>
  </si>
  <si>
    <t>https://podminky.urs.cz/item/CS_URS_2022_02/573231107</t>
  </si>
  <si>
    <t>"spojovací postřik v množství 0,35 kg/m2" 3517</t>
  </si>
  <si>
    <t>573231108</t>
  </si>
  <si>
    <t>Postřik živičný spojovací ze silniční emulze v množství 0,50 kg/m2</t>
  </si>
  <si>
    <t>949859418</t>
  </si>
  <si>
    <t>Postřik spojovací PS bez posypu kamenivem ze silniční emulze, v množství 0,50 kg/m2</t>
  </si>
  <si>
    <t>https://podminky.urs.cz/item/CS_URS_2022_02/573231108</t>
  </si>
  <si>
    <t>"spojovací postřik v množství 0,5 kg/m2" 3435</t>
  </si>
  <si>
    <t>576125121</t>
  </si>
  <si>
    <t>Asfaltový koberec tenký BBTM (AKT) tl 30 mm š přes 3 m z modifikovaného asfaltu</t>
  </si>
  <si>
    <t>-1535648067</t>
  </si>
  <si>
    <t>Asfaltový koberec tenký BBTM (AKT) s rozprostřením a se zhutněním z modifikovaného asfaltu v pruhu šířky přes 3 m, po zhutnění tl. 30 mm</t>
  </si>
  <si>
    <t>https://podminky.urs.cz/item/CS_URS_2022_02/576125121</t>
  </si>
  <si>
    <t>577165142</t>
  </si>
  <si>
    <t>Asfaltový beton vrstva ložní ACL 16 (ABH) tl 70 mm š přes 3 m z modifikovaného asfaltu</t>
  </si>
  <si>
    <t>274073558</t>
  </si>
  <si>
    <t>Asfaltový beton vrstva ložní ACL 16 (ABH) s rozprostřením a zhutněním z modifikovaného asfaltu v pruhu šířky přes 3 m, po zhutnění tl. 70 mm</t>
  </si>
  <si>
    <t>https://podminky.urs.cz/item/CS_URS_2022_02/577165142</t>
  </si>
  <si>
    <t>916131213</t>
  </si>
  <si>
    <t>Osazení silničního obrubníku betonového stojatého s boční opěrou do lože z betonu prostého</t>
  </si>
  <si>
    <t>-93245988</t>
  </si>
  <si>
    <t>Osazení silničního obrubníku betonového se zřízením lože, s vyplněním a zatřením spár cementovou maltou stojatého s boční opěrou z betonu prostého, do lože z betonu prostého</t>
  </si>
  <si>
    <t>https://podminky.urs.cz/item/CS_URS_2022_02/916131213</t>
  </si>
  <si>
    <t>"silniční obruba do bet. lože z C 20/25 XF3"</t>
  </si>
  <si>
    <t>"silniční 15/25" 239</t>
  </si>
  <si>
    <t>"nájezdová 15/15N" 55</t>
  </si>
  <si>
    <t>"přechodová 15/15-25LP" 22</t>
  </si>
  <si>
    <t>"silniční R0,5" 4</t>
  </si>
  <si>
    <t>"silniční R1,0" 1,5</t>
  </si>
  <si>
    <t>"silniční R2,0" 12,5</t>
  </si>
  <si>
    <t>59217031</t>
  </si>
  <si>
    <t>obrubník betonový silniční 1000x150x250mm</t>
  </si>
  <si>
    <t>-1186338574</t>
  </si>
  <si>
    <t>239*1,02 'Přepočtené koeficientem množství</t>
  </si>
  <si>
    <t>59217029</t>
  </si>
  <si>
    <t>obrubník betonový silniční nájezdový 1000x150x150mm</t>
  </si>
  <si>
    <t>-1670828399</t>
  </si>
  <si>
    <t>55*1,02 'Přepočtené koeficientem množství</t>
  </si>
  <si>
    <t>59217030</t>
  </si>
  <si>
    <t>obrubník betonový silniční přechodový 1000x150x150-250mm</t>
  </si>
  <si>
    <t>-1214667132</t>
  </si>
  <si>
    <t>22*1,02 'Přepočtené koeficientem množství</t>
  </si>
  <si>
    <t>33</t>
  </si>
  <si>
    <t>CSB.0056883.URS</t>
  </si>
  <si>
    <t>Obrubník H oblouk r 0,5 vnější šedý</t>
  </si>
  <si>
    <t>-134466315</t>
  </si>
  <si>
    <t>4*1,282 'Přepočtené koeficientem množství</t>
  </si>
  <si>
    <t>CSB.0056884.URS</t>
  </si>
  <si>
    <t>Obrubník H oblouk r 1 vnější šedý</t>
  </si>
  <si>
    <t>-6879874</t>
  </si>
  <si>
    <t>1,5*1,282 'Přepočtené koeficientem množství</t>
  </si>
  <si>
    <t>35</t>
  </si>
  <si>
    <t>CSB.0056885.URS</t>
  </si>
  <si>
    <t>Obrubník H oblouk r 2 vnější šedý</t>
  </si>
  <si>
    <t>1966609639</t>
  </si>
  <si>
    <t>12,5*1,282 'Přepočtené koeficientem množství</t>
  </si>
  <si>
    <t>916241213</t>
  </si>
  <si>
    <t>Osazení obrubníku kamenného stojatého s boční opěrou do lože z betonu prostého</t>
  </si>
  <si>
    <t>993169188</t>
  </si>
  <si>
    <t>Osazení obrubníku kamenného se zřízením lože, s vyplněním a zatřením spár cementovou maltou stojatého s boční opěrou z betonu prostého, do lože z betonu prostého</t>
  </si>
  <si>
    <t>https://podminky.urs.cz/item/CS_URS_2022_02/916241213</t>
  </si>
  <si>
    <t>"obruba kamenná do bet. lože, použita stávající"</t>
  </si>
  <si>
    <t>"25/20 přímá a R větší než 20m" 212</t>
  </si>
  <si>
    <t>"25/20 přímá a R větší než 20m jako snížená" 25</t>
  </si>
  <si>
    <t>"25/20 přímá a R větší než 20m jako přechodová" 8</t>
  </si>
  <si>
    <t>37</t>
  </si>
  <si>
    <t>916431112</t>
  </si>
  <si>
    <t>Osazení bezbariérového betonového obrubníku do betonového lože tl 150 mm s boční opěrou</t>
  </si>
  <si>
    <t>1771640508</t>
  </si>
  <si>
    <t>Osazení betonového bezbariérového obrubníku s ložem betonovým tl. 150 mm úložná šířka do 400 mm s boční opěrou</t>
  </si>
  <si>
    <t>https://podminky.urs.cz/item/CS_URS_2022_02/916431112</t>
  </si>
  <si>
    <t>"bezbariérová zastávková obruba do bet. lože z C 20/25 XF3" 34</t>
  </si>
  <si>
    <t>38</t>
  </si>
  <si>
    <t>59217041</t>
  </si>
  <si>
    <t>obrubník betonový bezbariérový přímý</t>
  </si>
  <si>
    <t>-1245791642</t>
  </si>
  <si>
    <t>obrubník betonový bezbariérový přímý 100/29/40</t>
  </si>
  <si>
    <t>30*1,02 'Přepočtené koeficientem množství</t>
  </si>
  <si>
    <t>39</t>
  </si>
  <si>
    <t>59217040</t>
  </si>
  <si>
    <t>obrubník betonový bezbariérový náběhový</t>
  </si>
  <si>
    <t>936993108</t>
  </si>
  <si>
    <t>4*1,02 'Přepočtené koeficientem množství</t>
  </si>
  <si>
    <t>40</t>
  </si>
  <si>
    <t>916991121</t>
  </si>
  <si>
    <t>Lože pod obrubníky, krajníky nebo obruby z dlažebních kostek z betonu prostého</t>
  </si>
  <si>
    <t>953701222</t>
  </si>
  <si>
    <t>Lože pod obrubníky, krajníky nebo obruby z dlažebních kostek z betonu prostého</t>
  </si>
  <si>
    <t>https://podminky.urs.cz/item/CS_URS_2022_02/916991121</t>
  </si>
  <si>
    <t>"zvětšené lože pod obruby" 579*0,05</t>
  </si>
  <si>
    <t>41</t>
  </si>
  <si>
    <t>919726122</t>
  </si>
  <si>
    <t>Geotextilie pro ochranu, separaci a filtraci netkaná měrná hm přes 200 do 300 g/m2</t>
  </si>
  <si>
    <t>390223080</t>
  </si>
  <si>
    <t>Geotextilie netkaná pro ochranu, separaci nebo filtraci měrná hmotnost přes 200 do 300 g/m2</t>
  </si>
  <si>
    <t>https://podminky.urs.cz/item/CS_URS_2022_02/919726122</t>
  </si>
  <si>
    <t>"geotextilie 300 g/m2 na zemní pláň" 3567</t>
  </si>
  <si>
    <t>42</t>
  </si>
  <si>
    <t>919732211</t>
  </si>
  <si>
    <t>Styčná spára napojení nového živičného povrchu na stávající za tepla š 15 mm hl 25 mm s prořezáním</t>
  </si>
  <si>
    <t>-2058890922</t>
  </si>
  <si>
    <t>Styčná pracovní spára při napojení nového živičného povrchu na stávající se zalitím za tepla modifikovanou asfaltovou hmotou s posypem vápenným hydrátem šířky do 15 mm, hloubky do 25 mm včetně prořezání spáry</t>
  </si>
  <si>
    <t>https://podminky.urs.cz/item/CS_URS_2022_02/919732211</t>
  </si>
  <si>
    <t>"zařezání a zalití spar asf. zálvkouů</t>
  </si>
  <si>
    <t>"podél obrub" 792</t>
  </si>
  <si>
    <t>"na konci úprav a npaojení obrusné vrstvy" 553</t>
  </si>
  <si>
    <t>"okolo vpustí" 19*1,8</t>
  </si>
  <si>
    <t>43</t>
  </si>
  <si>
    <t>979024443</t>
  </si>
  <si>
    <t>Očištění vybouraných obrubníků a krajníků silničních</t>
  </si>
  <si>
    <t>-1283818120</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</si>
  <si>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</si>
  <si>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https://podminky.urs.cz/item/CS_URS_2022_02/979024443</t>
  </si>
  <si>
    <t>"očištění vybouraných obrub s naložením na dopravní prostředek" 575</t>
  </si>
  <si>
    <t>44</t>
  </si>
  <si>
    <t>979071022</t>
  </si>
  <si>
    <t>Očištění dlažebních kostek drobných se spárováním živičnou směsí nebo MC při překopech inženýrských sítí</t>
  </si>
  <si>
    <t>1249811124</t>
  </si>
  <si>
    <t>Očištění vybouraných dlažebních kostek při překopech inženýrských sítí od spojovacího materiálu, s přemístěním hmot na skládku na vzdálenost do 3 m nebo s naložením na dopravní prostředek drobných, s původním vyplněním spár živicí nebo cementovou maltou</t>
  </si>
  <si>
    <t>https://podminky.urs.cz/item/CS_URS_2022_02/979071022</t>
  </si>
  <si>
    <t>"očištění vybouraných kostek s naložením na dopravní prostředek"</t>
  </si>
  <si>
    <t>"z dvouřádku" 606*0,2</t>
  </si>
  <si>
    <t>"z čtyřřádku" 20*0,4</t>
  </si>
  <si>
    <t>45</t>
  </si>
  <si>
    <t>-244624047</t>
  </si>
  <si>
    <t>"odvoz vybourané suti na skládku do 6 km"</t>
  </si>
  <si>
    <t>"betonové lože z očištěných kostek a obrub, suť 2,2 t/m3" (0,2*0,1*588+0,4*0,1*20+0,25*0,1*575)*2,2</t>
  </si>
  <si>
    <t>46</t>
  </si>
  <si>
    <t>1687842960</t>
  </si>
  <si>
    <t>"příplatek za zvětšený odvoz vybourané suti na skládku do 6 km"</t>
  </si>
  <si>
    <t>"betonové lože z očištěných kostek a obrub, suť 2,2 t/m3" (0,2*0,1*588+0,4*0,1*20+0,25*0,1*575)*2,2*5</t>
  </si>
  <si>
    <t>47</t>
  </si>
  <si>
    <t>997221571</t>
  </si>
  <si>
    <t>Vodorovná doprava vybouraných hmot do 1 km</t>
  </si>
  <si>
    <t>1392701895</t>
  </si>
  <si>
    <t>Vodorovná doprava vybouraných hmot bez naložení, ale se složením a s hrubým urovnáním na vzdálenost do 1 km</t>
  </si>
  <si>
    <t>https://podminky.urs.cz/item/CS_URS_2022_02/997221571</t>
  </si>
  <si>
    <t>"odvoz vybouraných hmot do skladu investora do 3 km"</t>
  </si>
  <si>
    <t>"vybourání obrub, očištění a odvoz do skladu majitele 3km, zbytek uložen v místě stavby, vybourané hmoty 0,205 t/m" (575-245)*0,205</t>
  </si>
  <si>
    <t>"vybourání dvouřádku, kostky odvézt do skladu majitele 3km, vybourané hmoty 0,115 t/m" 606*2*0,115</t>
  </si>
  <si>
    <t>"vybourání čtyřřádku, kostky odvézt do skladu majitele 3km, vybourané hmoty 0,115 t/m" 20*4*0,115</t>
  </si>
  <si>
    <t>48</t>
  </si>
  <si>
    <t>997221579</t>
  </si>
  <si>
    <t>Příplatek ZKD 1 km u vodorovné dopravy vybouraných hmot</t>
  </si>
  <si>
    <t>1525717238</t>
  </si>
  <si>
    <t>Vodorovná doprava vybouraných hmot bez naložení, ale se složením a s hrubým urovnáním na vzdálenost Příplatek k ceně za každý další i započatý 1 km přes 1 km</t>
  </si>
  <si>
    <t>https://podminky.urs.cz/item/CS_URS_2022_02/997221579</t>
  </si>
  <si>
    <t>"příplatek za zvětšený odvoz vybouraných hmot do skladu investora do 3 km"</t>
  </si>
  <si>
    <t>"vybourání obrub, očištění a odvoz do skladu majitele 3km, vybourané hmoty 0,205 t/m" (575-245)*0,205*2</t>
  </si>
  <si>
    <t>"vybourání dvouřádku, kostky odvézt do skladu majitele 3km, vybourané hmoty 0,115 t/m" 606*2*0,115*2</t>
  </si>
  <si>
    <t>"vybourání čtyřřádku, kostky odvézt do skladu majitele 3km, vybourané hmoty 0,115 t/m" 20*4*0,115*2</t>
  </si>
  <si>
    <t>49</t>
  </si>
  <si>
    <t>997221611</t>
  </si>
  <si>
    <t>Nakládání suti na dopravní prostředky pro vodorovnou dopravu</t>
  </si>
  <si>
    <t>1456792771</t>
  </si>
  <si>
    <t>Nakládání na dopravní prostředky pro vodorovnou dopravu suti</t>
  </si>
  <si>
    <t>https://podminky.urs.cz/item/CS_URS_2022_02/997221611</t>
  </si>
  <si>
    <t>"naložení suti na dopravní prostředek"</t>
  </si>
  <si>
    <t>50</t>
  </si>
  <si>
    <t>1343075236</t>
  </si>
  <si>
    <t>"betonové lože z očištěných kostek a obrub, suť 2,2 t/m3" (0,2*0,1*588+0,4*0,1*20+0,2*0,1*575)*2,2</t>
  </si>
  <si>
    <t>51</t>
  </si>
  <si>
    <t>998225111</t>
  </si>
  <si>
    <t>Přesun hmot pro pozemní komunikace s krytem z kamene, monolitickým betonovým nebo živičným</t>
  </si>
  <si>
    <t>-443817956</t>
  </si>
  <si>
    <t>Přesun hmot pro komunikace s krytem z kameniva, monolitickým betonovým nebo živičným dopravní vzdálenost do 200 m jakékoliv délky objektu</t>
  </si>
  <si>
    <t>https://podminky.urs.cz/item/CS_URS_2022_02/998225111</t>
  </si>
  <si>
    <t>SO 102 - Ul. Šámalova - sever</t>
  </si>
  <si>
    <t xml:space="preserve">    3 - Svislé a kompletní konstrukce</t>
  </si>
  <si>
    <t xml:space="preserve">    4 - Vodorovné konstrukce</t>
  </si>
  <si>
    <t xml:space="preserve">    8 - Trubní vedení</t>
  </si>
  <si>
    <t>PSV - Práce a dodávky PSV</t>
  </si>
  <si>
    <t xml:space="preserve">    721 - Zdravotechnika - vnitřní kanalizace</t>
  </si>
  <si>
    <t>113107232</t>
  </si>
  <si>
    <t>Odstranění podkladu z betonu prostého tl přes 150 do 300 mm strojně pl přes 200 m2</t>
  </si>
  <si>
    <t>268771647</t>
  </si>
  <si>
    <t>Odstranění podkladů nebo krytů strojně plochy jednotlivě přes 200 m2 s přemístěním hmot na skládku na vzdálenost do 20 m nebo s naložením na dopravní prostředek z betonu prostého, o tl. vrstvy přes 150 do 300 mm</t>
  </si>
  <si>
    <t>https://podminky.urs.cz/item/CS_URS_2022_02/113107232</t>
  </si>
  <si>
    <t>"vybourání bet. vozovky, parkoviště, tl. 20cm, suť 0,625 t/m2" 866</t>
  </si>
  <si>
    <t>113154255</t>
  </si>
  <si>
    <t>Frézování živičného krytu tl 200 mm pruh š přes 0,5 do 1 m pl přes 500 do 1000 m2 s překážkami v trase</t>
  </si>
  <si>
    <t>519063600</t>
  </si>
  <si>
    <t>Frézování živičného podkladu nebo krytu s naložením na dopravní prostředek plochy přes 500 do 1 000 m2 s překážkami v trase pruhu šířky do 1 m, tloušťky vrstvy 200 mm</t>
  </si>
  <si>
    <t>https://podminky.urs.cz/item/CS_URS_2022_02/113154255</t>
  </si>
  <si>
    <t>"odfrézování vozovky v tl. 15cm, suť 0,345 t/m2" 661</t>
  </si>
  <si>
    <t>-2115031621</t>
  </si>
  <si>
    <t>"vybourání obrub, očištění a odvoz do skladu majitele 3km, vybourané hmoty 0,205 t/m" 330</t>
  </si>
  <si>
    <t>870618437</t>
  </si>
  <si>
    <t>"vybourání dvouřádku, kostky odvézt do skladu majitele 3km, vybourané hmoty 0,115 t/m" 12*2</t>
  </si>
  <si>
    <t>122251105</t>
  </si>
  <si>
    <t>Odkopávky a prokopávky nezapažené v hornině třídy těžitelnosti I skupiny 3 objem do 1000 m3 strojně</t>
  </si>
  <si>
    <t>-779185553</t>
  </si>
  <si>
    <t>Odkopávky a prokopávky nezapažené strojně v hornině třídy těžitelnosti I skupiny 3 přes 500 do 1 000 m3</t>
  </si>
  <si>
    <t>https://podminky.urs.cz/item/CS_URS_2022_02/122251105</t>
  </si>
  <si>
    <t>"odkopávky pro úpravu podloží v tl. 50cm" 1357</t>
  </si>
  <si>
    <t>-1474055131</t>
  </si>
  <si>
    <t>"výkop do úrovně zemní pláně s odvozem na skládku za poplatek" 2850</t>
  </si>
  <si>
    <t>122351104</t>
  </si>
  <si>
    <t>Odkopávky a prokopávky nezapažené v hornině třídy těžitelnosti II skupiny 4 objem do 500 m3 strojně</t>
  </si>
  <si>
    <t>-235340937</t>
  </si>
  <si>
    <t>Odkopávky a prokopávky nezapažené strojně v hornině třídy těžitelnosti II skupiny 4 přes 100 do 500 m3</t>
  </si>
  <si>
    <t>https://podminky.urs.cz/item/CS_URS_2022_02/122351104</t>
  </si>
  <si>
    <t>"odstranění podkladních vrstev nestmelených v tl. 20cm" 1527*0,2</t>
  </si>
  <si>
    <t>129001101</t>
  </si>
  <si>
    <t>Příplatek za ztížení odkopávky nebo prokopávky v blízkosti inženýrských sítí</t>
  </si>
  <si>
    <t>CS ÚRS 2023 01</t>
  </si>
  <si>
    <t>330678325</t>
  </si>
  <si>
    <t>Příplatek k cenám vykopávek za ztížení vykopávky v blízkosti podzemního vedení nebo výbušnin v horninách jakékoliv třídy</t>
  </si>
  <si>
    <t>https://podminky.urs.cz/item/CS_URS_2023_01/129001101</t>
  </si>
  <si>
    <t>"příplatek za ruční vykopávky v blízkosti inženýrských sítí" 245,04</t>
  </si>
  <si>
    <t>132212221</t>
  </si>
  <si>
    <t>Hloubení zapažených rýh šířky do 2000 mm v soudržných horninách třídy těžitelnosti I skupiny 3 ručně</t>
  </si>
  <si>
    <t>-968154327</t>
  </si>
  <si>
    <t>Hloubení zapažených rýh šířky přes 800 do 2 000 mm ručně s urovnáním dna do předepsaného profilu a spádu v hornině třídy těžitelnosti I skupiny 3 soudržných</t>
  </si>
  <si>
    <t>https://podminky.urs.cz/item/CS_URS_2022_02/132212221</t>
  </si>
  <si>
    <t>"hloubení rýh pro přípojky UV" 70*1,3*1,5</t>
  </si>
  <si>
    <t>132251104</t>
  </si>
  <si>
    <t>Hloubení rýh nezapažených š do 800 mm v hornině třídy těžitelnosti I skupiny 3 objem přes 100 m3 strojně</t>
  </si>
  <si>
    <t>2089494966</t>
  </si>
  <si>
    <t>Hloubení nezapažených rýh šířky do 800 mm strojně s urovnáním dna do předepsaného profilu a spádu v hornině třídy těžitelnosti I skupiny 3 přes 100 m3</t>
  </si>
  <si>
    <t>https://podminky.urs.cz/item/CS_URS_2022_02/132251104</t>
  </si>
  <si>
    <t>"hloubení rýh pro trativody" 380*0,4*0,5</t>
  </si>
  <si>
    <t>151101101</t>
  </si>
  <si>
    <t>Zřízení příložného pažení a rozepření stěn rýh hl do 2 m</t>
  </si>
  <si>
    <t>-890527891</t>
  </si>
  <si>
    <t>Zřízení pažení a rozepření stěn rýh pro podzemní vedení příložné pro jakoukoliv mezerovitost, hloubky do 2 m</t>
  </si>
  <si>
    <t>https://podminky.urs.cz/item/CS_URS_2022_02/151101101</t>
  </si>
  <si>
    <t>"pažení rýh přípojek UV" 70*1,5*2</t>
  </si>
  <si>
    <t>151101111</t>
  </si>
  <si>
    <t>Odstranění příložného pažení a rozepření stěn rýh hl do 2 m</t>
  </si>
  <si>
    <t>532262457</t>
  </si>
  <si>
    <t>Odstranění pažení a rozepření stěn rýh pro podzemní vedení s uložením materiálu na vzdálenost do 3 m od kraje výkopu příložné, hloubky do 2 m</t>
  </si>
  <si>
    <t>https://podminky.urs.cz/item/CS_URS_2022_02/151101111</t>
  </si>
  <si>
    <t>-1282943834</t>
  </si>
  <si>
    <t>"z odkopávek" 2850</t>
  </si>
  <si>
    <t>"z hloubení rýh" 380*0,4*0,5</t>
  </si>
  <si>
    <t>-1673043812</t>
  </si>
  <si>
    <t>1956824525</t>
  </si>
  <si>
    <t>"z odkopávek" 305,4</t>
  </si>
  <si>
    <t>1421389365</t>
  </si>
  <si>
    <t>"uložení materiálu v aktivní zóně vozovky v tl. 50cm" 1357</t>
  </si>
  <si>
    <t>-966988263</t>
  </si>
  <si>
    <t>1357*2,15 'Přepočtené koeficientem množství</t>
  </si>
  <si>
    <t>1112311907</t>
  </si>
  <si>
    <t>(2850+76+305,4)*1,9</t>
  </si>
  <si>
    <t>-1354867520</t>
  </si>
  <si>
    <t>1357*1,8 'Přepočtené koeficientem množství</t>
  </si>
  <si>
    <t>-350690039</t>
  </si>
  <si>
    <t>"uložení zeminy na skládce" 2850+76+305,4</t>
  </si>
  <si>
    <t>1976931725</t>
  </si>
  <si>
    <t>483187251</t>
  </si>
  <si>
    <t>"zásyp do úrovně zemní pláně" 70*0,8*0,2</t>
  </si>
  <si>
    <t>"drenážní žebro v místě výsadby stromů" 30</t>
  </si>
  <si>
    <t>58344197</t>
  </si>
  <si>
    <t>štěrkodrť frakce 0/63</t>
  </si>
  <si>
    <t>591547064</t>
  </si>
  <si>
    <t>11,2*2,205 'Přepočtené koeficientem množství</t>
  </si>
  <si>
    <t>58343959</t>
  </si>
  <si>
    <t>kamenivo drcené hrubé frakce 32/63</t>
  </si>
  <si>
    <t>-1535432536</t>
  </si>
  <si>
    <t>30*2 'Přepočtené koeficientem množství</t>
  </si>
  <si>
    <t>175151101</t>
  </si>
  <si>
    <t>Obsypání potrubí strojně sypaninou bez prohození, uloženou do 3 m</t>
  </si>
  <si>
    <t>2019925493</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</si>
  <si>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</si>
  <si>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https://podminky.urs.cz/item/CS_URS_2022_02/175151101</t>
  </si>
  <si>
    <t>"obsyp přípojek do výšky min. 30cm nad vrch potrubí" 70*0,8*0,5</t>
  </si>
  <si>
    <t>58337303</t>
  </si>
  <si>
    <t>štěrkopísek frakce 0/8</t>
  </si>
  <si>
    <t>1855363845</t>
  </si>
  <si>
    <t>28*1,9 'Přepočtené koeficientem množství</t>
  </si>
  <si>
    <t>-1323706407</t>
  </si>
  <si>
    <t>"hutnění zemní pláně na projektem předepsanou únosnost" 2714+613,8</t>
  </si>
  <si>
    <t>1531786587</t>
  </si>
  <si>
    <t>"opláštění trativodů geotextilií" 380*2,0</t>
  </si>
  <si>
    <t>591910354</t>
  </si>
  <si>
    <t>760*1,1845 'Přepočtené koeficientem množství</t>
  </si>
  <si>
    <t>212752501</t>
  </si>
  <si>
    <t>Trativod z drenážních trubek korugovaných PP SN 8 perforace 360° včetně lože otevřený výkop DN 150 pro liniové stavby</t>
  </si>
  <si>
    <t>-1852473778</t>
  </si>
  <si>
    <t>Trativody z drenážních trubek pro liniové stavby a komunikace se zřízením štěrkového lože pod trubky a s jejich obsypem v otevřeném výkopu trubka korugovaná PP SN 8 celoperforovaná 360° DN 150</t>
  </si>
  <si>
    <t>https://podminky.urs.cz/item/CS_URS_2022_02/212752501</t>
  </si>
  <si>
    <t>"trativod vč. lože a obsypu a napojení do přípojky uliční vpusti 4x" 380,0</t>
  </si>
  <si>
    <t>Svislé a kompletní konstrukce</t>
  </si>
  <si>
    <t>359901211</t>
  </si>
  <si>
    <t>Monitoring stoky jakékoli výšky na nové kanalizaci</t>
  </si>
  <si>
    <t>CS ÚRS 2023 02</t>
  </si>
  <si>
    <t>-438933518</t>
  </si>
  <si>
    <t>Monitoring stok (kamerový systém) jakékoli výšky nová kanalizace</t>
  </si>
  <si>
    <t>https://podminky.urs.cz/item/CS_URS_2023_02/359901211</t>
  </si>
  <si>
    <t>"kamerové zkoušky přípojek" 70</t>
  </si>
  <si>
    <t>Vodorovné konstrukce</t>
  </si>
  <si>
    <t>451573111</t>
  </si>
  <si>
    <t>Lože pod potrubí otevřený výkop ze štěrkopísku</t>
  </si>
  <si>
    <t>-1004135403</t>
  </si>
  <si>
    <t>Lože pod potrubí, stoky a drobné objekty v otevřeném výkopu z písku a štěrkopísku do 63 mm</t>
  </si>
  <si>
    <t>https://podminky.urs.cz/item/CS_URS_2022_02/451573111</t>
  </si>
  <si>
    <t>"lože pod přípojky vpustí" 70*0,8*0,1</t>
  </si>
  <si>
    <t>452311131</t>
  </si>
  <si>
    <t>Podkladní desky z betonu prostého tř. C 12/15 otevřený výkop</t>
  </si>
  <si>
    <t>1662903209</t>
  </si>
  <si>
    <t>Podkladní a zajišťovací konstrukce z betonu prostého v otevřeném výkopu desky pod potrubí, stoky a drobné objekty z betonu tř. C 12/15</t>
  </si>
  <si>
    <t>https://podminky.urs.cz/item/CS_URS_2022_02/452311131</t>
  </si>
  <si>
    <t>"podkladní beton pod přípojky vpustí" 70*0,8*0,1</t>
  </si>
  <si>
    <t>564750011</t>
  </si>
  <si>
    <t>Podklad z kameniva hrubého drceného vel. 8-16 mm plochy přes 100 m2 tl 150 mm</t>
  </si>
  <si>
    <t>2010588567</t>
  </si>
  <si>
    <t>Podklad nebo kryt z kameniva hrubého drceného vel. 8-16 mm s rozprostřením a zhutněním plochy přes 100 m2, po zhutnění tl. 150 mm</t>
  </si>
  <si>
    <t>https://podminky.urs.cz/item/CS_URS_2022_02/564750011</t>
  </si>
  <si>
    <t>"parkoviště" 425</t>
  </si>
  <si>
    <t>564760111</t>
  </si>
  <si>
    <t>Podklad z kameniva hrubého drceného vel. 16-32 mm plochy přes 100 m2 tl 200 mm</t>
  </si>
  <si>
    <t>2124461149</t>
  </si>
  <si>
    <t>Podklad nebo kryt z kameniva hrubého drceného vel. 16-32 mm s rozprostřením a zhutněním plochy přes 100 m2, po zhutnění tl. 200 mm</t>
  </si>
  <si>
    <t>https://podminky.urs.cz/item/CS_URS_2022_02/564760111</t>
  </si>
  <si>
    <t>"rozšíření pod obruby" 188,8</t>
  </si>
  <si>
    <t>56546449</t>
  </si>
  <si>
    <t>"plocha vozovky" 2578,0</t>
  </si>
  <si>
    <t>"vytažení pod obruby" 135,6</t>
  </si>
  <si>
    <t>565166111</t>
  </si>
  <si>
    <t>Asfaltový beton vrstva podkladní ACP 22+ (obalované kamenivo OKH) tl 80 mm š do 3 m</t>
  </si>
  <si>
    <t>230998832</t>
  </si>
  <si>
    <t>Asfaltový beton vrstva podkladní ACP 22+ (obalované kamenivo hrubozrnné - OKH) s rozprostřením a zhutněním v pruhu šířky přes 1,5 do 3 m, po zhutnění tl. 80 mm</t>
  </si>
  <si>
    <t>https://podminky.urs.cz/item/CS_URS_2022_02/565166111</t>
  </si>
  <si>
    <t>567122114</t>
  </si>
  <si>
    <t>Podklad ze směsi stmelené cementem SC C 8/10 (KSC I) tl 150 mm</t>
  </si>
  <si>
    <t>-176261507</t>
  </si>
  <si>
    <t>Podklad ze směsi stmelené cementem SC bez dilatačních spár, s rozprostřením a zhutněním SC C 8/10 (KSC I), po zhutnění tl. 150 mm</t>
  </si>
  <si>
    <t>https://podminky.urs.cz/item/CS_URS_2022_02/567122114</t>
  </si>
  <si>
    <t>401265130</t>
  </si>
  <si>
    <t>571901111</t>
  </si>
  <si>
    <t>Posyp krytu kamenivem drceným nebo těženým do 5 kg/m2</t>
  </si>
  <si>
    <t>-1690633987</t>
  </si>
  <si>
    <t>Posyp podkladu nebo krytu s rozprostřením a zhutněním kamenivem drceným nebo těženým, v množství do 5 kg/m2</t>
  </si>
  <si>
    <t>https://podminky.urs.cz/item/CS_URS_2022_02/571901111</t>
  </si>
  <si>
    <t>"zdrsňující posyp kamenivem fr. 2/4" 2578</t>
  </si>
  <si>
    <t>1466119511</t>
  </si>
  <si>
    <t>"spojovací postřik v množství 0,25 kg/m2" 2578</t>
  </si>
  <si>
    <t>-1563390569</t>
  </si>
  <si>
    <t>"spojovací postřik v množství 0,35 kg/m2" 2578</t>
  </si>
  <si>
    <t>243193530</t>
  </si>
  <si>
    <t>"spojovací postřik v množství 0,5 kg/m2" 2578</t>
  </si>
  <si>
    <t>576133211</t>
  </si>
  <si>
    <t>Asfaltový koberec mastixový SMA 11S (AKMS) tl 40 mm š do 3 m z modifikovaného asfaltu</t>
  </si>
  <si>
    <t>-1506777928</t>
  </si>
  <si>
    <t>Asfaltový koberec mastixový SMA 11S (AKMS) s rozprostřením a se zhutněním v pruhu šířky do 3 m z modifikovaného asfaltu, po zhutnění tl. 40 mm</t>
  </si>
  <si>
    <t>https://podminky.urs.cz/item/CS_URS_2022_02/576133211</t>
  </si>
  <si>
    <t>577176141</t>
  </si>
  <si>
    <t>Asfaltový beton vrstva ložní ACL 22S (ABVH) tl 80 mm š přes 3 m z modifikovaného asfaltu</t>
  </si>
  <si>
    <t>-1942361056</t>
  </si>
  <si>
    <t>Asfaltový beton vrstva ložní ACL 22S (ABVH) s rozprostřením a zhutněním z modifikovaného asfaltu v pruhu šířky přes 3 m, po zhutnění tl. 80 mm</t>
  </si>
  <si>
    <t>https://podminky.urs.cz/item/CS_URS_2022_02/577176141</t>
  </si>
  <si>
    <t>596412213</t>
  </si>
  <si>
    <t>Kladení dlažby z vegetačních tvárnic pozemních komunikací tl 80 mm pl přes 300 m2</t>
  </si>
  <si>
    <t>107649552</t>
  </si>
  <si>
    <t>Kladení dlažby z betonových vegetačních dlaždic pozemních komunikací s ložem z kameniva těženého nebo drceného tl. do 50 mm, s vyplněním spár a vegetačních otvorů, s hutněním vibrováním tl. 80 mm, pro plochy přes 300 m2</t>
  </si>
  <si>
    <t>https://podminky.urs.cz/item/CS_URS_2022_02/596412213</t>
  </si>
  <si>
    <t>"dlažba tl. 8cm do lože z DK fr. 4/8 v tl. 4cm, vč. výplně spar" 425</t>
  </si>
  <si>
    <t>59245035</t>
  </si>
  <si>
    <t>dlažba plošná betonová vegetační 200x200x80mm přírodní</t>
  </si>
  <si>
    <t>-1293003341</t>
  </si>
  <si>
    <t>425*1,01 'Přepočtené koeficientem množství</t>
  </si>
  <si>
    <t>58337308</t>
  </si>
  <si>
    <t>štěrkopísek frakce 0/2</t>
  </si>
  <si>
    <t>890132069</t>
  </si>
  <si>
    <t>"štěrkopísek pro výplň spar distanční dlažby, 20% plochy" 425*0,2*0,08*2,0</t>
  </si>
  <si>
    <t>Trubní vedení</t>
  </si>
  <si>
    <t>831312121</t>
  </si>
  <si>
    <t>Montáž potrubí z trub kameninových hrdlových s integrovaným těsněním výkop sklon do 20 % DN 150</t>
  </si>
  <si>
    <t>1334603226</t>
  </si>
  <si>
    <t>Montáž potrubí z trub kameninových hrdlových s integrovaným těsněním v otevřeném výkopu ve sklonu do 20 % DN 150</t>
  </si>
  <si>
    <t>https://podminky.urs.cz/item/CS_URS_2022_02/831312121</t>
  </si>
  <si>
    <t>"přípojky uličních vpustí" 70</t>
  </si>
  <si>
    <t>59710675</t>
  </si>
  <si>
    <t>trouba kameninová glazovaná DN 150 dl 1,50m spojovací systém F</t>
  </si>
  <si>
    <t>-1680843295</t>
  </si>
  <si>
    <t>70*1,015 'Přepočtené koeficientem množství</t>
  </si>
  <si>
    <t>837312221</t>
  </si>
  <si>
    <t>Montáž kameninových tvarovek jednoosých s integrovaným těsněním otevřený výkop DN 150</t>
  </si>
  <si>
    <t>-564485118</t>
  </si>
  <si>
    <t>Montáž kameninových tvarovek na potrubí z trub kameninových v otevřeném výkopu s integrovaným těsněním jednoosých DN 150</t>
  </si>
  <si>
    <t>https://podminky.urs.cz/item/CS_URS_2022_02/837312221</t>
  </si>
  <si>
    <t>"úhel kolene dle místních podmínek, předpoklad 2ks na přípojku" 2*10</t>
  </si>
  <si>
    <t>52</t>
  </si>
  <si>
    <t>59710984</t>
  </si>
  <si>
    <t>koleno kameninové glazované DN 150 45° spojovací systém F</t>
  </si>
  <si>
    <t>2023402169</t>
  </si>
  <si>
    <t>20*1,015 'Přepočtené koeficientem množství</t>
  </si>
  <si>
    <t>53</t>
  </si>
  <si>
    <t>890211851</t>
  </si>
  <si>
    <t>Bourání šachet z prostého betonu strojně obestavěného prostoru do 1,5 m3</t>
  </si>
  <si>
    <t>-472066091</t>
  </si>
  <si>
    <t>Bourání šachet a jímek strojně velikosti obestavěného prostoru do 1,5 m3 z prostého betonu</t>
  </si>
  <si>
    <t>https://podminky.urs.cz/item/CS_URS_2022_02/890211851</t>
  </si>
  <si>
    <t>"vybourání uličních vpustí, cca 0,75 m3/kus, suť 2,2 t/m3" 6*0,75</t>
  </si>
  <si>
    <t>54</t>
  </si>
  <si>
    <t>895111121</t>
  </si>
  <si>
    <t>Drenážní šachtice plastové</t>
  </si>
  <si>
    <t>1776033358</t>
  </si>
  <si>
    <t>55</t>
  </si>
  <si>
    <t>895111121R</t>
  </si>
  <si>
    <t>Napojení drenáže do přípojky, kompletní dodávka a montáž</t>
  </si>
  <si>
    <t>-1005939824</t>
  </si>
  <si>
    <t>56</t>
  </si>
  <si>
    <t>895941341R</t>
  </si>
  <si>
    <t>Uliční vpust DN 500 prefabrikovaná bet. vč. mříže, zat. D400, kompletní dodávka a montáž vč. podsypu</t>
  </si>
  <si>
    <t>1236184473</t>
  </si>
  <si>
    <t>57</t>
  </si>
  <si>
    <t>899623151</t>
  </si>
  <si>
    <t>Obetonování potrubí nebo zdiva stok betonem prostým tř. C 16/20 v otevřeném výkopu</t>
  </si>
  <si>
    <t>321591845</t>
  </si>
  <si>
    <t>Obetonování potrubí nebo zdiva stok betonem prostým v otevřeném výkopu, betonem tř. C 16/20</t>
  </si>
  <si>
    <t>https://podminky.urs.cz/item/CS_URS_2022_02/899623151</t>
  </si>
  <si>
    <t>"obetonování přípojek vpustí" 70*0,230</t>
  </si>
  <si>
    <t>58</t>
  </si>
  <si>
    <t>-178656236</t>
  </si>
  <si>
    <t>"silniční 15/25" 347+48</t>
  </si>
  <si>
    <t>"nájezdová 15/15N" 236+14</t>
  </si>
  <si>
    <t>"přechodová 15/15-25LP" 6</t>
  </si>
  <si>
    <t>"silniční R1,0" 13</t>
  </si>
  <si>
    <t>59</t>
  </si>
  <si>
    <t>447039437</t>
  </si>
  <si>
    <t>395*1,02 'Přepočtené koeficientem množství</t>
  </si>
  <si>
    <t>60</t>
  </si>
  <si>
    <t>-1196424718</t>
  </si>
  <si>
    <t>250*1,02 'Přepočtené koeficientem množství</t>
  </si>
  <si>
    <t>61</t>
  </si>
  <si>
    <t>-532304367</t>
  </si>
  <si>
    <t>6*1,02 'Přepočtené koeficientem množství</t>
  </si>
  <si>
    <t>62</t>
  </si>
  <si>
    <t>-742161695</t>
  </si>
  <si>
    <t>13*1,282 'Přepočtené koeficientem množství</t>
  </si>
  <si>
    <t>63</t>
  </si>
  <si>
    <t>-1388149208</t>
  </si>
  <si>
    <t>"zvětšené lože pod obruby" 664,0*0,05</t>
  </si>
  <si>
    <t>64</t>
  </si>
  <si>
    <t>-830505601</t>
  </si>
  <si>
    <t>"geotextilie 300 g/m2 na zemní pláň" 2714+613,8</t>
  </si>
  <si>
    <t>65</t>
  </si>
  <si>
    <t>1520901206</t>
  </si>
  <si>
    <t>"podél obrub" 452,0</t>
  </si>
  <si>
    <t>"na konci úprav a npaojení obrusné vrstvy" 223,0</t>
  </si>
  <si>
    <t>"okolo vpustí" 11*1,8</t>
  </si>
  <si>
    <t>66</t>
  </si>
  <si>
    <t>935114112</t>
  </si>
  <si>
    <t>Mikroštěrbinový odvodňovací betonový žlab 220x260 mm se spádem dna 0,5 % se základem</t>
  </si>
  <si>
    <t>1384174840</t>
  </si>
  <si>
    <t>Štěrbinový odvodňovací betonový žlab se základem z betonu prostého a s obetonováním rozměru 220x260 mm (mikroštěrbinový) se spádem dna 0,5 %</t>
  </si>
  <si>
    <t>https://podminky.urs.cz/item/CS_URS_2022_02/935114112</t>
  </si>
  <si>
    <t>"štěrbinový žlab vč. čistích kusů a odotokových dílců" 14</t>
  </si>
  <si>
    <t>67</t>
  </si>
  <si>
    <t>961041211</t>
  </si>
  <si>
    <t>Bourání mostních základů z betonu prostého</t>
  </si>
  <si>
    <t>-1367896749</t>
  </si>
  <si>
    <t>Bourání mostních konstrukcí základů z prostého betonu</t>
  </si>
  <si>
    <t>https://podminky.urs.cz/item/CS_URS_2022_02/961041211</t>
  </si>
  <si>
    <t>"demolice základového pásu, suť 2,2 t/m3 (cihla+beton)" 132*0,5*0,9</t>
  </si>
  <si>
    <t>68</t>
  </si>
  <si>
    <t>1555884308</t>
  </si>
  <si>
    <t>"očištění vybouraných obrub s naložením na dopravní prostředek" 330</t>
  </si>
  <si>
    <t>69</t>
  </si>
  <si>
    <t>-383671326</t>
  </si>
  <si>
    <t>"z dvouřádku" 12,0*0,2</t>
  </si>
  <si>
    <t>70</t>
  </si>
  <si>
    <t>997013609</t>
  </si>
  <si>
    <t>Poplatek za uložení na skládce (skládkovné) stavebního odpadu ze směsí nebo oddělených frakcí betonu, cihel a keramických výrobků kód odpadu 17 01 07</t>
  </si>
  <si>
    <t>-499720223</t>
  </si>
  <si>
    <t>Poplatek za uložení stavebního odpadu na skládce (skládkovné) ze směsí nebo oddělených frakcí betonu, cihel a keramických výrobků zatříděného do Katalogu odpadů pod kódem 17 01 07</t>
  </si>
  <si>
    <t>https://podminky.urs.cz/item/CS_URS_2022_02/997013609</t>
  </si>
  <si>
    <t>"demolice základového pásu, suť 2,2 t/m3 (cihla+beton)" 132*0,5*0,9*2,2</t>
  </si>
  <si>
    <t>71</t>
  </si>
  <si>
    <t>997013847</t>
  </si>
  <si>
    <t>Poplatek za uložení na skládce (skládkovné) odpadu asfaltového s dehtem kód odpadu 17 03 01 (vysoký obsah PAU)</t>
  </si>
  <si>
    <t>-958381246</t>
  </si>
  <si>
    <t>Poplatek za uložení stavebního odpadu na skládce (skládkovné) asfaltového s obsahem dehtu zatříděného do Katalogu odpadů pod kódem 17 03 01</t>
  </si>
  <si>
    <t>https://podminky.urs.cz/item/CS_URS_2022_02/997013847</t>
  </si>
  <si>
    <t>"odfrézování vozovky v tl. 15cm, suť 0,345 t/m2" 661*0,345</t>
  </si>
  <si>
    <t>72</t>
  </si>
  <si>
    <t>12311227</t>
  </si>
  <si>
    <t>"vybourání bet. vozovky, parkoviště, tl. 20cm, suť 0,625 t/m2" 866*0,625</t>
  </si>
  <si>
    <t>"betonové lože z očištěných kostek a obrub, suť 2,2 t/m3" (0,2*0,1*12+0,25*0,1*330)*2,2</t>
  </si>
  <si>
    <t>"vybourání uličních vpustí, cca 0,75 m3/kus, suť 2,2 t/m3" 6*0,75*2,2</t>
  </si>
  <si>
    <t>73</t>
  </si>
  <si>
    <t>233704304</t>
  </si>
  <si>
    <t>"vybourání bet. vozovky, parkoviště, tl. 20cm, suť 0,625 t/m2" 866*0,625*5</t>
  </si>
  <si>
    <t>"odfrézování vozovky v tl. 15cm, suť 0,345 t/m2" 661*0,345*5</t>
  </si>
  <si>
    <t>"betonové lože z očištěných kostek a obrub, suť 2,2 t/m3" (0,2*0,1*12+0,25*0,1*330)*2,2*5</t>
  </si>
  <si>
    <t>"vybourání uličních vpustí, cca 0,75 m3/kus, suť 2,2 t/m3" 6*0,75*2,2*5</t>
  </si>
  <si>
    <t>"demolice základového pásu, suť 2,2 t/m3 (cihla+beton)" 132*0,5*0,9*2,2*5</t>
  </si>
  <si>
    <t>74</t>
  </si>
  <si>
    <t>-434996165</t>
  </si>
  <si>
    <t>"vybourání obrub, očištění a odvoz do skladu majitele 3km, vybourané hmoty 0,205 t/m" 330*0,205</t>
  </si>
  <si>
    <t>"vybourání dvouřádku, kostky odvézt do skladu majitele 3km, vybourané hmoty 0,115 t/m" 12*2*0,115</t>
  </si>
  <si>
    <t>"vybourané panely na skládku do 6 km"</t>
  </si>
  <si>
    <t>75</t>
  </si>
  <si>
    <t>2133190651</t>
  </si>
  <si>
    <t>"vybourání obrub, očištění a odvoz do skladu majitele 3km, vybourané hmoty 0,205 t/m" 330*0,205*2</t>
  </si>
  <si>
    <t>"vybourání dvouřádku, kostky odvézt do skladu majitele 3km, vybourané hmoty 0,115 t/m" 12*2*0,115*2</t>
  </si>
  <si>
    <t>76</t>
  </si>
  <si>
    <t>398592</t>
  </si>
  <si>
    <t>77</t>
  </si>
  <si>
    <t>914358012</t>
  </si>
  <si>
    <t>78</t>
  </si>
  <si>
    <t>1249050931</t>
  </si>
  <si>
    <t>PSV</t>
  </si>
  <si>
    <t>Práce a dodávky PSV</t>
  </si>
  <si>
    <t>721</t>
  </si>
  <si>
    <t>Zdravotechnika - vnitřní kanalizace</t>
  </si>
  <si>
    <t>79</t>
  </si>
  <si>
    <t>721290112</t>
  </si>
  <si>
    <t>Zkouška těsnosti potrubí kanalizace DN 150/DN 200</t>
  </si>
  <si>
    <t>2011822469</t>
  </si>
  <si>
    <t>Zkouška těsnosti kanalizace v objektech vodou DN 150 nebo DN 200</t>
  </si>
  <si>
    <t>https://podminky.urs.cz/item/CS_URS_2023_02/721290112</t>
  </si>
  <si>
    <t>"zkoušky těsnosti kanalizace DN 150" 70</t>
  </si>
  <si>
    <t>SO 103 - Ul. Šámalova - jih</t>
  </si>
  <si>
    <t>113107186</t>
  </si>
  <si>
    <t>Odstranění podkladu živičného tl přes 250 do 300 mm strojně pl přes 50 do 200 m2</t>
  </si>
  <si>
    <t>1693953571</t>
  </si>
  <si>
    <t>Odstranění podkladů nebo krytů strojně plochy jednotlivě přes 50 m2 do 200 m2 s přemístěním hmot na skládku na vzdálenost do 20 m nebo s naložením na dopravní prostředek živičných, o tl. vrstvy přes 250 do 300 mm</t>
  </si>
  <si>
    <t>https://podminky.urs.cz/item/CS_URS_2022_02/113107186</t>
  </si>
  <si>
    <t>"vybourání živ. vrstev v tl. 30cm, suť 0,709 t/m2, odvoz a odkup zhotovitlem" 172,0</t>
  </si>
  <si>
    <t>2030829923</t>
  </si>
  <si>
    <t>"vybourání obrub, očištění a odvoz do skladu majitele 3km, část uložena na deponii, vybourané hmoty 0,205 t/m" 50,5</t>
  </si>
  <si>
    <t>1304062723</t>
  </si>
  <si>
    <t>"vybourání dvouřádku, kostky odvézt do skladu majitele 3km, vybourané hmoty 0,115 t/m" 43,5*2</t>
  </si>
  <si>
    <t>122251103</t>
  </si>
  <si>
    <t>Odkopávky a prokopávky nezapažené v hornině třídy těžitelnosti I skupiny 3 objem do 100 m3 strojně</t>
  </si>
  <si>
    <t>611340987</t>
  </si>
  <si>
    <t>Odkopávky a prokopávky nezapažené strojně v hornině třídy těžitelnosti I skupiny 3 přes 50 do 100 m3</t>
  </si>
  <si>
    <t>https://podminky.urs.cz/item/CS_URS_2022_02/122251103</t>
  </si>
  <si>
    <t>"výkop do úrovně zemní pláně s odvozem na skládku za poplatek" 34,0</t>
  </si>
  <si>
    <t>391396825</t>
  </si>
  <si>
    <t>"odkopávky pro úpravu podloží v tl. 50cm" 100,2</t>
  </si>
  <si>
    <t>122351103</t>
  </si>
  <si>
    <t>Odkopávky a prokopávky nezapažené v hornině třídy těžitelnosti II skupiny 4 objem do 100 m3 strojně</t>
  </si>
  <si>
    <t>-117224505</t>
  </si>
  <si>
    <t>Odkopávky a prokopávky nezapažené strojně v hornině třídy těžitelnosti II skupiny 4 přes 50 do 100 m3</t>
  </si>
  <si>
    <t>https://podminky.urs.cz/item/CS_URS_2022_02/122351103</t>
  </si>
  <si>
    <t>"odstranění nestmelených vrstev v tl. 30cm" 172*0,3</t>
  </si>
  <si>
    <t>-2061169367</t>
  </si>
  <si>
    <t>"hloubení rýh pro trativody" 31,0*0,4*0,5</t>
  </si>
  <si>
    <t>-432810619</t>
  </si>
  <si>
    <t>"z odkopávek" 34,0</t>
  </si>
  <si>
    <t>"z hloubení rýh" 31,0*0,4*0,5</t>
  </si>
  <si>
    <t>174511165</t>
  </si>
  <si>
    <t>763085914</t>
  </si>
  <si>
    <t>"z odkopávek" 51,6</t>
  </si>
  <si>
    <t>-903459507</t>
  </si>
  <si>
    <t>"uložení materiálu v aktivní zóně vozovky v tl. 50cm" 100,2</t>
  </si>
  <si>
    <t>-1018689260</t>
  </si>
  <si>
    <t>100,2*2,15 'Přepočtené koeficientem množství</t>
  </si>
  <si>
    <t>1576941429</t>
  </si>
  <si>
    <t>(34+6,2+51,6)*1,9</t>
  </si>
  <si>
    <t>1348532207</t>
  </si>
  <si>
    <t>100,2*1,8 'Přepočtené koeficientem množství</t>
  </si>
  <si>
    <t>-641747153</t>
  </si>
  <si>
    <t>"uložení zeminy na deponii" 57,12</t>
  </si>
  <si>
    <t>"uložení zeminy na skládce" 34,0+6,2+51,6</t>
  </si>
  <si>
    <t>-799617083</t>
  </si>
  <si>
    <t>-963095158</t>
  </si>
  <si>
    <t>"hutnění zemní pláně na projektem předepsanou únosnost" 200,4</t>
  </si>
  <si>
    <t>939071058</t>
  </si>
  <si>
    <t>"opláštění trativodů geotextilií" 31*2,0</t>
  </si>
  <si>
    <t>-487678016</t>
  </si>
  <si>
    <t>62*1,1845 'Přepočtené koeficientem množství</t>
  </si>
  <si>
    <t>1661882929</t>
  </si>
  <si>
    <t>"trativod vč. lože a obsypu a napojení do přípojky uliční vpusti 3x" 31,0</t>
  </si>
  <si>
    <t>-848573343</t>
  </si>
  <si>
    <t>"plocha vozovky" 170</t>
  </si>
  <si>
    <t>"vytažení pod obruby" 30,4</t>
  </si>
  <si>
    <t>565176111</t>
  </si>
  <si>
    <t>Asfaltový beton vrstva podkladní ACP 22+ (obalované kamenivo OKH) tl 100 mm š do 3 m</t>
  </si>
  <si>
    <t>455780177</t>
  </si>
  <si>
    <t>Asfaltový beton vrstva podkladní ACP 22+ (obalované kamenivo hrubozrnné - OKH) s rozprostřením a zhutněním v pruhu šířky přes 1,5 do 3 m, po zhutnění tl. 100 mm</t>
  </si>
  <si>
    <t>https://podminky.urs.cz/item/CS_URS_2022_02/565176111</t>
  </si>
  <si>
    <t>578637298</t>
  </si>
  <si>
    <t>39153882</t>
  </si>
  <si>
    <t>"spojovací postřik v množství 0,25 kg/m2" 170</t>
  </si>
  <si>
    <t>1646084619</t>
  </si>
  <si>
    <t>"spojovací postřik v množství 0,35 kg/m2" 170</t>
  </si>
  <si>
    <t>-1906707417</t>
  </si>
  <si>
    <t>"spojovací postřik v množství 0,5 kg/m2" 170</t>
  </si>
  <si>
    <t>576125111</t>
  </si>
  <si>
    <t>Asfaltový koberec tenký BBTM 8A (AKT) tl 30 mm š do 3 m z modifikovaného asfaltu</t>
  </si>
  <si>
    <t>-2102821552</t>
  </si>
  <si>
    <t>Asfaltový koberec tenký BBTM (AKT) s rozprostřením a se zhutněním z modifikovaného asfaltu v pruhu šířky do 3 m, po zhutnění tl. 30 mm</t>
  </si>
  <si>
    <t>https://podminky.urs.cz/item/CS_URS_2022_02/576125111</t>
  </si>
  <si>
    <t>Asfaltový beton vrstva ložní ACL 16+ (ABH) tl 70 mm š přes 3 m z modifikovaného asfaltu</t>
  </si>
  <si>
    <t>1537347375</t>
  </si>
  <si>
    <t>Asfaltový beton vrstva ložní ACL 16+ (ABH) s rozprostřením a zhutněním z modifikovaného asfaltu v pruhu šířky přes 3 m, po zhutnění tl. 70 mm</t>
  </si>
  <si>
    <t>899331111</t>
  </si>
  <si>
    <t>Výšková úprava uličního vstupu nebo vpusti do 200 mm zvýšením poklopu</t>
  </si>
  <si>
    <t>152646191</t>
  </si>
  <si>
    <t>https://podminky.urs.cz/item/CS_URS_2022_02/899331111</t>
  </si>
  <si>
    <t>899431111</t>
  </si>
  <si>
    <t>Výšková úprava uličního vstupu nebo vpusti do 200 mm zvýšením krycího hrnce, šoupěte nebo hydrantu</t>
  </si>
  <si>
    <t>827781982</t>
  </si>
  <si>
    <t>Výšková úprava uličního vstupu nebo vpusti do 200 mm zvýšením krycího hrnce, šoupěte nebo hydrantu bez úpravy armatur</t>
  </si>
  <si>
    <t>https://podminky.urs.cz/item/CS_URS_2022_02/899431111</t>
  </si>
  <si>
    <t>-2066782098</t>
  </si>
  <si>
    <t>"silniční 15/25" 18,5+6,5</t>
  </si>
  <si>
    <t>"nájezdová 15/15N" 12,5</t>
  </si>
  <si>
    <t>"přechodová 15/15-25LP" 4</t>
  </si>
  <si>
    <t>1734517184</t>
  </si>
  <si>
    <t>25*1,02 'Přepočtené koeficientem množství</t>
  </si>
  <si>
    <t>580618990</t>
  </si>
  <si>
    <t>12,5*1,02 'Přepočtené koeficientem množství</t>
  </si>
  <si>
    <t>-1581508113</t>
  </si>
  <si>
    <t>916132113</t>
  </si>
  <si>
    <t>Osazení obruby z betonové přídlažby s boční opěrou do lože z betonu prostého</t>
  </si>
  <si>
    <t>-1437078859</t>
  </si>
  <si>
    <t>Osazení silniční obruby z betonové přídlažby (krajníků) s ložem tl. přes 50 do 100 mm, s vyplněním a zatřením spár cementovou maltou šířky do 250 mm s boční opěrou z betonu prostého, do lože z betonu prostého</t>
  </si>
  <si>
    <t>https://podminky.urs.cz/item/CS_URS_2023_02/916132113</t>
  </si>
  <si>
    <t>"přídlažba č. 30cm z dlažby 20/10/8 do bet. lože" 7,5/0,3</t>
  </si>
  <si>
    <t>59245020</t>
  </si>
  <si>
    <t>dlažba tvar obdélník betonová 200x100x80mm přírodní</t>
  </si>
  <si>
    <t>1100050583</t>
  </si>
  <si>
    <t>7,5*1,02 'Přepočtené koeficientem množství</t>
  </si>
  <si>
    <t>916231293</t>
  </si>
  <si>
    <t>Příplatek za osazení obloukového obrubníku</t>
  </si>
  <si>
    <t>1597652768</t>
  </si>
  <si>
    <t>Osazení chodníkového obrubníku betonového se zřízením lože, s vyplněním a zatřením spár cementovou maltou Příplatek k cenám za osazení obloukového obrubníku</t>
  </si>
  <si>
    <t>https://podminky.urs.cz/item/CS_URS_2022_02/916231293</t>
  </si>
  <si>
    <t>"příplatek za pokládku oblouku do R 20m" 6,5+12,5</t>
  </si>
  <si>
    <t>633751665</t>
  </si>
  <si>
    <t>"obruba 25/20 do b et. lože přímá nebo oblouk přes 20m, použita stávající" 10,0</t>
  </si>
  <si>
    <t>-1414497780</t>
  </si>
  <si>
    <t>"zvětšené lože pod obruby" 50,5*0,05</t>
  </si>
  <si>
    <t>485809939</t>
  </si>
  <si>
    <t>"geotextilie 300 g/m2 na zemní pláň" 200,4</t>
  </si>
  <si>
    <t>-2134467436</t>
  </si>
  <si>
    <t>"podél obrub" 48,0</t>
  </si>
  <si>
    <t>"na konci úprav a npaojení obrusné vrstvy" 57,0</t>
  </si>
  <si>
    <t>1911506851</t>
  </si>
  <si>
    <t>"očištění vybouraných obrub s naložením na dopravní prostředek" 50,5</t>
  </si>
  <si>
    <t>81146893</t>
  </si>
  <si>
    <t>"z dvouřádku" 43,5*0,2</t>
  </si>
  <si>
    <t>-28123646</t>
  </si>
  <si>
    <t>"betonové lože z očištěných kostek a obrub, suť 2,2 t/m3" (0,2*0,1*43,5+0,25*0,1*50,5)*2,2</t>
  </si>
  <si>
    <t>-2065950668</t>
  </si>
  <si>
    <t>"betonové lože z očištěných kostek a obrub, suť 2,2 t/m3" (0,2*0,1*43,5+0,25*0,1*50,5)*2,2*5</t>
  </si>
  <si>
    <t>706307242</t>
  </si>
  <si>
    <t>"vybourání obrub, očištění a odvoz do skladu majitele 3km, vybourané hmoty 0,205 t/m" (50,5-10)*0,205</t>
  </si>
  <si>
    <t>"vybourání dvouřádku, kostky odvézt do skladu majitele 3km, vybourané hmoty 0,115 t/m" 43,5*2*0,115</t>
  </si>
  <si>
    <t>-1734980366</t>
  </si>
  <si>
    <t>"vybourání obrub, očištění a odvoz do skladu majitele 3km, vybourané hmoty 0,205 t/m" (50,5-10)*0,205*2</t>
  </si>
  <si>
    <t>"vybourání dvouřádku, kostky odvézt do skladu majitele 3km, vybourané hmoty 0,115 t/m" 43,5*2*0,115*2</t>
  </si>
  <si>
    <t>-1287528543</t>
  </si>
  <si>
    <t>-747663994</t>
  </si>
  <si>
    <t>-202602424</t>
  </si>
  <si>
    <t>SO 116 - Úprava parkoviště u Lázní</t>
  </si>
  <si>
    <t>113106221</t>
  </si>
  <si>
    <t>Rozebrání dlažeb vozovek z drobných kostek s ložem z kameniva strojně pl přes 50 do 200 m2</t>
  </si>
  <si>
    <t>-290613133</t>
  </si>
  <si>
    <t>Rozebrání dlažeb vozovek a ploch s přemístěním hmot na skládku na vzdálenost do 3 m nebo s naložením na dopravní prostředek, s jakoukoliv výplní spár strojně plochy jednotlivě přes 50 m2 do 200 m2 z drobných kostek nebo odseků s ložem z kameniva</t>
  </si>
  <si>
    <t>https://podminky.urs.cz/item/CS_URS_2022_02/113106221</t>
  </si>
  <si>
    <t>"vybourání žul. kostek s očištěním a odvozem do skladu investora, suť 0,320 t/m2" 192</t>
  </si>
  <si>
    <t>113107181</t>
  </si>
  <si>
    <t>Odstranění podkladu živičného tl do 50 mm strojně pl přes 50 do 200 m2</t>
  </si>
  <si>
    <t>-566674527</t>
  </si>
  <si>
    <t>Odstranění podkladů nebo krytů strojně plochy jednotlivě přes 50 m2 do 200 m2 s přemístěním hmot na skládku na vzdálenost do 20 m nebo s naložením na dopravní prostředek živičných, o tl. vrstvy do 50 mm</t>
  </si>
  <si>
    <t>https://podminky.urs.cz/item/CS_URS_2022_02/113107181</t>
  </si>
  <si>
    <t>"vybourání živ. vrstvy tl. 4cm, suť 0,078 t/m2" 192</t>
  </si>
  <si>
    <t>-912522383</t>
  </si>
  <si>
    <t>"vybourání obrub, očištění a odvoz do skladu majitele 3km, vybourané hmoty 0,205 t/m" 60</t>
  </si>
  <si>
    <t>539044685</t>
  </si>
  <si>
    <t>"vybourání dvouřádku, kostky odvézt do skladu majitele 3km, vybourané hmoty 0,115 t/m" 5,8*2</t>
  </si>
  <si>
    <t>-2041228383</t>
  </si>
  <si>
    <t>"výkop do úrovně zemní pláně s odvozem na skládku za poplatek" 49,0</t>
  </si>
  <si>
    <t>442878936</t>
  </si>
  <si>
    <t>"odkopávky pro úpravu podloží v tl. 50cm" 63</t>
  </si>
  <si>
    <t>1047850686</t>
  </si>
  <si>
    <t>"odstranění nestmelených vrstev v tl. 30cm" 192*0,3</t>
  </si>
  <si>
    <t>-1564798356</t>
  </si>
  <si>
    <t>"hloubení rýh pro trativody" 23,0*0,4*0,5</t>
  </si>
  <si>
    <t>2141935534</t>
  </si>
  <si>
    <t>"z odkopávek" 49,0</t>
  </si>
  <si>
    <t>"z hloubení rýh" 23,0*0,4*0,5</t>
  </si>
  <si>
    <t>782259504</t>
  </si>
  <si>
    <t>-453899628</t>
  </si>
  <si>
    <t>"z odkopávek" 57,6</t>
  </si>
  <si>
    <t>435553780</t>
  </si>
  <si>
    <t>"uložení materiálu v aktivní zóně vozovky v tl. 0cm" 63</t>
  </si>
  <si>
    <t>-2024480585</t>
  </si>
  <si>
    <t>63*2,15 'Přepočtené koeficientem množství</t>
  </si>
  <si>
    <t>-555468152</t>
  </si>
  <si>
    <t>(49,0+4,6+57,6)*1,9</t>
  </si>
  <si>
    <t>-1063113643</t>
  </si>
  <si>
    <t>63*1,8 'Přepočtené koeficientem množství</t>
  </si>
  <si>
    <t>57020291</t>
  </si>
  <si>
    <t>"uložení zeminy na deponii" 38,0</t>
  </si>
  <si>
    <t>"uložení zeminy na skládce" 49,0+4,6+57,6</t>
  </si>
  <si>
    <t>-2075762478</t>
  </si>
  <si>
    <t>-252673083</t>
  </si>
  <si>
    <t>"hutnění zemní pláně na projektem předepsanou únosnost" 119,95+18,7</t>
  </si>
  <si>
    <t>-1089147020</t>
  </si>
  <si>
    <t>"opláštění trativodů geotextilií" 23*2,0</t>
  </si>
  <si>
    <t>-26790059</t>
  </si>
  <si>
    <t>46*1,1845 'Přepočtené koeficientem množství</t>
  </si>
  <si>
    <t>1068940391</t>
  </si>
  <si>
    <t>"trativod vč. lože a obsypu a napojení do přípojky uliční vpusti 2x" 23,0</t>
  </si>
  <si>
    <t>849177966</t>
  </si>
  <si>
    <t>"plocha parkoviště vč. místa pro invalidy" 109</t>
  </si>
  <si>
    <t>1157402217</t>
  </si>
  <si>
    <t>"vytažení pod obruby" 10,95</t>
  </si>
  <si>
    <t>564851111</t>
  </si>
  <si>
    <t>Podklad ze štěrkodrtě ŠD plochy přes 100 m2 tl 150 mm</t>
  </si>
  <si>
    <t>-1228886800</t>
  </si>
  <si>
    <t>Podklad ze štěrkodrti ŠD s rozprostřením a zhutněním plochy přes 100 m2, po zhutnění tl. 150 mm</t>
  </si>
  <si>
    <t>https://podminky.urs.cz/item/CS_URS_2022_02/564851111</t>
  </si>
  <si>
    <t>"podkladní vrstva z ŠDa fr. 0/32 v tl. 15cm"</t>
  </si>
  <si>
    <t>"plocha příjezdu na parkoviště" 16,0</t>
  </si>
  <si>
    <t>"vytažení pod obruby" 2,7</t>
  </si>
  <si>
    <t>2119097407</t>
  </si>
  <si>
    <t>596212213</t>
  </si>
  <si>
    <t>Kladení zámkové dlažby pozemních komunikací ručně tl 80 mm skupiny A pl přes 300 m2</t>
  </si>
  <si>
    <t>-282403784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</si>
  <si>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</si>
  <si>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https://podminky.urs.cz/item/CS_URS_2022_02/596212213</t>
  </si>
  <si>
    <t>"dlažba tl. 8cm do lože z DK fr. 4/8 v tl. 4cm - plocha příjezdu na parkoviště a místa pro invalidy vč. dlažby pro oddělní park. míst" 33+3,6</t>
  </si>
  <si>
    <t>301027901</t>
  </si>
  <si>
    <t>"plocha příjezdu na parkoviště a místa pro invalidy" 33</t>
  </si>
  <si>
    <t>33*1,02 'Přepočtené koeficientem množství</t>
  </si>
  <si>
    <t>59245005</t>
  </si>
  <si>
    <t>dlažba tvar obdélník betonová 200x100x80mm barevná</t>
  </si>
  <si>
    <t>2029907993</t>
  </si>
  <si>
    <t>"dlažba pro rozdělení parkovacích míst" 3,6</t>
  </si>
  <si>
    <t>3,6*1,02 'Přepočtené koeficientem množství</t>
  </si>
  <si>
    <t>596412211</t>
  </si>
  <si>
    <t>Kladení dlažby z vegetačních tvárnic pozemních komunikací tl 80 mm pl přes 50 do 100 m2</t>
  </si>
  <si>
    <t>-890292481</t>
  </si>
  <si>
    <t>Kladení dlažby z betonových vegetačních dlaždic pozemních komunikací s ložem z kameniva těženého nebo drceného tl. do 50 mm, s vyplněním spár a vegetačních otvorů, s hutněním vibrováním tl. 80 mm, pro plochy přes 50 do 100 m2</t>
  </si>
  <si>
    <t>https://podminky.urs.cz/item/CS_URS_2022_02/596412211</t>
  </si>
  <si>
    <t>"dlažba tl. 8cm do lože z DK fr. 4/8 tl. 4cm vč. výplně spar - plocha parkoviště ze zasakovací dlažby bez místa pro invalidy" 92</t>
  </si>
  <si>
    <t>-347613062</t>
  </si>
  <si>
    <t>"plocha parkoviště ze zasakovací dlažby bez místa pro invalidy" 92</t>
  </si>
  <si>
    <t>92*1,03 'Přepočtené koeficientem množství</t>
  </si>
  <si>
    <t>-336519004</t>
  </si>
  <si>
    <t>"štěrkopísek pro výplň spar distanční dlažby, 20% plochy" 92*0,2*0,08*2,0</t>
  </si>
  <si>
    <t>-854471012</t>
  </si>
  <si>
    <t>"vybourání uličních vpustí, cca 0,75 m3/kus, suť 2,2 t/m3" 2*0,75</t>
  </si>
  <si>
    <t>545119563</t>
  </si>
  <si>
    <t>"silniční 15/25" 30,0+15,0</t>
  </si>
  <si>
    <t>1146716068</t>
  </si>
  <si>
    <t>45*1,02 'Přepočtené koeficientem množství</t>
  </si>
  <si>
    <t>916231213</t>
  </si>
  <si>
    <t>Osazení chodníkového obrubníku betonového stojatého s boční opěrou do lože z betonu prostého</t>
  </si>
  <si>
    <t>-1712592450</t>
  </si>
  <si>
    <t>Osazení chodníkového obrubníku betonového se zřízením lože, s vyplněním a zatřením spár cementovou maltou stojatého s boční opěrou z betonu prostého, do lože z betonu prostého</t>
  </si>
  <si>
    <t>https://podminky.urs.cz/item/CS_URS_2022_02/916231213</t>
  </si>
  <si>
    <t>"chodníková obruba do bet. lože z C 20/25 XF3"</t>
  </si>
  <si>
    <t>"obruba 10/25" 43,5+5,5</t>
  </si>
  <si>
    <t>59217017</t>
  </si>
  <si>
    <t>obrubník betonový chodníkový 1000x100x250mm</t>
  </si>
  <si>
    <t>-1183372779</t>
  </si>
  <si>
    <t>49*1,02 'Přepočtené koeficientem množství</t>
  </si>
  <si>
    <t>-1535316290</t>
  </si>
  <si>
    <t>"příplatek za pokládku oblouku do R 20m" 15,0+5,5</t>
  </si>
  <si>
    <t>1238510323</t>
  </si>
  <si>
    <t>"zvětšené lože pod obruby" 94*0,05</t>
  </si>
  <si>
    <t>793424580</t>
  </si>
  <si>
    <t>"geotextilie 300 g/m2 na zemní pláň" 119,95+18,7</t>
  </si>
  <si>
    <t>193142713</t>
  </si>
  <si>
    <t>"očištění vybouraných obrub s naložením na dopravní prostředek" 60,0</t>
  </si>
  <si>
    <t>979071021</t>
  </si>
  <si>
    <t>Očištění dlažebních kostek drobných s původním spárováním kamenivem těženým při překopech inženýrských sítí</t>
  </si>
  <si>
    <t>-211209289</t>
  </si>
  <si>
    <t>Očištění vybouraných dlažebních kostek při překopech inženýrských sítí od spojovacího materiálu, s přemístěním hmot na skládku na vzdálenost do 3 m nebo s naložením na dopravní prostředek drobných, s původním vyplněním spár kamenivem těženým</t>
  </si>
  <si>
    <t>https://podminky.urs.cz/item/CS_URS_2022_02/979071021</t>
  </si>
  <si>
    <t>"očištění vybouraných kostek" 192</t>
  </si>
  <si>
    <t>1762341681</t>
  </si>
  <si>
    <t>"z dvouřádku" 5,8*0,2</t>
  </si>
  <si>
    <t>433801167</t>
  </si>
  <si>
    <t>"vybourání živ. vrstvy tl. 4cm, suť 0,078 t/m2" 192*0,078</t>
  </si>
  <si>
    <t>"vybourání uličních vpustí, cca 0,75 m3/kus, suť 2,2 t/m3" 2*0,75*2,2</t>
  </si>
  <si>
    <t>"betonové lože z očištěných kostek a obrub, suť 2,2 t/m3" (0,2*0,1*5,8+0,25*0,1*60)*2,2</t>
  </si>
  <si>
    <t>-71338703</t>
  </si>
  <si>
    <t>"vybourání živ. vrstvy tl. 4cm, suť 0,078 t/m2" 192*0,078*5</t>
  </si>
  <si>
    <t>"vybourání uličních vpustí, cca 0,75 m3/kus, suť 2,2 t/m3" 2*0,75*2,2*5</t>
  </si>
  <si>
    <t>"betonové lože z očištěných kostek a obrub, suť 2,2 t/m3" (0,2*0,1*5,8+0,25*0,1*60)*2,2*5</t>
  </si>
  <si>
    <t>-1313383528</t>
  </si>
  <si>
    <t>"vybourání obrub, očištění a odvoz do skladu majitele 3km, vybourané hmoty 0,205 t/m" 60*0,205</t>
  </si>
  <si>
    <t>"vybourání dvouřádku, kostky odvézt do skladu majitele 3km, vybourané hmoty 0,115 t/m" 5,8*2*0,115</t>
  </si>
  <si>
    <t>"vybourání žul. kostek s očištěním a odvozem do skladu investora, suť 0,320 t/m2" 192*0,320</t>
  </si>
  <si>
    <t>-616563792</t>
  </si>
  <si>
    <t>"vybourání obrub, očištění a odvoz do skladu majitele 3km, vybourané hmoty 0,205 t/m" 60*0,205*2</t>
  </si>
  <si>
    <t>"vybourání dvouřádku, kostky odvézt do skladu majitele 3km, vybourané hmoty 0,115 t/m" 5,8*2*0,115*2</t>
  </si>
  <si>
    <t>"vybourání žul. kostek s očištěním a odvozem do skladu investora, suť 0,320 t/m2" 192*0,320*2</t>
  </si>
  <si>
    <t>1038880369</t>
  </si>
  <si>
    <t>-1358470114</t>
  </si>
  <si>
    <t>997221875</t>
  </si>
  <si>
    <t>Poplatek za uložení stavebního odpadu na recyklační skládce (skládkovné) asfaltového bez obsahu dehtu zatříděného do Katalogu odpadů pod kódem 17 03 02</t>
  </si>
  <si>
    <t>-8829079</t>
  </si>
  <si>
    <t>https://podminky.urs.cz/item/CS_URS_2022_02/997221875</t>
  </si>
  <si>
    <t>998223011</t>
  </si>
  <si>
    <t>Přesun hmot pro pozemní komunikace s krytem dlážděným</t>
  </si>
  <si>
    <t>-1571397432</t>
  </si>
  <si>
    <t>Přesun hmot pro pozemní komunikace s krytem dlážděným dopravní vzdálenost do 200 m jakékoliv délky objektu</t>
  </si>
  <si>
    <t>https://podminky.urs.cz/item/CS_URS_2022_02/998223011</t>
  </si>
  <si>
    <t>SO 117.1 - Sjezdy - ul. Zábrdovická</t>
  </si>
  <si>
    <t>-1200630313</t>
  </si>
  <si>
    <t>"odkopávky pro úpravu podloží v tl. 50cm" 115,5</t>
  </si>
  <si>
    <t>502840464</t>
  </si>
  <si>
    <t>"uložení materiálu v aktivní zóně vozovky v tl. 50cm" 115,5</t>
  </si>
  <si>
    <t>149546572</t>
  </si>
  <si>
    <t>115,5*2,15 'Přepočtené koeficientem množství</t>
  </si>
  <si>
    <t>848978131</t>
  </si>
  <si>
    <t>115,5*1,8 'Přepočtené koeficientem množství</t>
  </si>
  <si>
    <t>-32522934</t>
  </si>
  <si>
    <t>-905681985</t>
  </si>
  <si>
    <t>"hutnění zemní pláně na projektem předepsanou únosnost" 231</t>
  </si>
  <si>
    <t>666459956</t>
  </si>
  <si>
    <t>"plocha vozovky" 231</t>
  </si>
  <si>
    <t>1417338134</t>
  </si>
  <si>
    <t>-1731990550</t>
  </si>
  <si>
    <t xml:space="preserve">"dlažba tl. 8cm do lože z DK fr. 4/8 v tl. 4cm" </t>
  </si>
  <si>
    <t>"šedá 20/10" 230</t>
  </si>
  <si>
    <t>"červená reliéfní 20/10" 6,5</t>
  </si>
  <si>
    <t>"antracit 20/10" 35</t>
  </si>
  <si>
    <t>2016008357</t>
  </si>
  <si>
    <t>230*1,02 'Přepočtené koeficientem množství</t>
  </si>
  <si>
    <t>414539096</t>
  </si>
  <si>
    <t>35*1,02 'Přepočtené koeficientem množství</t>
  </si>
  <si>
    <t>59245006</t>
  </si>
  <si>
    <t>dlažba tvar obdélník betonová pro nevidomé 200x100x60mm barevná</t>
  </si>
  <si>
    <t>-1979868361</t>
  </si>
  <si>
    <t>6,5*1,02 'Přepočtené koeficientem množství</t>
  </si>
  <si>
    <t>1279969619</t>
  </si>
  <si>
    <t>"obruba 10/25" 80,0</t>
  </si>
  <si>
    <t>-774123627</t>
  </si>
  <si>
    <t>80*1,02 'Přepočtené koeficientem množství</t>
  </si>
  <si>
    <t>-915418799</t>
  </si>
  <si>
    <t>"zvětšené lože pod obruby" 21,5*0,05</t>
  </si>
  <si>
    <t>-75592768</t>
  </si>
  <si>
    <t>"geotextilie 300 g/m2 na zemní pláň" 231</t>
  </si>
  <si>
    <t>675794618</t>
  </si>
  <si>
    <t>SO 117.2 - Sjezd Nová Zbrojovka</t>
  </si>
  <si>
    <t>113106271</t>
  </si>
  <si>
    <t>Rozebrání dlažeb vozovek ze zámkové dlažby s ložem z kameniva strojně pl přes 50 do 200 m2</t>
  </si>
  <si>
    <t>-1230879995</t>
  </si>
  <si>
    <t>Rozebrání dlažeb vozovek a ploch s přemístěním hmot na skládku na vzdálenost do 3 m nebo s naložením na dopravní prostředek, s jakoukoliv výplní spár strojně plochy jednotlivě přes 50 m2 do 200 m2 ze zámkové dlažby s ložem z kameniva</t>
  </si>
  <si>
    <t>https://podminky.urs.cz/item/CS_URS_2022_02/113106271</t>
  </si>
  <si>
    <t>"vybourání bet. dlažby, suť 0,295 t/m2" 133</t>
  </si>
  <si>
    <t>113107163</t>
  </si>
  <si>
    <t>Odstranění podkladu z kameniva drceného tl přes 200 do 300 mm strojně pl přes 50 do 200 m2</t>
  </si>
  <si>
    <t>-1226697617</t>
  </si>
  <si>
    <t>Odstranění podkladů nebo krytů strojně plochy jednotlivě přes 50 m2 do 200 m2 s přemístěním hmot na skládku na vzdálenost do 20 m nebo s naložením na dopravní prostředek z kameniva hrubého drceného, o tl. vrstvy přes 200 do 300 mm</t>
  </si>
  <si>
    <t>https://podminky.urs.cz/item/CS_URS_2022_02/113107163</t>
  </si>
  <si>
    <t>"odstranění štěrkových vrstev v tl. 25cm, suť 0,367 t/m2" 151</t>
  </si>
  <si>
    <t>113107224</t>
  </si>
  <si>
    <t>Odstranění podkladu z kameniva drceného tl přes 300 do 400 mm strojně pl přes 200 m2</t>
  </si>
  <si>
    <t>-540234868</t>
  </si>
  <si>
    <t>Odstranění podkladů nebo krytů strojně plochy jednotlivě přes 200 m2 s přemístěním hmot na skládku na vzdálenost do 20 m nebo s naložením na dopravní prostředek z kameniva hrubého drceného, o tl. vrstvy přes 300 do 400 mm</t>
  </si>
  <si>
    <t>https://podminky.urs.cz/item/CS_URS_2022_02/113107224</t>
  </si>
  <si>
    <t>"odstranění štěrkových vrstev v tl. 35cm, suť 0,508 t/m2" 249,6</t>
  </si>
  <si>
    <t>113154230R</t>
  </si>
  <si>
    <t>Frézování živičného krytu tl 200 mm pruh š přes 1 do 2 m pl přes 500 do 1000 m2 bez překážek v trase</t>
  </si>
  <si>
    <t>-337250977</t>
  </si>
  <si>
    <t>Frézování živičného podkladu nebo krytu s naložením na dopravní prostředek plochy přes 500 do 1 000 m2 bez překážek v trase pruhu šířky přes 1 m do 2 m, tloušťky vrstvy 200 mm</t>
  </si>
  <si>
    <t>"odfrézování živ. vrstev v tl. 20cm, suť 0,460 t/m2, odvoz a další nakládání s materiálem v režii zhotovitele" 220</t>
  </si>
  <si>
    <t>1711260367</t>
  </si>
  <si>
    <t>"vybourání obrub, očištění a odvoz do skladu majitele 3km, vybourané hmoty 0,205 t/m" 184</t>
  </si>
  <si>
    <t>122251104</t>
  </si>
  <si>
    <t>Odkopávky a prokopávky nezapažené v hornině třídy těžitelnosti I skupiny 3 objem do 500 m3 strojně</t>
  </si>
  <si>
    <t>869899995</t>
  </si>
  <si>
    <t>Odkopávky a prokopávky nezapažené strojně v hornině třídy těžitelnosti I skupiny 3 přes 100 do 500 m3</t>
  </si>
  <si>
    <t>https://podminky.urs.cz/item/CS_URS_2022_02/122251104</t>
  </si>
  <si>
    <t>"výkop do úrovně zemní pláně s odvozem na skládku za poplatek" 234</t>
  </si>
  <si>
    <t>26334704</t>
  </si>
  <si>
    <t>"odkopávky pro úpravu podloží v tl. 50cm" 154,6</t>
  </si>
  <si>
    <t>1916493786</t>
  </si>
  <si>
    <t>"odstranění štěrkových vrstev v tl. 25cm" 151*0,25</t>
  </si>
  <si>
    <t>"odstranění štěrkových vrstev v tl. 35cm" 249,6*0,35</t>
  </si>
  <si>
    <t>411495286</t>
  </si>
  <si>
    <t>"hloubení rýh pro přípojky UV" 6,15</t>
  </si>
  <si>
    <t>2054998390</t>
  </si>
  <si>
    <t>"z odkopávek" 234</t>
  </si>
  <si>
    <t>"z hloubení rýh" 6,15</t>
  </si>
  <si>
    <t>305542334</t>
  </si>
  <si>
    <t>1665707424</t>
  </si>
  <si>
    <t>"z odkopávek" 125,11</t>
  </si>
  <si>
    <t>586180896</t>
  </si>
  <si>
    <t>"uložení materiálu v aktivní zóně vozovky v tl. 50cm" 154,6</t>
  </si>
  <si>
    <t>585392586</t>
  </si>
  <si>
    <t>"sanace podloží" 154,6</t>
  </si>
  <si>
    <t>154,6*2 'Přepočtené koeficientem množství</t>
  </si>
  <si>
    <t>666814396</t>
  </si>
  <si>
    <t>(234+6,15+125,11)*1,9</t>
  </si>
  <si>
    <t>1760251562</t>
  </si>
  <si>
    <t>154,6*1,8 'Přepočtené koeficientem množství</t>
  </si>
  <si>
    <t>871615851</t>
  </si>
  <si>
    <t>"uložení zeminy na deponii" 92,76</t>
  </si>
  <si>
    <t>"uložení zeminy na skládce" 234+6,15+125,11</t>
  </si>
  <si>
    <t>-1199034997</t>
  </si>
  <si>
    <t>-778841266</t>
  </si>
  <si>
    <t>"zásyp do úrovně zemní pláně" 5,0*0,8*0,2</t>
  </si>
  <si>
    <t>-382690227</t>
  </si>
  <si>
    <t>0,8*2,205 'Přepočtené koeficientem množství</t>
  </si>
  <si>
    <t>-1440267594</t>
  </si>
  <si>
    <t>"obsyp přípojek do výšky min. 30cm nad vrch potrubí" 5,0*0,8*0,5</t>
  </si>
  <si>
    <t>-179920878</t>
  </si>
  <si>
    <t>2*1,9 'Přepočtené koeficientem množství</t>
  </si>
  <si>
    <t>-901717261</t>
  </si>
  <si>
    <t>"hutnění zemní pláně na projektem předepsanou únosnost" 26+309,2</t>
  </si>
  <si>
    <t>564851011</t>
  </si>
  <si>
    <t>Podklad ze štěrkodrtě ŠD plochy do 100 m2 tl 150 mm</t>
  </si>
  <si>
    <t>1764750004</t>
  </si>
  <si>
    <t>Podklad ze štěrkodrti ŠD s rozprostřením a zhutněním plochy jednotlivě do 100 m2, po zhutnění tl. 150 mm</t>
  </si>
  <si>
    <t>https://podminky.urs.cz/item/CS_URS_2022_02/564851011</t>
  </si>
  <si>
    <t>"podkladní vrstva z ŠDa fr. 0/63 v tl. 15cm"</t>
  </si>
  <si>
    <t>"konstrukce č. 4b" 22+4</t>
  </si>
  <si>
    <t>1142649527</t>
  </si>
  <si>
    <t>"podkladní vrstva z ŠDa fr. 0/32 v tl. 25cm"</t>
  </si>
  <si>
    <t>"plocha vozovky" 287,0</t>
  </si>
  <si>
    <t>"vytažení pod obruby" 22,2</t>
  </si>
  <si>
    <t>"chodníky" 69+15,4</t>
  </si>
  <si>
    <t>565136111</t>
  </si>
  <si>
    <t>Asfaltový beton vrstva podkladní ACP 22+ (obalované kamenivo OKH) tl 50 mm š do 3 m</t>
  </si>
  <si>
    <t>99200849</t>
  </si>
  <si>
    <t>Asfaltový beton vrstva podkladní ACP 22 (obalované kamenivo hrubozrnné - OKH) s rozprostřením a zhutněním v pruhu šířky přes 1,5 do 3 m, po zhutnění tl. 50 mm</t>
  </si>
  <si>
    <t>https://podminky.urs.cz/item/CS_URS_2022_02/565136111</t>
  </si>
  <si>
    <t>-2080731429</t>
  </si>
  <si>
    <t>"živičná vozovka" 287,0</t>
  </si>
  <si>
    <t>"konstrukce 4b" 22,0</t>
  </si>
  <si>
    <t>-2048785832</t>
  </si>
  <si>
    <t>"spojovací postřik v množství 0,25 kg/m2" 287</t>
  </si>
  <si>
    <t>-83314086</t>
  </si>
  <si>
    <t>"spojovací postřik v množství 0,35 kg/m2" 287</t>
  </si>
  <si>
    <t>1797906578</t>
  </si>
  <si>
    <t>"spojovací postřik v množství 0,5 kg/m2" 287</t>
  </si>
  <si>
    <t>577134111</t>
  </si>
  <si>
    <t>Asfaltový beton vrstva obrusná ACO 11+ (ABS) tř. I tl 40 mm š do 3 m z nemodifikovaného asfaltu</t>
  </si>
  <si>
    <t>1116472065</t>
  </si>
  <si>
    <t>Asfaltový beton vrstva obrusná ACO 11 (ABS) s rozprostřením a se zhutněním z nemodifikovaného asfaltu v pruhu šířky do 3 m tř. I, po zhutnění tl. 40 mm</t>
  </si>
  <si>
    <t>https://podminky.urs.cz/item/CS_URS_2022_02/577134111</t>
  </si>
  <si>
    <t>577155112</t>
  </si>
  <si>
    <t>Asfaltový beton vrstva ložní ACL 16+(ABH) tl 60 mm š do 3 m z nemodifikovaného asfaltu</t>
  </si>
  <si>
    <t>1804731677</t>
  </si>
  <si>
    <t>Asfaltový beton vrstva ložní ACL 16 (ABH) s rozprostřením a zhutněním z nemodifikovaného asfaltu v pruhu šířky do 3 m, po zhutnění tl. 60 mm</t>
  </si>
  <si>
    <t>https://podminky.urs.cz/item/CS_URS_2022_02/577155112</t>
  </si>
  <si>
    <t>596211111</t>
  </si>
  <si>
    <t>Kladení zámkové dlažby komunikací pro pěší ručně tl 60 mm skupiny A pl přes 50 do 100 m2</t>
  </si>
  <si>
    <t>583882095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</si>
  <si>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</si>
  <si>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https://podminky.urs.cz/item/CS_URS_2022_02/596211111</t>
  </si>
  <si>
    <t>"dlažba tl. 6cm do lože z DK fr. 4/8 tl. 4cm" 69,0</t>
  </si>
  <si>
    <t>59245021</t>
  </si>
  <si>
    <t>dlažba tvar čtverec betonová 200x200x60mm přírodní</t>
  </si>
  <si>
    <t>1934307071</t>
  </si>
  <si>
    <t>69*1,03 'Přepočtené koeficientem množství</t>
  </si>
  <si>
    <t>596212210</t>
  </si>
  <si>
    <t>Kladení zámkové dlažby pozemních komunikací ručně tl 80 mm skupiny A pl do 50 m2</t>
  </si>
  <si>
    <t>-24168758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</si>
  <si>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</si>
  <si>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https://podminky.urs.cz/item/CS_URS_2022_02/596212210</t>
  </si>
  <si>
    <t>"dlažba tl. 6cm do lože z DK fr. 4/8 tl. 4cm" 22,0</t>
  </si>
  <si>
    <t>59245030</t>
  </si>
  <si>
    <t>dlažba tvar čtverec betonová 200x200x80mm přírodní</t>
  </si>
  <si>
    <t>1390589531</t>
  </si>
  <si>
    <t>22*1,03 'Přepočtené koeficientem množství</t>
  </si>
  <si>
    <t>1922048284</t>
  </si>
  <si>
    <t>"přípojky uličních vpustí" 5,0</t>
  </si>
  <si>
    <t>-301616642</t>
  </si>
  <si>
    <t>5*1,015 'Přepočtené koeficientem množství</t>
  </si>
  <si>
    <t>61831358</t>
  </si>
  <si>
    <t>"úhel kolene dle místních podmínek, předpoklad 2ks na přípojku" 2*1</t>
  </si>
  <si>
    <t>-599980300</t>
  </si>
  <si>
    <t>2*1,015 'Přepočtené koeficientem množství</t>
  </si>
  <si>
    <t>-323221365</t>
  </si>
  <si>
    <t>-970264947</t>
  </si>
  <si>
    <t>"obetonování přípojek vpustí" 12*0,15</t>
  </si>
  <si>
    <t>-1762268808</t>
  </si>
  <si>
    <t>"silniční 15/25" 59+15</t>
  </si>
  <si>
    <t>"nájezdová 15/15N" 32</t>
  </si>
  <si>
    <t>"přechodová 15/15-25LP" 2</t>
  </si>
  <si>
    <t>443294479</t>
  </si>
  <si>
    <t>74*1,02 'Přepočtené koeficientem množství</t>
  </si>
  <si>
    <t>-2049254258</t>
  </si>
  <si>
    <t>32*1,02 'Přepočtené koeficientem množství</t>
  </si>
  <si>
    <t>-1151805867</t>
  </si>
  <si>
    <t>2*1,02 'Přepočtené koeficientem množství</t>
  </si>
  <si>
    <t>-176061579</t>
  </si>
  <si>
    <t>"obruba 10/25" 38,5</t>
  </si>
  <si>
    <t>1345031478</t>
  </si>
  <si>
    <t>38,5*1,02 'Přepočtené koeficientem množství</t>
  </si>
  <si>
    <t>145032193</t>
  </si>
  <si>
    <t>"příplatek za pokládku oblouku do R 20m" 15,0</t>
  </si>
  <si>
    <t>1534917328</t>
  </si>
  <si>
    <t>"zvětšené lože pod obruby" 146,5*0,05</t>
  </si>
  <si>
    <t>-1364694691</t>
  </si>
  <si>
    <t>"geotextilie 300 g/m2 na zemní pláň" 26+309,2</t>
  </si>
  <si>
    <t>1948752083</t>
  </si>
  <si>
    <t>"podél obrub" 96,0</t>
  </si>
  <si>
    <t>"na konci úprav a napojení obrusné vrstvy" 56,5</t>
  </si>
  <si>
    <t>935932420R</t>
  </si>
  <si>
    <t>Liniový žlab pro zatížení D400 vnitřní š 200 mm s roštem mřížkovým z Pz oceli</t>
  </si>
  <si>
    <t>1088007623</t>
  </si>
  <si>
    <t>"liniový žlab vč. čistích kusů a odotokových dílců" 12</t>
  </si>
  <si>
    <t>-122425659</t>
  </si>
  <si>
    <t>"očištění vybouraných obrub s naložením na dopravní prostředek" 184</t>
  </si>
  <si>
    <t>261247805</t>
  </si>
  <si>
    <t>"vybourání bet. dlažby, suť 0,295 t/m2" 133*0,295</t>
  </si>
  <si>
    <t>"betonové lože z očištěných kostek a obrub, suť 2,2 t/m3" (0,25*0,1*184)*2,2</t>
  </si>
  <si>
    <t>329870553</t>
  </si>
  <si>
    <t>"vybourání bet. dlažby, suť 0,295 t/m2" 133*0,295*5</t>
  </si>
  <si>
    <t>"betonové lože z očištěných kostek a obrub, suť 2,2 t/m3" (0,25*0,1*184)*2,2*5</t>
  </si>
  <si>
    <t>-1258108348</t>
  </si>
  <si>
    <t>"vybourání obrub, očištění a odvoz do skladu majitele 3km, vybourané hmoty 0,205 t/m" 184*0,205</t>
  </si>
  <si>
    <t>718977299</t>
  </si>
  <si>
    <t>"vybourání obrub, očištění a odvoz do skladu majitele 3km, vybourané hmoty 0,205 t/m" 184*0,205*2</t>
  </si>
  <si>
    <t>-947741390</t>
  </si>
  <si>
    <t>-229622182</t>
  </si>
  <si>
    <t>148758903</t>
  </si>
  <si>
    <t>SO 134 - Chodníky - ul. Zábrdovická - Brněnské komunikace</t>
  </si>
  <si>
    <t xml:space="preserve">    711 - Izolace proti vodě, vlhkosti a plynům</t>
  </si>
  <si>
    <t>113106144</t>
  </si>
  <si>
    <t>Rozebrání dlažeb ze zámkových dlaždic komunikací pro pěší strojně pl přes 50 m2</t>
  </si>
  <si>
    <t>-1053396623</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</si>
  <si>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</si>
  <si>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https://podminky.urs.cz/item/CS_URS_2022_02/113106144</t>
  </si>
  <si>
    <t>"odstranění bet. dlažby, suť 0,260 t/m2" 2009</t>
  </si>
  <si>
    <t>66590293</t>
  </si>
  <si>
    <t>"vybourání stmelené vrstvy, předpoklad 15cm, suť 0,312 t/m2" 368</t>
  </si>
  <si>
    <t>113107241</t>
  </si>
  <si>
    <t>Odstranění podkladu živičného tl 50 mm strojně pl přes 200 m2</t>
  </si>
  <si>
    <t>-330127796</t>
  </si>
  <si>
    <t>Odstranění podkladů nebo krytů strojně plochy jednotlivě přes 200 m2 s přemístěním hmot na skládku na vzdálenost do 20 m nebo s naložením na dopravní prostředek živičných, o tl. vrstvy do 50 mm</t>
  </si>
  <si>
    <t>https://podminky.urs.cz/item/CS_URS_2022_02/113107241</t>
  </si>
  <si>
    <t>"odstranění LA v tl. 5cm, suť 0,098 t/m2" 368</t>
  </si>
  <si>
    <t>-1241841738</t>
  </si>
  <si>
    <t>"vybourání obrub, očištění a odvoz do skladu majitele 3km, vybourané hmoty 0,205 t/m" 405</t>
  </si>
  <si>
    <t>1944038976</t>
  </si>
  <si>
    <t>"vybourání dvouřádku, kostky odvézt do skladu majitele 3km, vybourané hmoty 0,115 t/m" 32*2</t>
  </si>
  <si>
    <t>-32431237</t>
  </si>
  <si>
    <t>"odstranění podkladních vrstev nestmelených v tl. 25cm" 2548*0,25</t>
  </si>
  <si>
    <t>-1796206195</t>
  </si>
  <si>
    <t>"z odkopávek" 637</t>
  </si>
  <si>
    <t>-562135793</t>
  </si>
  <si>
    <t>637*1,9</t>
  </si>
  <si>
    <t>370714825</t>
  </si>
  <si>
    <t>"uložení zeminy na skládce" 637</t>
  </si>
  <si>
    <t>543824695</t>
  </si>
  <si>
    <t>"hutnění zemní pláně na projektem předepsanou únosnost" 2247,7</t>
  </si>
  <si>
    <t>2097412111</t>
  </si>
  <si>
    <t>"plocha chodníku" 2140</t>
  </si>
  <si>
    <t>"vytažení pod obruby" 107,7</t>
  </si>
  <si>
    <t>596211113</t>
  </si>
  <si>
    <t>Kladení zámkové dlažby komunikací pro pěší ručně tl 60 mm skupiny A pl přes 300 m2</t>
  </si>
  <si>
    <t>661386416</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</si>
  <si>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</si>
  <si>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https://podminky.urs.cz/item/CS_URS_2022_02/596211113</t>
  </si>
  <si>
    <t xml:space="preserve">"dlažba tl. 6cm do lože zDK fr. 4/8 v tl. 4cm" </t>
  </si>
  <si>
    <t>"šedá 20/20" 2113</t>
  </si>
  <si>
    <t>"reliéfní kontrastní 20/10" 65,0</t>
  </si>
  <si>
    <t>"kontrastní 20/20" 20</t>
  </si>
  <si>
    <t>"vodící linie 20/20" 7,0</t>
  </si>
  <si>
    <t>205249893</t>
  </si>
  <si>
    <t>2113*1,01 'Přepočtené koeficientem množství</t>
  </si>
  <si>
    <t>59245263</t>
  </si>
  <si>
    <t>dlažba tvar čtverec betonová 200x200x60mm barevná</t>
  </si>
  <si>
    <t>761586267</t>
  </si>
  <si>
    <t>20*1,01 'Přepočtené koeficientem množství</t>
  </si>
  <si>
    <t>-1335513532</t>
  </si>
  <si>
    <t>65*1,01 'Přepočtené koeficientem množství</t>
  </si>
  <si>
    <t>BET.VL8C01</t>
  </si>
  <si>
    <t>VODÍCÍ LINIE/8CM PŘÍRODNÍ</t>
  </si>
  <si>
    <t>538542931</t>
  </si>
  <si>
    <t>7*1,01 'Přepočtené koeficientem množství</t>
  </si>
  <si>
    <t>912111112R</t>
  </si>
  <si>
    <t>Zahrazovací sloupky např. typ ZETL, kompletní dodávka a montáž</t>
  </si>
  <si>
    <t>-395399247</t>
  </si>
  <si>
    <t>1460202108</t>
  </si>
  <si>
    <t>"nájezdová 15/15N" 7,0</t>
  </si>
  <si>
    <t>-1993086911</t>
  </si>
  <si>
    <t>7*1,02 'Přepočtené koeficientem množství</t>
  </si>
  <si>
    <t>15176679</t>
  </si>
  <si>
    <t>"obruba 10/25" 284,0+26,0</t>
  </si>
  <si>
    <t>-2098330988</t>
  </si>
  <si>
    <t>310*1,02 'Přepočtené koeficientem množství</t>
  </si>
  <si>
    <t>-1548494759</t>
  </si>
  <si>
    <t>"příplatek za pokládku oblouku do R 20m" 26,0</t>
  </si>
  <si>
    <t>-1162412135</t>
  </si>
  <si>
    <t>"zvětšené lože pod obruby" 359*0,05</t>
  </si>
  <si>
    <t>-552956576</t>
  </si>
  <si>
    <t>"očištění vybouraných obrub s naložením na dopravní prostředek" 405</t>
  </si>
  <si>
    <t>979054451</t>
  </si>
  <si>
    <t>Očištění vybouraných zámkových dlaždic s původním spárováním z kameniva těženého</t>
  </si>
  <si>
    <t>1103638244</t>
  </si>
  <si>
    <t>Očištění vybouraných prvků komunikací od spojovacího materiálu s odklizením a uložením očištěných hmot a spojovacího materiálu na skládku na vzdálenost do 10 m zámkových dlaždic s vyplněním spár kamenivem</t>
  </si>
  <si>
    <t>https://podminky.urs.cz/item/CS_URS_2022_02/979054451</t>
  </si>
  <si>
    <t>"očištění bet. dlažby s naložením na dopravní prostředek" 2009</t>
  </si>
  <si>
    <t>-1889283208</t>
  </si>
  <si>
    <t>"z dvouřádku" 32,0*0,2</t>
  </si>
  <si>
    <t>-1495062311</t>
  </si>
  <si>
    <t>"betonové lože z očištěných kostek a obrub, suť 2,2 t/m3" (0,2*0,1*32+0,25*0,1*405)*2,2</t>
  </si>
  <si>
    <t>"vybourání stmelené vrstvy, předpoklad 15cm, suť 0,312 t/m2" 368*0,312</t>
  </si>
  <si>
    <t>"odstranění LA v tl. 5cm, suť 0,098 t/m2" 368*0,098</t>
  </si>
  <si>
    <t>700208398</t>
  </si>
  <si>
    <t>"betonové lože z očištěných kostek a obrub, suť 2,2 t/m3" (0,2*0,1*32+0,25*0,1*405)*2,2*5</t>
  </si>
  <si>
    <t>"vybourání stmelené vrstvy, předpoklad 15cm, suť 0,312 t/m2" 368*0,312*5</t>
  </si>
  <si>
    <t>"odstranění LA v tl. 5cm, suť 0,098 t/m2" 368*0,098*5</t>
  </si>
  <si>
    <t>398874498</t>
  </si>
  <si>
    <t>"vybourání obrub, očištění a odvoz do skladu majitele 3km, část ponechána v místě stavby, vybourané hmoty 0,205 t/m" (405-10)*0,205</t>
  </si>
  <si>
    <t>"vybourání dvouřádku, kostky odvézt do skladu majitele 3km, vybourané hmoty 0,115 t/m" 32,0*2*0,115</t>
  </si>
  <si>
    <t>"vybouraná dlažba, odvoz do skladu majitele 3km, vybourané hmoty 0,260 t/m2" 2009*0,260</t>
  </si>
  <si>
    <t>577859530</t>
  </si>
  <si>
    <t>"vybourání obrub, očištění a odvoz do skladu majitele 3km, vybourané hmoty 0,205 t/m" 405*0,205*2</t>
  </si>
  <si>
    <t>"vybourání dvouřádku, kostky odvézt do skladu majitele 3km, vybourané hmoty 0,115 t/m" 32,0*2*0,115*2</t>
  </si>
  <si>
    <t>"vybouraná dlažba, odvoz do skladu majitele 3km, vybourané hmoty 0,260 t/m2" 2009*0,260*2</t>
  </si>
  <si>
    <t>-514576800</t>
  </si>
  <si>
    <t>126915873</t>
  </si>
  <si>
    <t>370618249</t>
  </si>
  <si>
    <t>-2093782487</t>
  </si>
  <si>
    <t>711</t>
  </si>
  <si>
    <t>Izolace proti vodě, vlhkosti a plynům</t>
  </si>
  <si>
    <t>711161273</t>
  </si>
  <si>
    <t>Provedení izolace proti zemní vlhkosti svislé z nopové fólie</t>
  </si>
  <si>
    <t>1304022806</t>
  </si>
  <si>
    <t>Provedení izolace proti zemní vlhkosti nopovou fólií na ploše svislé S z nopové fólie</t>
  </si>
  <si>
    <t>https://podminky.urs.cz/item/CS_URS_2022_02/711161273</t>
  </si>
  <si>
    <t>28323005</t>
  </si>
  <si>
    <t>fólie profilovaná (nopová) drenážní HDPE s výškou nopů 8mm</t>
  </si>
  <si>
    <t>-592257829</t>
  </si>
  <si>
    <t>170*1,221 'Přepočtené koeficientem množství</t>
  </si>
  <si>
    <t>SO 135.1 - Chodníky - ul. Šámalova - Brněnské komunikace</t>
  </si>
  <si>
    <t>"odstranění bet. dlažby, suť 0,260 t/m2" 499</t>
  </si>
  <si>
    <t>"vybourání obrub, očištění a odvoz do skladu majitele 3km, vybourané hmoty 0,205 t/m" 20,0</t>
  </si>
  <si>
    <t>-964984390</t>
  </si>
  <si>
    <t>"odstranění podkladních vrstev nestmelených v tl. 25cm" 507*0,25</t>
  </si>
  <si>
    <t>1164717512</t>
  </si>
  <si>
    <t>"z odkopávek" 126,75</t>
  </si>
  <si>
    <t>-84476028</t>
  </si>
  <si>
    <t>126,75*1,9</t>
  </si>
  <si>
    <t>-69532795</t>
  </si>
  <si>
    <t>"uložení zeminy na skládce" 126,75</t>
  </si>
  <si>
    <t>"hutnění zemní pláně na projektem předepsanou únosnost" 1043,7</t>
  </si>
  <si>
    <t>"plocha chodníku" 879</t>
  </si>
  <si>
    <t>"vytažení pod obruby" 164,7</t>
  </si>
  <si>
    <t>"šedá 20/20" 823</t>
  </si>
  <si>
    <t>"reliéfní kontrastní 20/10" 56,0</t>
  </si>
  <si>
    <t>823*1,01 'Přepočtené koeficientem množství</t>
  </si>
  <si>
    <t>56*1,01 'Přepočtené koeficientem množství</t>
  </si>
  <si>
    <t>964519588</t>
  </si>
  <si>
    <t>"silniční 15/25" 5,0</t>
  </si>
  <si>
    <t>"nájezdová 15/15N" 11,0</t>
  </si>
  <si>
    <t>"přechodová 15/15-25LP" 2,0</t>
  </si>
  <si>
    <t>-676814943</t>
  </si>
  <si>
    <t>5*1,02 'Přepočtené koeficientem množství</t>
  </si>
  <si>
    <t>-1928624591</t>
  </si>
  <si>
    <t>11*1,02 'Přepočtené koeficientem množství</t>
  </si>
  <si>
    <t>414171743</t>
  </si>
  <si>
    <t>"obruba 10/25" 512,0+37,0</t>
  </si>
  <si>
    <t>549*1,02 'Přepočtené koeficientem množství</t>
  </si>
  <si>
    <t>"příplatek za pokládku oblouku do R 20m" 37,0</t>
  </si>
  <si>
    <t>"zvětšené lože pod obruby" 567*0,05</t>
  </si>
  <si>
    <t>"očištění vybouraných obrub s naložením na dopravní prostředek" 20,0</t>
  </si>
  <si>
    <t>"očištění bet. dlažby s naložením na dopravní prostředek" 499</t>
  </si>
  <si>
    <t>"betonové lože z očištěných kostek a obrub, suť 2,2 t/m3" (0,25*0,1*20,0)*2,2</t>
  </si>
  <si>
    <t>"betonové lože z očištěných kostek a obrub, suť 2,2 t/m3" (0,25*0,1*20)*2,2*5</t>
  </si>
  <si>
    <t>"vybourání obrub, očištění a odvoz do skladu majitele 3km, vybourané hmoty 0,205 t/m" 20*0,205</t>
  </si>
  <si>
    <t>"vybouraná dlažba, odvoz do skladu majitele 3km, vybourané hmoty 0,260 t/m2" 499*0,260</t>
  </si>
  <si>
    <t>"vybourání obrub, očištění a odvoz do skladu majitele 3km, vybourané hmoty 0,205 t/m" 20*0,205*2</t>
  </si>
  <si>
    <t>"vybouraná dlažba, odvoz do skladu majitele 3km, vybourané hmoty 0,260 t/m2" 499*0,260*2</t>
  </si>
  <si>
    <t>"betonové lože z očištěných obrub, suť 2,2 t/m3" (0,25*0,1*20)*2,2</t>
  </si>
  <si>
    <t>SO 182 - Dopravně inženýrská opatření</t>
  </si>
  <si>
    <t>Dopravní značení na staveništi</t>
  </si>
  <si>
    <t>-1907180939</t>
  </si>
  <si>
    <t>"provizorní dopravní značení vč. aktualizace návrhu a stanovení ZUK" 1</t>
  </si>
  <si>
    <t>SO 191 - Dopravní značení - ul. Zábrdovická</t>
  </si>
  <si>
    <t>914111111</t>
  </si>
  <si>
    <t>Montáž svislé dopravní značky do velikosti 1 m2 objímkami na sloupek nebo konzolu</t>
  </si>
  <si>
    <t>-12877020</t>
  </si>
  <si>
    <t>Montáž svislé dopravní značky základní velikosti do 1 m2 objímkami na sloupky nebo konzoly</t>
  </si>
  <si>
    <t>https://podminky.urs.cz/item/CS_URS_2022_02/914111111</t>
  </si>
  <si>
    <t>"nové značky" 9</t>
  </si>
  <si>
    <t>"osazení původních" 9</t>
  </si>
  <si>
    <t>40445601</t>
  </si>
  <si>
    <t>výstražné dopravní značky A1-A30, A33 900mm</t>
  </si>
  <si>
    <t>-1699973398</t>
  </si>
  <si>
    <t>"A22" 1</t>
  </si>
  <si>
    <t>40445612</t>
  </si>
  <si>
    <t>značky upravující přednost P2, P3, P8 750mm</t>
  </si>
  <si>
    <t>1861842778</t>
  </si>
  <si>
    <t>"P2" 1</t>
  </si>
  <si>
    <t>40445620</t>
  </si>
  <si>
    <t>zákazové, příkazové dopravní značky B1-B34, C1-15 700mm</t>
  </si>
  <si>
    <t>-1898043887</t>
  </si>
  <si>
    <t>"C4" 1</t>
  </si>
  <si>
    <t>"C2b" 1</t>
  </si>
  <si>
    <t>40445626</t>
  </si>
  <si>
    <t>informativní značky provozní IP14-IP29, IP31 750x1000mm</t>
  </si>
  <si>
    <t>1151708332</t>
  </si>
  <si>
    <t>"IP19" 2</t>
  </si>
  <si>
    <t>40445644</t>
  </si>
  <si>
    <t>informativní značky jiné IJ4a 500x500mm</t>
  </si>
  <si>
    <t>-1180689904</t>
  </si>
  <si>
    <t>"IJ4a" 1</t>
  </si>
  <si>
    <t>40445623</t>
  </si>
  <si>
    <t>informativní značky provozní IP1-IP3, IP4b-IP7, IP10a, b 750x750mm retroreflexní</t>
  </si>
  <si>
    <t>1108113549</t>
  </si>
  <si>
    <t>"IP6" 1</t>
  </si>
  <si>
    <t>40445650</t>
  </si>
  <si>
    <t>dodatkové tabulky E7, E12, E13 500x300mm</t>
  </si>
  <si>
    <t>-1416473922</t>
  </si>
  <si>
    <t>"E13" 1</t>
  </si>
  <si>
    <t>914511112</t>
  </si>
  <si>
    <t>Montáž sloupku dopravních značek délky do 3,5 m s betonovým základem a patkou D 60 mm</t>
  </si>
  <si>
    <t>928153000</t>
  </si>
  <si>
    <t>Montáž sloupku dopravních značek délky do 3,5 m do hliníkové patky pro sloupek D 60 mm</t>
  </si>
  <si>
    <t>https://podminky.urs.cz/item/CS_URS_2022_02/914511112</t>
  </si>
  <si>
    <t>40445225</t>
  </si>
  <si>
    <t>sloupek pro dopravní značku Zn D 60mm v 3,5m</t>
  </si>
  <si>
    <t>-1953674295</t>
  </si>
  <si>
    <t>40445240</t>
  </si>
  <si>
    <t>patka pro sloupek Al D 60mm</t>
  </si>
  <si>
    <t>-254542584</t>
  </si>
  <si>
    <t>40445256</t>
  </si>
  <si>
    <t>svorka upínací na sloupek dopravní značky D 60mm</t>
  </si>
  <si>
    <t>516289802</t>
  </si>
  <si>
    <t>40445253</t>
  </si>
  <si>
    <t>víčko plastové na sloupek D 60mm</t>
  </si>
  <si>
    <t>1704952761</t>
  </si>
  <si>
    <t>915111112</t>
  </si>
  <si>
    <t>Vodorovné dopravní značení dělící čáry souvislé š 125 mm retroreflexní bílá barva</t>
  </si>
  <si>
    <t>1937446184</t>
  </si>
  <si>
    <t>Vodorovné dopravní značení stříkané barvou dělící čára šířky 125 mm souvislá bílá retroreflexní</t>
  </si>
  <si>
    <t>https://podminky.urs.cz/item/CS_URS_2022_02/915111112</t>
  </si>
  <si>
    <t>"V1a" 503</t>
  </si>
  <si>
    <t>"V11a" 29</t>
  </si>
  <si>
    <t>915111122</t>
  </si>
  <si>
    <t>Vodorovné dopravní značení dělící čáry přerušované š 125 mm retroreflexní bílá barva</t>
  </si>
  <si>
    <t>-1093870066</t>
  </si>
  <si>
    <t>Vodorovné dopravní značení stříkané barvou dělící čára šířky 125 mm přerušovaná bílá retroreflexní</t>
  </si>
  <si>
    <t>https://podminky.urs.cz/item/CS_URS_2022_02/915111122</t>
  </si>
  <si>
    <t>"V2b 1,5/1,5" 65,0</t>
  </si>
  <si>
    <t>"V2b 3/1,5" 128,0</t>
  </si>
  <si>
    <t>915121112</t>
  </si>
  <si>
    <t>Vodorovné dopravní značení vodící čáry souvislé š 250 mm retroreflexní bílá barva</t>
  </si>
  <si>
    <t>1416171000</t>
  </si>
  <si>
    <t>Vodorovné dopravní značení stříkané barvou vodící čára bílá šířky 250 mm souvislá retroreflexní</t>
  </si>
  <si>
    <t>https://podminky.urs.cz/item/CS_URS_2022_02/915121112</t>
  </si>
  <si>
    <t>"V4" 333,0</t>
  </si>
  <si>
    <t>915121122</t>
  </si>
  <si>
    <t>Vodorovné dopravní značení vodící čáry přerušované š 250 mm retroreflexní bílá barva</t>
  </si>
  <si>
    <t>-1241237961</t>
  </si>
  <si>
    <t>Vodorovné dopravní značení stříkané barvou vodící čára bílá šířky 250 mm přerušovaná retroreflexní</t>
  </si>
  <si>
    <t>https://podminky.urs.cz/item/CS_URS_2022_02/915121122</t>
  </si>
  <si>
    <t xml:space="preserve">"V4 0,5/0,5" 43,0 </t>
  </si>
  <si>
    <t xml:space="preserve">"V2b 1,5/1,5" 99,0 </t>
  </si>
  <si>
    <t>915131112</t>
  </si>
  <si>
    <t>Vodorovné dopravní značení přechody pro chodce, šipky, symboly retroreflexní bílá barva</t>
  </si>
  <si>
    <t>975587204</t>
  </si>
  <si>
    <t>Vodorovné dopravní značení stříkané barvou přechody pro chodce, šipky, symboly bílé retroreflexní</t>
  </si>
  <si>
    <t>https://podminky.urs.cz/item/CS_URS_2022_02/915131112</t>
  </si>
  <si>
    <t>"šipka V9a" 16</t>
  </si>
  <si>
    <t>"V7 - Šamalova jih" 20,0</t>
  </si>
  <si>
    <t>"V7 - Zábrdovická km 0,539 41" 18,5</t>
  </si>
  <si>
    <t>"V7 - Zábrdovická km 0,628 62" 7,75</t>
  </si>
  <si>
    <t>"V7 - Zábrdovická km 0,637 52" 7,00</t>
  </si>
  <si>
    <t>"V5" 17,5*0,5</t>
  </si>
  <si>
    <t>"V13a" 44</t>
  </si>
  <si>
    <t>"V15 písmena"  6</t>
  </si>
  <si>
    <t>"nápis !POZOR TRAM" 4*2,33</t>
  </si>
  <si>
    <t>"V11A nápis BUS" 2*1,88</t>
  </si>
  <si>
    <t>915211112</t>
  </si>
  <si>
    <t>Vodorovné dopravní značení dělící čáry souvislé š 125 mm retroreflexní bílý plast</t>
  </si>
  <si>
    <t>-1578430294</t>
  </si>
  <si>
    <t>Vodorovné dopravní značení stříkaným plastem dělící čára šířky 125 mm souvislá bílá retroreflexní</t>
  </si>
  <si>
    <t>https://podminky.urs.cz/item/CS_URS_2022_02/915211112</t>
  </si>
  <si>
    <t>915211122</t>
  </si>
  <si>
    <t>Vodorovné dopravní značení dělící čáry přerušované š 125 mm retroreflexní bílý plast</t>
  </si>
  <si>
    <t>-1072527072</t>
  </si>
  <si>
    <t>Vodorovné dopravní značení stříkaným plastem dělící čára šířky 125 mm přerušovaná bílá retroreflexní</t>
  </si>
  <si>
    <t>https://podminky.urs.cz/item/CS_URS_2022_02/915211122</t>
  </si>
  <si>
    <t>915221112</t>
  </si>
  <si>
    <t>Vodorovné dopravní značení vodící čáry souvislé š 250 mm retroreflexní bílý plast</t>
  </si>
  <si>
    <t>-937432188</t>
  </si>
  <si>
    <t>Vodorovné dopravní značení stříkaným plastem vodící čára bílá šířky 250 mm souvislá retroreflexní</t>
  </si>
  <si>
    <t>https://podminky.urs.cz/item/CS_URS_2022_02/915221112</t>
  </si>
  <si>
    <t>915221122</t>
  </si>
  <si>
    <t>Vodorovné dopravní značení vodící čáry přerušované š 250 mm retroreflexní bílý plast</t>
  </si>
  <si>
    <t>-411540720</t>
  </si>
  <si>
    <t>Vodorovné dopravní značení stříkaným plastem vodící čára bílá šířky 250 mm přerušovaná retroreflexní</t>
  </si>
  <si>
    <t>https://podminky.urs.cz/item/CS_URS_2022_02/915221122</t>
  </si>
  <si>
    <t>915223121</t>
  </si>
  <si>
    <t>Vodicí linie z plastu pro orientaci nevidomých na přechodu šířky 170 mm</t>
  </si>
  <si>
    <t>441026698</t>
  </si>
  <si>
    <t>Orientační prvky pro nevidomé z plastu na pozemních komunikacích a komunikacích pro pěší vodicí linie na přechodu šířky 170 mm</t>
  </si>
  <si>
    <t>https://podminky.urs.cz/item/CS_URS_2022_02/915223121</t>
  </si>
  <si>
    <t>"vodicí pás přechodu" 2*30,0</t>
  </si>
  <si>
    <t>915231112</t>
  </si>
  <si>
    <t>Vodorovné dopravní značení přechody pro chodce, šipky, symboly retroreflexní bílý plast</t>
  </si>
  <si>
    <t>-1469081969</t>
  </si>
  <si>
    <t>Vodorovné dopravní značení stříkaným plastem přechody pro chodce, šipky, symboly nápisy bílé retroreflexní</t>
  </si>
  <si>
    <t>https://podminky.urs.cz/item/CS_URS_2022_02/915231112</t>
  </si>
  <si>
    <t>915611111</t>
  </si>
  <si>
    <t>Předznačení vodorovného liniového značení</t>
  </si>
  <si>
    <t>2054145140</t>
  </si>
  <si>
    <t>Předznačení pro vodorovné značení stříkané barvou nebo prováděné z nátěrových hmot liniové dělicí čáry, vodicí proužky</t>
  </si>
  <si>
    <t>https://podminky.urs.cz/item/CS_URS_2022_02/915611111</t>
  </si>
  <si>
    <t>915621111</t>
  </si>
  <si>
    <t>Předznačení vodorovného plošného značení</t>
  </si>
  <si>
    <t>1585439052</t>
  </si>
  <si>
    <t>Předznačení pro vodorovné značení stříkané barvou nebo prováděné z nátěrových hmot plošné šipky, symboly, nápisy</t>
  </si>
  <si>
    <t>https://podminky.urs.cz/item/CS_URS_2022_02/915621111</t>
  </si>
  <si>
    <t>966006132</t>
  </si>
  <si>
    <t>Odstranění značek dopravních nebo orientačních se sloupky s betonovými patkami</t>
  </si>
  <si>
    <t>292959582</t>
  </si>
  <si>
    <t>Odstranění dopravních nebo orientačních značek se sloupkem s uložením hmot na vzdálenost do 20 m nebo s naložením na dopravní prostředek, se zásypem jam a jeho zhutněním s betonovou patkou</t>
  </si>
  <si>
    <t>https://podminky.urs.cz/item/CS_URS_2022_02/966006132</t>
  </si>
  <si>
    <t>"demontáž značek vč. sloupku, odvoz do skladu správce do 3 km, hmotnost cca 0,082 t/kus" 13</t>
  </si>
  <si>
    <t>966006211</t>
  </si>
  <si>
    <t>Odstranění svislých dopravních značek ze sloupů, sloupků nebo konzol</t>
  </si>
  <si>
    <t>1750911668</t>
  </si>
  <si>
    <t>Odstranění (demontáž) svislých dopravních značek s odklizením materiálu na skládku na vzdálenost do 20 m nebo s naložením na dopravní prostředek ze sloupů, sloupků nebo konzol</t>
  </si>
  <si>
    <t>https://podminky.urs.cz/item/CS_URS_2022_02/966006211</t>
  </si>
  <si>
    <t>"demontáž značek ze sloupu, uložení v místě stavby" 9</t>
  </si>
  <si>
    <t>-1583267289</t>
  </si>
  <si>
    <t>"demontáž značek vč. sloupku, odvoz do skladu správce do 3 km, hmotnost cca 0,082 t/kus" 13*0,082</t>
  </si>
  <si>
    <t>609835652</t>
  </si>
  <si>
    <t>"demontáž značek vč. sloupku, odvoz do skladu správce do 3 km, hmotnost cca 0,082 t/kus" 13*0,82*2</t>
  </si>
  <si>
    <t>-603009927</t>
  </si>
  <si>
    <t>SO 192 - Dopravní značení - ul. Šámalova</t>
  </si>
  <si>
    <t xml:space="preserve">    6 - Úpravy povrchů, podlahy a osazování výplní</t>
  </si>
  <si>
    <t>Úpravy povrchů, podlahy a osazování výplní</t>
  </si>
  <si>
    <t>915241111</t>
  </si>
  <si>
    <t>Bezpečnostní barevný povrch vozovek červený pro podklad asfaltový</t>
  </si>
  <si>
    <t>1469394536</t>
  </si>
  <si>
    <t>https://podminky.urs.cz/item/CS_URS_2022_02/915241111</t>
  </si>
  <si>
    <t>"signální červená barva cykostezky" 37,5</t>
  </si>
  <si>
    <t>"signální červená barva pro značku V19" 3*8,0</t>
  </si>
  <si>
    <t>-1378817261</t>
  </si>
  <si>
    <t>"nové značky" 15</t>
  </si>
  <si>
    <t>947905070</t>
  </si>
  <si>
    <t>"P2" 2</t>
  </si>
  <si>
    <t>1648667722</t>
  </si>
  <si>
    <t>"C4" 4</t>
  </si>
  <si>
    <t>419845465</t>
  </si>
  <si>
    <t>"IP19" 1</t>
  </si>
  <si>
    <t>"IP20a" 2</t>
  </si>
  <si>
    <t>40445625</t>
  </si>
  <si>
    <t>informativní značky provozní IP8, IP9, IP11-IP13 500x700mm</t>
  </si>
  <si>
    <t>-2138401609</t>
  </si>
  <si>
    <t>"IP11c" 2</t>
  </si>
  <si>
    <t>40445647</t>
  </si>
  <si>
    <t>dodatkové tabulky E1, E2a,b , E6, E9, E10 E12c, E17 500x500mm</t>
  </si>
  <si>
    <t>-217676073</t>
  </si>
  <si>
    <t>"E2b" 2</t>
  </si>
  <si>
    <t>40445609</t>
  </si>
  <si>
    <t>značky upravující přednost P1, P4 900mm</t>
  </si>
  <si>
    <t>1581880918</t>
  </si>
  <si>
    <t>"P4" 2</t>
  </si>
  <si>
    <t>-1980471358</t>
  </si>
  <si>
    <t>-1147581485</t>
  </si>
  <si>
    <t>-1093875826</t>
  </si>
  <si>
    <t>-1946989357</t>
  </si>
  <si>
    <t>556847442</t>
  </si>
  <si>
    <t>"V1a" 230</t>
  </si>
  <si>
    <t>"V2b 1,5/1,5" 11,0</t>
  </si>
  <si>
    <t>"V2b 3/1,5" 90,5</t>
  </si>
  <si>
    <t>"V4" 23,5</t>
  </si>
  <si>
    <t xml:space="preserve">"V2b 3/1,5" 243,5 </t>
  </si>
  <si>
    <t xml:space="preserve">"V2b 1,5/1,5" 29,0 </t>
  </si>
  <si>
    <t>"šipka V9a" 8</t>
  </si>
  <si>
    <t>"V7 - Šamalova sever km 0,017 62" 25,75</t>
  </si>
  <si>
    <t>"V7 - Šámalova sever km 0,169 37" 20,0</t>
  </si>
  <si>
    <t>"V7 - přechod přes Lazaretní vlevo" 13,75</t>
  </si>
  <si>
    <t>"V7 - přechod přes Lazaretní vpravo" 12,00</t>
  </si>
  <si>
    <t>"V5" 9,5*0,5</t>
  </si>
  <si>
    <t>"V13a" 6</t>
  </si>
  <si>
    <t>"V14a pruh pro cyklisty" (10+2)*1,8</t>
  </si>
  <si>
    <t>"symbol kola" 3+2</t>
  </si>
  <si>
    <t>"V20 koridor pro cyklisty" 3*1,8</t>
  </si>
  <si>
    <t>"vodicí pás přechodu" 2*18,0</t>
  </si>
  <si>
    <t>-1753125884</t>
  </si>
  <si>
    <t>1895558427</t>
  </si>
  <si>
    <t>"demontáž značek vč. sloupku, odvoz do skladu správce do 3 km, hmotnost cca 0,082 t/kus" 5</t>
  </si>
  <si>
    <t>1412017573</t>
  </si>
  <si>
    <t>"demontáž značek vč. sloupku, odvoz do skladu správce do 3 km, hmotnost cca 0,082 t/kus" 5*0,082</t>
  </si>
  <si>
    <t>1820149379</t>
  </si>
  <si>
    <t>"demontáž značek vč. sloupku, odvoz do skladu správce do 3 km, hmotnost cca 0,082 t/kus" 5*0,82*2</t>
  </si>
  <si>
    <t>SO 301 - Dešťová kanalizace ul. Zábrdovická</t>
  </si>
  <si>
    <t>11 - Přípravné a přidružené práce</t>
  </si>
  <si>
    <t>13 - Hloubené vykopávky</t>
  </si>
  <si>
    <t>15 - Roubení</t>
  </si>
  <si>
    <t>16 - Přemístění výkopku</t>
  </si>
  <si>
    <t>17 - Konstrukce ze zemin</t>
  </si>
  <si>
    <t>21 - Úprava podloží a základ.spáry</t>
  </si>
  <si>
    <t>45 - Podkladní a vedlejší konstrukce</t>
  </si>
  <si>
    <t>81 - Potrubí z trub betonových</t>
  </si>
  <si>
    <t>89 - Ostatní konstrukce na trubním vedení</t>
  </si>
  <si>
    <t>93 - Dokončovací práce inženýrských staveb</t>
  </si>
  <si>
    <t>97 - Prorážení otvorů</t>
  </si>
  <si>
    <t>99 - Staveništní přesun hmot</t>
  </si>
  <si>
    <t>D96 - Přesuny suti a vybouraných hmot</t>
  </si>
  <si>
    <t>Přípravné a přidružené práce</t>
  </si>
  <si>
    <t>115101201R00</t>
  </si>
  <si>
    <t>Čerpání vody na výšku do 10 m, přítok do 500 l/min</t>
  </si>
  <si>
    <t>h</t>
  </si>
  <si>
    <t>PSC</t>
  </si>
  <si>
    <t>Poznámka k souboru cen:_x000D_
11*24</t>
  </si>
  <si>
    <t>115101301R00</t>
  </si>
  <si>
    <t>Pohotovost čerp.soupravy, výška 10 m, přítok 500 l</t>
  </si>
  <si>
    <t>den</t>
  </si>
  <si>
    <t>119001411R00</t>
  </si>
  <si>
    <t>Dočasné zajištění beton.a plast. potrubí do DN 200</t>
  </si>
  <si>
    <t>Poznámka k souboru cen:_x000D_
stávající podzemní sítě : vodovod : 2</t>
  </si>
  <si>
    <t>119001422R00</t>
  </si>
  <si>
    <t>Dočasné zajištění kabelů - v počtu 3 - 6 kabelů</t>
  </si>
  <si>
    <t>Poznámka k souboru cen:_x000D_
stávající podzemní sítě : kabelové vedení : 2*7</t>
  </si>
  <si>
    <t>11-01</t>
  </si>
  <si>
    <t>D+M odvodňovací hydrovrty pro snížení hladiny podzemní vody dle návrhu zhotovitele vč. čerpání podzemní vody a povolení nakládání s podzemními vodami</t>
  </si>
  <si>
    <t>11-02</t>
  </si>
  <si>
    <t>D+M čerpací studna DN 600, H=1000 mm</t>
  </si>
  <si>
    <t>Poznámka k souboru cen:_x000D_
514 : 2</t>
  </si>
  <si>
    <t>Hloubené vykopávky</t>
  </si>
  <si>
    <t>130001101R00</t>
  </si>
  <si>
    <t>Příplatek za ztížené hloubení v blízkosti vedení</t>
  </si>
  <si>
    <t>Poznámka k souboru cen:_x000D_
stávající podzemní sítě : vodovod : (3,92*3,68)*1,7 kabelové vedení : (3,86*5,4+3,84*3,47)*1,7 kanalizační přípojky : (3,88+3,85+3,82+3,8)*3*1,7</t>
  </si>
  <si>
    <t>131201113R00</t>
  </si>
  <si>
    <t>Hloubení nezapaž. jam hor.3 do 10000 m3, STROJNĚ</t>
  </si>
  <si>
    <t>Poznámka k souboru cen:_x000D_
rušené vstupní komíny stávajících šachet : 1,0*(2,0*2,0-pi*1,24^2/4*0,7-pi*1,1^2/4*0,3)*4</t>
  </si>
  <si>
    <t>131201119R00</t>
  </si>
  <si>
    <t>Příplatek za lepivost - hloubení nezap.jam v hor.3</t>
  </si>
  <si>
    <t>Poznámka k souboru cen:_x000D_
rušené vstupní komíny stávajících šachet : 1,0*(2,0*2,0-pi*1,24^2/4*0,7-pi*1,1^2/4*0,3)*4*0,5</t>
  </si>
  <si>
    <t>132201213R00</t>
  </si>
  <si>
    <t>Hloubení rýh š.do 200 cm hor.3 do 10000 m3,STROJNĚ</t>
  </si>
  <si>
    <t>Poznámka k souboru cen:_x000D_
D : (3,94*3,82+3,92*0,68+3,905*2,5+3,885*4+3,88*2,77+3,87*7,31+3,86*1,84+3,865*0,56)*1,7 (3,85*2,95+3,845*1,68+3,84*0,59+3,83*10,7+3,82*1,6+3,81*5,78+3,8*2,29+3,795*4,35)*1,7 ŠD : 0,94*2,64*(3,89+3,79)+0,11*2,64*2,64*2 odpočet srovnání k HTÚ : -(53,42*1,7+0,94*2,64*2)*0,5</t>
  </si>
  <si>
    <t>132201219R00</t>
  </si>
  <si>
    <t>Přípl.za lepivost,hloubení rýh 200cm,hor.3,STROJNĚ</t>
  </si>
  <si>
    <t>Poznámka k souboru cen:_x000D_
Začátek provozního součtu D : (3,94*3,82+3,92*0,68+3,905*2,5+3,885*4+3,88*2,77+3,87*7,31+3,86*1,84+3,865*0,56)*1,7 (3,85*2,95+3,845*1,68+3,84*0,59+3,83*10,7+3,82*1,6+3,81*5,78+3,8*2,29+3,795*4,35)*1,7 ŠD : 0,94*2,64*(3,89+3,79)+0,11*2,64*2,64*2 odpočet srovnání k HTÚ : -(53,42*1,7+0,94*2,64*2)*0,5 Konec provozního součtu 322,44568*0,5</t>
  </si>
  <si>
    <t>Roubení</t>
  </si>
  <si>
    <t>151101102R00</t>
  </si>
  <si>
    <t>Pažení a rozepření stěn rýh - příložné - hl. do 4m</t>
  </si>
  <si>
    <t>Poznámka k souboru cen:_x000D_
Začátek provozního součtu D : (3,94*3,82+3,92*0,68+3,905*2,5+3,885*4+3,88*2,77+3,87*7,31+3,86*1,84+3,865*0,56)*2 (3,85*2,95+3,845*1,68+3,84*0,59+3,83*10,7+3,82*1,6+3,81*5,78+3,8*2,29+3,795*4,35)*2 odpočet srovnání k HTÚ : -(53,42*2)*0,5 Konec provozního součtu 20% : 358,0415*0,2 ŠD : 4*2,64*(3,39+3,29)</t>
  </si>
  <si>
    <t>151101112R00</t>
  </si>
  <si>
    <t>Odstranění pažení stěn rýh - příložné - hl. do 4 m</t>
  </si>
  <si>
    <t>Poznámka k souboru cen:_x000D_
Odkaz na mn. položky pořadí 12 : 142,14910</t>
  </si>
  <si>
    <t>151811317R00</t>
  </si>
  <si>
    <t>Montáž pažicího boxu standard dl.3m, š.2m,hl.3,57m</t>
  </si>
  <si>
    <t>Poznámka k souboru cen:_x000D_
D - 80% : (53,42-2,64*2)*0,8/3</t>
  </si>
  <si>
    <t>151812317R00</t>
  </si>
  <si>
    <t>Pronájem pažic.boxu standard dl.3m, š.2m, hl.3,57m</t>
  </si>
  <si>
    <t>Poznámka k souboru cen:_x000D_
D - 80% : (53,42-2,64*2)*0,8/5</t>
  </si>
  <si>
    <t>151813317R00</t>
  </si>
  <si>
    <t>Demontáž pažicího boxu standard dl.3m, š.2m, hl.3,57m</t>
  </si>
  <si>
    <t>Poznámka k souboru cen:_x000D_
Odkaz na mn. položky pořadí 14 : 12,83733</t>
  </si>
  <si>
    <t>Přemístění výkopku</t>
  </si>
  <si>
    <t>161101102R00</t>
  </si>
  <si>
    <t>Svislé přemístění výkopku z hor.1-4 do 4,0 m</t>
  </si>
  <si>
    <t>Poznámka k souboru cen:_x000D_
rušené vstupní komíny stávajících šachet : 1,0*(2,0*2,0-pi*1,24^2/4*0,7-pi*1,1^2/4*0,3)*4*0,07 Začátek provozního součtu D : (3,94*3,82+3,92*0,68+3,905*2,5+3,885*4+3,88*2,77+3,87*7,31+3,86*1,84+3,865*0,56)*1,7 (3,85*2,95+3,845*1,68+3,84*0,59+3,83*10,7+3,82*1,6+3,81*5,78+3,8*2,29+3,795*4,35)*1,7 ŠD : 0,94*2,64*(3,89+3,79)+0,11*2,64*2,64*2 odpočet srovnání k HTÚ : -(53,42*1,7+0,94*2,64*2)*0,5 Konec provozního součtu 322,44568*0,55</t>
  </si>
  <si>
    <t>162701105R00</t>
  </si>
  <si>
    <t>Vodorovné přemístění výkopku z hor.1-4 do 10000 m</t>
  </si>
  <si>
    <t>Poznámka k souboru cen:_x000D_
výkopy : 11,47824+322,44568</t>
  </si>
  <si>
    <t>199000005R00</t>
  </si>
  <si>
    <t>Poplatek za skládku zeminy 1- 4, č. dle katal. odpadů 17 05 04</t>
  </si>
  <si>
    <t>Poznámka k souboru cen:_x000D_
výkopy : (11,47824+322,44568)*2</t>
  </si>
  <si>
    <t>Konstrukce ze zemin</t>
  </si>
  <si>
    <t>174101101R00</t>
  </si>
  <si>
    <t>Zásyp jam, rýh, šachet se zhutněním</t>
  </si>
  <si>
    <t>Poznámka k souboru cen:_x000D_
včetně strojního přemístění materiálu pro zásyp ze vzdálenosti do 10 m od okraje zásypu rušené vstupní komíny stávajících šachet : 1,0*(2,0*2,0)*4 výkop : 322,44568 lože, obsyp, potrubí : -(53,42-1*2)*1,7*(0,1+0,1+0,286+0,604) ŠD : (2,64*2,64-pi*1,24^2/4)*(3,89+3,79-0,5*2-0,45*2)</t>
  </si>
  <si>
    <t>175101101R00</t>
  </si>
  <si>
    <t>Obsyp potrubí bez prohození sypaniny</t>
  </si>
  <si>
    <t>Poznámka k souboru cen:_x000D_
590 : (53,42-1*2)*(1,7*0,89-0,6*(0,286+0,37)/2-pi*0,44^2/4*225/360)</t>
  </si>
  <si>
    <t>59691001.AR</t>
  </si>
  <si>
    <t>Recyklát betonový 0/16</t>
  </si>
  <si>
    <t>Poznámka k souboru cen:_x000D_
obsyp : 62,7924*2*1,01</t>
  </si>
  <si>
    <t>59691004M</t>
  </si>
  <si>
    <t>Recyklát betonový 0/63</t>
  </si>
  <si>
    <t>Poznámka k souboru cen:_x000D_
zásyp : 276,46862*2*1,01</t>
  </si>
  <si>
    <t>Úprava podloží a základ.spáry</t>
  </si>
  <si>
    <t>211531111R00</t>
  </si>
  <si>
    <t>Výplň odvodňovacích žeber kam. hrubě drcen. 63 mm</t>
  </si>
  <si>
    <t>Poznámka k souboru cen:_x000D_
505 : (53,42-1*2)*(1,7*(0,05+0,15)/2+0,125*(0,3+0,2)/2-pi*0,1^2/4) 593 : (2,64*2,64*0,1+0,125*(0,3+0,2)/2*2,15*4)*2</t>
  </si>
  <si>
    <t>212753114R00</t>
  </si>
  <si>
    <t>Montáž ohebné dren. trubky do rýhy DN 100,bez lože</t>
  </si>
  <si>
    <t>Poznámka k souboru cen:_x000D_
508 : (53,42-1*2) 508 : 2,15*4*2</t>
  </si>
  <si>
    <t>212753521R00</t>
  </si>
  <si>
    <t>Montáž tvarovky 2 spoje</t>
  </si>
  <si>
    <t>Poznámka k souboru cen:_x000D_
508 : 4*2</t>
  </si>
  <si>
    <t>28611223.AR</t>
  </si>
  <si>
    <t>Trubka PVC drenážní flexibilní d 100 mm</t>
  </si>
  <si>
    <t>Poznámka k souboru cen:_x000D_
508 : (53,42-1,3*2)*1,015 508 : 2,15*4*2*1,015</t>
  </si>
  <si>
    <t>28611312.AR</t>
  </si>
  <si>
    <t>Koleno 90° PVC d 100 mm pro drenážní trubky</t>
  </si>
  <si>
    <t>Poznámka k souboru cen:_x000D_
508 : 4*2*1,015</t>
  </si>
  <si>
    <t>Podkladní a vedlejší konstrukce</t>
  </si>
  <si>
    <t>452111111R00</t>
  </si>
  <si>
    <t>Osazení betonových pražců plochy do 250 cm2</t>
  </si>
  <si>
    <t>Poznámka k souboru cen:_x000D_
798 : (53,42-1*2)/2,5*2</t>
  </si>
  <si>
    <t>452311131R00</t>
  </si>
  <si>
    <t>Desky podkladní pod potrubí z betonu C 12/15</t>
  </si>
  <si>
    <t>Poznámka k souboru cen:_x000D_
004 : (53,42-1*2)*1,7*0,1 004 : 1,5*1,5*0,1*2</t>
  </si>
  <si>
    <t>452312141R00</t>
  </si>
  <si>
    <t>Sedlové lože pod potrubí z betonu C 16/20</t>
  </si>
  <si>
    <t>Poznámka k souboru cen:_x000D_
011 : (53,42-1*2)*(0,6*(0,286+0,37)/2-pi*0,44^2/4*135/360)</t>
  </si>
  <si>
    <t>452351101R00</t>
  </si>
  <si>
    <t>Bednění desek nebo sedlových loží pod potrubí</t>
  </si>
  <si>
    <t>Poznámka k souboru cen:_x000D_
011 : (53,42-1*2)*0,286*2 004 : 1,5*0,1*4*2</t>
  </si>
  <si>
    <t>59223780T</t>
  </si>
  <si>
    <t>Podkladky pod hrdlové trouby TBX-Q 30,50-60/12/12 600/120/120</t>
  </si>
  <si>
    <t>Poznámka k souboru cen:_x000D_
798 : (53,42-1*2)/2,5*2*1,01</t>
  </si>
  <si>
    <t>81</t>
  </si>
  <si>
    <t>Potrubí z trub betonových</t>
  </si>
  <si>
    <t>812372121R00</t>
  </si>
  <si>
    <t>Montáž trub vibrolis. hrdlových pryž. kr. DN 300</t>
  </si>
  <si>
    <t>Poznámka k souboru cen:_x000D_
D : (53,42-1*2)</t>
  </si>
  <si>
    <t>59223710R</t>
  </si>
  <si>
    <t>Trouba beton TBH-Q 300/2500/Z   300x2500x65 mm</t>
  </si>
  <si>
    <t>Poznámka k souboru cen:_x000D_
D : (53,42-1*2)/2,5*1,01</t>
  </si>
  <si>
    <t>89</t>
  </si>
  <si>
    <t>Ostatní konstrukce na trubním vedení</t>
  </si>
  <si>
    <t>892581111R00</t>
  </si>
  <si>
    <t>Zkouška těsnosti kanalizace DN do 300, vodou</t>
  </si>
  <si>
    <t>Poznámka k souboru cen:_x000D_
D2 : 53,42</t>
  </si>
  <si>
    <t>892583111R00</t>
  </si>
  <si>
    <t>Zabezpečení konců kanal. potrubí DN do 300, vodou</t>
  </si>
  <si>
    <t>úsek</t>
  </si>
  <si>
    <t>Poznámka k souboru cen:_x000D_
D2 : 2</t>
  </si>
  <si>
    <t>892916111R00</t>
  </si>
  <si>
    <t>Utěsnění přípojek do DN 200 při zkoušce kanal.</t>
  </si>
  <si>
    <t>sada</t>
  </si>
  <si>
    <t>Poznámka k souboru cen:_x000D_
DN 150 : 4</t>
  </si>
  <si>
    <t>892855113R00</t>
  </si>
  <si>
    <t>Kontrola kanalizace TV kamerou do 100 m</t>
  </si>
  <si>
    <t>89-03</t>
  </si>
  <si>
    <t>D+M výplň vnitřní spáry mezi skružemi revizní šachty vhodnou maltovou směsí</t>
  </si>
  <si>
    <t>80</t>
  </si>
  <si>
    <t>Poznámka k souboru cen:_x000D_
ŠD17 : 1 ŠD18 : 1</t>
  </si>
  <si>
    <t>89-21</t>
  </si>
  <si>
    <t>D+M křížení stoky s kabelovými trasami, obnažení kabelu s přesahem 0,5 m na každou stranu výkopu výkop rýhy, podsyp, kabelové žlaby, obsyp, zásyp rýhy, výstražná fólie, obnovení povrchu</t>
  </si>
  <si>
    <t>82</t>
  </si>
  <si>
    <t>Poznámka k souboru cen:_x000D_
stávající podzemní sítě : kabelové vedení : 7</t>
  </si>
  <si>
    <t>89-24</t>
  </si>
  <si>
    <t>D+M křížení stoky s vodovodem podsyp, obsyp, výstražná fólie, marker, geotextilie</t>
  </si>
  <si>
    <t>84</t>
  </si>
  <si>
    <t>Poznámka k souboru cen:_x000D_
stávající podzemní sítě : vodovod : 1</t>
  </si>
  <si>
    <t>89-51</t>
  </si>
  <si>
    <t>D+M napojení přípojek od uličních vpustí v profilu DN 150 vč. zemních prací</t>
  </si>
  <si>
    <t>86</t>
  </si>
  <si>
    <t>894412311RCB</t>
  </si>
  <si>
    <t>Šachta, DN 1000 stěna 120 mm, dno přímé V max. 40 hloubka dna 4,26 m poklop litina 40 t</t>
  </si>
  <si>
    <t>88</t>
  </si>
  <si>
    <t>93</t>
  </si>
  <si>
    <t>Dokončovací práce inženýrských staveb</t>
  </si>
  <si>
    <t>936451111R00</t>
  </si>
  <si>
    <t>Výplň dutin cementopopílkovou suspenzí</t>
  </si>
  <si>
    <t>90</t>
  </si>
  <si>
    <t>Poznámka k souboru cen:_x000D_
rušené šachty : pi*1^2/4*1,5*4</t>
  </si>
  <si>
    <t>936452115R00</t>
  </si>
  <si>
    <t>Výplň potrubí cementopopílkovou suspenzí DN 300</t>
  </si>
  <si>
    <t>92</t>
  </si>
  <si>
    <t>Poznámka k souboru cen:_x000D_
rušená stávající kanalizace : 75,35</t>
  </si>
  <si>
    <t>97</t>
  </si>
  <si>
    <t>Prorážení otvorů</t>
  </si>
  <si>
    <t>976085311R00</t>
  </si>
  <si>
    <t>Vybourání kanal.rámů a poklopů plochy do 0,6 m2</t>
  </si>
  <si>
    <t>94</t>
  </si>
  <si>
    <t>Poznámka k souboru cen:_x000D_
rušené šachty : 4</t>
  </si>
  <si>
    <t>97-11</t>
  </si>
  <si>
    <t>Vybourání podkladních prstenců revizní šachty</t>
  </si>
  <si>
    <t>96</t>
  </si>
  <si>
    <t>97-12</t>
  </si>
  <si>
    <t>Vybourání prefabrikovaného kónusu revizní šachty</t>
  </si>
  <si>
    <t>98</t>
  </si>
  <si>
    <t>97-13</t>
  </si>
  <si>
    <t>Vybourání prefabrikovaného skruží revizní šachty do hl. 1500 mm pod úroveň terénu</t>
  </si>
  <si>
    <t>100</t>
  </si>
  <si>
    <t>99</t>
  </si>
  <si>
    <t>Staveništní přesun hmot</t>
  </si>
  <si>
    <t>998274101R00</t>
  </si>
  <si>
    <t>Přesun hmot, trubní vedení betonové, otevř. výkop</t>
  </si>
  <si>
    <t>102</t>
  </si>
  <si>
    <t>Poznámka k souboru cen:_x000D_
na vzdálenost 15 m od hrany výkopu nebo od okraje šachty</t>
  </si>
  <si>
    <t>D96</t>
  </si>
  <si>
    <t>Přesuny suti a vybouraných hmot</t>
  </si>
  <si>
    <t>979082213R00</t>
  </si>
  <si>
    <t>Vodorovná doprava suti po suchu do 1 km</t>
  </si>
  <si>
    <t>104</t>
  </si>
  <si>
    <t>979082219R00</t>
  </si>
  <si>
    <t>Příplatek za dopravu suti po suchu za další 1 km</t>
  </si>
  <si>
    <t>106</t>
  </si>
  <si>
    <t>979999999R00</t>
  </si>
  <si>
    <t>Poplatek za recyklaci suť do 10 % příměsí (skup.170107)</t>
  </si>
  <si>
    <t>108</t>
  </si>
  <si>
    <t>SO 302 - Dešťová kanalizace ul. Šámalova</t>
  </si>
  <si>
    <t>82 - Potrubí z trub železobetonových</t>
  </si>
  <si>
    <t>83 - Potrubí z trub kameninových</t>
  </si>
  <si>
    <t>Poznámka k souboru cen:_x000D_
stávající podzemní sítě : kabelové vedení : 2,5*4</t>
  </si>
  <si>
    <t>Poznámka k souboru cen:_x000D_
stávající podzemní sítě : kabelové vedení : (1,65*3,25+1,64*3,5)*2,1</t>
  </si>
  <si>
    <t>131201203R00</t>
  </si>
  <si>
    <t>Hloubení zapažených jam v hor.3 do 10000 m3</t>
  </si>
  <si>
    <t>Poznámka k souboru cen:_x000D_
RN1 : (2,085*2,82+2,155*0,74+2,15*0,25+2,145*6,08+2,14*2,71+2,145*1,32+2,155*1,84+2,16*0,5)*2,1 (2,165*1,5+2,17*0,9+2,185*12,68+2,19*7,28+2,14*8,88+2*16,04+1,885*9,88+1,87*0,24)*2,1 (1,865*2,81+1,925*21,03+2*4,3+2,01*0,42+1,995*15,28+1,96*15,97+1,935*3,92+1,93*2,11)*2,1 ŠD : 2,64*0,54*(1,99+2,1+1,99+1,98+1,93) odpočet srovnání na HTÚ : -(2,1*0,5*142+2,64*0,54*0,5*5)</t>
  </si>
  <si>
    <t>131201209R00</t>
  </si>
  <si>
    <t>Příplatek za lepivost - hloubení zapaž.jam v hor.3</t>
  </si>
  <si>
    <t>Poznámka k souboru cen:_x000D_
Začátek provozního součtu RN1 : (2,085*2,82+2,155*0,74+2,15*0,25+2,145*6,08+2,14*2,71+2,145*1,32+2,155*1,84+2,16*0,5)*2,1 (2,165*1,5+2,17*0,9+2,185*12,68+2,19*7,28+2,14*8,88+2*16,04+1,885*9,88+1,87*0,24)*2,1 (1,865*2,81+1,925*21,03+2*4,3+2,01*0,42+1,995*15,28+1,96*15,97+1,935*3,92+1,93*2,11)*2,1 ŠD : 2,64*0,54*(1,99+2,1+1,99+1,98+1,93) odpočet srovnání na HTÚ : -(2,1*0,5*142+2,64*0,54*0,5*5) Konec provozního součtu 454,50161*0,5</t>
  </si>
  <si>
    <t>Poznámka k souboru cen:_x000D_
RN1 : 1,99*2,1*1,342 ŠD : 1,99*2*0,658 odpočet srovnání na HTÚ : -(2,1*1,342+2*0,658)*0,5</t>
  </si>
  <si>
    <t>Poznámka k souboru cen:_x000D_
Začátek provozního součtu RN1 : 1,99*2,1*1,342 ŠD : 1,99*2*0,658 odpočet srovnání na HTÚ : -(2,1*1,342+2*0,658)*0,5 Konec provozního součtu 6,15996*0,5</t>
  </si>
  <si>
    <t>151101101R00</t>
  </si>
  <si>
    <t>Pažení a rozepření stěn rýh - příložné - hl.do 2 m</t>
  </si>
  <si>
    <t>Poznámka k souboru cen:_x000D_
Začátek provozního součtu RN1 : (2,085*2,82+2,155*0,74+2,15*0,25+2,145*6,08+2,14*2,71+2,145*1,32+2,155*1,84+2,16*0,5)*2 (2,165*1,5+2,17*0,9+2,185*12,68+2,19*7,28+2,14*8,88+2*16,04+1,885*9,88+1,87*0,24)*2 (1,865*2,81+1,925*21,03+2*4,3+2,01*0,42+1,995*15,28+1,96*15,97+1,935*3,92+1,93*2,11)*2 odpočet srovnání na HTÚ : -(2*0,5*142) Konec provozního součtu 20% : 422,6894*0,2 ŠD : 4*2,64*(1,99+2,1+1,99+1,98+1,93) RN1 : 1,49*2,1*2 ŠD : 1,49*2*0,658</t>
  </si>
  <si>
    <t>151101111R00</t>
  </si>
  <si>
    <t>Odstranění pažení stěn rýh - příložné - hl. do 2 m</t>
  </si>
  <si>
    <t>Poznámka k souboru cen:_x000D_
Odkaz na mn. položky pořadí 7 : 198,25112</t>
  </si>
  <si>
    <t>151811415R00</t>
  </si>
  <si>
    <t>Montáž pažic.boxu standard dl.3m, š.2,5m, hl.2,25m</t>
  </si>
  <si>
    <t>Poznámka k souboru cen:_x000D_
RN1 - 80% : (142-2,64*4)*0,8/3</t>
  </si>
  <si>
    <t>151812415R00</t>
  </si>
  <si>
    <t>Pronájem pažic.boxu standard dl.3m,š.2,5m,hl.2,25m</t>
  </si>
  <si>
    <t>Poznámka k souboru cen:_x000D_
RN1 - 80% : (142-2,64*4)*0,8/5</t>
  </si>
  <si>
    <t>151813415R00</t>
  </si>
  <si>
    <t>Demontáž pažicího boxu standard dl.3m, š.2,5m,hl.2,25m</t>
  </si>
  <si>
    <t>Poznámka k souboru cen:_x000D_
Odkaz na mn. položky pořadí 9 : 35,05067</t>
  </si>
  <si>
    <t>161101101R00</t>
  </si>
  <si>
    <t>Svislé přemístění výkopku z hor.1-4 do 2,5 m</t>
  </si>
  <si>
    <t>Poznámka k souboru cen:_x000D_
Začátek provozního součtu RN1 : (2,085*2,82+2,155*0,74+2,15*0,25+2,145*6,08+2,14*2,71+2,145*1,32+2,155*1,84+2,16*0,5)*2,1 (2,165*1,5+2,17*0,9+2,185*12,68+2,19*7,28+2,14*8,88+2*16,04+1,885*9,88+1,87*0,24)*2,1 (1,865*2,81+1,925*21,03+2*4,3+2,01*0,42+1,995*15,28+1,96*15,97+1,935*3,92+1,93*2,11)*2,1 ŠD : 2,64*0,54*(1,99+2,1+1,99+1,98+1,93) odpočet srovnání na HTÚ : -(2,1*0,5*142+2,64*0,54*0,5*5) Konec provozního součtu 454,50161*0,03 Začátek provozního součtu RN1 : 1,99*2,1*1,342 ŠD : 1,99*2*0,658 odpočet srovnání na HTÚ : -(2,1*1,342+2*0,658)*0,5 Konec provozního součtu 6,15996*0,5</t>
  </si>
  <si>
    <t>Poznámka k souboru cen:_x000D_
výkopy : 454,50161+6,15996</t>
  </si>
  <si>
    <t>Poznámka k souboru cen:_x000D_
výkopy : (454,50161+6,15996)*2</t>
  </si>
  <si>
    <t>Poznámka k souboru cen:_x000D_
včetně strojního přemístění materiálu pro zásyp ze vzdálenosti do 10 m od okraje zásypu výkopy : 454,50161+6,15996 lože, obsyp, potrubí : -(142-1*4)*2,1*(0,1+0,1+0,239+0,499) -2,1*1,342*(0,1+0,1+0,462+0,3) ŠD1 : -2*2*0,34 ŠD2-6 : (2,64*2,64-pi*1,24^2/4)*(1,99+2,1+1,99+1,98+1,93-0,5*5-0,45*5)</t>
  </si>
  <si>
    <t>Poznámka k souboru cen:_x000D_
590 : (142-1*4)*0,993 600 : 2,1*0,563</t>
  </si>
  <si>
    <t>Poznámka k souboru cen:_x000D_
obsyp : 138,2163*2*1,01</t>
  </si>
  <si>
    <t>Poznámka k souboru cen:_x000D_
zásyp : 214,95079*2*1,01</t>
  </si>
  <si>
    <t>451572211R00</t>
  </si>
  <si>
    <t>Lože pod potrubí z kameniva těženého 4 - 8 mm</t>
  </si>
  <si>
    <t>Poznámka k souboru cen:_x000D_
ŠD1 : 2*2*0,34</t>
  </si>
  <si>
    <t>451541114T00</t>
  </si>
  <si>
    <t>Lože pod potrubí ze štěrkodrtě 32 - 63 mm</t>
  </si>
  <si>
    <t>Poznámka k souboru cen:_x000D_
505 : (142-1*4)*2,1*0,1 505 : 2,1*1,342*0,1 593 : 2,64*2,64*0,15*5</t>
  </si>
  <si>
    <t>Poznámka k souboru cen:_x000D_
798 : (142-1*4)/2,5*2 798 : 2</t>
  </si>
  <si>
    <t>Poznámka k souboru cen:_x000D_
004 : (142-1*4)*2,1*0,1 004 : 1,5*1,5*0,1*5 004 : 2,1*1,342*0,1</t>
  </si>
  <si>
    <t>Poznámka k souboru cen:_x000D_
011 : (142-1*4)*(1*(0,4+0,555)/2-pi*0,81^2/4*135/360)</t>
  </si>
  <si>
    <t>Poznámka k souboru cen:_x000D_
011 : (142-1*4)*0,4*2 004 : 1,5*0,1*4*5</t>
  </si>
  <si>
    <t>Poznámka k souboru cen:_x000D_
798 : 2*1,01</t>
  </si>
  <si>
    <t>59223791R</t>
  </si>
  <si>
    <t>B&amp;BC Práh podkladní 50-60 IZX 12/80</t>
  </si>
  <si>
    <t>Poznámka k souboru cen:_x000D_
798 : (142-1*4)/2,5*2*1,01</t>
  </si>
  <si>
    <t>Potrubí z trub železobetonových</t>
  </si>
  <si>
    <t>822442111R00</t>
  </si>
  <si>
    <t>Montáž trub ŽB těs. pryžovými kroužky DN 600</t>
  </si>
  <si>
    <t>Poznámka k souboru cen:_x000D_
RN1 : 142-4*1</t>
  </si>
  <si>
    <t>59222542RM</t>
  </si>
  <si>
    <t>Trouba železobetonová hrdlová TZH-Q 60/250 XA1, XA4, pryžové těsnění</t>
  </si>
  <si>
    <t>Poznámka k souboru cen:_x000D_
RN1 : (142-4*1)/2,5*1,01</t>
  </si>
  <si>
    <t>83</t>
  </si>
  <si>
    <t>Potrubí z trub kameninových</t>
  </si>
  <si>
    <t>831352121R00</t>
  </si>
  <si>
    <t>Montáž trub kameninových, pryž. kroužek, DN 200</t>
  </si>
  <si>
    <t>Poznámka k souboru cen:_x000D_
RN1 : (2,1-0,6)</t>
  </si>
  <si>
    <t>59710695R</t>
  </si>
  <si>
    <t>Trouba kameninová hrdlová DN 200, l=2,50 m, FN 48 hrdlo K nebo S, spojovací systém C,vysoké zatížení</t>
  </si>
  <si>
    <t>Poznámka k souboru cen:_x000D_
RN1 : (2,1-0,6)*1,015</t>
  </si>
  <si>
    <t>892571111R00</t>
  </si>
  <si>
    <t>Zkouška těsnosti kanalizace DN do 200, vodou</t>
  </si>
  <si>
    <t>Poznámka k souboru cen:_x000D_
RN1 : 2,1</t>
  </si>
  <si>
    <t>892661111R00</t>
  </si>
  <si>
    <t>Zkouška těsnosti kanalizace DN do 600, vodou</t>
  </si>
  <si>
    <t>Poznámka k souboru cen:_x000D_
RN1 : 142</t>
  </si>
  <si>
    <t>892573111R00</t>
  </si>
  <si>
    <t>Zabezpečení konců kanal. potrubí DN do 200, vodou</t>
  </si>
  <si>
    <t>Poznámka k souboru cen:_x000D_
RN1 : 1</t>
  </si>
  <si>
    <t>892663111R00</t>
  </si>
  <si>
    <t>Zabezpečení konců kanal. potrubí DN do 600, vodou</t>
  </si>
  <si>
    <t>Poznámka k souboru cen:_x000D_
RN1 : 4</t>
  </si>
  <si>
    <t>Poznámka k souboru cen:_x000D_
DN 150 : 8</t>
  </si>
  <si>
    <t>892855114R00</t>
  </si>
  <si>
    <t>Kontrola kanalizace TV kamerou do 200 m</t>
  </si>
  <si>
    <t>Poznámka k souboru cen:_x000D_
RN1 : 2,1+142</t>
  </si>
  <si>
    <t>899623141R00</t>
  </si>
  <si>
    <t>Obetonování potrubí nebo zdiva stok betonem C12/15</t>
  </si>
  <si>
    <t>Poznámka k souboru cen:_x000D_
010 : 2,1*0,414</t>
  </si>
  <si>
    <t>Poznámka k souboru cen:_x000D_
ŠD2 : 1 ŠD3 : 1 ŠD4 : 1 ŠD5 : 1 ŠD6 : 1</t>
  </si>
  <si>
    <t>Poznámka k souboru cen:_x000D_
stávající podzemní sítě : kabelové vedení : 4</t>
  </si>
  <si>
    <t>89-31</t>
  </si>
  <si>
    <t>D+M omezovač odtoku v šachtě ŠD2 s definovaným max. průtokem při přetlaku daném výškou hladiny</t>
  </si>
  <si>
    <t>D+M napojení přípojek od uličních vpustí v profilu DN 150 nebo DN 200 vč. zemních prací</t>
  </si>
  <si>
    <t>894412313RAB</t>
  </si>
  <si>
    <t>Šachta, DN 1000 stěna 120 mm, dno přímé V max. 60 hloubka dna 2,66 m, poklop litina 40 t</t>
  </si>
  <si>
    <t>894431321RCB</t>
  </si>
  <si>
    <t>Šachta, D 425 mm, dl.šach.roury 2,0 m, přímá dno KG D 200 mm, poklop šedá litina 40 t</t>
  </si>
  <si>
    <t>Poznámka k souboru cen:_x000D_
Plastové dno, šachta z korugované trouby, těsnění, šachtová roura teleskopická, rám do teleskopické trouby, poklop litinový. ŠD1 : 1</t>
  </si>
  <si>
    <t>SO 303 - Přípojka dešťové kanalizace ul. Šámalova</t>
  </si>
  <si>
    <t>97 - Přesuny suti a vybouraných hmot</t>
  </si>
  <si>
    <t>Poznámka k souboru cen:_x000D_
stávající podzemní sítě : kabelové vedení : 2*3</t>
  </si>
  <si>
    <t>Poznámka k souboru cen:_x000D_
stávající podzemní sítě : kabelové vedení : (1,52*3,8)*1,342</t>
  </si>
  <si>
    <t>Poznámka k souboru cen:_x000D_
RN1 : (2,02*2,28+2,015*0,25+2,01*0,25+2,005*1,82+1,995*1,04)*1,342 odpočet srovnání na HTÚ : -(5,64*1,342)*0,5</t>
  </si>
  <si>
    <t>Poznámka k souboru cen:_x000D_
Začátek provozního součtu RN1 : (2,02*2,28+2,015*0,25+2,01*0,25+2,005*1,82+1,995*1,04)*1,342 odpočet srovnání na HTÚ : -(5,64*1,342)*0,5 Konec provozního součtu 11,42814*0,5</t>
  </si>
  <si>
    <t>151811315R00</t>
  </si>
  <si>
    <t>Montáž pažicího boxu standard dl.3m, š.2m,hl.2,25m</t>
  </si>
  <si>
    <t>Poznámka k souboru cen:_x000D_
5,64/3</t>
  </si>
  <si>
    <t>151812315R00</t>
  </si>
  <si>
    <t>Pronájem pažic.boxu standard dl.3m, š.2m, hl.2,25m</t>
  </si>
  <si>
    <t>Poznámka k souboru cen:_x000D_
5,64/5</t>
  </si>
  <si>
    <t>151813315R00</t>
  </si>
  <si>
    <t>Demontáž pažicího boxu standard dl.3m, š.2m, hl.2,25m</t>
  </si>
  <si>
    <t>Poznámka k souboru cen:_x000D_
Odkaz na mn. položky pořadí 5 : 1,88000</t>
  </si>
  <si>
    <t>Poznámka k souboru cen:_x000D_
výkopy : 11,42814</t>
  </si>
  <si>
    <t>Poznámka k souboru cen:_x000D_
výkopy : 11,42814*2</t>
  </si>
  <si>
    <t>Poznámka k souboru cen:_x000D_
včetně strojního přemístění materiálu pro zásyp ze vzdálenosti do 10 m od okraje zásypu výkopy : 11,42814 lože, obsyp, potrubí : -5,64*1,342*(0,1+0,1+0,462+0,3)</t>
  </si>
  <si>
    <t>Poznámka k souboru cen:_x000D_
600 : 5,64*0,563</t>
  </si>
  <si>
    <t>Poznámka k souboru cen:_x000D_
obsyp : 3,17532*2*1,01</t>
  </si>
  <si>
    <t>Poznámka k souboru cen:_x000D_
zásyp : 4,14688*2*1,01</t>
  </si>
  <si>
    <t>Poznámka k souboru cen:_x000D_
505 : 5,64*1,342*0,1</t>
  </si>
  <si>
    <t>Poznámka k souboru cen:_x000D_
798 : 5,64/2,5*2</t>
  </si>
  <si>
    <t>Poznámka k souboru cen:_x000D_
004 : 5,64*1,342*0,1</t>
  </si>
  <si>
    <t>Poznámka k souboru cen:_x000D_
798 : 5,64/2,5*2*1,01</t>
  </si>
  <si>
    <t>Poznámka k souboru cen:_x000D_
RN1 : 5,64</t>
  </si>
  <si>
    <t>Poznámka k souboru cen:_x000D_
RN1 : 5,64*1,015</t>
  </si>
  <si>
    <t>892855111R00</t>
  </si>
  <si>
    <t>Kontrola kanalizace TV kamerou do 15 m</t>
  </si>
  <si>
    <t>Poznámka k souboru cen:_x000D_
010 : 5,64*0,414 napojení RN1 do EK : 0,05</t>
  </si>
  <si>
    <t>Poznámka k souboru cen:_x000D_
stávající podzemní sítě : kabelové vedení : 3</t>
  </si>
  <si>
    <t>89-41</t>
  </si>
  <si>
    <t>D+M vyhlazení spoje v místě napojení kameninové trouby DN 200 do ŽB potrubí DN 1200 vhodnou maltovou směsí</t>
  </si>
  <si>
    <t>Poznámka k souboru cen:_x000D_
napojení RN1 do EK : 1</t>
  </si>
  <si>
    <t>970051300R00</t>
  </si>
  <si>
    <t>Vrtání jádrové do ŽB do D 300 mm</t>
  </si>
  <si>
    <t>Poznámka k souboru cen:_x000D_
napojení RN1 do EK : 0,2</t>
  </si>
  <si>
    <t>998275101R00</t>
  </si>
  <si>
    <t>Přesun hmot, kanalizace kameninové, otevřený výkop</t>
  </si>
  <si>
    <t>SO 304 - Odvodňovací prvky vč. napojení do kanalizace ul. Zábrdovická</t>
  </si>
  <si>
    <t>M - Práce a dodávky M</t>
  </si>
  <si>
    <t xml:space="preserve">    23-M - Montáže potrubí</t>
  </si>
  <si>
    <t>131251204</t>
  </si>
  <si>
    <t>Hloubení jam zapažených v hornině třídy těžitelnosti I skupiny 3 objem do 500 m3 strojně</t>
  </si>
  <si>
    <t>157507919</t>
  </si>
  <si>
    <t>Hloubení zapažených jam a zářezů strojně s urovnáním dna do předepsaného profilu a spádu v hornině třídy těžitelnosti I skupiny 3 přes 100 do 500 m3</t>
  </si>
  <si>
    <t>https://podminky.urs.cz/item/CS_URS_2022_02/131251204</t>
  </si>
  <si>
    <t>"hloubení jam pro uliční vpusti" 108</t>
  </si>
  <si>
    <t>132251254</t>
  </si>
  <si>
    <t>Hloubení rýh nezapažených š do 2000 mm v hornině třídy těžitelnosti I skupiny 3 objem do 500 m3 strojně</t>
  </si>
  <si>
    <t>1403484901</t>
  </si>
  <si>
    <t>Hloubení nezapažených rýh šířky přes 800 do 2 000 mm strojně s urovnáním dna do předepsaného profilu a spádu v hornině třídy těžitelnosti I skupiny 3 přes 100 do 500 m3</t>
  </si>
  <si>
    <t>https://podminky.urs.cz/item/CS_URS_2022_02/132251254</t>
  </si>
  <si>
    <t>"hloubení rýh pro přípojky s naložením na dopravní prostředek" 243</t>
  </si>
  <si>
    <t>743684866</t>
  </si>
  <si>
    <t>"pažení rýh" 482</t>
  </si>
  <si>
    <t>"pažení jam" 228</t>
  </si>
  <si>
    <t>1707350764</t>
  </si>
  <si>
    <t>504566535</t>
  </si>
  <si>
    <t>"odvoz zeminy z hloubení jam a rýh na skládku" 108+243</t>
  </si>
  <si>
    <t>-1720144629</t>
  </si>
  <si>
    <t>351*1,9 'Přepočtené koeficientem množství</t>
  </si>
  <si>
    <t>386827645</t>
  </si>
  <si>
    <t>-766425466</t>
  </si>
  <si>
    <t>"viz příloha č. 3 vzorové řezy"</t>
  </si>
  <si>
    <t>"zásyp vhodným propustným nenamrzavým materiálem - přípojky" 181,0</t>
  </si>
  <si>
    <t>"zásyp vhodným propustným nenamrzavým materiálem - vpusti" 62,0</t>
  </si>
  <si>
    <t>893524612</t>
  </si>
  <si>
    <t>243*2 'Přepočtené koeficientem množství</t>
  </si>
  <si>
    <t>-2046507478</t>
  </si>
  <si>
    <t>https://podminky.urs.cz/item/CS_URS_2022_02/359901211</t>
  </si>
  <si>
    <t>952005835</t>
  </si>
  <si>
    <t>"štěrkopískový podsyp přípojek" 11,5</t>
  </si>
  <si>
    <t>"štěrkopískový podsyp vpustí" 5,5</t>
  </si>
  <si>
    <t>-1350169516</t>
  </si>
  <si>
    <t>"podkladní beton C12/15 pod přípojky" 9,0</t>
  </si>
  <si>
    <t>"podkladní beton C12/15 pod vpusti" 3,5</t>
  </si>
  <si>
    <t>2142784845</t>
  </si>
  <si>
    <t>"přípojky DN 150" 148</t>
  </si>
  <si>
    <t>1145106349</t>
  </si>
  <si>
    <t>148*1,015 'Přepočtené koeficientem množství</t>
  </si>
  <si>
    <t>837311221</t>
  </si>
  <si>
    <t>Montáž kameninových tvarovek odbočných s integrovaným těsněním otevřený výkop DN 150</t>
  </si>
  <si>
    <t>1160551948</t>
  </si>
  <si>
    <t>Montáž kameninových tvarovek na potrubí z trub kameninových v otevřeném výkopu s integrovaným těsněním odbočných DN 150</t>
  </si>
  <si>
    <t>https://podminky.urs.cz/item/CS_URS_2022_02/837311221</t>
  </si>
  <si>
    <t>"odbočka 150/100 pro napojení drenáže vozovky" 18</t>
  </si>
  <si>
    <t>"odbočka 150/150 - propoj UV1 a UV2" 1</t>
  </si>
  <si>
    <t>59711540</t>
  </si>
  <si>
    <t>odbočka kameninová glazovaná jednoduchá šikmá DN 150/150 pryžové těsnění (spojovací systém F/F) dl 500mm</t>
  </si>
  <si>
    <t>-657414739</t>
  </si>
  <si>
    <t>1*1,015 'Přepočtené koeficientem množství</t>
  </si>
  <si>
    <t>59711538</t>
  </si>
  <si>
    <t>odbočka kameninová glazovaná jednoduchá šikmá DN 150/100 pryžové těsnění (spojovací systém F/F) dl 400mm</t>
  </si>
  <si>
    <t>67367965</t>
  </si>
  <si>
    <t>18*1,015 'Přepočtené koeficientem množství</t>
  </si>
  <si>
    <t>718233444</t>
  </si>
  <si>
    <t>"kolena přípojek, předpoklad 3ks na přípojku" 19*3</t>
  </si>
  <si>
    <t>1578669493</t>
  </si>
  <si>
    <t>57*1,015 'Přepočtené koeficientem množství</t>
  </si>
  <si>
    <t>83643574</t>
  </si>
  <si>
    <t>"vybourání uličních vpustí, cca 0,75 m3/kus, suť 2,2 t/m3" 25*0,75</t>
  </si>
  <si>
    <t>895941343R</t>
  </si>
  <si>
    <t>Uliční vpust s kalištěm vysokým DN 500, zat. D400</t>
  </si>
  <si>
    <t>-1704325008</t>
  </si>
  <si>
    <t>Uliční vpust DN 500, kaliště vysoké, mříž zatížení D400, kompletní dodávka a montáž</t>
  </si>
  <si>
    <t>"kompletní dodávka a montáž uliční vpusti" 19</t>
  </si>
  <si>
    <t>899623141</t>
  </si>
  <si>
    <t>Obetonování potrubí nebo zdiva stok betonem prostým tř. C 12/15 v otevřeném výkopu</t>
  </si>
  <si>
    <t>-113152967</t>
  </si>
  <si>
    <t>Obetonování potrubí nebo zdiva stok betonem prostým v otevřeném výkopu, betonem tř. C 12/15</t>
  </si>
  <si>
    <t>https://podminky.urs.cz/item/CS_URS_2022_02/899623141</t>
  </si>
  <si>
    <t>"obetonování přípojek" 38,5</t>
  </si>
  <si>
    <t>"obetonování vpustí" 20,50</t>
  </si>
  <si>
    <t>-735552474</t>
  </si>
  <si>
    <t>"vybourání uličních vpustí, cca 0,75 m3/kus, suť 2,2 t/m3" 25*0,75*2,2</t>
  </si>
  <si>
    <t>-684355667</t>
  </si>
  <si>
    <t>"vybourání uličních vpustí, cca 0,75 m3/kus, suť 2,2 t/m3" 25*0,75*2,2*5</t>
  </si>
  <si>
    <t>1680268221</t>
  </si>
  <si>
    <t>998275101</t>
  </si>
  <si>
    <t>Přesun hmot pro trubní vedení z trub kameninových otevřený výkop</t>
  </si>
  <si>
    <t>212679797</t>
  </si>
  <si>
    <t>Přesun hmot pro trubní vedení hloubené z trub kameninových pro kanalizace v otevřeném výkopu dopravní vzdálenost do 15 m</t>
  </si>
  <si>
    <t>https://podminky.urs.cz/item/CS_URS_2022_02/998275101</t>
  </si>
  <si>
    <t>Práce a dodávky M</t>
  </si>
  <si>
    <t>23-M</t>
  </si>
  <si>
    <t>Montáže potrubí</t>
  </si>
  <si>
    <t>230170014</t>
  </si>
  <si>
    <t>Zkoušky těsnosti potrubí - zkouška DN přes 125 do 200</t>
  </si>
  <si>
    <t>-488602051</t>
  </si>
  <si>
    <t>https://podminky.urs.cz/item/CS_URS_2022_02/230170014</t>
  </si>
  <si>
    <t>SO 305 - Dešťová kanalizace areál Zbrojovky</t>
  </si>
  <si>
    <t>18 - Povrchové úpravy terénu</t>
  </si>
  <si>
    <t>56 - Podkladní vrstvy komunikací a zpevněných ploch</t>
  </si>
  <si>
    <t>57 - Kryty štěrkových a živičných komunikací</t>
  </si>
  <si>
    <t>91 - Doplňující práce na komunikaci</t>
  </si>
  <si>
    <t>113106222R00</t>
  </si>
  <si>
    <t>Rozebrání dlažeb z drobných kostek v živici</t>
  </si>
  <si>
    <t>Poznámka k souboru cen:_x000D_
asfaltová vozovka : 17,3</t>
  </si>
  <si>
    <t>113107530R00</t>
  </si>
  <si>
    <t>Odstranění podkladu pl. 50 m2,kam.drcené tl.30 cm</t>
  </si>
  <si>
    <t>113108305R00</t>
  </si>
  <si>
    <t>Odstranění asfaltové vrstvy pl.do 50 m2, tl. 5 cm</t>
  </si>
  <si>
    <t>113109305R00</t>
  </si>
  <si>
    <t>Odstranění podkladu pl. 50 m2, bet.prostý tl.5 cm</t>
  </si>
  <si>
    <t>Poznámka k souboru cen:_x000D_
ŠD14 : 120</t>
  </si>
  <si>
    <t>Poznámka k souboru cen:_x000D_
ŠD14 : 5</t>
  </si>
  <si>
    <t>Poznámka k souboru cen:_x000D_
stávající podzemní sítě : kabelové vedení : 2*1</t>
  </si>
  <si>
    <t>Poznámka k souboru cen:_x000D_
stávající podzemní sítě : kabelové vedení : (2,38*3)*1,7</t>
  </si>
  <si>
    <t>Poznámka k souboru cen:_x000D_
D1 : (3,16*4,23+3,135*3,42+3,1*0,96+2,965*8,45+2,765*4,98+2,57*8,1+2,44*0,63)*1,7 (2,405*1,63+2,325*3,63)*1,7 ŠD : 0,94*2,64*(3,16+3,09+2,27)+0,11*2,64*2,64*3 odpočet srovnání k HTÚ : -(4,23*1,7+0,94*2,64)*0,5</t>
  </si>
  <si>
    <t>Poznámka k souboru cen:_x000D_
Začátek provozního součtu D1 : (3,16*4,23+3,135*3,42+3,1*0,96+2,965*8,45+2,765*4,98+2,57*8,1+2,44*0,63)*1,7 (2,405*1,63+2,325*3,63)*1,7 ŠD : 0,94*2,64*(3,16+3,09+2,27)+0,11*2,64*2,64*3 odpočet srovnání k HTÚ : -(4,23*1,7+0,94*2,64)*0,5 Konec provozního součtu 189,63124*0,5</t>
  </si>
  <si>
    <t>Poznámka k souboru cen:_x000D_
Začátek provozního součtu D1 : (3,16*4,23+3,135*3,42+3,1*0,96+2,965*8,45+2,765*4,98+2,57*8,1+2,44*0,63)*2 (2,405*1,63+2,325*3,63)*2 odpočet srovnání k HTÚ : -(4,23*2)*0,5 Konec provozního součtu 20% : 196,9751*0,2 ŠD : 4*2,64*(3,16+3,09+2,27)</t>
  </si>
  <si>
    <t>Poznámka k souboru cen:_x000D_
Odkaz na mn. položky pořadí 11 : 129,36622</t>
  </si>
  <si>
    <t>151811316R00</t>
  </si>
  <si>
    <t>Montáž pažicího boxu standard dl.3m, š.2m, hl.2,4m</t>
  </si>
  <si>
    <t>Poznámka k souboru cen:_x000D_
D1 - 80% : (36,03-2,64*3)*0,8/3/2</t>
  </si>
  <si>
    <t>151812316R00</t>
  </si>
  <si>
    <t>Pronájem pažic.boxu standard dl.3m, š.2m, hl.2,4m</t>
  </si>
  <si>
    <t>Poznámka k souboru cen:_x000D_
D1 - 80% : (36,03-2,64*3)*0,8/5/2</t>
  </si>
  <si>
    <t>151813316R00</t>
  </si>
  <si>
    <t>Demontáž pažicího boxu standard dl.3m, š.2m, hl.2,4m</t>
  </si>
  <si>
    <t>Poznámka k souboru cen:_x000D_
Odkaz na mn. položky pořadí 13 : 3,74800</t>
  </si>
  <si>
    <t>Poznámka k souboru cen:_x000D_
Odkaz na mn. položky pořadí 14 : 3,74800</t>
  </si>
  <si>
    <t>Poznámka k souboru cen:_x000D_
Začátek provozního součtu D1 : (2,965*8,45+2,765*4,98+2,57*8,1+2,44*0,63)*1,7 (2,405*1,63+2,325*3,63)*1,7 ŠD : 0,94*2,64*(2,27)+0,11*2,64*2,64*3 Konec provozního součtu 132,94788*0,5</t>
  </si>
  <si>
    <t>Poznámka k souboru cen:_x000D_
(189,63124-132,94788)*0,55</t>
  </si>
  <si>
    <t>162301102R00</t>
  </si>
  <si>
    <t>Vodorovné přemístění výkopku z hor.1-4 do 1000 m</t>
  </si>
  <si>
    <t>Poznámka k souboru cen:_x000D_
zásyp v nezpevněné ploše : 151,68403*0,4*2</t>
  </si>
  <si>
    <t>Poznámka k souboru cen:_x000D_
výkop : 189,63124 zásyp v nezpevněné ploše : -151,68403*0,4</t>
  </si>
  <si>
    <t>167101101R00</t>
  </si>
  <si>
    <t>Nakládání výkopku z hor. 1 ÷ 4 v množství do 100 m3</t>
  </si>
  <si>
    <t>Poznámka k souboru cen:_x000D_
zásyp v nezpevněné ploše : 151,68403*0,4</t>
  </si>
  <si>
    <t>Poznámka k souboru cen:_x000D_
výkop : 189,63124*2 zásyp v nezpevněné ploše : -151,68403*0,4*2</t>
  </si>
  <si>
    <t>171201201R00</t>
  </si>
  <si>
    <t>Uložení sypaniny na skl.-sypanina na výšku přes 2m</t>
  </si>
  <si>
    <t>Poznámka k souboru cen:_x000D_
včetně strojního přemístění materiálu pro zásyp ze vzdálenosti do 10 m od okraje zásypu výkop : 189,63124 lože, obsyp, potrubí : -(36,03-1*2)*1,7*(0,1+0,1+0,286+0,604) ŠD : (2,64*2,64-pi*1,24^2/4)*(3,16+3,09+2,27-0,5*3-0,45*3) zatravnění : -25,2*0,3</t>
  </si>
  <si>
    <t>Poznámka k souboru cen:_x000D_
590 : (36,03-1*2)*(1,7*0,89-0,6*(0,286+0,37)/2-pi*0,44^2/4*225/360)</t>
  </si>
  <si>
    <t>Poznámka k souboru cen:_x000D_
zásyp v komunikaci : 151,68403*2*1,01*0,6</t>
  </si>
  <si>
    <t>Povrchové úpravy terénu</t>
  </si>
  <si>
    <t>180402111R00</t>
  </si>
  <si>
    <t>Založení trávníku parkového výsevem v rovině</t>
  </si>
  <si>
    <t>Poznámka k souboru cen:_x000D_
zatravnění : 25,2</t>
  </si>
  <si>
    <t>181201102R00</t>
  </si>
  <si>
    <t>Úprava pláně v násypech v hor. 1-4, se zhutněním</t>
  </si>
  <si>
    <t>181301105R00</t>
  </si>
  <si>
    <t>Rozprostření ornice, rovina, tl. 25-30 cm,do 500m2</t>
  </si>
  <si>
    <t>00572460R</t>
  </si>
  <si>
    <t>Směs travní technická PROFI á 25 kg</t>
  </si>
  <si>
    <t>kg</t>
  </si>
  <si>
    <t>Poznámka k souboru cen:_x000D_
zatravnění : 25,2*0,03</t>
  </si>
  <si>
    <t>10364200R</t>
  </si>
  <si>
    <t>Ornice pro pozemkové úpravy</t>
  </si>
  <si>
    <t>Poznámka k souboru cen:_x000D_
zatravnění : 25,2*0,3</t>
  </si>
  <si>
    <t>Poznámka k souboru cen:_x000D_
505 : (36,03-1*2)*1,7*0,1 593 : 2,64*2,64*0,15*3</t>
  </si>
  <si>
    <t>Poznámka k souboru cen:_x000D_
798 : (36,03-1*2)/2,5*2</t>
  </si>
  <si>
    <t>Poznámka k souboru cen:_x000D_
004 : (36,03-1*2)*1,7*0,1 004 : 1,5*1,5*0,1*2</t>
  </si>
  <si>
    <t>Poznámka k souboru cen:_x000D_
011 : (36,03-1*2)*(0,6*(0,286+0,37)/2-pi*0,44^2/4*135/360)</t>
  </si>
  <si>
    <t>Poznámka k souboru cen:_x000D_
011 : (36,03-1*2)*0,286*2 004 : 1,5*0,1*4*2</t>
  </si>
  <si>
    <t>Poznámka k souboru cen:_x000D_
798 : (36,03-1*2)/2,5*2*1,01</t>
  </si>
  <si>
    <t>Podkladní vrstvy komunikací a zpevněných ploch</t>
  </si>
  <si>
    <t>564871111RT2</t>
  </si>
  <si>
    <t>Podklad ze štěrkodrti po zhutnění tloušťky 25 cm štěrkodrť frakce 0-32 mm</t>
  </si>
  <si>
    <t>565131111R00</t>
  </si>
  <si>
    <t>Podklad z obal kamen. ACP 16+, š. do 3 m, tl. 5 cm</t>
  </si>
  <si>
    <t>567122114R00</t>
  </si>
  <si>
    <t>Podklad z kameniva zpev.cementem SC C8/10 tl.15 cm</t>
  </si>
  <si>
    <t>Kryty štěrkových a živičných komunikací</t>
  </si>
  <si>
    <t>573231123R00</t>
  </si>
  <si>
    <t>Postřik spojovací z KAE, množství zbytkového asfaltu 0,3 kg/m2</t>
  </si>
  <si>
    <t>573231124R00</t>
  </si>
  <si>
    <t>Postřik spojovací z KAE, množství zbytkového asfaltu 0,4 kg/m2</t>
  </si>
  <si>
    <t>573231125R00</t>
  </si>
  <si>
    <t>Postřik spojovací z KAE, množství zbytkového asfaltu 0,5 kg/m2</t>
  </si>
  <si>
    <t>577131111R00</t>
  </si>
  <si>
    <t>Beton asfalt. ACO 11+ obrusný, š. do 3 m, tl. 4 cm</t>
  </si>
  <si>
    <t>577151123R00</t>
  </si>
  <si>
    <t>Beton asfalt. ACL 16+ ložný, š. do 3 m, tl. 6 cm</t>
  </si>
  <si>
    <t>Poznámka k souboru cen:_x000D_
D1 : (36,03-1*2)</t>
  </si>
  <si>
    <t>Poznámka k souboru cen:_x000D_
D1 : (36,03-1*2)/2,5*1,01</t>
  </si>
  <si>
    <t>Poznámka k souboru cen:_x000D_
D1 : 36,03</t>
  </si>
  <si>
    <t>Poznámka k souboru cen:_x000D_
D1 : 2</t>
  </si>
  <si>
    <t>Poznámka k souboru cen:_x000D_
DN 150 : 2</t>
  </si>
  <si>
    <t>892855112R00</t>
  </si>
  <si>
    <t>Kontrola kanalizace TV kamerou do 50 m</t>
  </si>
  <si>
    <t>110</t>
  </si>
  <si>
    <t>Poznámka k souboru cen:_x000D_
ŠD14 : 1 ŠD15 : 1 ŠD16 : 1</t>
  </si>
  <si>
    <t>112</t>
  </si>
  <si>
    <t>Poznámka k souboru cen:_x000D_
stávající podzemní sítě : kabelové vedení : 1</t>
  </si>
  <si>
    <t>114</t>
  </si>
  <si>
    <t>894412311RBB</t>
  </si>
  <si>
    <t>Šachta, DN 1000 stěna 120 mm, dno přímé V max. 40 hloubka dna 3,26 m poklop litina 40 t</t>
  </si>
  <si>
    <t>116</t>
  </si>
  <si>
    <t>Poznámka k souboru cen:_x000D_
ŠD15 : 1</t>
  </si>
  <si>
    <t>118</t>
  </si>
  <si>
    <t>Poznámka k souboru cen:_x000D_
ŠD16 : 1</t>
  </si>
  <si>
    <t>894410020RAM</t>
  </si>
  <si>
    <t>Šachta z betonových dílců pro DN 300, monolitické dno výška vstupu 3,2 m</t>
  </si>
  <si>
    <t>120</t>
  </si>
  <si>
    <t>Poznámka k souboru cen:_x000D_
ŠD14 : 1</t>
  </si>
  <si>
    <t>91</t>
  </si>
  <si>
    <t>Doplňující práce na komunikaci</t>
  </si>
  <si>
    <t>919731121R00</t>
  </si>
  <si>
    <t>Zarovnání styčné plochy živičné tl. do 5 cm</t>
  </si>
  <si>
    <t>122</t>
  </si>
  <si>
    <t>Poznámka k souboru cen:_x000D_
asfaltová vozovka : 10</t>
  </si>
  <si>
    <t>919735111R00</t>
  </si>
  <si>
    <t>Řezání stávajícího živičného krytu tl. do 5 cm</t>
  </si>
  <si>
    <t>124</t>
  </si>
  <si>
    <t>126</t>
  </si>
  <si>
    <t>128</t>
  </si>
  <si>
    <t>130</t>
  </si>
  <si>
    <t>132</t>
  </si>
  <si>
    <t>SO 331 - Rekonstrukce dešťové kanalizace ul. Zábrdovická</t>
  </si>
  <si>
    <t>38 - Kompletní konstrukce</t>
  </si>
  <si>
    <t>59 - Dlažby a předlažby komunikací</t>
  </si>
  <si>
    <t>63 - Podlahy a podlahové konstrukce</t>
  </si>
  <si>
    <t>86 - Potrubí z trub ocelových</t>
  </si>
  <si>
    <t>98 - Demolice</t>
  </si>
  <si>
    <t>711 - Izolace proti vodě</t>
  </si>
  <si>
    <t>Poznámka k souboru cen:_x000D_
asfaltová vozovka : 160,8</t>
  </si>
  <si>
    <t>113106231R00</t>
  </si>
  <si>
    <t>Rozebrání dlažeb ze zámkové dlažby v kamenivu</t>
  </si>
  <si>
    <t>Poznámka k souboru cen:_x000D_
chodník : 33,4</t>
  </si>
  <si>
    <t>113107515R00</t>
  </si>
  <si>
    <t>Odstranění podkladu pl. 50 m2,kam.drcené tl.15 cm</t>
  </si>
  <si>
    <t>113201111R00</t>
  </si>
  <si>
    <t>Vytrhání obrubníků chodníkových a parkových</t>
  </si>
  <si>
    <t>Poznámka k souboru cen:_x000D_
obruba chodník : (2,8+3,6+6,7)</t>
  </si>
  <si>
    <t>114211303R00</t>
  </si>
  <si>
    <t>Odstranění kamenin. trub do DN 300 mm, ve výkopu</t>
  </si>
  <si>
    <t>Poznámka k souboru cen:_x000D_
kanalizační potrubí DN 200 : 15</t>
  </si>
  <si>
    <t>Poznámka k souboru cen:_x000D_
514 : ŠD7 : 30*24 ŠD8 : 35*24 ŠD9 : 30*24 ŠD10 : 30*24 ŠD11 : 25*24 ŠD11a : 30*24 ŠD12 : 30*24 ŠD13 : 35*24 EK : 7*24 čerpání odpadní vody : 4320</t>
  </si>
  <si>
    <t>Poznámka k souboru cen:_x000D_
514 : ŠD7 : 30 ŠD8 : 35 ŠD9 : 30 ŠD10 : 30 ŠD11 : 25 ŠD11a : 30 ŠD12 : 30 ŠD13 : 35 EK : 7 čerpání odpadní vody : 270</t>
  </si>
  <si>
    <t>Poznámka k souboru cen:_x000D_
stávající podzemní sítě : vodovod : 3,5 plynovod : 3,5*2</t>
  </si>
  <si>
    <t>119001421R00</t>
  </si>
  <si>
    <t>Dočasné zajištění kabelů - do počtu 3 kabelů</t>
  </si>
  <si>
    <t>Poznámka k souboru cen:_x000D_
ŠD7 : VO : 1,4 NN : 3,4 ŠD8 : VO : 3,6 NN : 1,1+6,2 EK : NN : 4*3+3,5*6 VO : 4*2+3,5*8 VN : 4 sdělovací : 4*2+3,5*7</t>
  </si>
  <si>
    <t>Poznámka k souboru cen:_x000D_
514 : ŠD7 : 1 ŠD8 : 1 ŠD9 : 1 ŠD10 : 1 ŠD11 : 1 ŠD11a : 1 ŠD12 : 1 ŠD13 : 1</t>
  </si>
  <si>
    <t>Poznámka k souboru cen:_x000D_
ŠD7 : (3,76*23,54+0,032*15,94-0,5*21,91)*0,4 ŠD8 : (4,03*31,24+0,032*18,81-0,5*25,5)*0,5 EK : podzemní sítě : (8*3,91+3*3,91+3*3,78+3*3,54+3*3,43)*3,35+(3*(3,21+2,98+2,92+2,8)+14,5*3,1+3,6*2,85)*2,95</t>
  </si>
  <si>
    <t>Poznámka k souboru cen:_x000D_
rušené vstupní komíny stávajících šachet : 1,0*(2,0*2,0-pi*1,24^2/4*0,7-pi*1,1^2/4*0,3)*3</t>
  </si>
  <si>
    <t>Poznámka k souboru cen:_x000D_
rušené vstupní komíny stávajících šachet : 1,0*(2,0*2,0-pi*1,24^2/4*0,7-pi*1,1^2/4*0,3)*3*0,5</t>
  </si>
  <si>
    <t>Poznámka k souboru cen:_x000D_
ŠD7 : 3,76*23,54+0,032*15,94-0,5*21,91 ŠD8 : 4,03*31,24+0,032*18,81-0,5*25,5 ŠD9 : 3,77*21,18+0,032*13,51-0,5*15,55 ŠD10 : 3,39*23,87+0,032*16,08-0,5*(3,77+3,56) ŠD11 : 3,4*13,68+0,032*11,61-0,5*13,68 ŠD11a : 3,29*21,12+0,032*15,2-0,5*21,12 ŠD12 : 3,18*21,17+0,032*15,2-0,5*13,88 ŠD13 : 2,96*25,3+0,032*16,7 Mezisoučet EK : (3,47*0,34+3,575*1,54+3,705*0,75+1,45*3,835+0,02*3,92+0,13*3,92+0,96*3,915+0,17*3,91)*3,35 (0,71*3,91+1,68*3,91+0,99*3,91+0,24*3,91+0,02*3,91+0,01*3,86+3,3*3,795+1,73*3,77)*3,35 (3,56*3,74+0,9*3,715+0,46*3,705+1,05*3,695+1,05*3,685+0,74*3,675+0,34*3,665+1,22*3,65)*3,35 (1,05*3,625+1,06*3,6+1,51*3,575+1,61*3,545+0,58*3,525+0,26*3,52+0,84*3,53+0,85*3,55)*3,35 (1,73*3,585+1,49*3,63+2,74*3,665+4,92*3,68+0,88*3,68+9,31*3,655+5,21*3,615+4,9*3,585)*3,35 (11,04*3,54+2,66*3,5+2,45*3,485+3,93*3,47)*3,35 (0,35*3,46+3,17*3,46+0,34*3,455+0,23*3,445+0,14*3,435+3,72*3,345+0,15*3,255+1,41*3,23)*2,95 (1,16*3,15+0,78*3,08+0,34*3,065+0,27*3,06+3,97*3,02+1,29*2,98+0,08*2,98+0,93*2,98)*2,95 (5,25*2,975+1,64*2,955+2,51*2,935+0,83*2,93+3,06*2,925+0,08*2,92+0,67*2,915+0,01*2,91)*2,95 (3,85*2,865+0,25*2,815+0,01*2,87+0,94*2,93+0,18*2,94+0,12*2,96+0,28*2,99+0,4*3,04)*2,95 (0,12*3,075+0,34*3,105+0,05*3,135+0,4*3,17+0,09*3,2+0,12*3,195+0,03*3,19+0,09*3,19)*2,95 (0,13*3,19+0,19*3,19+0,08*3,19+0,12*3,19+0,09*3,19+0,11*3,19+0,19*3,19+0,11*3,185)*2,95 (0,05*3,18+0,07*3,18+0,95*3,175+0,09*3,17+0,29*3,17+3,2*3,155+0,02*3,14+0,72*3,135)*2,95 (1,83*3,125+10,36*3,125+0,32*3,13+8,15*3,125+3,12*3,12+3,52*3,11+0,32*3,1+0,22*3,1)*2,95 (2,09*3,095+4,93*3,085+3,73*3,07+14,14*3,02+0,63*2,98+8,82*2,92+3,38*2,84+7,65*2,805)*2,95 (0,72*2,795+4,5*2,82+0,44*2,845+1,11*2,855+1,17*2,865+0,16*2,87+2,77*2,875+0,48*2,88)*2,95 (4,8*2,885+21,2*2,795+5,79*2,685+3,96*2,66)*2,95 Mezisoučet odpočet ŠD : -(2,92*3,5+4,92*3,65)*3,35-(5,7*3,46+5,45*2,98+3,6*3,09+4,8*2,98+4,9*2,87+5,35*2,65)*2,95 odpočet srovnání na HTÚ : -((33,3+29,3)*3,35+(29,7+10,7+54,4+4,5)*2,95)*0,5 Mezisoučet</t>
  </si>
  <si>
    <t>Poznámka k souboru cen:_x000D_
2430,96739*0,5</t>
  </si>
  <si>
    <t>Pažení a rozepření stěn rýh - příložné - hl.do 4 m</t>
  </si>
  <si>
    <t>Poznámka k souboru cen:_x000D_
Začátek provozního součtu EK : (3,47*0,34+3,575*1,54+3,705*0,75+1,45*3,835+0,02*3,92+0,13*3,92+0,96*3,915+0,17*3,91)*2 (0,71*3,91+1,68*3,91+0,99*3,91+0,24*3,91+0,02*3,91+0,01*3,86+3,3*3,795+1,73*3,77)*2 (3,56*3,74+0,9*3,715+0,46*3,705+1,05*3,695+1,05*3,685+0,74*3,675+0,34*3,665+1,22*3,65)*2 (1,05*3,625+1,06*3,6+1,51*3,575+1,61*3,545+0,58*3,525+0,26*3,52+0,84*3,53+0,85*3,55)*2 (1,73*3,585+1,49*3,63+2,74*3,665+4,92*3,68+0,88*3,68+9,31*3,655+5,21*3,615+4,9*3,585)*2 (11,04*3,54+2,66*3,5+2,45*3,485+3,93*3,47)*2 (0,35*3,46+3,17*3,46+0,34*3,455+0,23*3,445+0,14*3,435+3,72*3,345+0,15*3,255+1,41*3,23)*2 (1,16*3,15+0,78*3,08+0,34*3,065+0,27*3,06+3,97*3,02+1,29*2,98+0,08*2,98+0,93*2,98)*2 (5,25*2,975+1,64*2,955+2,51*2,935+0,83*2,93+3,06*2,925+0,08*2,92+0,67*2,915+0,01*2,91)*2 (3,85*2,865+0,25*2,815+0,01*2,87+0,94*2,93+0,18*2,94+0,12*2,96+0,28*2,99+0,4*3,04)*2 (0,12*3,075+0,34*3,105+0,05*3,135+0,4*3,17+0,09*3,2+0,12*3,195+0,03*3,19+0,09*3,19)*2 (0,13*3,19+0,19*3,19+0,08*3,19+0,12*3,19+0,09*3,19+0,11*3,19+0,19*3,19+0,11*3,185)*2 (0,05*3,18+0,07*3,18+0,95*3,175+0,09*3,17+0,29*3,17+3,2*3,155+0,02*3,14+0,72*3,135)*2 (1,83*3,125+10,36*3,125+0,32*3,13+8,15*3,125+3,12*3,12+3,52*3,11+0,32*3,1+0,22*3,1)*2 (2,09*3,095+4,93*3,085+3,73*3,07+14,14*3,02+0,63*2,98+8,82*2,92+3,38*2,84+7,65*2,805)*2 (0,72*2,795+4,5*2,82+0,44*2,845+1,11*2,855+1,17*2,865+0,16*2,87+2,77*2,875+0,48*2,88)*2 (4,8*2,885+21,2*2,795+5,79*2,685+3,96*2,66)*2 odpočet ŠD : -(2,92*3,5+4,92*3,65)*2-(5,7*3,46+5,45*2,98+3,6*3,09+4,8*2,98+4,9*2,87+5,35*2,65)*2 odpočet srovnání na HTÚ : -((33,3+29,3)*2+(29,7+10,7+54,4+4,5)*2)*0,5 Konec provozního součtu 20% : 1191,259*0,2</t>
  </si>
  <si>
    <t>Poznámka k souboru cen:_x000D_
Odkaz na mn. položky pořadí 19 : 238,25180</t>
  </si>
  <si>
    <t>151401201R00</t>
  </si>
  <si>
    <t>Pažení stěn výkopu hnané, štětovnicemi, hl.do 4 m</t>
  </si>
  <si>
    <t>Poznámka k souboru cen:_x000D_
doprava štětovnic na stavbu, zapatkování jeřábu, nastražení, zaberanění a dodávka štětovnic. 545 : ŠD7 : 4,76*19 ŠD8 : 5,03*21,92 ŠD9 : 4,77*18,01 ŠD10 : 4,39*19,08 ŠD11 : 4,4*14,8 ŠD11a : 4,29*18,4 ŠD12 : 4,18*18,42 ŠD13 : 3,96*19,69</t>
  </si>
  <si>
    <t>151401211R00</t>
  </si>
  <si>
    <t>Odstranění pažení stěn ze štětovnic,hnané,hl.do 4m</t>
  </si>
  <si>
    <t>Poznámka k souboru cen:_x000D_
Odkaz na mn. položky pořadí 21 : 669,39050</t>
  </si>
  <si>
    <t>151301301R00</t>
  </si>
  <si>
    <t>Rozepření stěn pažení - hnané -  hl. do 4 m</t>
  </si>
  <si>
    <t>Poznámka k souboru cen:_x000D_
ŠD7 : 3,76*23,54-0,5*21,91 ŠD8 : 4,03*31,24-0,5*25,5 ŠD9 : 3,77*21,18-0,5*15,55 ŠD10 : 3,39*23,87-0,5*(3,77+3,56) ŠD11 : 3,4*13,68-0,5*13,68 ŠD11a : 3,29*21,12-0,5*21,12 ŠD12 : 3,18*21,17-0,5*13,88 ŠD13 : 2,96*25,3</t>
  </si>
  <si>
    <t>151301311R00</t>
  </si>
  <si>
    <t>Odstranění rozepření stěn - hnané - hl. do 4 m</t>
  </si>
  <si>
    <t>Poznámka k souboru cen:_x000D_
Odkaz na mn. položky pořadí 23 : 573,89590</t>
  </si>
  <si>
    <t>151811517R00</t>
  </si>
  <si>
    <t>Montáž pažicího boxu standard dl.3m, š.3m,hl.3,57m</t>
  </si>
  <si>
    <t>Poznámka k souboru cen:_x000D_
80% : EK : (248,75-82,38-(5,7+5,45+3,6+4,8+4,9+5,35))/3*0,8</t>
  </si>
  <si>
    <t>151811617R00</t>
  </si>
  <si>
    <t>Montáž pažic.boxu standard dl.3m, š.3,5m, hl.3,57m</t>
  </si>
  <si>
    <t>Poznámka k souboru cen:_x000D_
80% : EK : (82,37-62,3)/3*0,8</t>
  </si>
  <si>
    <t>151811618R00</t>
  </si>
  <si>
    <t>Montáž pažic.boxu standard dl.3m, š.3,5m, hl.3,72m</t>
  </si>
  <si>
    <t>Poznámka k souboru cen:_x000D_
80% : EK : (62,3-2,92-4,92)/3*0,8</t>
  </si>
  <si>
    <t>151812517R00</t>
  </si>
  <si>
    <t>Pronájem pažic.boxu standard dl.3m, š.3m, hl.3,57m</t>
  </si>
  <si>
    <t>Poznámka k souboru cen:_x000D_
80% : EK : (248,75-82,38-(5,7+5,45+3,6+4,8+4,9+5,35))/5*0,8</t>
  </si>
  <si>
    <t>151812617R00</t>
  </si>
  <si>
    <t>Pronájem pažic.boxu standard dl.3m,š.3,5m,hl.3,57m</t>
  </si>
  <si>
    <t>Poznámka k souboru cen:_x000D_
80% : EK : (82,37-62,3)/5*0,8</t>
  </si>
  <si>
    <t>151812618R00</t>
  </si>
  <si>
    <t>Pronájem pažic.boxu standard dl.3m,š.3,5m,hl.3,72m</t>
  </si>
  <si>
    <t>Poznámka k souboru cen:_x000D_
80% : EK : (62,3-2,92-4,92)/5*0,8</t>
  </si>
  <si>
    <t>151813517R00</t>
  </si>
  <si>
    <t>Demontáž pažicího boxu standard dl.3m, š.3m, hl.3,57m</t>
  </si>
  <si>
    <t>Poznámka k souboru cen:_x000D_
Odkaz na mn. položky pořadí 25 : 36,41867</t>
  </si>
  <si>
    <t>151813617R00</t>
  </si>
  <si>
    <t>Demontáž pažicího boxu standard dl.3m, š.3,5m,hl.3,57m</t>
  </si>
  <si>
    <t>Poznámka k souboru cen:_x000D_
Odkaz na mn. položky pořadí 26 : 5,35200</t>
  </si>
  <si>
    <t>151813618R00</t>
  </si>
  <si>
    <t>Demontáž pažicího boxu standard dl.3m, š.3,5m,hl.3,72m</t>
  </si>
  <si>
    <t>Poznámka k souboru cen:_x000D_
Odkaz na mn. položky pořadí 27 : 14,52267</t>
  </si>
  <si>
    <t>Poznámka k souboru cen:_x000D_
2430,96739*0,07</t>
  </si>
  <si>
    <t>Poznámka k souboru cen:_x000D_
obsyp zeminou 30% : 810,7548*0,3*2 zásyp zeminou 30% : 179,14906*0,3*2</t>
  </si>
  <si>
    <t>Poznámka k souboru cen:_x000D_
výkop : 8,60868+2430,96739 obsyp zeminou 30% : -810,7548*0,3 zásyp zeminou 30% : -179,14906*0,3</t>
  </si>
  <si>
    <t>167101102R00</t>
  </si>
  <si>
    <t>Nakládání výkopku z hor. 1 ÷ 4 v množství nad 100 m3</t>
  </si>
  <si>
    <t>Poznámka k souboru cen:_x000D_
obsyp zeminou 30% : 810,7548*0,3 zásyp zeminou 30% : 179,14906*0,3</t>
  </si>
  <si>
    <t>Poznámka k souboru cen:_x000D_
Začátek provozního součtu výkop : 8,60868+2430,96739 obsyp zeminou 30% : -810,7548*0,3 zásyp zeminou 30% : -179,14906*0,3 Konec provozního součtu 2142,60491*2</t>
  </si>
  <si>
    <t>Poznámka k souboru cen:_x000D_
včetně strojního přemístění materiálu pro zásyp ze vzdálenosti do 10 m od okraje zásypu 490 : ŠD7 : (3,76-0,15)*23,54-3,1*8,38-0,5*21,91-0,1*9,29-(23,54-21,91)*0,3 ŠD8 : (4,03-0,15)*31,24-3,35*11,51-0,5*25,5-0,1*12,88-(31,24-25,5)*0,3 ŠD9 : (3,77-0,15)*21,18-3,1*14,58-0,5*15,55-0,1*21,29-(21,18-15,55)*0,3 ŠD10 : (3,39-0,15)*23,87-2,77*8,55-0,5*(3,77+3,56)-0,1*9,74-(23,87-(3,77+3,56))*0,3 ŠD11 : (3,4-0,15)*13,68-2,76*6,73-0,5*13,68-0,1*7 ŠD11a : (3,29-0,15)*21,12-2,65*6,72-0,5*21,12-0,1*7,83 ŠD12 : (3,18-0,15)*21,17-2,54*7,28-0,5*13,88-0,1*8,1-(21,17-13,88)*0,3 ŠD13 : (2,96-0,15)*25,3-2,43*11,8-0,1*12,61-25,3*0,3 064 : -25,71863 Mezisoučet EK výkop : (2463,26561-610,13173) obsyp, potrubí, sedlo, podkladní beton, drenážní vrstva : EK : -(248,75-82,38-4,11/2-2,67-2-2-2,03-1,68)*2,95*(2,08+0,2) EK obtok : -(82,38-1,55-3,38-4,11/2)*3,35*(2,08+0,2) ornice : -((1,8+9,3)*3,35+(2,9+4,4+2,1+11,3+1,8+35,8)*2,95)*0,3 Mezisoučet rušené vstupní komíny stávajících šachet : 1,0*(2,0*2,0)*3</t>
  </si>
  <si>
    <t>Poznámka k souboru cen:_x000D_
590 : EK : (248,75-82,38-4,11/2-2,67-2-2-2,03-1,68)*2,95*2,08 EK obtok : (82,38-1,55-3,38-4,11/2)*3,35*2,08 011 : -(248,75-1,55-3,38-4,11-0,3*2-2,67-2-0,3*2-2-2,03-1,68)*(1,75*(0,66+0,99)/2-pi*1,58^2/4*135/360) 043 : -(4,02+34,34+48,04+2,86+4,95)*(0,61*0,255/2-pi*0,255^2*95/360) 044 : -(4,02+34,34+48,04+2,86+4,95)*0,8*0,35 DN1200 : -(248,75-1,55-3,38-4,11-2,67-2-2-2,03-1,68)*pi*1,58^2/4 DN500 : -(4,02+34,34+48,04+2,86+4,95)*pi*0,51^2/4 Začátek provozního součtu EK : (82,38-1,55-3,38-4,11/2)*3,35+(248,75-82,38-4,11/2-2,67-2-2-2,03-1,68)*2,95 EK : (1,8+9,3)*3,35+(2,9+4,4+2,1+11,3+1,8+35,8)*2,95 obsyp recyklátem % : 100-209,17/706,68150*100 Konec provozního součtu</t>
  </si>
  <si>
    <t>Poznámka k souboru cen:_x000D_
590 : Začátek provozního součtu EK : (248,75-82,38-4,11/2-2,67-2-2-2,03-1,68)*2,95*2,08 EK obtok : (82,38-1,55-3,38-4,11/2)*3,35*2,08 011 : -(248,75-1,55-3,38-4,11-0,3*2-2,67-2-0,3*2-2-2,03-1,68)*(1,75*(0,66+0,99)/2-pi*1,58^2/4*135/360) 043 : -(4,02+34,34+48,04+2,86+4,95)*(0,61*0,255/2-pi*0,255^2*95/360) 044 : -(4,02+34,34+48,04+2,86+4,95)*0,8*0,35 DN1200 : -(248,75-1,55-3,38-4,11-2,67-2-2-2,03-1,68)*pi*1,58^2/4 DN500 : -(4,02+34,34+48,04+2,86+4,95)*pi*0,51^2/4 Konec provozního součtu obsyp recyklátem 70% : 810,7548*0,7*2*1,01 zásyp recyklátem 70% : 179,14906*0,7*2*1,01 rušené vstupní komíny stávajících šachet : 1,0*(2,0*2,0)*3*2*1,01</t>
  </si>
  <si>
    <t>Poznámka k souboru cen:_x000D_
490 : Začátek provozního součtu ŠD7 : (3,76-0,15)*23,54-3,1*8,38-0,5*21,91-0,1*9,29-(23,54-21,91)*0,3 ŠD8 : (4,03-0,15)*31,24-3,35*11,51-0,5*25,5-0,1*12,88-(31,24-25,5)*0,3 ŠD9 : (3,77-0,15)*21,18-3,1*14,58-0,5*15,55-0,1*21,29-(21,18-15,55)*0,3 ŠD10 : (3,39-0,15)*23,87-2,77*8,55-0,5*(3,77+3,56)-0,1*9,74-(23,87-(3,77+3,56))*0,3 ŠD11 : (3,4-0,15)*13,68-2,76*6,73-0,5*13,68-0,1*7 ŠD11a : (3,29-0,15)*21,12-2,65*6,72-0,5*21,12-0,1*7,83 ŠD12 : (3,18-0,15)*21,17-2,54*7,28-0,5*13,88-0,1*8,1-(21,17-13,88)*0,3 ŠD13 : (2,96-0,15)*25,3-2,43*11,8-0,1*12,61-25,3*0,3 064 : -25,71863 Konec provozního součtu 276,53327*2*1,01</t>
  </si>
  <si>
    <t>Poznámka k souboru cen:_x000D_
zatravnění : (19,3+28,3+0,6+83,4+3,4+16,3)</t>
  </si>
  <si>
    <t>Poznámka k souboru cen:_x000D_
asfaltová vozovka : 160,8 obruba chodník : (2,8+3,6+6,7)*0,25 chodník : 33,4</t>
  </si>
  <si>
    <t>Poznámka k souboru cen:_x000D_
zatravnění : (19,3+28,3+0,6+83,4+3,4+16,3)*0,03</t>
  </si>
  <si>
    <t>Poznámka k souboru cen:_x000D_
zatravnění : (19,3+28,3+0,6+83,4+3,4+16,3)*0,3</t>
  </si>
  <si>
    <t>Poznámka k souboru cen:_x000D_
505 : ŠD7 : 0,15*23,54+(0,032-pi*0,1^2/4)*15,94 ŠD8 : 0,15*31,24+(0,032-pi*0,1^2/4)*18,81 ŠD9 : 0,15*21,18+(0,032-pi*0,1^2/4)*13,51 ŠD10 : 0,15*23,87+(0,032-pi*0,1^2/4)*16,08 ŠD11 : 0,15*13,68+(0,032-pi*0,1^2/4)*11,61 ŠD11a : 0,15*21,12+(0,032-pi*0,1^2/4)*15,2 ŠD12 : 0,15*21,17+(0,032-pi*0,1^2/4)*15,2 ŠD13 : 0,15*25,3+(0,032-pi*0,1^2/4)*16,7 505 : EK : (34,34-1,55-3,38/2)*(3,35*(0,05+0,15)/2+(0,032-pi*0,1^2/4))</t>
  </si>
  <si>
    <t>Poznámka k souboru cen:_x000D_
509 : ŠD7 : 15,94 ŠD8 : 18,81 ŠD9 : 13,51 ŠD10 : 16,08 ŠD11 : 11,61 ŠD11a : 15,2 ŠD12 : 15,2 ŠD13 : 16,7 508 : EK : 34,34</t>
  </si>
  <si>
    <t>Poznámka k souboru cen:_x000D_
509 : ŠD7 : 4 ŠD8 : 4 ŠD9 : 4 ŠD10 : 4 ŠD11 : 4 ŠD11a : 4 ŠD12 : 4 ŠD13 : 4</t>
  </si>
  <si>
    <t>Poznámka k souboru cen:_x000D_
509 : Začátek provozního součtu ŠD7 : 15,94 ŠD8 : 18,81 ŠD9 : 13,51 ŠD10 : 16,08 ŠD11 : 11,61 ŠD11a : 15,2 ŠD12 : 15,2 ŠD13 : 16,7 Konec provozního součtu 123,05*1,015 508 : EK : 34,34*1,015</t>
  </si>
  <si>
    <t>Poznámka k souboru cen:_x000D_
509 : Začátek provozního součtu ŠD7 : 4 ŠD8 : 4 ŠD9 : 4 ŠD10 : 4 ŠD11 : 4 ŠD11a : 4 ŠD12 : 4 ŠD13 : 4 Konec provozního součtu 32*1,015</t>
  </si>
  <si>
    <t>Kompletní konstrukce</t>
  </si>
  <si>
    <t>380931113R00</t>
  </si>
  <si>
    <t>Vložení trnu průměru 10 mm do betonu na dvousložkové lepidlo, bez dodávky trnu</t>
  </si>
  <si>
    <t>Poznámka k souboru cen:_x000D_
86 : ŠD7 : 52 ŠD8 : 52 ŠD9 : 60 ŠD13 : 64</t>
  </si>
  <si>
    <t>58953478R</t>
  </si>
  <si>
    <t>Výztuž betonářská žebírková B500B, d 10 mm, střih + ohyb</t>
  </si>
  <si>
    <t>Poznámka k souboru cen:_x000D_
86 : Začátek provozního součtu ŠD7 : 52 ŠD8 : 52 ŠD9 : 60 ŠD13 : 64 Konec provozního součtu 228*0,4*0,617*1,05/1000</t>
  </si>
  <si>
    <t>Poznámka k souboru cen:_x000D_
505 : EK : (248,75-82,38-4,11/2-2,67-2-2-2,03-1,68)*2,95*0,1 EK souběh : (48,04-3,38/2-4,11/2)*3,35*0,1</t>
  </si>
  <si>
    <t>Poznámka k souboru cen:_x000D_
EK : (248,75-1,55-3,38-4,11-2,67-2-2-2,03-1,68)/2,5*2</t>
  </si>
  <si>
    <t>452112111R00</t>
  </si>
  <si>
    <t>Osazení beton, prstenců pod mříže, výšky do100 mm</t>
  </si>
  <si>
    <t>Poznámka k souboru cen:_x000D_
324 : ŠD7 : 1 ŠD8 : 1 ŠD9 : 1 ŠD10 : 1 325 : ŠD7 : 1 ŠD8 : 1 ŠD9 : 1 ŠD11 : 1 ŠD11a : 1 ŠD12 : 1</t>
  </si>
  <si>
    <t>Poznámka k souboru cen:_x000D_
004 : ŠD7 : 0,1*9,29 ŠD8 : 0,1*12,88 ŠD9 : 0,1*21,29 ŠD10 : 0,1*9,74 ŠD11 : 0,1*7 ŠD11a : 0,1*7,83 ŠD12 : 0,1*8,1 ŠD13 : 0,1*12,61 004 : EK : (248,75-82,38-4,11/2-2,67-2-2-2,03-1,68)*2,95*0,1 EK obtok : (82,38-1,55-3,38-4,11/2)*3,35*0,1</t>
  </si>
  <si>
    <t>452312151R00</t>
  </si>
  <si>
    <t>Sedlové lože pod potrubí z betonu C 20/25</t>
  </si>
  <si>
    <t>Poznámka k souboru cen:_x000D_
011 : (248,75-1,55-3,38-4,11-0,3*2-2,67-2-0,3*2-2-2,03-1,68)*(1,75*(0,66+0,99)/2-pi*1,58^2/4*135/360) 043 : (4,02+34,34+48,04+2,86+4,95)*(0,61*0,255/2-pi*0,255^2*95/360)</t>
  </si>
  <si>
    <t>452313141R00</t>
  </si>
  <si>
    <t>Bloky pro potrubí z betonu C 16/20</t>
  </si>
  <si>
    <t>Poznámka k souboru cen:_x000D_
044 : (4,02+34,34+48,04+2,86+4,95)*0,8*0,35</t>
  </si>
  <si>
    <t>Poznámka k souboru cen:_x000D_
004 : ŠD7 : 0,1*11,91 ŠD8 : 0,1*14,08 ŠD9 : 0,1*18,03 ŠD10 : 0,1*12,33 ŠD11 : 0,1*10,6 ŠD11a : 0,1*11,22 ŠD12 : 0,1*11,4 ŠD13 : 0,1*13,93 011 : (248,75-1,55-3,38-4,11-0,3*2-2,67-2-0,3*2-2-2,03-1,68)*0,66*2</t>
  </si>
  <si>
    <t>452353101R00</t>
  </si>
  <si>
    <t>Bednění bloků pod potrubí</t>
  </si>
  <si>
    <t>Poznámka k souboru cen:_x000D_
044 : (4,02+34,34+48,04+2,86+4,95)*0,35</t>
  </si>
  <si>
    <t>59223784T</t>
  </si>
  <si>
    <t>Podkladek pod hrdlovou troubu TBX-Q 120-100/20/18 pro trouby DN 1200</t>
  </si>
  <si>
    <t>Poznámka k souboru cen:_x000D_
EK : (248,75-1,55-3,38-4,11-2,67-2-2-2,03-1,68)/2,5*2*1,01</t>
  </si>
  <si>
    <t>59224346R</t>
  </si>
  <si>
    <t>Prstenec vyrovnávací šachetní TBW-Q.1 63/4</t>
  </si>
  <si>
    <t>Poznámka k souboru cen:_x000D_
324 : Začátek provozního součtu ŠD7 : 1 ŠD8 : 1 ŠD9 : 1 ŠD10 : 1 Konec provozního součtu 4*1,01</t>
  </si>
  <si>
    <t>59224347.AR</t>
  </si>
  <si>
    <t>Prstenec vyrovnávací šachetní TBW-Q.1 63/6</t>
  </si>
  <si>
    <t>Poznámka k souboru cen:_x000D_
325 : Začátek provozního součtu ŠD7 : 1 ŠD8 : 1 ŠD9 : 1 ŠD11 : 1 ŠD11a : 1 ŠD12 : 1 Konec provozního součtu 6*1,01</t>
  </si>
  <si>
    <t>564851111RT2</t>
  </si>
  <si>
    <t>Podklad ze štěrkodrti po zhutnění tloušťky 15 cm štěrkodrť frakce 0-32 mm</t>
  </si>
  <si>
    <t>134</t>
  </si>
  <si>
    <t>136</t>
  </si>
  <si>
    <t>138</t>
  </si>
  <si>
    <t>140</t>
  </si>
  <si>
    <t>142</t>
  </si>
  <si>
    <t>Dlažby a předlažby komunikací</t>
  </si>
  <si>
    <t>596215021R00</t>
  </si>
  <si>
    <t>Kladení zámkové dlažby tl. 6 cm do drtě tl. 4 cm</t>
  </si>
  <si>
    <t>144</t>
  </si>
  <si>
    <t>596291111R00</t>
  </si>
  <si>
    <t>Řezání zámkové dlažby tl. 60 mm</t>
  </si>
  <si>
    <t>146</t>
  </si>
  <si>
    <t>Poznámka k souboru cen:_x000D_
chodník : 15</t>
  </si>
  <si>
    <t>59245020R</t>
  </si>
  <si>
    <t>Dlažba zámková H-PROFIL 200 x 165 x 60 mm přírodní</t>
  </si>
  <si>
    <t>148</t>
  </si>
  <si>
    <t>Poznámka k souboru cen:_x000D_
chodník : 33,4*1,05</t>
  </si>
  <si>
    <t>Podlahy a podlahové konstrukce</t>
  </si>
  <si>
    <t>631313611R00</t>
  </si>
  <si>
    <t>Mazanina betonová tl. 8 - 12 cm C 16/20</t>
  </si>
  <si>
    <t>150</t>
  </si>
  <si>
    <t>Poznámka k souboru cen:_x000D_
Včetně vytvoření dilatačních spár, bez zaplnění. 396 hydroizolace stropu : Začátek provozního součtu ŠD7 : (8,38-pi*1^2/4) ŠD8 : (11,51-pi*1^2/4) ŠD9 : (14,58-pi*1^2/4) ŠD10 : (8,55-pi*1^2/4) ŠD11 : (6,73-pi*1^2/4) ŠD11a : (6,72-pi*1^2/4) ŠD12 : (7,28-pi*1^2/4) ŠD13 : (11,8-pi*1^2/4) Konec provozního součtu 69,26681*(0,08+0,07/3)</t>
  </si>
  <si>
    <t>631351101R00</t>
  </si>
  <si>
    <t>Bednění stěn, rýh a otvorů v podlahách - zřízení</t>
  </si>
  <si>
    <t>152</t>
  </si>
  <si>
    <t>Poznámka k souboru cen:_x000D_
396 hydroizolace stropu : ŠD7 : 11,32*0,08 ŠD8 : 13,32*0,08 ŠD9 : 15,01*0,08 ŠD10 : 11,58*0,08 ŠD11 : 10,41*0,08 ŠD11a : 10,4*0,08 ŠD12 : 10,8*0,08 ŠD13 : 13,47*0,08</t>
  </si>
  <si>
    <t>631351102R00</t>
  </si>
  <si>
    <t>Bednění stěn, rýh a otvorů v podlahách -odstranění</t>
  </si>
  <si>
    <t>154</t>
  </si>
  <si>
    <t>Poznámka k souboru cen:_x000D_
Odkaz na mn. položky pořadí 76 : 7,70480</t>
  </si>
  <si>
    <t>822522111R00</t>
  </si>
  <si>
    <t>Montáž trub ŽB těs. pryžovými kroužky DN 1200</t>
  </si>
  <si>
    <t>156</t>
  </si>
  <si>
    <t>Poznámka k souboru cen:_x000D_
EK : (248,75-1,55-3,38-4,11-2,67-2-2-2,03-1,68)</t>
  </si>
  <si>
    <t>59222425R</t>
  </si>
  <si>
    <t>Trouba ŽB hrdlová TZH-Q 1200/2500 OC 180° integro</t>
  </si>
  <si>
    <t>158</t>
  </si>
  <si>
    <t>Poznámka k souboru cen:_x000D_
EK : (248,75-1,55-3,38-4,11-2,67-2-2-2,03-1,68)/2,5*1,01</t>
  </si>
  <si>
    <t>Potrubí z trub ocelových</t>
  </si>
  <si>
    <t>86-01</t>
  </si>
  <si>
    <t>D+M provizorní obtok pro stavby šachty ŠD, ocelové potrubí DN 500, vč. přepážky z cihleného zdiva vč. betonových patek, vč. demontáže po provedení prací, dle návrhu zhotovitele</t>
  </si>
  <si>
    <t>160</t>
  </si>
  <si>
    <t>Poznámka k souboru cen:_x000D_
446, 842, 840 : ŠD7 : 1 ŠD8 : 1 ŠD9 : 1 ŠD12 : 1 ŠD13 : 1</t>
  </si>
  <si>
    <t>86-02</t>
  </si>
  <si>
    <t>D+M ocelové potrubí obtoku DN 500 (z důvodu postupu výstavby) vč. zajištění a demontáže po dokončení prací</t>
  </si>
  <si>
    <t>162</t>
  </si>
  <si>
    <t>Poznámka k souboru cen:_x000D_
ŠD7-ŠD9 : 4,02+34,34+48,04+2,86+4,95</t>
  </si>
  <si>
    <t>892691111R00</t>
  </si>
  <si>
    <t>Zkouška těsnosti kanalizace DN do 1200, vodou</t>
  </si>
  <si>
    <t>164</t>
  </si>
  <si>
    <t>Poznámka k souboru cen:_x000D_
EK : 248,75</t>
  </si>
  <si>
    <t>892693111R00</t>
  </si>
  <si>
    <t>Zabezpečení konců kanal. potrubí DN do 1200, vodou</t>
  </si>
  <si>
    <t>166</t>
  </si>
  <si>
    <t>168</t>
  </si>
  <si>
    <t>Poznámka k souboru cen:_x000D_
DN 150 : 6 DN 200 : 5</t>
  </si>
  <si>
    <t>85</t>
  </si>
  <si>
    <t>892855115R00</t>
  </si>
  <si>
    <t>Kontrola kanalizace TV kamerou do 500 m</t>
  </si>
  <si>
    <t>170</t>
  </si>
  <si>
    <t>894105121R00</t>
  </si>
  <si>
    <t>Dlažba šachet z cihel z kysvzd. kameniny, hranaté</t>
  </si>
  <si>
    <t>172</t>
  </si>
  <si>
    <t>Poznámka k souboru cen:_x000D_
184 : ŠD7 : 2,35*0,028*2 ŠD8 : 3,38*0,028*2 ŠD9 : 4,11*0,028*2 ŠD10 : 2,67*0,028*2 ŠD11 : 2*0,028*2 ŠD11a : 2*0,028*2 ŠD12 : 2,03*0,028*2 ŠD13 : 3,37*0,028*2</t>
  </si>
  <si>
    <t>87</t>
  </si>
  <si>
    <t>894205161R00</t>
  </si>
  <si>
    <t>Dlažba šachet z betonu C 25/30, hranaté</t>
  </si>
  <si>
    <t>174</t>
  </si>
  <si>
    <t>Poznámka k souboru cen:_x000D_
ŠD7 : (4,46-1,03*2,35)*0,15-2,35*0,028*2 ŠD8 : (6,81-1,03*3,38)*0,15-3,38*0,028*2 ŠD9 : (9,16-1,03*4,11)*0,15-4,11*0,028*2 ŠD10 : (4,51-1,06*2,67)*0,15-2,67*0,028*2 ŠD11 : (3,22-1,06*2)*0,15-2*0,028*2 ŠD11a : (3,21-1,06*2)*0,15-2*0,028*2 ŠD12 : (3,6-1,06*2)*0,15-2,03*0,028*2 ŠD13 : (7,01-1,23*3,37)*0,15-3,37*0,028*2</t>
  </si>
  <si>
    <t>894201122T00</t>
  </si>
  <si>
    <t>Dno šachet z betonu C 30/37 XA1, tl. nad 20 cm</t>
  </si>
  <si>
    <t>176</t>
  </si>
  <si>
    <t>Poznámka k souboru cen:_x000D_
031 : dno : ŠD7 : 8,38*0,4 ŠD8 : 11,51*0,4 ŠD9 : 14,58*0,4 ŠD10 : 8,55*0,4 ŠD11 : 6,73*0,4 ŠD11a : 6,72*0,4 ŠD12 : 7,28*0,4 ŠD13 : 11,8*0,4</t>
  </si>
  <si>
    <t>894204262T00</t>
  </si>
  <si>
    <t>Žlaby šachet z betonu C 30/37 XA1, poloměr nad 50 cm</t>
  </si>
  <si>
    <t>178</t>
  </si>
  <si>
    <t>Poznámka k souboru cen:_x000D_
14 : ŠD7 : 0,65*4,46-2,35*0,25 ŠD8 : 0,65*6,81-3,38*0,25 ŠD9 : 0,65*9,16-4,11*0,25 ŠD10 : 0,55*4,51-2,67*0,19 ŠD11 : 0,55*3,22-2*0,19 ŠD11a : 0,55*3,21-2*0,19 ŠD12 : 0,55*3,6-2,03*0,19 ŠD13 : 0,45*7,01-3,37*0,13</t>
  </si>
  <si>
    <t>894302124T00</t>
  </si>
  <si>
    <t>Stěny šachet železobetonové C 30/37 XA1, tl. nad 20 cm</t>
  </si>
  <si>
    <t>180</t>
  </si>
  <si>
    <t>Poznámka k souboru cen:_x000D_
Včetně pomocného lešení. 031 : stěny : ŠD7 : (8,38-4,66)*2,34-0,4*pi*1,58^2/4*2 ŠD8 : (11,51-6,81)*2,6-0,4*pi*1,58^2/4*2-0,4*pi*0,242^2/4 ŠD9 : (14,58-9,16)*2,35-0,4*pi*1,58^2/4*2 ŠD10 : (8,55-4,51)*2,02-0,4*pi*1,58^2/4*2 ŠD11 : (6,73-3,22)*2,01-0,4*pi*1,58^2/4*2 ŠD11a : (6,72-3,21)*1,9-0,4*pi*1,58^2/4*2 ŠD12 : (7,28-3,6)*1,79-0,4*pi*1,58^2/4*2 ŠD13 : (11,8-7,01)*1,68-0,4*pi*1,58^2/4-0,4*2,278</t>
  </si>
  <si>
    <t>894302125T00</t>
  </si>
  <si>
    <t>Strop šachet z železobetonu C 30/37 XA1</t>
  </si>
  <si>
    <t>182</t>
  </si>
  <si>
    <t>Poznámka k souboru cen:_x000D_
031 : strop : ŠD7 : (8,38-pi*1^2/4)*0,35 ŠD8 : (11,51-pi*1^2/4)*0,35 ŠD9 : (14,58-pi*1^2/4)*0,35 ŠD10 : (8,55-pi*1^2/4)*0,35 ŠD11 : (6,73-pi*1^2/4)*0,35 ŠD11a : (6,72-pi*1^2/4)*0,35 ŠD12 : (7,28-pi*1^2/4)*0,35 ŠD13 : (11,8-pi*1^2/4)*0,3</t>
  </si>
  <si>
    <t>894422111RT1</t>
  </si>
  <si>
    <t>Osazení betonových dílců šachet skruže přechodové, na kroužek</t>
  </si>
  <si>
    <t>184</t>
  </si>
  <si>
    <t>Poznámka k souboru cen:_x000D_
235 : ŠD7 : 1 ŠD8 : 1 ŠD9 : 1 ŠD10 : 1 ŠD11 : 1 ŠD11a : 1 ŠD12 : 1 ŠD13 : 1</t>
  </si>
  <si>
    <t>894502101R00</t>
  </si>
  <si>
    <t>Bednění stěn šachet pravoúhlých jednostranné</t>
  </si>
  <si>
    <t>186</t>
  </si>
  <si>
    <t>Poznámka k souboru cen:_x000D_
031 : dno : ŠD7 : 11,32*0,4 ŠD8 : 13,32*0,4 ŠD9 : 15,01*0,4 ŠD10 : 11,58*0,4 ŠD11 : 10,41*0,4 ŠD11a : 10,4*0,4 ŠD12 : 10,8*0,4 ŠD13 : 13,47*0,4 stěny : ŠD7 : 0,4*pi*1,58*2 ŠD8 : 0,4*pi*1,58*2+0,4*pi*0,242 ŠD9 : 0,4*pi*1,58*2 ŠD10 : 0,4*pi*1,58*2 ŠD11 : 0,4*pi*1,58*2 ŠD11a : 0,4*pi*1,58*2 ŠD12 : 0,4*pi*1,58*2 ŠD13 : 0,4*pi*1,58</t>
  </si>
  <si>
    <t>894502201R00</t>
  </si>
  <si>
    <t>Bednění stěn šachet pravoúhlých oboustranné</t>
  </si>
  <si>
    <t>188</t>
  </si>
  <si>
    <t>Poznámka k souboru cen:_x000D_
031 : stěny : ŠD7 : (8,38+4,66)*2,34 ŠD8 : (11,51+6,81)*2,6 ŠD9 : (14,58+9,16)*2,35 ŠD10 : (8,55+4,51)*2,02 ŠD11 : (6,73+3,22)*2,01 ŠD11a : (6,72+3,21)*1,9 ŠD12 : (7,28+3,6)*1,79 ŠD13 : (11,8+7,01)*1,68</t>
  </si>
  <si>
    <t>95</t>
  </si>
  <si>
    <t>894503111R00</t>
  </si>
  <si>
    <t>Bednění deskových stropů šachet, jakýkoliv rozměr</t>
  </si>
  <si>
    <t>190</t>
  </si>
  <si>
    <t>Poznámka k souboru cen:_x000D_
031 : strop : ŠD7 : 11,32*0,35+pi*1*0,35+4,46 ŠD8 : 13,32*0,35+pi*1*0,35+6,81 ŠD9 : 15,01*0,35+pi*1*0,35+9,16 ŠD10 : 11,58*0,35+pi*1*0,35+4,51 ŠD11 : 10,41*0,35+pi*1*0,35+3,22 ŠD11a : 10,4*0,35+pi*1*0,35+3,21 ŠD12 : 10,8*0,35+pi*1*0,35+3,6 ŠD13 : 13,47*0,3+pi*1*0,3+7,01</t>
  </si>
  <si>
    <t>894608112R00</t>
  </si>
  <si>
    <t>Výztuž šachet z betonářské oceli B500B (10 505)</t>
  </si>
  <si>
    <t>192</t>
  </si>
  <si>
    <t>Poznámka k souboru cen:_x000D_
031 : dno : ŠD7 : 8,38*0,4*0,058 ŠD8 : 11,51*0,4*0,058 ŠD9 : 14,58*0,4*0,058 ŠD10 : 8,55*0,4*0,058 ŠD11 : 6,73*0,4*0,058 ŠD11a : 6,72*0,4*0,055 ŠD12 : 7,28*0,4*0,058 ŠD13 : 11,8*0,4*0,060 031 : stěny : ŠD7 : ((8,38-4,66)*2,34-0,4*pi*1,58^2/4*2)*0,058 ŠD8 : ((11,51-6,81)*2,6-0,4*pi*1,58^2/4*2-0,4*pi*0,242^2/4)*0,058 ŠD9 : ((14,58-9,16)*2,35-0,4*pi*1,58^2/4*2)*0,058 ŠD10 : ((8,55-4,51)*2,02-0,4*pi*1,58^2/4*2)*0,058 ŠD11 : ((6,73-3,22)*2,01-0,4*pi*1,58^2/4*2)*0,058 ŠD11a : ((6,72-3,21)*1,9-0,4*pi*1,58^2/4*2)*0,055 ŠD12 : ((7,28-3,6)*1,79-0,4*pi*1,58^2/4*2)*0,058 ŠD13 : ((11,8-7,01)*1,68-0,4*pi*1,58^2/4-0,4*2,278)*0,060 031 : strop : ŠD7 : (8,38-pi*1^2/4)*0,35*0,058 ŠD8 : (11,51-pi*1^2/4)*0,35*0,058 ŠD9 : (14,58-pi*1^2/4)*0,35*0,058 ŠD10 : (8,55-pi*1^2/4)*0,35*0,058 ŠD11 : (6,73-pi*1^2/4)*0,35*0,058 ŠD11a : (6,72-pi*1^2/4)*0,35*0,055 ŠD12 : (7,28-pi*1^2/4)*0,35*0,058 ŠD13 : (11,8-pi*1^2/4)*0,3*0,060</t>
  </si>
  <si>
    <t>899102111R00</t>
  </si>
  <si>
    <t>Osazení poklopu s rámem do 100 kg</t>
  </si>
  <si>
    <t>194</t>
  </si>
  <si>
    <t>Poznámka k souboru cen:_x000D_
256 : ŠD7 : 1 ŠD8 : 1 ŠD9 : 1 ŠD10 : 1 ŠD11 : 1 ŠD11a : 1 ŠD12 : 1 ŠD13 : 1</t>
  </si>
  <si>
    <t>899502111R00</t>
  </si>
  <si>
    <t>Stupadla kapsová osazovaná při zdění a betonáži</t>
  </si>
  <si>
    <t>196</t>
  </si>
  <si>
    <t>Poznámka k souboru cen:_x000D_
229 : ŠD7 : 1 ŠD8 : 1 ŠD9 : 1 ŠD10 : 2 ŠD11 : 2 ŠD11a : 2 ŠD12 : 2 ŠD13 : 2</t>
  </si>
  <si>
    <t>899521111RT1</t>
  </si>
  <si>
    <t>Stupadla vidlicová oceloplastová, při zdění osazovaná při zdění nebo betonáži</t>
  </si>
  <si>
    <t>198</t>
  </si>
  <si>
    <t>Poznámka k souboru cen:_x000D_
226 : ŠD7 : 1 ŠD8 : 1 ŠD9 : 1 ŠD10 : 1 ŠD11 : 1 ŠD11a : 1 ŠD12 : 1 ŠD13 : 1 227 : ŠD7 : 1 ŠD8 : 1 ŠD9 : 1 228 : ŠD7 : 7 ŠD8 : 7 ŠD9 : 7 ŠD10 : 6 ŠD11 : 6 ŠD11a : 5 ŠD12 : 4 ŠD13 : 4</t>
  </si>
  <si>
    <t>899623181V02</t>
  </si>
  <si>
    <t>Obetonování potrubí nebo zdiva stok betonem C30/37 XA1-XC3</t>
  </si>
  <si>
    <t>200</t>
  </si>
  <si>
    <t>Poznámka k souboru cen:_x000D_
064 : ŠD7 : 0,3*(2,65*2,25-pi*1,58^2/4)+1,3*0,515*2,65 ŠD8 : 0,515*(1*2,45+1,2*2,45) ŠD9 : 2,12*(21,18-18,01*0,1-14,58)-pi*1,58^2/4*0,3*2 ŠD10 : 0,515*(0,9*2,25*2) ŠD11 : 1,75*(2,7*2+2,8)*0,3-pi*1,58^2/4*0,9*0,3*2 ŠD11a : 0,515*2,4*0,9*2 ŠD12 : 1,43*2,8*0,3 ŠD13 : 1,31*0,3*(2,32+3,31)</t>
  </si>
  <si>
    <t>101</t>
  </si>
  <si>
    <t>899643111R00</t>
  </si>
  <si>
    <t>Bednění pro obetonování potrubí v otevřeném výkopu</t>
  </si>
  <si>
    <t>202</t>
  </si>
  <si>
    <t>Poznámka k souboru cen:_x000D_
064 : ŠD7 : 0,3*2*2,25+2*0,515*1,3 ŠD8 : 0,515*(1*2+1,2*2) ŠD10 : 0,515*0,9*2*2 ŠD11 : 1,75*0,3*2 ŠD11a : 0,515*2*0,9*2 ŠD12 : 1,43*2*0,3 ŠD13 : 1,31*0,3*2</t>
  </si>
  <si>
    <t>204</t>
  </si>
  <si>
    <t>Poznámka k souboru cen:_x000D_
EK : NN : 3+6 VO : 2+8 VN : 1 sdělovací : 2+7</t>
  </si>
  <si>
    <t>103</t>
  </si>
  <si>
    <t>89-23</t>
  </si>
  <si>
    <t>D+M křížení stoky s plynovodem s přesahem 1,5 m na každou stranu výkopu výkop rýhy, podsyp, obsyp, zásyp rýhy, výstražná fólie, obnovení povrchu, geotextilie</t>
  </si>
  <si>
    <t>206</t>
  </si>
  <si>
    <t>Poznámka k souboru cen:_x000D_
plynovod : 2</t>
  </si>
  <si>
    <t>208</t>
  </si>
  <si>
    <t>105</t>
  </si>
  <si>
    <t>Vyspravení povrchu sanační maltou</t>
  </si>
  <si>
    <t>210</t>
  </si>
  <si>
    <t>Poznámka k souboru cen:_x000D_
410 napojení stropu a krycí desky : ŠD7 : pi*1,05*0,0024 ŠD8 : pi*1,05*0,0024 ŠD9 : pi*1,05*0,0024 ŠD10 : pi*1,05*0,0024 ŠD11 : pi*1,05*0,0024 ŠD11a : pi*1,05*0,0024 ŠD12 : pi*1,05*0,0024 ŠD13 : pi*1,05*0,0024</t>
  </si>
  <si>
    <t>89-32</t>
  </si>
  <si>
    <t>Příplatek za vytvoření pohledového betonu vnitřní stěn a stropu šachet</t>
  </si>
  <si>
    <t>212</t>
  </si>
  <si>
    <t>Poznámka k souboru cen:_x000D_
031 : stěny : ŠD7 : (4,66)*2,34+4,46+pi*1*0,35 ŠD8 : (6,81)*2,6+6,81+pi*1*0,35 ŠD9 : (9,16)*2,35+9,16+pi*1*0,35 ŠD10 : (4,51)*2,02+4,51+pi*1*0,35 ŠD11 : (3,22)*2,01+3,22+pi*1*0,35 ŠD11a : (3,21)*1,9+3,21+pi*1*0,35 ŠD12 : (3,6)*1,79+3,6+pi*1*0,35 ŠD13 : (7,01)*1,68+7,01+pi*1*0,3</t>
  </si>
  <si>
    <t>107</t>
  </si>
  <si>
    <t>89-33</t>
  </si>
  <si>
    <t>D+M stokový žlab šachty z prostého obrusuvzdorného betonu C 30/37 XM2 v tl. 30 mm</t>
  </si>
  <si>
    <t>214</t>
  </si>
  <si>
    <t>Poznámka k souboru cen:_x000D_
161 : ŠD7 : 2,35*1,06 ŠD8 : 3,38*1,06 ŠD9 : 4,11*1,06 ŠD10 : 2,67*1,09 ŠD11 : 2*1,09 ŠD11a : 2*1,09 ŠD12 : 2,03*1,09 ŠD13 : 3,37*1,47</t>
  </si>
  <si>
    <t>216</t>
  </si>
  <si>
    <t>109</t>
  </si>
  <si>
    <t>55243345.AR</t>
  </si>
  <si>
    <t>Poklop litinový průměr 610 mm, 40 t - vzor Brno</t>
  </si>
  <si>
    <t>218</t>
  </si>
  <si>
    <t>592243541R</t>
  </si>
  <si>
    <t>Deska zákrytová TZK-Q.1 120-63/17</t>
  </si>
  <si>
    <t>220</t>
  </si>
  <si>
    <t>Poznámka k souboru cen:_x000D_
235 : Začátek provozního součtu ŠD7 : 1 ŠD8 : 1 ŠD9 : 1 ŠD10 : 1 ŠD11 : 1 ŠD11a : 1 ŠD12 : 1 ŠD13 : 1 Konec provozního součtu 8*1,01</t>
  </si>
  <si>
    <t>111</t>
  </si>
  <si>
    <t>917862111R00</t>
  </si>
  <si>
    <t>Osazení stojat. obrub.bet. s opěrou,lože z C 12/15</t>
  </si>
  <si>
    <t>222</t>
  </si>
  <si>
    <t>224</t>
  </si>
  <si>
    <t>Poznámka k souboru cen:_x000D_
asfaltová vozovka : 120</t>
  </si>
  <si>
    <t>113</t>
  </si>
  <si>
    <t>226</t>
  </si>
  <si>
    <t>59217421R</t>
  </si>
  <si>
    <t>Obrubník chodníkový ABO 14-10 v. 250 x 100 x 1000 mm přírodní</t>
  </si>
  <si>
    <t>228</t>
  </si>
  <si>
    <t>Poznámka k souboru cen:_x000D_
obruba chodník : (2,8+3,6+6,7)*1,01</t>
  </si>
  <si>
    <t>115</t>
  </si>
  <si>
    <t>931981021R00</t>
  </si>
  <si>
    <t>Těsnění pracovní spáry bitumenovým plechem</t>
  </si>
  <si>
    <t>230</t>
  </si>
  <si>
    <t>Poznámka k souboru cen:_x000D_
382 : ŠD7 : (8,38+4,66)/2*2 ŠD8 : (11,51+6,81)/2*2 ŠD9 : (14,58+9,16)/2*2 ŠD10 : (8,55+4,51)/2*2 ŠD11 : (6,73+3,22)/2*2 ŠD11a : (6,72+3,21)/2*2 ŠD12 : (7,28+3,6)/2*2 ŠD13 : (11,8+7,01)/2*2</t>
  </si>
  <si>
    <t>232</t>
  </si>
  <si>
    <t>Poznámka k souboru cen:_x000D_
stávající kanalizace 1600/1050 : (46-4,8)*1,05 stávající kanalizace 3450/1450 : 98,8*4,67 stávající kanalizace DN 1200 : 38,6*pi*1,2^2/4 rušené šachty : pi*1^2/4*1,5*3</t>
  </si>
  <si>
    <t>117</t>
  </si>
  <si>
    <t>93-11</t>
  </si>
  <si>
    <t>D+M těsnění spáry otvoru pro dočasný obtok injektážní hadičkou</t>
  </si>
  <si>
    <t>234</t>
  </si>
  <si>
    <t>Poznámka k souboru cen:_x000D_
381 : ŠD7 : 1*2+0,94*2 ŠD8 : 1,1*2+1*2 ŠD9 : 1,4*2+1*2 ŠD13 : 1,5*2+1*2</t>
  </si>
  <si>
    <t>93-12</t>
  </si>
  <si>
    <t>D+M těsnění spáry kolem potrubí injektážní hadičkou</t>
  </si>
  <si>
    <t>236</t>
  </si>
  <si>
    <t>Poznámka k souboru cen:_x000D_
387 : ŠD7 : pi*1,58*2+pi*0,242 ŠD8 : pi*1,58*2+pi*0,242 ŠD9 : pi*1,58*2 ŠD10 : pi*1,58*2 ŠD11 : pi*1,58*2 ŠD11a : pi*1,58*2 ŠD12 : pi*1,58*2 ŠD13 : pi*1,58</t>
  </si>
  <si>
    <t>119</t>
  </si>
  <si>
    <t>93-13</t>
  </si>
  <si>
    <t>D+M těsnění bobtnavým páskem</t>
  </si>
  <si>
    <t>238</t>
  </si>
  <si>
    <t>Poznámka k souboru cen:_x000D_
391 : ŠD7 : pi*1,18 ŠD8 : pi*1,18 ŠD9 : pi*1,18 ŠD10 : pi*1,18 ŠD11 : pi*1,18 ŠD11a : pi*1,18 ŠD12 : pi*1,18 ŠD13 : pi*1,18</t>
  </si>
  <si>
    <t>970241150R00</t>
  </si>
  <si>
    <t>Řezání prostého betonu hl. řezu 150 mm</t>
  </si>
  <si>
    <t>240</t>
  </si>
  <si>
    <t>Poznámka k souboru cen:_x000D_
stávající kanalizace 1600/1050 : 4,2 stávající kanalizace DN 1200 : pi*1,53</t>
  </si>
  <si>
    <t>121</t>
  </si>
  <si>
    <t>242</t>
  </si>
  <si>
    <t>Poznámka k souboru cen:_x000D_
rušené šachty : 3</t>
  </si>
  <si>
    <t>244</t>
  </si>
  <si>
    <t>123</t>
  </si>
  <si>
    <t>246</t>
  </si>
  <si>
    <t>248</t>
  </si>
  <si>
    <t>125</t>
  </si>
  <si>
    <t>97-21</t>
  </si>
  <si>
    <t>Odstranění stávající nefunkčního potrubí horkovodu - ŠD7 vč. odvozu a likvidace suti</t>
  </si>
  <si>
    <t>250</t>
  </si>
  <si>
    <t>97-22</t>
  </si>
  <si>
    <t>Odstranění stávající potrubí vodovodu DN 300 LIT - ŠD8 vč. odvozu a likvidace suti</t>
  </si>
  <si>
    <t>252</t>
  </si>
  <si>
    <t>127</t>
  </si>
  <si>
    <t>97-23</t>
  </si>
  <si>
    <t>Odstranění stávajícího kabelu NN - ŠD9 vč. odvozu a likvidace suti</t>
  </si>
  <si>
    <t>254</t>
  </si>
  <si>
    <t>97-24</t>
  </si>
  <si>
    <t>Odstranění stávajícího kabelu VN - ŠD9 vč. odvozu a likvidace suti</t>
  </si>
  <si>
    <t>256</t>
  </si>
  <si>
    <t>129</t>
  </si>
  <si>
    <t>97-25</t>
  </si>
  <si>
    <t>Odstranění stávajícího kabelu VO - ŠD9 vč. odvozu a likvidace suti</t>
  </si>
  <si>
    <t>258</t>
  </si>
  <si>
    <t>97-26</t>
  </si>
  <si>
    <t>Odstranění stávajícího kabelu NN - ŠD10 vč. odvozu a likvidace suti</t>
  </si>
  <si>
    <t>260</t>
  </si>
  <si>
    <t>131</t>
  </si>
  <si>
    <t>97-27</t>
  </si>
  <si>
    <t>Odstranění stávajícího kabelu VO - ŠD11 vč. odvozu a likvidace suti</t>
  </si>
  <si>
    <t>262</t>
  </si>
  <si>
    <t>97-28</t>
  </si>
  <si>
    <t>Odstranění stávající nefunkčního potrubí horkovodu - ŠD11 vč. odvozu a likvidace suti</t>
  </si>
  <si>
    <t>264</t>
  </si>
  <si>
    <t>133</t>
  </si>
  <si>
    <t>97-29</t>
  </si>
  <si>
    <t>Odstranění stávajícího kabelu NN - ŠD12 vč. odvozu a likvidace suti</t>
  </si>
  <si>
    <t>266</t>
  </si>
  <si>
    <t>Demolice</t>
  </si>
  <si>
    <t>981512113R00</t>
  </si>
  <si>
    <t>Demolice konstrukcí jiným způsobem, beton prostý</t>
  </si>
  <si>
    <t>268</t>
  </si>
  <si>
    <t>Poznámka k souboru cen:_x000D_
stávající kanalizace DN 1200 : 63,1*pi*(1,53^2/4-1,2^2/4)</t>
  </si>
  <si>
    <t>135</t>
  </si>
  <si>
    <t>981512114R00</t>
  </si>
  <si>
    <t>Demolice konstrukcí jiným způsobem, železobeton</t>
  </si>
  <si>
    <t>270</t>
  </si>
  <si>
    <t>Poznámka k souboru cen:_x000D_
stávající kanalizace 1600/1050 : 4,8*0,5</t>
  </si>
  <si>
    <t>272</t>
  </si>
  <si>
    <t>Izolace proti vodě</t>
  </si>
  <si>
    <t>137</t>
  </si>
  <si>
    <t>711111001RZ1</t>
  </si>
  <si>
    <t>Provedení izolace proti vlhkosti na ploše vodorovné, 1x asfaltovým penetračním nátěrem včetně dodávky asfaltového penetračního laku</t>
  </si>
  <si>
    <t>274</t>
  </si>
  <si>
    <t>Poznámka k souboru cen:_x000D_
396 hydroizolace stropu : ŠD7 : (8,38-pi*1^2/4) ŠD8 : (11,51-pi*1^2/4) ŠD9 : (14,58-pi*1^2/4) ŠD10 : (8,55-pi*1^2/4) ŠD11 : (6,73-pi*1^2/4) ŠD11a : (6,72-pi*1^2/4) ŠD12 : (7,28-pi*1^2/4) ŠD13 : (11,8-pi*1^2/4)</t>
  </si>
  <si>
    <t>711141559RT1</t>
  </si>
  <si>
    <t>Provedení izolace proti vlhkosti na ploše vodorovné, asfaltovými pásy přitavením 1 vrstva - pásy ve specifikaci</t>
  </si>
  <si>
    <t>276</t>
  </si>
  <si>
    <t>139</t>
  </si>
  <si>
    <t>711199095R00</t>
  </si>
  <si>
    <t>Příplatek za plochu do 10 m2, izolace proti vlhkosti, natěradly</t>
  </si>
  <si>
    <t>278</t>
  </si>
  <si>
    <t>Poznámka k souboru cen:_x000D_
396 hydroizolace stropu : ŠD7 : (8,38-pi*1^2/4) ŠD10 : (8,55-pi*1^2/4) ŠD11 : (6,73-pi*1^2/4) ŠD11a : (6,72-pi*1^2/4) ŠD12 : (7,28-pi*1^2/4)</t>
  </si>
  <si>
    <t>711199097R00</t>
  </si>
  <si>
    <t>Příplatek za plochu do 10 m2, izolace proti vlhkosti, natavenými asfaltovými pásy</t>
  </si>
  <si>
    <t>280</t>
  </si>
  <si>
    <t>141</t>
  </si>
  <si>
    <t>62832132R</t>
  </si>
  <si>
    <t>Pás asfaltovaný těžký Bitagit 35 mineral V 60 S 35</t>
  </si>
  <si>
    <t>282</t>
  </si>
  <si>
    <t>Poznámka k souboru cen:_x000D_
396 hydroizolace stropu : Začátek provozního součtu ŠD7 : (8,38-pi*1^2/4) ŠD8 : (11,51-pi*1^2/4) ŠD9 : (14,58-pi*1^2/4) ŠD10 : (8,55-pi*1^2/4) ŠD11 : (6,73-pi*1^2/4) ŠD11a : (6,72-pi*1^2/4) ŠD12 : (7,28-pi*1^2/4) ŠD13 : (11,8-pi*1^2/4) Konec provozního součtu 69,26681*1,15</t>
  </si>
  <si>
    <t>998765101R00</t>
  </si>
  <si>
    <t>Přesun hmot pro krytiny tvrdé, výšky do 6 m</t>
  </si>
  <si>
    <t>284</t>
  </si>
  <si>
    <t>143</t>
  </si>
  <si>
    <t>286</t>
  </si>
  <si>
    <t>288</t>
  </si>
  <si>
    <t>145</t>
  </si>
  <si>
    <t>290</t>
  </si>
  <si>
    <t>SO 332 - Rekonstrukce jednotné kanalizace ul. zábrdovická</t>
  </si>
  <si>
    <t>Poznámka k souboru cen:_x000D_
asfaltová vozovka : 8,7</t>
  </si>
  <si>
    <t>Poznámka k souboru cen:_x000D_
kanalizační potrubí DN 300 : EL : 2</t>
  </si>
  <si>
    <t>114211308R00</t>
  </si>
  <si>
    <t>Odstranění kamenin. trub do DN 800 mm, ve výkopu</t>
  </si>
  <si>
    <t>Poznámka k souboru cen:_x000D_
stávající kanalizace DN 600 : EH-2-1 : 117,25-11,3 EH-2-1a : 1,15</t>
  </si>
  <si>
    <t>Poznámka k souboru cen:_x000D_
EH-2-1 : 11*24 čerpání odpadní vody : 2160 přípojky : 85</t>
  </si>
  <si>
    <t>Poznámka k souboru cen:_x000D_
EH-2-1 : 11 čerpání odpadní vody : 270 přípojky : 17</t>
  </si>
  <si>
    <t>Poznámka k souboru cen:_x000D_
stávající podzemní sítě : vodovod : 2,5 plynovod : 2,5*7</t>
  </si>
  <si>
    <t>Poznámka k souboru cen:_x000D_
stoky : NN : 2,5*4 VO : 2,5*2 VN : 2,5*2 sdělovací : 2,5*6</t>
  </si>
  <si>
    <t>Poznámka k souboru cen:_x000D_
podzemní sítě : EL : (5*2,695+3*2,51)*1,455 EH-2-1 : (8,1*3,47+3*3,34+3*3,12+3*2,97+4,5*2,75)*1,787</t>
  </si>
  <si>
    <t>Poznámka k souboru cen:_x000D_
rušené vstupní komíny stávajících šachet : EL : 1,0*(2,0*2,0-pi*1,24^2/4*0,7-pi*1,1^2/4*0,3)*3 EH-2-1 : 1,0*(2,0*2,0-pi*1,24^2/4*0,7-pi*1,1^2/4*0,3)*5 EH-2-1a : 1,0*(2,0*2,0-pi*1,24^2/4*0,7-pi*1,1^2/4*0,3)*2</t>
  </si>
  <si>
    <t>Poznámka k souboru cen:_x000D_
rušené vstupní komíny stávajících šachet : EL : 1,0*(2,0*2,0-pi*1,24^2/4*0,7-pi*1,1^2/4*0,3)*3*0,5 EH-2-1 : 1,0*(2,0*2,0-pi*1,24^2/4*0,7-pi*1,1^2/4*0,3)*5*0,5 EH-2-1a : 1,0*(2,0*2,0-pi*1,24^2/4*0,7-pi*1,1^2/4*0,3)*2*0,5</t>
  </si>
  <si>
    <t>Poznámka k souboru cen:_x000D_
EH-2-1 : (1*4+0,03*4+0,07*4+0,63*4+0,64*4,005+0,42*4,01+2,83*4,015+1,45*4,015+1,45*4,005)*1,787 (2,47*3,995+1,11*3,985+1,51*3,975+1,94*3,96+0,88*3,95+0,2*3,95+3,05*3,94+4,98*3,91)*1,787 (0,2*3,89+0,12*3,89+0,26*3,89+0,2*3,89+0,2*3,89+0,15*3,885+7,14*3,86+2,4*3,83+0,53*3,82)*1,787 (2,19*3,81+2*3,795+0,37*3,785+0,61*3,78+2,04*3,775+1,43*3,765+4,72*3,74+4,33*3,705)*1,787 (1,5*3,685+1,85*3,675+0,32*3,67+6,5*3,65+0,25*3,625+1,14*3,62+0,02*3,62+10,2*3,585)*1,787 (0,37*3,545+0,66*3,54+8,8*3,51+1,56*3,475+0,01*3,47+0,33*3,47+0,02*3,47+3,26*3,455)*1,787 (1,78*3,435+3,58*3,42+0,38*3,405+5,51*3,385+1,48*3,365+4,05*3,345+0,29*3,33+5,8*3,295)*1,787 (1,57*3,25+2,49*3,225)*1,787+(0,01*3,19+1,47*3,165+1,7*3,155)*1,455 EH-2-1a : (1,77*3,16+0,51*3,145+0,5*3,14+8,33*3,09+1,25*3,03+0,12*3,02+0,72*3,015+0,14*3,01)*1,455 (0,19*3+3,76*2,975)*1,455 EL : (3,26*3,29+0,94*3,25+1,51*3,23+0,92*3,215+0,1*3,21+0,2*3,205+0,1*3,2+1,61*3,19)*1,455 (0,86*3,175+4,14*3,135+1,46*3,085+0,37*3,07+2,19*3,055+1,97*3,03+0,1*3,015+0,57*3,01)*1,455 (5,7*2,99+1,2*2,965+0,49*2,955+1,3*2,945+0,2*2,94+0,58*2,935+0,18*2,93+0,51*2,925)*1,455 (0,5*2,92+0,8*2,915+3,21*2,895+1,73*2,87+1,13*2,855+1,34*2,845+6,22*2,82+4,61*2,78)*1,455 (4,18*2,78+1,35*2,805+0,68*2,815+1,39*2,825+4,04*2,845+1,86*2,87+2,39*2,905)*1,455 (4,75*2,975+1,12*3,03)*1,455 ŠD : 2,64*0,853*(4,01+3,68+3,36+3,21)+2,64*1,185*(3,15+2,96+2,91+3,04)+2,7*1,245*3,32 odpočet srovnání na HTÚ : -(117,27*1,787+(3,18+19+71,76)*1,455+2,64*0,853*4+2,64*1,185*4+2,7*1,245)*0,5</t>
  </si>
  <si>
    <t>Poznámka k souboru cen:_x000D_
1062,4129*0,5</t>
  </si>
  <si>
    <t>Poznámka k souboru cen:_x000D_
Začátek provozního součtu EH-2-1 : (1*4+0,03*4+0,07*4+0,63*4+0,64*4,005+0,42*4,01+2,83*4,015+1,45*4,015+1,45*4,005)*2 (2,47*3,995+1,11*3,985+1,51*3,975+1,94*3,96+0,88*3,95+0,2*3,95+3,05*3,94+4,98*3,91)*2 (0,2*3,89+0,12*3,89+0,26*3,89+0,2*3,89+0,2*3,89+0,15*3,885+7,14*3,86+2,4*3,83+0,53*3,82)*2 (2,19*3,81+2*3,795+0,37*3,785+0,61*3,78+2,04*3,775+1,43*3,765+4,72*3,74+4,33*3,705)*2 (1,5*3,685+1,85*3,675+0,32*3,67+6,5*3,65+0,25*3,625+1,14*3,62+0,02*3,62+10,2*3,585)*2 (0,37*3,545+0,66*3,54+8,8*3,51+1,56*3,475+0,01*3,47+0,33*3,47+0,02*3,47+3,26*3,455)*2 (1,78*3,435+3,58*3,42+0,38*3,405+5,51*3,385+1,48*3,365+4,05*3,345+0,29*3,33+5,8*3,295)*2 (1,57*3,25+2,49*3,225)*2+(0,01*3,19+1,47*3,165+1,7*3,155)*2 EH-2-1a : (1,77*3,16+0,51*3,145+0,5*3,14+8,33*3,09+1,25*3,03+0,12*3,02+0,72*3,015+0,14*3,01)*2 (0,19*3+3,76*2,975)*2 EL : (3,26*3,29+0,94*3,25+1,51*3,23+0,92*3,215+0,1*3,21+0,2*3,205+0,1*3,2+1,61*3,19)*2 (0,86*3,175+4,14*3,135+1,46*3,085+0,37*3,07+2,19*3,055+1,97*3,03+0,1*3,015+0,57*3,01)*2 (5,7*2,99+1,2*2,965+0,49*2,955+1,3*2,945+0,2*2,94+0,58*2,935+0,18*2,93+0,51*2,925)*2 (0,5*2,92+0,8*2,915+3,21*2,895+1,73*2,87+1,13*2,855+1,34*2,845+6,22*2,82+4,61*2,78)*2 (4,18*2,78+1,35*2,805+0,68*2,815+1,39*2,825+4,04*2,845+1,86*2,87+2,39*2,905)*2 (4,75*2,975+1,12*3,03)*2 odpočet srovnání na HTÚ : -(117,27*2+(3,18+19+71,76)*2)*0,5 Konec provozního součtu 20% : 1197,1529*0,2 ŠD : 2,64*4*(4,01+3,68+3,36+3,21+3,15+2,96+2,91+3,04-0,5*8)+2,7*4*(3,32-0,5*1)</t>
  </si>
  <si>
    <t>Poznámka k souboru cen:_x000D_
Odkaz na mn. položky pořadí 14 : 505,58578</t>
  </si>
  <si>
    <t>151811217R00</t>
  </si>
  <si>
    <t>Montáž pažic.boxu standard dl.3m, š.1,5m, hl.3,57m</t>
  </si>
  <si>
    <t>Poznámka k souboru cen:_x000D_
80% : EH-2-1 : (3,18-2,64)/3*0,8 EH-2-1a : (19-2,64)/3*0,8 EL : (71,76-2,64*2)/3*0,8</t>
  </si>
  <si>
    <t>151811320R00</t>
  </si>
  <si>
    <t>Montáž pažicího boxu extra dl.3,7m, š.2m, hl.3,9 m</t>
  </si>
  <si>
    <t>Poznámka k souboru cen:_x000D_
80% : EH-2-1 : (117,27-2,64*4)/3,7*0,8</t>
  </si>
  <si>
    <t>151812217R00</t>
  </si>
  <si>
    <t>Pronájem pažic.boxu standard dl.3m,š.1,5m,hl.3,57m</t>
  </si>
  <si>
    <t>Poznámka k souboru cen:_x000D_
80% : EH-2-1 : (3,18-2,64)/5*0,8 EH-2-1a : (19-2,64)/5*0,8 EL : (71,76-2,64*2)/5*0,8</t>
  </si>
  <si>
    <t>151812320R00</t>
  </si>
  <si>
    <t>Pronájem pažic.boxu extra dl.3,7m, š.2m, hl.3,9 m</t>
  </si>
  <si>
    <t>Poznámka k souboru cen:_x000D_
80% : EH-2-1 : (117,27-2,64*4)/5*0,8</t>
  </si>
  <si>
    <t>151813217R00</t>
  </si>
  <si>
    <t>Demontáž pažicího boxu standard dl.3m, š.1,5m,hl.3,57m</t>
  </si>
  <si>
    <t>Poznámka k souboru cen:_x000D_
Odkaz na mn. položky pořadí 16 : 22,23467</t>
  </si>
  <si>
    <t>151813320R00</t>
  </si>
  <si>
    <t>Demontáž pažicího boxu extra dl.3,7m, š.2m, hl.3,9 m</t>
  </si>
  <si>
    <t>Poznámka k souboru cen:_x000D_
Odkaz na mn. položky pořadí 17 : 23,07243</t>
  </si>
  <si>
    <t>Poznámka k souboru cen:_x000D_
1062,4129*0,55</t>
  </si>
  <si>
    <t>Poznámka k souboru cen:_x000D_
výkop : 28,69561+1062,4129</t>
  </si>
  <si>
    <t>Poznámka k souboru cen:_x000D_
výkop : (28,69561+1062,4129)*2</t>
  </si>
  <si>
    <t>Poznámka k souboru cen:_x000D_
včetně strojního přemístění materiálu pro zásyp ze vzdálenosti do 10 m od okraje zásypu rušené vstupní komíny stávajících šachet : EL : 1,0*(2,0*2,0)*3 EH-2-1 : 1,0*(2,0*2,0)*5 EH-2-1a : 1,0*(2,0*2,0)*2 výkop : 1062,4129 lože, trouba, obetonování, obsyp : DN300 : -89,94*(1,455*(0,2+0,575+0,3)) DN600 : -116,45*(1,787*(0,2+0,977+0,3)) ŠD : -pi*1,3^2/4*(4,01+3,68+3,36+3,21+4+3,15+2,96+2,91+3,04+3,32)</t>
  </si>
  <si>
    <t>Poznámka k souboru cen:_x000D_
EH-2-1 : (3,18-1)*0,656 EH-2-1a : (19-1)*0,656 EL : (71,76-2)*0,656 EH-2-1 : (120,45-4*1)*0,97</t>
  </si>
  <si>
    <t>Poznámka k souboru cen:_x000D_
Začátek provozního součtu EH-2-1 : (3,18-1)*0,656 EH-2-1a : (19-1)*0,656 EL : (71,76-2)*0,656 EH-2-1 : (120,45-4*1)*0,97 Konec provozního součtu obsyp : 171,95714*2*1,01</t>
  </si>
  <si>
    <t>Poznámka k souboru cen:_x000D_
Začátek provozního součtu rušené vstupní komíny stávajících šachet : EL : 1,0*(2,0*2,0)*3 EH-2-1 : 1,0*(2,0*2,0)*5 EH-2-1a : 1,0*(2,0*2,0)*2 výkop : 1062,4129 lože, trouba, obetonování, obsyp : DN300 : -89,94*(1,455*(0,2+0,575+0,3)) DN600 : -116,45*(1,787*(0,2+0,977+0,3)) ŠD : -pi*1,3^2/4*(4,01+3,68+3,36+3,21+4+3,15+2,96+2,91+3,04+3,32) Konec provozního součtu zásyp : 609,72634*2*1,01</t>
  </si>
  <si>
    <t>Poznámka k souboru cen:_x000D_
505 : (55,05-1*2)*(1,787*(0,05+0,15)/2+0,125*(0,3+0,2)/2-pi*0,1^2/4) 593 : (2,64*2,64*0,1+0,125*(0,3+0,2)/2*2,15*4)*2</t>
  </si>
  <si>
    <t>Poznámka k souboru cen:_x000D_
505 : (55,05-1*2) 593 : (2,15*4)*2</t>
  </si>
  <si>
    <t>Poznámka k souboru cen:_x000D_
593 : 4*2</t>
  </si>
  <si>
    <t>Poznámka k souboru cen:_x000D_
505 : (55,05-1*2)*1,015 593 : (2,15*4)*2*1,015</t>
  </si>
  <si>
    <t>Poznámka k souboru cen:_x000D_
593 : 4*2*1,015</t>
  </si>
  <si>
    <t>Poznámka k souboru cen:_x000D_
505 : EH-2-1 : (120,45-55,05-2*1)*1,787*0,1+(3,18-1)*1,455*0,1 EH-2-1a : (19-1)*1,455*0,1 EL : (71,76-2)*1,455*0,1 monolitické šachty : 2,7*2,7*0,15*2 prefa šachty : 2,64*2,64*0,15*5</t>
  </si>
  <si>
    <t>Poznámka k souboru cen:_x000D_
EH-2-1 : (3,18-1)/2,5*2 EH-2-1a : (19-1)/2,5*2 EL : (71,76-2)/2,5*2 EH-2-1 : (120,45-4*1)/2,5*2</t>
  </si>
  <si>
    <t>Poznámka k souboru cen:_x000D_
505 : EH-2-1 : (120,45-4*1)*1,787*0,1+(3,18-1)*1,455*0,1 EH-2-1a : (19-1)*1,455*0,1 EL : (71,76-2)*1,455*0,1 monolitické šachty : 1,7*1,7*0,1*2 prefa šachty : 1,44*1,44*0,1*7 pod HPV : EH-2-1 : -(55,05-2*1)*1,787*0,1</t>
  </si>
  <si>
    <t>452311161V01</t>
  </si>
  <si>
    <t>Desky podkladní pod potrubí z betonu C 25/30 XA1</t>
  </si>
  <si>
    <t>Poznámka k souboru cen:_x000D_
pod HPV : 505 : EH-2-1 : (55,05-2*1)*1,787*0,1</t>
  </si>
  <si>
    <t>Poznámka k souboru cen:_x000D_
monolitické šachty : 4*1,7*0,1*2 prefa šachty : 4*1,44*0,1*7</t>
  </si>
  <si>
    <t>59223790R</t>
  </si>
  <si>
    <t>B&amp;BC Práh podkladní 30-40 IZX 10/60</t>
  </si>
  <si>
    <t>Poznámka k souboru cen:_x000D_
EH-2-1 : (3,18-1)/2,5*2*1,01 EH-2-1a : (19-1)/2,5*2*1,01 EL : (71,76-2)/2,5*2*1,01</t>
  </si>
  <si>
    <t>Poznámka k souboru cen:_x000D_
EH-2-1 : (120,45-4*1)/2,5*2*1,01</t>
  </si>
  <si>
    <t>831372121R00</t>
  </si>
  <si>
    <t>Montáž trub kameninových, pryž. kroužek, DN 300</t>
  </si>
  <si>
    <t>Poznámka k souboru cen:_x000D_
EH-2-1 : (3,18-1) EH-2-1a : (19-1) EL : (71,76-2) odbočky : -0,5-0,6*14</t>
  </si>
  <si>
    <t>831442121R00</t>
  </si>
  <si>
    <t>Montáž trub kameninových, pryž. kroužek, DN 600</t>
  </si>
  <si>
    <t>Poznámka k souboru cen:_x000D_
EH-2-1 : (120,45-4*1)</t>
  </si>
  <si>
    <t>837371221R00</t>
  </si>
  <si>
    <t>Montáž tvarov. kamenin. odboč. pryž. krouž. DN 300</t>
  </si>
  <si>
    <t>Poznámka k souboru cen:_x000D_
kanalizační přípojky stoky EL : 14 kanalizační přípojky stoky EH-2-1a : 1</t>
  </si>
  <si>
    <t>597106995R</t>
  </si>
  <si>
    <t>Trouba kameninová hrdlová DN 300, l=2,50 m, FN 72 hrdlo K nebo S, spojovací systém C, vysoké zatížení</t>
  </si>
  <si>
    <t>Poznámka k souboru cen:_x000D_
EH-2-1 : (3,18-1)*1,015 EH-2-1a : (19-1)*1,015 EL : (71,76-2)*1,015 odbočky : -0,5-0,6*14*1,015</t>
  </si>
  <si>
    <t>597107035R</t>
  </si>
  <si>
    <t>Trouba kameninová hrdlová DN 600, l=2,50 m, FN 96 hrdlo K nebo S, spojovací systém C, vysoké zatížení</t>
  </si>
  <si>
    <t>Poznámka k souboru cen:_x000D_
EH-2-1 : (120,45-4*1)*1,015</t>
  </si>
  <si>
    <t>59711551R</t>
  </si>
  <si>
    <t>Odbočka 90° kamenina hrdlová 300/150 FN 72/34 spojovací systém C/F, délka 0,5 m</t>
  </si>
  <si>
    <t>Poznámka k souboru cen:_x000D_
kanalizační přípojky stoky EH-2-1a : 1*1,015</t>
  </si>
  <si>
    <t>59711555R</t>
  </si>
  <si>
    <t>Odbočka 90° kamenina hrdlová 300/200 FN 72/40 spojovací systém C/F, délka 0,6 m</t>
  </si>
  <si>
    <t>Poznámka k souboru cen:_x000D_
kanalizační přípojky stoky EL : 14*1,015</t>
  </si>
  <si>
    <t>Poznámka k souboru cen:_x000D_
EH-2-1 : (3,18) EH-2-1a : (19) EL : (71,76)</t>
  </si>
  <si>
    <t>Poznámka k souboru cen:_x000D_
EH-2-1 : (120,45)</t>
  </si>
  <si>
    <t>Poznámka k souboru cen:_x000D_
EH-2-1 : 1 EH-2-1a : 1 EL : 2</t>
  </si>
  <si>
    <t>Poznámka k souboru cen:_x000D_
EH-2-1 : 4</t>
  </si>
  <si>
    <t>Poznámka k souboru cen:_x000D_
EL : 4 EH-2-1 : 4 EH-2-1a : 1 kanalizační přípojky stoky EL : 14 kanalizační přípojky stoky EH-2-1a : 1</t>
  </si>
  <si>
    <t>Poznámka k souboru cen:_x000D_
EH-2-1 : (3,18) EH-2-1a : (19) EL : (71,76) EH-2-1 : (120,45)</t>
  </si>
  <si>
    <t>Poznámka k souboru cen:_x000D_
EH-2-1 : (3,18-1)*0,518 EH-2-1a : (19-1)*0,518 EL : (71,76-2)*0,518 EH-2-1 : (120,45-4*1)*0,941</t>
  </si>
  <si>
    <t>Poznámka k souboru cen:_x000D_
ŠJ8 : 1 ŠJ9 : 1 ŠJ10 : 1 ŠJ11 : 1 ŠJ12 : 1 ŠJ13 : 1 ŠJ14 : 1 ŠJ15 : 1 ŠJ16 : 1</t>
  </si>
  <si>
    <t>Poznámka k souboru cen:_x000D_
stoky : NN : 4 VO : 2 VN : 2 sdělovací : 6</t>
  </si>
  <si>
    <t>Poznámka k souboru cen:_x000D_
plynovod : 7</t>
  </si>
  <si>
    <t>Poznámka k souboru cen:_x000D_
vodovod : 1</t>
  </si>
  <si>
    <t>894410020RAC</t>
  </si>
  <si>
    <t>Šachta z betonových dílců pro DN 300 výška vstupu 2,1 m</t>
  </si>
  <si>
    <t>Poznámka k souboru cen:_x000D_
ŠJ12 : 1 ŠJ16 : 1</t>
  </si>
  <si>
    <t>894412311RAB</t>
  </si>
  <si>
    <t>Šachta, DN 1000 stěna 120 mm, dno přímé V max. 40 hloubka dna 2,26 m poklop litina 40 t</t>
  </si>
  <si>
    <t>Poznámka k souboru cen:_x000D_
ŠJ11 : 1</t>
  </si>
  <si>
    <t>Poznámka k souboru cen:_x000D_
ŠJ13 : 1 ŠJ15 : 1</t>
  </si>
  <si>
    <t>Poznámka k souboru cen:_x000D_
ŠJ14 : 1</t>
  </si>
  <si>
    <t>894412313RCB</t>
  </si>
  <si>
    <t>Šachta, DN 1000 stěna 120 mm, dno přímé V max. 60 hloubka dna 4,66 m poklop litina 40 t</t>
  </si>
  <si>
    <t>Poznámka k souboru cen:_x000D_
ŠJ8 : 1 ŠJ9 : 1 ŠJ10 : 1</t>
  </si>
  <si>
    <t>Poznámka k souboru cen:_x000D_
asfaltová vozovka : 11</t>
  </si>
  <si>
    <t>Poznámka k souboru cen:_x000D_
rušené šachty : EL : pi*1^2/4*2,0*3 EH-2-1 : pi*1^2/4*2,0*5 EH-2-1a : pi*1^2/4*2,0*2 stávající kanalizace 500/750 - EL : 0,31*(78,2-2) stávající kanalizace DN 600 EH-2-1 : 11,3*pi*0,6^2/4 stávající kanalizace DN 600 EH-2-1a : (17,5-1,15)*pi*0,6^2/4</t>
  </si>
  <si>
    <t>Poznámka k souboru cen:_x000D_
stávající kanalizace DN 300 - EL : 9,62-2 stávající kanalizace DN 300 - EH-2-1 : 3,18</t>
  </si>
  <si>
    <t>Poznámka k souboru cen:_x000D_
rušené šachty : EL : 3 EH-2-1 : 5 EH-2-1a : 2</t>
  </si>
  <si>
    <t>97-41</t>
  </si>
  <si>
    <t>Odstranění stávající potrubí parovodu vč. odvozu a likvidace suti</t>
  </si>
  <si>
    <t>Poznámka k souboru cen:_x000D_
EH-2-1 : 117,27 EH-2-1a : 19</t>
  </si>
  <si>
    <t>Poznámka k souboru cen:_x000D_
stávající kanalizace 500/750 - EL : 2*0,35</t>
  </si>
  <si>
    <t>SO 333 - Rekonstrukce jednotné kanalizace ul. Šámalova</t>
  </si>
  <si>
    <t>Poznámka k souboru cen:_x000D_
kanalizační potrubí DN 300 : 20,5</t>
  </si>
  <si>
    <t>114211305R00</t>
  </si>
  <si>
    <t>Odstranění kamenin. trub do DN 500 mm, ve výkopu</t>
  </si>
  <si>
    <t>Poznámka k souboru cen:_x000D_
stávající kanalizace DN 400 : 65,1</t>
  </si>
  <si>
    <t>Poznámka k souboru cen:_x000D_
EH-2-1 : 32*24 čerpání odpadní vody : 360 přípojky : 35 514 : ŠJ1 : 30*24</t>
  </si>
  <si>
    <t>Poznámka k souboru cen:_x000D_
EH-2-1 : 32 čerpání odpadní vody : 270 přípojky : 7 ŠJ1 : 30</t>
  </si>
  <si>
    <t>119001412R00</t>
  </si>
  <si>
    <t>Dočasné zajištění beton.a plast.potrubí DN 200-500</t>
  </si>
  <si>
    <t>Poznámka k souboru cen:_x000D_
stávající podzemní sítě : vodovod : plynovod : 2,5</t>
  </si>
  <si>
    <t>Poznámka k souboru cen:_x000D_
stoky : NN : 2,5*4 VO : 2,5*4 VN : 2,5 sdělovací : 2,5*10</t>
  </si>
  <si>
    <t>Poznámka k souboru cen:_x000D_
514 : 6</t>
  </si>
  <si>
    <t>Poznámka k souboru cen:_x000D_
podzemní sítě : (3*3,49+3*3,53+6,3*3,35+3*3,21+3,3*3,26+4*3,25+3,5*3,28)*1,586</t>
  </si>
  <si>
    <t>Poznámka k souboru cen:_x000D_
rušené vstupní komíny stávajících šachet : 1,0*(2,0*2,0-pi*1,24^2/4*0,7-pi*1,1^2/4*0,3)*5</t>
  </si>
  <si>
    <t>Poznámka k souboru cen:_x000D_
rušené vstupní komíny stávajících šachet : 1,0*(2,0*2,0-pi*1,24^2/4*0,7-pi*1,1^2/4*0,3)*5*0,5</t>
  </si>
  <si>
    <t>Poznámka k souboru cen:_x000D_
EH-2 : (1,79*3,98+0,05*3,99+2,5*4,01+2,42*4,03+0,04*4,03+0,72*4,025+0,62*4,025+0,05*4,03)*1,586 (0,09*4,03+1,6*4,025+0,74*4,02+0,44*4,02+0,32*4,015+1,02*4,01+0,78*3,99+1,06*3,96)*1,586 (1,06*3,94+1,2*3,91+0,88*3,89+0,35*3,89+0,36*3,89+0,46*3,89+0,25*3,885+0,02*3,86)*1,586 (0,94*3,83+2,38*3,795+2,79*3,74+0,01*3,71+2,34*3,705+3,06*3,7+1,72*3,71+1,34*3,725)*1,586 (2,3*3,745+0,26*3,76+0,25*3,765+2,03*3,755+4,13*3,745+0,01*3,75+0,76*3,75+0,25*3,755)*1,586 (6,53*3,77+0,02*3,78+0,48*3,785+1,96*3,79+3,75*3,8+6,87*3,8+6,34*3,785+7,1*3,77)*1,586 (3,75*3,765+5,82*3,76+1,93*3,745+4,4*3,725+8,66*3,695+8,17*3,64+2,72*3,59+3,79*3,575)*1,586 (2,52*3,565+2,1*3,565+5,18*3,59+11,53*3,63)*1,586 (7,47*3,555+0,02*3,46+2,96*3,435+3,54*3,375+6,44*3,275+1,57*3,195)*1,455 ŠJ3-7 : 2,64*1,054*(3,97+3,74+3,75+3,65)+2,64*1,185*3,18 ŠJ1 : 3,95*11,26+0,032*10,22 odpočet srovnání na HTÚ : -(137,01*1,586+22*1,455+2,64*1,054*4+2,64*1,185)*0,5</t>
  </si>
  <si>
    <t>Poznámka k souboru cen:_x000D_
888,40195*0,5</t>
  </si>
  <si>
    <t>Poznámka k souboru cen:_x000D_
Začátek provozního součtu EH-2 : (1,79*3,98+0,05*3,99+2,5*4,01+2,42*4,03+0,04*4,03+0,72*4,025+0,62*4,025+0,05*4,03)*2 (0,09*4,03+1,6*4,025+0,74*4,02+0,44*4,02+0,32*4,015+1,02*4,01+0,78*3,99+1,06*3,96)*2 (1,06*3,94+1,2*3,91+0,88*3,89+0,35*3,89+0,36*3,89+0,46*3,89+0,25*3,885+0,02*3,86)*2 (0,94*3,83+2,38*3,795+2,79*3,74+0,01*3,71+2,34*3,705+3,06*3,7+1,72*3,71+1,34*3,725)*2 (2,3*3,745+0,26*3,76+0,25*3,765+2,03*3,755+4,13*3,745+0,01*3,75+0,76*3,75+0,25*3,755)*2 (6,53*3,77+0,02*3,78+0,48*3,785+1,96*3,79+3,75*3,8+6,87*3,8+6,34*3,785+7,1*3,77)*2 (3,75*3,765+5,82*3,76+1,93*3,745+4,4*3,725+8,66*3,695+8,17*3,64+2,72*3,59+3,79*3,575)*2 (2,52*3,565+2,1*3,565+5,18*3,59+11,53*3,63)*2 (7,47*3,555+0,02*3,46+2,96*3,435+3,54*3,375+6,44*3,275+1,57*3,195)*2 odpočet srovnání na HTÚ : -(137,01*2+22*2)*0,5 Konec provozního součtu 20% : 1017,7786*0,2 ŠD : 2,64*4*(3,97+3,74+3,75+3,65+3,18-0,5*5)</t>
  </si>
  <si>
    <t>Poznámka k souboru cen:_x000D_
Odkaz na mn. položky pořadí 14 : 370,29812</t>
  </si>
  <si>
    <t>Poznámka k souboru cen:_x000D_
doprava štětovnic na stavbu, zapatkování jeřábu, nastražení, zaberanění a dodávka štětovnic. 545 : ŠJ1 : 13,3*4,95</t>
  </si>
  <si>
    <t>Poznámka k souboru cen:_x000D_
Odkaz na mn. položky pořadí 16 : 65,83500</t>
  </si>
  <si>
    <t>Poznámka k souboru cen:_x000D_
545 : ŠJ1 : 11,26*3,95</t>
  </si>
  <si>
    <t>Poznámka k souboru cen:_x000D_
Odkaz na mn. položky pořadí 18 : 44,47700</t>
  </si>
  <si>
    <t>Poznámka k souboru cen:_x000D_
80% : EH-2 : (22-2,64)/3*0,8</t>
  </si>
  <si>
    <t>Poznámka k souboru cen:_x000D_
80% : EH-2 : (137,01-2,64*4)/3,7*0,8</t>
  </si>
  <si>
    <t>Poznámka k souboru cen:_x000D_
80% : EH-2 : (22-2,64)/5*0,8</t>
  </si>
  <si>
    <t>151812220R00</t>
  </si>
  <si>
    <t>Pronájem pažic.boxu extra dl.3,7m,š.1,5m,hl.3,9 m</t>
  </si>
  <si>
    <t>Poznámka k souboru cen:_x000D_
80% : EH-2 : (137,01-2,64*4)/5*0,8</t>
  </si>
  <si>
    <t>Poznámka k souboru cen:_x000D_
Odkaz na mn. položky pořadí 20 : 5,16267</t>
  </si>
  <si>
    <t>Poznámka k souboru cen:_x000D_
Odkaz na mn. položky pořadí 21 : 27,34054</t>
  </si>
  <si>
    <t>Poznámka k souboru cen:_x000D_
888,40195*0,55</t>
  </si>
  <si>
    <t>Poznámka k souboru cen:_x000D_
výkop : 14,3478+854,03497</t>
  </si>
  <si>
    <t>Poznámka k souboru cen:_x000D_
výkop : (14,3478+854,03497)*2</t>
  </si>
  <si>
    <t>Poznámka k souboru cen:_x000D_
včetně strojního přemístění materiálu pro zásyp ze vzdálenosti do 10 m od okraje zásypu rušené vstupní komíny stávajících šachet : 1,0*(2,0*2,0)*5 výkop : 854,03497 lože, trouba, obetonování, obsyp : DN300 : -21*(1,455*(0,2+0,575+0,3)) DN400 : -133,01*(1,586*(0,2+0,726+0,3)) ŠD : -pi*1,3^2/4*(3,97+3,97+3,74+3,75+3,65+3,18)</t>
  </si>
  <si>
    <t>Poznámka k souboru cen:_x000D_
600 DN 400 : (137,01-1*5)*0,782 600 DN 300 : (22-1)*0,656</t>
  </si>
  <si>
    <t>Poznámka k souboru cen:_x000D_
Začátek provozního součtu 600 DN 400 : (137,01-1*5)*0,782 600 DN 300 : (22-1)*0,656 Konec provozního součtu obsyp : 117,00782*2*1,01</t>
  </si>
  <si>
    <t>Poznámka k souboru cen:_x000D_
Začátek provozního součtu rušené vstupní komíny stávajících šachet : 1,0*(2,0*2,0)*5 výkop : 854,03497 lože, trouba, obetonování, obsyp : DN300 : -21*(1,455*(0,2+0,575+0,3)) DN400 : -133,01*(1,586*(0,2+0,726+0,3)) ŠD : -pi*1,3^2/4*(3,97+3,97+3,74+3,75+3,65+3,18) Konec provozního součtu zásyp : 553,01271*2*1,01</t>
  </si>
  <si>
    <t>Poznámka k souboru cen:_x000D_
505 DN 400 : (137,01-1*5)*(1,586*(0,05+0,15)/2+0,125*(0,3+0,2)/2-pi*0,1^2/4) 505 DN 300 : (22-1)*(1,455*(0,05+0,15)/2+0,125*(0,3+0,2)/2-pi*0,1^2/4) 593 : (2,64*2,64*0,1+0,125*(0,3+0,2)/2*2,15*4)*5 505 : ŠJ1 : 0,15*11,26+(0,032-pi*0,1^2/4)*10,22</t>
  </si>
  <si>
    <t>Poznámka k souboru cen:_x000D_
505 DN 400 : (137,01-1*5) 505 DN 300 : (22-1) 593 : (2,15*4)*5 505 : ŠJ1 : 10,22</t>
  </si>
  <si>
    <t>Poznámka k souboru cen:_x000D_
593 : 5*4 ŠJ1 : 4</t>
  </si>
  <si>
    <t>Poznámka k souboru cen:_x000D_
505 DN 400 : (137,01-1*5)*1,015 505 DN 300 : (22-1)*1,015 593 : (2,15*4)*5*1,015 505 : ŠJ1 : 10,22*1,015</t>
  </si>
  <si>
    <t>Poznámka k souboru cen:_x000D_
593 : 5*4*1,015 ŠJ1 : 4*1,015</t>
  </si>
  <si>
    <t>Poznámka k souboru cen:_x000D_
EH-2 DN 400 : (137,01-1*5)/2,5*2 EH-2 DN 300 : (22-1)/2,5*2</t>
  </si>
  <si>
    <t>Poznámka k souboru cen:_x000D_
324 : ŠJ1 : 1</t>
  </si>
  <si>
    <t>Poznámka k souboru cen:_x000D_
prefa šachty : 1,44*1,44*0,1*5 004 : ŠJ1 : 0,1*5,73</t>
  </si>
  <si>
    <t>Poznámka k souboru cen:_x000D_
pod HPV : 505 DN 400 : (137,01-1*5)*(1,586*0,1) 505 DN 300 : (22-1)*(1,455*0,1)</t>
  </si>
  <si>
    <t>Poznámka k souboru cen:_x000D_
prefa šachty : 4*1,44*0,1*5 004 : ŠJ1 : 0,1*9,42</t>
  </si>
  <si>
    <t>Poznámka k souboru cen:_x000D_
EH-2 DN 400 : (137,01-1*5)/2,5*2*1,01 EH-2 DN 300 : (22-1)/2,5*2*1,01</t>
  </si>
  <si>
    <t>Poznámka k souboru cen:_x000D_
324 : ŠJ1 : 1,01</t>
  </si>
  <si>
    <t>Poznámka k souboru cen:_x000D_
Včetně vytvoření dilatačních spár, bez zaplnění. 396 hydroizolace stropu : ŠJ1 : (5,55-pi*1^2/4)*(0,08+0,07/3)</t>
  </si>
  <si>
    <t>Poznámka k souboru cen:_x000D_
396 hydroizolace stropu : ŠJ1 : 0,08*9,26</t>
  </si>
  <si>
    <t>Poznámka k souboru cen:_x000D_
Odkaz na mn. položky pořadí 46 : 0,74080</t>
  </si>
  <si>
    <t>Poznámka k souboru cen:_x000D_
EH-2 : 22-1-0,6</t>
  </si>
  <si>
    <t>831392121R00</t>
  </si>
  <si>
    <t>Montáž trub kameninových, pryž. kroužek, DN 400</t>
  </si>
  <si>
    <t>Poznámka k souboru cen:_x000D_
EH-2 : 137,01-4*1-0,75*3</t>
  </si>
  <si>
    <t>Poznámka k souboru cen:_x000D_
1</t>
  </si>
  <si>
    <t>837391221R00</t>
  </si>
  <si>
    <t>Montáž tvarov. kamenin. odboč. pryž. krouž. DN 400</t>
  </si>
  <si>
    <t>Poznámka k souboru cen:_x000D_
3</t>
  </si>
  <si>
    <t>Poznámka k souboru cen:_x000D_
EH-2 : (22-1-0,6)*1,015</t>
  </si>
  <si>
    <t>597107005R</t>
  </si>
  <si>
    <t>Trouba kameninová hrdlová DN 400, l=2,50 m, FN 80 hrdlo K nebo S, spojovací systém C, vysoké zatížení</t>
  </si>
  <si>
    <t>Poznámka k souboru cen:_x000D_
EH-2 : (137,01-4*1-0,75*3)*1,015</t>
  </si>
  <si>
    <t>Poznámka k souboru cen:_x000D_
1*1,015</t>
  </si>
  <si>
    <t>59711561R</t>
  </si>
  <si>
    <t>Odbočka 90° kamenina hrdlová 400/150 FN 80/34 spojovací systém C/F, délka 0,75 m</t>
  </si>
  <si>
    <t>Poznámka k souboru cen:_x000D_
3*1,015</t>
  </si>
  <si>
    <t>86-03</t>
  </si>
  <si>
    <t>D+M provizorní obtok pro stavby šachty ŠD, ocelové potrubí DN 300, vč. přepážky z cihleného zdiva vč. demontáže po provedení prací, dle návrhu zhotovitele</t>
  </si>
  <si>
    <t>Poznámka k souboru cen:_x000D_
446, 842, 840 : ŠJ1 : 2</t>
  </si>
  <si>
    <t>Poznámka k souboru cen:_x000D_
EH-2 : 22</t>
  </si>
  <si>
    <t>892591111R00</t>
  </si>
  <si>
    <t>Zkouška těsnosti kanalizace DN do 400, vodou</t>
  </si>
  <si>
    <t>Poznámka k souboru cen:_x000D_
EH-2 : 137,01</t>
  </si>
  <si>
    <t>Poznámka k souboru cen:_x000D_
EH-2 : 1</t>
  </si>
  <si>
    <t>892593111R00</t>
  </si>
  <si>
    <t>Zabezpečení konců kanal. potrubí DN do 400, vodou</t>
  </si>
  <si>
    <t>Poznámka k souboru cen:_x000D_
EH-2 : 4</t>
  </si>
  <si>
    <t>Poznámka k souboru cen:_x000D_
EH-2 : 5</t>
  </si>
  <si>
    <t>Poznámka k souboru cen:_x000D_
EH-2 : 22 EH-2 : 137,01</t>
  </si>
  <si>
    <t>Poznámka k souboru cen:_x000D_
184 : ŠJ1 : (1,86+0,59+0,75+1,48)*0,028</t>
  </si>
  <si>
    <t>Poznámka k souboru cen:_x000D_
ŠJ1 : (3,12-0,6*1,95-0,4*0,92)*0,15-(1,86+0,59+0,75+1,48)*0,028</t>
  </si>
  <si>
    <t>Poznámka k souboru cen:_x000D_
031 : dno : ŠJ1 : 5,55*0,3</t>
  </si>
  <si>
    <t>Poznámka k souboru cen:_x000D_
14 : ŠJ1 : 0,55*3,12-0,13*1,95-0,09*0,92</t>
  </si>
  <si>
    <t>Poznámka k souboru cen:_x000D_
Včetně pomocného lešení. 031 : stěny : ŠJ1 : (5,55-3,12)*2,5-0,3*pi*(0,486^2/4+0,687^2/4+0,8^2/4)</t>
  </si>
  <si>
    <t>Poznámka k souboru cen:_x000D_
031 : strop : ŠJ1 : (5,55-pi*1^2/4)*0,3</t>
  </si>
  <si>
    <t>894421111RT1</t>
  </si>
  <si>
    <t>Osazení betonových dílců šachet do 0,5 t skruže rovné, na kroužek, do 0,5 t</t>
  </si>
  <si>
    <t>Poznámka k souboru cen:_x000D_
ŠJ1 : 1</t>
  </si>
  <si>
    <t>Poznámka k souboru cen:_x000D_
342 : ŠJ1 : 1</t>
  </si>
  <si>
    <t>Poznámka k souboru cen:_x000D_
031 : dno : ŠJ1 : 9,26*0,3 stěny : ŠJ1 : 0,3*pi*(0,486+0,687+0,8)</t>
  </si>
  <si>
    <t>Poznámka k souboru cen:_x000D_
031 : stěny : ŠJ1 : (9,26+6,95)*2,5</t>
  </si>
  <si>
    <t>Poznámka k souboru cen:_x000D_
031 : strop : ŠJ1 : (9,26+pi*1)*0,3+3,12</t>
  </si>
  <si>
    <t>Poznámka k souboru cen:_x000D_
031 : dno : ŠJ1 : 5,55*0,3*0,072 031 : stěny : ŠJ1 : ((5,55-3,12)*2,5-0,3*pi*(0,486^2/4+0,687^2/4+0,8^2/4))*0,072 031 : strop : ŠJ1 : (5,55-pi*1^2/4)*0,3*0,072</t>
  </si>
  <si>
    <t>Poznámka k souboru cen:_x000D_
256 : ŠJ1 : 1</t>
  </si>
  <si>
    <t>Poznámka k souboru cen:_x000D_
229 : ŠJ1 : 1</t>
  </si>
  <si>
    <t>Poznámka k souboru cen:_x000D_
226 : ŠJ1 : 1 227 : ŠJ1 : 1 228 : ŠJ1 : 8</t>
  </si>
  <si>
    <t>Poznámka k souboru cen:_x000D_
pod HPV : 10 DN 400 : (137,01-1*5)*0,659 10 DN 300 : (22-1)*0,518</t>
  </si>
  <si>
    <t>Poznámka k souboru cen:_x000D_
064 : ŠJ1 : 2,795*2,44-pi*0,597^2/4*0,3-pi*0,8^2/4*0,3</t>
  </si>
  <si>
    <t>Poznámka k souboru cen:_x000D_
064 : ŠJ1 : 2,795*0,3*2</t>
  </si>
  <si>
    <t>Poznámka k souboru cen:_x000D_
ŠJ3 : 1 ŠJ4 : 1 ŠJ5 : 1 ŠJ6 : 1 ŠJ7 : 1</t>
  </si>
  <si>
    <t>Poznámka k souboru cen:_x000D_
stoky : NN : 4 VO : 4 VN : 1 sdělovací : 10</t>
  </si>
  <si>
    <t>Poznámka k souboru cen:_x000D_
plynovod : 1</t>
  </si>
  <si>
    <t>Poznámka k souboru cen:_x000D_
410 napojení stropu a krycí desky : ŠJ1 : pi*1,05*0,0024</t>
  </si>
  <si>
    <t>Poznámka k souboru cen:_x000D_
031 : stěny : ŠJ1 : (6,95)*2,5+3,12+pi*1*0,3</t>
  </si>
  <si>
    <t>Poznámka k souboru cen:_x000D_
161 : ŠJ1 : 1,95*1,47+0,92*0,85</t>
  </si>
  <si>
    <t>59224353.AR</t>
  </si>
  <si>
    <t>Konus šachetní TBR-Q.1 100-63/58/12 KPS</t>
  </si>
  <si>
    <t>Poznámka k souboru cen:_x000D_
235 : ŠJ1 : 1,01</t>
  </si>
  <si>
    <t>59224358.AR</t>
  </si>
  <si>
    <t>Skruž šachetní TBS-Q.1 100/25/12 PS</t>
  </si>
  <si>
    <t>Poznámka k souboru cen:_x000D_
ŠJ1 : 1,01</t>
  </si>
  <si>
    <t>Poznámka k souboru cen:_x000D_
382 : ŠJ1 : (9,26+6,95)/2*2</t>
  </si>
  <si>
    <t>Poznámka k souboru cen:_x000D_
387 : ŠJ1 : 3,3+pi*0,486+pi*0,687</t>
  </si>
  <si>
    <t>Poznámka k souboru cen:_x000D_
391 : ŠJ1 : pi*1,18</t>
  </si>
  <si>
    <t>Poznámka k souboru cen:_x000D_
rušené šachty : 5</t>
  </si>
  <si>
    <t>Odstranění stávající nefunkčního potrubí horkovodu - ŠJ1 vč. odvozu a likvidace suti</t>
  </si>
  <si>
    <t>Odstranění stávající potrubí plynovodu - ŠJ1 vč. odvozu a likvidace suti</t>
  </si>
  <si>
    <t>Poznámka k souboru cen:_x000D_
stávající kanalizace 500/750 : 105,5*0,35</t>
  </si>
  <si>
    <t>Poznámka k souboru cen:_x000D_
396 hydroizolace stropu : ŠJ1 : (5,55-pi*1^2/4)</t>
  </si>
  <si>
    <t>Poznámka k souboru cen:_x000D_
396 hydroizolace stropu : ŠJ1 : (5,55-pi*1^2/4)*1,15</t>
  </si>
  <si>
    <t>SO 334 - Rekonstrukce přípojek jednotné kanalizace ul. Zábrdovická</t>
  </si>
  <si>
    <t>721 - Vnitřní kanalizace</t>
  </si>
  <si>
    <t>114211301R00</t>
  </si>
  <si>
    <t>Odstranění kamenin. trub do DN 150 mm, ve výkopu</t>
  </si>
  <si>
    <t>Poznámka k souboru cen:_x000D_
DN150 EL : 18,8 DN 150 EH-2-1 : 28,9</t>
  </si>
  <si>
    <t>Poznámka k souboru cen:_x000D_
DN 200 EL : 51,6</t>
  </si>
  <si>
    <t>Poznámka k souboru cen:_x000D_
čerpání odpadní vody : 5*30</t>
  </si>
  <si>
    <t>Poznámka k souboru cen:_x000D_
čerpání odpadní vody : 270</t>
  </si>
  <si>
    <t>Poznámka k souboru cen:_x000D_
stávající podzemní sítě : vodovod : 30*1,5 plynovod : 30*1,5</t>
  </si>
  <si>
    <t>Poznámka k souboru cen:_x000D_
stoky : NN : 2*30 VO : 2*30 sdělovací : 2*30</t>
  </si>
  <si>
    <t>Poznámka k souboru cen:_x000D_
podzemní sítě : 741,81862*0,3</t>
  </si>
  <si>
    <t>Poznámka k souboru cen:_x000D_
DN 150 : 62,7*1,286*2,2 DN 200 : 208,45*1,342*2,2 kopaná sonda domovní přípojka : -3*1*1*17</t>
  </si>
  <si>
    <t>Poznámka k souboru cen:_x000D_
741,81862*0,5</t>
  </si>
  <si>
    <t>139601102R00</t>
  </si>
  <si>
    <t>Ruční výkop jam, rýh a šachet v hornině tř. 3</t>
  </si>
  <si>
    <t>Poznámka k souboru cen:_x000D_
kopaná sonda domovní přípojka : 3*1*1*17</t>
  </si>
  <si>
    <t>Poznámka k souboru cen:_x000D_
20% : DN 150 : 62,7*2*2,2*0,2 DN 200 : 208,45*2*2,2*0,2</t>
  </si>
  <si>
    <t>Poznámka k souboru cen:_x000D_
Odkaz na mn. položky pořadí 9 : 238,61200</t>
  </si>
  <si>
    <t>Poznámka k souboru cen:_x000D_
80% : DN 150 : 62,7/3*0,8 DN 200 : 208,45/3*0,8</t>
  </si>
  <si>
    <t>Poznámka k souboru cen:_x000D_
80% : DN 150 : 62,7/5*0,8 DN 200 : 208,45/5*0,8</t>
  </si>
  <si>
    <t>Poznámka k souboru cen:_x000D_
Odkaz na mn. položky pořadí 11 : 72,30667</t>
  </si>
  <si>
    <t>Poznámka k souboru cen:_x000D_
741,81862*0,7*0,5</t>
  </si>
  <si>
    <t>Poznámka k souboru cen:_x000D_
741,81862*0,3*0,55</t>
  </si>
  <si>
    <t>161101501R00</t>
  </si>
  <si>
    <t>Svislé přemístění výkopku z hor. 1-4 ruční</t>
  </si>
  <si>
    <t>Poznámka k souboru cen:_x000D_
výkop : 741,81862+51</t>
  </si>
  <si>
    <t>Poznámka k souboru cen:_x000D_
výkop : (741,81862+51)*2</t>
  </si>
  <si>
    <t>Poznámka k souboru cen:_x000D_
včetně strojního přemístění materiálu pro zásyp ze vzdálenosti do 10 m od okraje zásypu výkop : 741,81862+51 lože, trouba, obetonování, obsyp : DN 150 : -62,7*1,286*(0,1+0,405+0,3) DN 200 : -208,45*1,342*(0,1+0,462+0,3)</t>
  </si>
  <si>
    <t>Poznámka k souboru cen:_x000D_
DN 150 : 62,7*0,518 DN 200 : 208,45*0,563</t>
  </si>
  <si>
    <t>Poznámka k souboru cen:_x000D_
Začátek provozního součtu DN 150 : 62,7*0,518 DN 200 : 208,45*0,563 Konec provozního součtu obsyp : 149,83595*2*1,01</t>
  </si>
  <si>
    <t>Poznámka k souboru cen:_x000D_
zásyp : 486,77391*2*1,01</t>
  </si>
  <si>
    <t>Poznámka k souboru cen:_x000D_
DN 150 : 62,7/2,5*2 DN 200 : 208,45/2,5*2</t>
  </si>
  <si>
    <t>Poznámka k souboru cen:_x000D_
DN 150 : 62,7*1,286*0,1 DN 200 : 208,45*1,342*0,1</t>
  </si>
  <si>
    <t>Poznámka k souboru cen:_x000D_
DN 150 : 62,7/2,5*2*1,01 DN 200 : 208,45/2,5*2*1,01</t>
  </si>
  <si>
    <t>831262121R00</t>
  </si>
  <si>
    <t>Montáž trub kameninových, pryž.kroužek, DN 100</t>
  </si>
  <si>
    <t>Poznámka k souboru cen:_x000D_
přípojky k dešťovému svodu : EL : 2*0,5 EH-2-1 : 7*0,5</t>
  </si>
  <si>
    <t>831312121R00</t>
  </si>
  <si>
    <t>Montáž trub kameninových, pryž. kroužek, DN 150</t>
  </si>
  <si>
    <t>Poznámka k souboru cen:_x000D_
přípojky k dešťovému svodu : EL : 27,5*1,1 EH-2-1 : 16,5*1,1 přípojky z komunikace : EH-2-1 : 6*1,1 domovní přípojka : EH-2-1a : 7*1,1</t>
  </si>
  <si>
    <t>Poznámka k souboru cen:_x000D_
domovní přípojka : EL : 163,5*1,1 EH-2-1a : 26*1,1</t>
  </si>
  <si>
    <t>837262221R00</t>
  </si>
  <si>
    <t>Montáž tvarov. kamenin. jednoos. pryž. kr. DN 100</t>
  </si>
  <si>
    <t>Poznámka k souboru cen:_x000D_
přípojky k dešťovému svodu : EL : 2*2 EH-2-1 : 7*2</t>
  </si>
  <si>
    <t>837312221R00</t>
  </si>
  <si>
    <t>Montáž tvarov. kamenin. jednoos. pryž. kr. DN 150</t>
  </si>
  <si>
    <t>Poznámka k souboru cen:_x000D_
domovní přípojka : EH-2-1a : 1 přípojky k dešťovému svodu : EL : 2 EH-2-1 : 7 přípojky z komunikace : EH-2-1 : 2*3</t>
  </si>
  <si>
    <t>837352221R00</t>
  </si>
  <si>
    <t>Montáž tvarov. kamenin. jednoos. pryž. kr. DN 200</t>
  </si>
  <si>
    <t>Poznámka k souboru cen:_x000D_
domovní přípojka : EL : 12 EH-2-1 : 5</t>
  </si>
  <si>
    <t>83-01</t>
  </si>
  <si>
    <t>D+M manžeta pro napojení nového a stávajícího potrubí přípojek</t>
  </si>
  <si>
    <t>Poznámka k souboru cen:_x000D_
domovní přípojka : EH-2-1a : 1 domovní přípojka : EL : 12 EH-2-1 : 5</t>
  </si>
  <si>
    <t>59710649R</t>
  </si>
  <si>
    <t>Trouba kameninová hrdlová DN 100, l=1,25 m, FN 34 hrdlo L, spojovací systém F</t>
  </si>
  <si>
    <t>Poznámka k souboru cen:_x000D_
přípojky k dešťovému svodu : EL : 2*0,5*1,015 EH-2-1 : 7*0,5*1,015</t>
  </si>
  <si>
    <t>59710675R</t>
  </si>
  <si>
    <t>Trouba kameninová hrdlová DN 150, l=1,50 m, FN 34 hrdlo L, spojovací systém F</t>
  </si>
  <si>
    <t>Poznámka k souboru cen:_x000D_
Začátek provozního součtu přípojky k dešťovému svodu : EL : 27,5*1,1 EH-2-1 : 16,5*1,1 přípojky z komunikace : EH-2-1 : 6*1,1 domovní přípojka : EH-2-1a : 7*1,1 Konec provozního součtu 62,7*1,015</t>
  </si>
  <si>
    <t>59710676R</t>
  </si>
  <si>
    <t>Trouba kameninová hrdlová DN 200, l=1,50 m, FN 32 hrdlo L, spojovací systém F</t>
  </si>
  <si>
    <t>Poznámka k souboru cen:_x000D_
Začátek provozního součtu domovní přípojka : EL : 163,5*1,1 EH-2-1a : 26*1,1 Konec provozního součtu 208,45*1,015</t>
  </si>
  <si>
    <t>597109421R</t>
  </si>
  <si>
    <t>Koleno hrdlové 45° kamenina DN 100, FN 34 spojovací systém F</t>
  </si>
  <si>
    <t>Poznámka k souboru cen:_x000D_
přípojky k dešťovému svodu : EL : 2*2*1,015 EH-2-1 : 7*2*1,015</t>
  </si>
  <si>
    <t>597109450R</t>
  </si>
  <si>
    <t>Koleno hrdlové 30° kamenina DN 150, FN 34 spojovací systém F</t>
  </si>
  <si>
    <t>Poznámka k souboru cen:_x000D_
domovní přípojka : EH-2-1a : 1*1,015</t>
  </si>
  <si>
    <t>597109451R</t>
  </si>
  <si>
    <t>Koleno hrdlové 45° kamenina DN 150, FN 34 spojovací systém F</t>
  </si>
  <si>
    <t>Poznámka k souboru cen:_x000D_
přípojky z komunikace : EH-2-1 : 2*3*1,015</t>
  </si>
  <si>
    <t>59710947.A1R</t>
  </si>
  <si>
    <t>Koleno hrdlové 30° kamenina DN 200, FN 40 spojovací systém F</t>
  </si>
  <si>
    <t>Poznámka k souboru cen:_x000D_
domovní přípojka : EL : 12*1,015 EH-2-1 : 5*1,015</t>
  </si>
  <si>
    <t>59712512.AR</t>
  </si>
  <si>
    <t>Přechod kamenina 100/150 FN 34/34 spojovací systém F/F, délka 0,25 m</t>
  </si>
  <si>
    <t>Poznámka k souboru cen:_x000D_
přípojky k dešťovému svodu : EL : 2*1,015 EH-2-1 : 7*1,015</t>
  </si>
  <si>
    <t>892561111R00</t>
  </si>
  <si>
    <t>Zkouška těsnosti kanalizace DN do 125, vodou</t>
  </si>
  <si>
    <t>Poznámka k souboru cen:_x000D_
přípojky k dešťovému svodu : EL : 27,5*1,1 EH-2-1 : 16,5*1,1 přípojky z komunikace : EH-2-1 : 6*1,1 domovní přípojka : EH-2-1a : 7*1,1 EL : 163,5*1,1 EH-2-1a : 26*1,1</t>
  </si>
  <si>
    <t>Poznámka k souboru cen:_x000D_
EL : 14 EH-2-1 : 15 EH-2-1a : 1</t>
  </si>
  <si>
    <t>Poznámka k souboru cen:_x000D_
přípojky k dešťovému svodu : EL : 2*0,5 EH-2-1 : 7*0,5 přípojky k dešťovému svodu : EL : 27,5*1,1 EH-2-1 : 16,5*1,1 přípojky z komunikace : EH-2-1 : 6*1,1 domovní přípojka : EH-2-1a : 7*1,1 EL : 163,5*1,1 EH-2-1a : 26*1,1</t>
  </si>
  <si>
    <t>Poznámka k souboru cen:_x000D_
DN 150 : 62,7*0,363 DN 200 : 208,45*0,414 DN 100 : 4,5*0,4</t>
  </si>
  <si>
    <t>Poznámka k souboru cen:_x000D_
DN 100 : 4,5*0,6*3</t>
  </si>
  <si>
    <t>Poznámka k souboru cen:_x000D_
stoky : NN : 30 VO : 30 sdělovací : 30</t>
  </si>
  <si>
    <t>Poznámka k souboru cen:_x000D_
plynovod : 30</t>
  </si>
  <si>
    <t>Poznámka k souboru cen:_x000D_
vodovod : 30</t>
  </si>
  <si>
    <t>Poznámka k souboru cen:_x000D_
Plastové dno, šachta z korugované trouby, těsnění, šachtová roura teleskopická, rám do teleskopické trouby, poklop litinový. 2</t>
  </si>
  <si>
    <t>Poznámka k souboru cen:_x000D_
asfaltová vozovka : 12</t>
  </si>
  <si>
    <t>970041200R00</t>
  </si>
  <si>
    <t>Vrtání jádrové do prostého betonu do D 200 mm</t>
  </si>
  <si>
    <t>Poznámka k souboru cen:_x000D_
DN 150 EH-2-1 : 0,05*7</t>
  </si>
  <si>
    <t>970041250R00</t>
  </si>
  <si>
    <t>Vrtání jádrové do prostého betonu do D 250 mm</t>
  </si>
  <si>
    <t>Poznámka k souboru cen:_x000D_
DN 150 EH-2-1 : 0,05*5</t>
  </si>
  <si>
    <t>Vnitřní kanalizace</t>
  </si>
  <si>
    <t>721242115R00</t>
  </si>
  <si>
    <t>Lapač střešních splavenin litinový, DN 100 mm</t>
  </si>
  <si>
    <t>Poznámka k souboru cen:_x000D_
přípojky k dešťovému svodu : EL : 2 EH-2-1 : 7</t>
  </si>
  <si>
    <t>998721101R00</t>
  </si>
  <si>
    <t>Přesun hmot pro vnitřní kanalizaci, výšky do 6 m</t>
  </si>
  <si>
    <t>SO 335 - Rekonstrukce přípojek jednotné kanalizace ul. Šámalova</t>
  </si>
  <si>
    <t>Poznámka k souboru cen:_x000D_
DN 200 : 25,8</t>
  </si>
  <si>
    <t>Poznámka k souboru cen:_x000D_
čerpání odpadní vody : 5*6 DP01 : 3*24</t>
  </si>
  <si>
    <t>Poznámka k souboru cen:_x000D_
stávající podzemní sítě : vodovod : 7*1,5 plynovod : 7*1,5</t>
  </si>
  <si>
    <t>Poznámka k souboru cen:_x000D_
stoky : NN : 2*7 VO : 2*7 sdělovací : 2*7</t>
  </si>
  <si>
    <t>Poznámka k souboru cen:_x000D_
DP01 : 1</t>
  </si>
  <si>
    <t>Poznámka k souboru cen:_x000D_
podzemní sítě : 243,13199*0,3</t>
  </si>
  <si>
    <t>Poznámka k souboru cen:_x000D_
DN 150 : 41,8*1,286*2,2 DN 200 : 10,45*1,342*2,2 DN 300 : 9,5*1,455*2,2 DP01 : (3,685*8,46+3,625*4,89+3,61*1,27+3,605*1,55)*1,455 ŠJ17 : 3,1*2,7*1,245 snížení k HTÚ : -16,17*1,455*0,5 kopaná sonda domovní přípojka : -3*1*1*7</t>
  </si>
  <si>
    <t>Poznámka k souboru cen:_x000D_
243,13199*0,5</t>
  </si>
  <si>
    <t>Poznámka k souboru cen:_x000D_
kopaná sonda domovní přípojka : 3*1*1*7</t>
  </si>
  <si>
    <t>Poznámka k souboru cen:_x000D_
20% : DN 150 : 41,8*2*2,2*0,2 DN 200 : 10,45*2*2,2*0,2 DN 300 : 9,5*2*2,2*0,2 DP01 : (3,685*8,46+3,625*4,89+3,61*1,27+3,605*1,55)*2*0,2 snížení k HTÚ : -16,17*2*0,5*0,2 ŠJ17 : 3,1*2,7*4</t>
  </si>
  <si>
    <t>Poznámka k souboru cen:_x000D_
Odkaz na mn. položky pořadí 11 : 108,21552</t>
  </si>
  <si>
    <t>Poznámka k souboru cen:_x000D_
80% : DN 150 : 41,8/3*0,8 DN 200 : 10,45/3*0,8 DN 300 : 9,5/3*0,8 DP01 : (16,17-2,7)/3*0,8</t>
  </si>
  <si>
    <t>Poznámka k souboru cen:_x000D_
80% : DN 150 : 41,8/5*0,8 DN 200 : 10,45/5*0,8 DN 300 : 9,5/5*0,8 DP01 : (16,17-2,7)/5*0,8</t>
  </si>
  <si>
    <t>Poznámka k souboru cen:_x000D_
Odkaz na mn. položky pořadí 13 : 20,05867</t>
  </si>
  <si>
    <t>Poznámka k souboru cen:_x000D_
243,13199*0,7*0,5</t>
  </si>
  <si>
    <t>Poznámka k souboru cen:_x000D_
243,13199*0,3*0,55</t>
  </si>
  <si>
    <t>Poznámka k souboru cen:_x000D_
výkop : 243,13199+21</t>
  </si>
  <si>
    <t>Poznámka k souboru cen:_x000D_
výkop : (243,13199+21)*2</t>
  </si>
  <si>
    <t>Poznámka k souboru cen:_x000D_
včetně strojního přemístění materiálu pro zásyp ze vzdálenosti do 10 m od okraje zásypu výkop : 243,13199+21 lože, trouba, obetonování, obsyp : DN 150 : -41,8*1,286*(0,1+0,405+0,3) DN 200 : -10,45*1,342*(0,1+0,462+0,3) DN 300 : -9,5*1,455*(0,1+0,575+0,3) DP01 : -16,17*1,455*(0,2+0,575+0,3) ŠJ17 : -3,1*pi*1,3^2/4</t>
  </si>
  <si>
    <t>Poznámka k souboru cen:_x000D_
DN 150 : 41,8*0,518 DN 200 : 10,45*0,563 DN 300 : 25,65*0,656</t>
  </si>
  <si>
    <t>Poznámka k souboru cen:_x000D_
obsyp : 44,36215*2*1,01</t>
  </si>
  <si>
    <t>Poznámka k souboru cen:_x000D_
zásyp : 165,88723*2*1,01</t>
  </si>
  <si>
    <t>Poznámka k souboru cen:_x000D_
DP01 : (16,17-1)*1,455*(0,05+0,15)/2 ŠJ17 : 3,1*2,7*2,7*0,15</t>
  </si>
  <si>
    <t>Poznámka k souboru cen:_x000D_
DP01 : (16,17-1) ŠJ17 : 2,15*4</t>
  </si>
  <si>
    <t>Poznámka k souboru cen:_x000D_
ŠJ17 : 4</t>
  </si>
  <si>
    <t>Poznámka k souboru cen:_x000D_
DP01 : (16,17-1)*1,015 ŠJ17 : 2,15*4*1,015</t>
  </si>
  <si>
    <t>Poznámka k souboru cen:_x000D_
ŠJ17 : 4*1,015</t>
  </si>
  <si>
    <t>Poznámka k souboru cen:_x000D_
DN 150 : 41,8/2,5*2 DN 200 : 10,45/2,5*2 DN 300 : 25,62/2,5*2</t>
  </si>
  <si>
    <t>Poznámka k souboru cen:_x000D_
DN 150 : 41,8*1,286*0,1 DN 200 : 10,45*1,342*0,1 DN 300 : (25,62-15,17)*1,455*0,1 ŠJ17 : 1,7*1,7*0,1</t>
  </si>
  <si>
    <t>Poznámka k souboru cen:_x000D_
pod HPV : DN 300 : (16,17-1)*1,455*0,1</t>
  </si>
  <si>
    <t>Poznámka k souboru cen:_x000D_
ŠJ17 : 1,7*4*0,1</t>
  </si>
  <si>
    <t>Poznámka k souboru cen:_x000D_
DN 150 : 41,8/2,5*2*1,01 DN 200 : 10,45/2,5*2*1,01 DN 300 : 25,62/2,5*2*1,01</t>
  </si>
  <si>
    <t>Poznámka k souboru cen:_x000D_
DN 150 : (9,5+9,5+9,5+9,5)*1,1</t>
  </si>
  <si>
    <t>Poznámka k souboru cen:_x000D_
DN 200 : 9,5*1,1</t>
  </si>
  <si>
    <t>Poznámka k souboru cen:_x000D_
DN300 : (16,17-1+9,5*1,1)</t>
  </si>
  <si>
    <t>Poznámka k souboru cen:_x000D_
kanalizační přípojka : 4</t>
  </si>
  <si>
    <t>Poznámka k souboru cen:_x000D_
kanalizační přípojka : 1</t>
  </si>
  <si>
    <t>837372221R00</t>
  </si>
  <si>
    <t>Montáž tvarov. kamenin. jednoos. pryž. kr. DN 300</t>
  </si>
  <si>
    <t>Poznámka k souboru cen:_x000D_
kanalizační přípojka : 4+1+1</t>
  </si>
  <si>
    <t>Poznámka k souboru cen:_x000D_
DN 150 : (9,5+9,5+9,5+9,5)*1,1*1,015</t>
  </si>
  <si>
    <t>Poznámka k souboru cen:_x000D_
DN 200 : 9,5*1,1*1,015</t>
  </si>
  <si>
    <t>Poznámka k souboru cen:_x000D_
DN300 : (16,17-1+9,5*1,1)*1,015</t>
  </si>
  <si>
    <t>Poznámka k souboru cen:_x000D_
kanalizační přípojka : 4*1,015</t>
  </si>
  <si>
    <t>Poznámka k souboru cen:_x000D_
kanalizační přípojka : 1*1,015</t>
  </si>
  <si>
    <t>597109510R</t>
  </si>
  <si>
    <t>Koleno hrdlové 30° kamenina DN 300, FN 48 spojovací systém C</t>
  </si>
  <si>
    <t>Poznámka k souboru cen:_x000D_
DN 150 : (9,5+9,5+9,5+9,5)*1,1 DN 200 : 9,5*1,1</t>
  </si>
  <si>
    <t>Poznámka k souboru cen:_x000D_
DN300 : (16,17+9,5*1,1)</t>
  </si>
  <si>
    <t>Poznámka k souboru cen:_x000D_
DN 150 : 4 DN 200 : 1</t>
  </si>
  <si>
    <t>Poznámka k souboru cen:_x000D_
DN300 : 2</t>
  </si>
  <si>
    <t>Poznámka k souboru cen:_x000D_
DN 150 : (9,5+9,5+9,5+9,5)*1,1 DN 200 : 9,5*1,1 DN300 : (16,17+9,5*1,1)</t>
  </si>
  <si>
    <t>Poznámka k souboru cen:_x000D_
DN 150 : 41,8*0,363 DN 200 : 10,45*0,414 DN 300 : (25,65)*0,518</t>
  </si>
  <si>
    <t>Poznámka k souboru cen:_x000D_
ŠJ17 : 1</t>
  </si>
  <si>
    <t>Poznámka k souboru cen:_x000D_
stoky : NN : 7 VO : 7 sdělovací : 7</t>
  </si>
  <si>
    <t>Poznámka k souboru cen:_x000D_
vodovod : 7</t>
  </si>
  <si>
    <t>Šachta z betonových dílců pro DN 300 výška vstupu 3,6 m</t>
  </si>
  <si>
    <t>970041300R00</t>
  </si>
  <si>
    <t>Vrtání jádrové do prostého betonu do D 300 mm</t>
  </si>
  <si>
    <t>Poznámka k souboru cen:_x000D_
DP05 : 0,4</t>
  </si>
  <si>
    <t>SO 341 - Rekonstrukce vodovodu ul. Zábrdovická</t>
  </si>
  <si>
    <t xml:space="preserve">    81 - Nový vodovodní řad</t>
  </si>
  <si>
    <t xml:space="preserve">    82 - Náhradní zásobování - NZ</t>
  </si>
  <si>
    <t xml:space="preserve">    722 - Zdravotechnika - vnitřní vodovod</t>
  </si>
  <si>
    <t xml:space="preserve">    46-M - Zemní práce při extr.mont.pracích</t>
  </si>
  <si>
    <t>113107225</t>
  </si>
  <si>
    <t>Odstranění podkladu z recyklátu tl přes 400 do 500 mm strojně pl přes 200 m2</t>
  </si>
  <si>
    <t>https://podminky.urs.cz/item/CS_URS_2022_02/113107225</t>
  </si>
  <si>
    <t xml:space="preserve">výpočet výměr </t>
  </si>
  <si>
    <t>"recyklát pro demontáž NZ"              228,0</t>
  </si>
  <si>
    <t>113107243</t>
  </si>
  <si>
    <t>Odstranění podkladu živičného tl přes 100 do 150 mm strojně pl přes 200 m2</t>
  </si>
  <si>
    <t>https://podminky.urs.cz/item/CS_URS_2022_02/113107243</t>
  </si>
  <si>
    <t>"asf. recyklát pro demontáž NZ"              228,0</t>
  </si>
  <si>
    <t>115101201</t>
  </si>
  <si>
    <t>Čerpání vody na dopravní výšku do 10 m průměrný přítok do 500 l/min</t>
  </si>
  <si>
    <t>hod</t>
  </si>
  <si>
    <t>https://podminky.urs.cz/item/CS_URS_2022_02/115101201</t>
  </si>
  <si>
    <t>115101301</t>
  </si>
  <si>
    <t>Pohotovost čerpací soupravy pro dopravní výšku do 10 m přítok do 500 l/min</t>
  </si>
  <si>
    <t>https://podminky.urs.cz/item/CS_URS_2022_02/115101301</t>
  </si>
  <si>
    <t>115109001 R</t>
  </si>
  <si>
    <t>Čerpací jímky</t>
  </si>
  <si>
    <t>betonová trouba DN 600 mm, dl. 1,0 m - zřízení a odstranění</t>
  </si>
  <si>
    <t>"kpl"   6</t>
  </si>
  <si>
    <t>119001401</t>
  </si>
  <si>
    <t>Dočasné zajištění potrubí ocelového nebo litinového DN do 200 mm</t>
  </si>
  <si>
    <t>https://podminky.urs.cz/item/CS_URS_2022_02/119001401</t>
  </si>
  <si>
    <t>"vodovod  DN 100"       2 * 1,50</t>
  </si>
  <si>
    <t>"vodovod  DN 200"       7 * 1,50</t>
  </si>
  <si>
    <t>"plynovod  DN 50"        3 * 1,50</t>
  </si>
  <si>
    <t>119001421</t>
  </si>
  <si>
    <t>Dočasné zajištění kabelů a kabelových tratí ze 3 volně ložených kabelů</t>
  </si>
  <si>
    <t>https://podminky.urs.cz/item/CS_URS_2022_02/119001421</t>
  </si>
  <si>
    <t>"z PP"     35 * 1,5</t>
  </si>
  <si>
    <t>"rýha pro NZ"      265,0 * 0,80 * 0,60</t>
  </si>
  <si>
    <t>139001101</t>
  </si>
  <si>
    <t>Příplatek za ztížení vykopávky v blízkosti podzemního vedení</t>
  </si>
  <si>
    <t>https://podminky.urs.cz/item/CS_URS_2022_02/139001101</t>
  </si>
  <si>
    <t>"vodovod  DN 100"       1,10 * 1,60 * 3,0</t>
  </si>
  <si>
    <t>"vodovod  DN 200"       1,20 * 1,70 * 10,50</t>
  </si>
  <si>
    <t>"plynovod  DN 50"        1,05 * 1,55 * 4,50</t>
  </si>
  <si>
    <t>"kabely"                            1,10 * 1,60 * 52,50</t>
  </si>
  <si>
    <t>131251202</t>
  </si>
  <si>
    <t>Hloubení jam zapažených v hornině třídy těžitelnosti I skupiny 3 objem do 50 m3 strojně</t>
  </si>
  <si>
    <t>https://podminky.urs.cz/item/CS_URS_2022_02/131251202</t>
  </si>
  <si>
    <t>těžitelnost - 100%  tř. I, sk. 3</t>
  </si>
  <si>
    <t>"výpocet výmer"          28,80</t>
  </si>
  <si>
    <t>132254205</t>
  </si>
  <si>
    <t>Hloubení zapažených rýh š do 2000 mm v hornině třídy těžitelnosti I skupiny 3 objem do 1000 m3</t>
  </si>
  <si>
    <t>https://podminky.urs.cz/item/CS_URS_2022_02/132254205</t>
  </si>
  <si>
    <t>"výpocet výmer"         680,50</t>
  </si>
  <si>
    <t>139951123</t>
  </si>
  <si>
    <t>Bourání kcí v hloubených vykopávkách ze zdiva ze ŽB nebo předpjatého strojně</t>
  </si>
  <si>
    <t>https://podminky.urs.cz/item/CS_URS_2022_02/139951123</t>
  </si>
  <si>
    <t>vybourání rušené kanalizace  DN 1000 - 2x</t>
  </si>
  <si>
    <t>"m3"      1,95 * 2</t>
  </si>
  <si>
    <t>"výpocet výmer"         1010,0</t>
  </si>
  <si>
    <t>151101102</t>
  </si>
  <si>
    <t>Zřízení příložného pažení a rozepření stěn rýh hl přes 2 do 4 m</t>
  </si>
  <si>
    <t>https://podminky.urs.cz/item/CS_URS_2022_02/151101102</t>
  </si>
  <si>
    <t>"výpocet výmer"          31,40</t>
  </si>
  <si>
    <t>151101112</t>
  </si>
  <si>
    <t>Odstranění příložného pažení a rozepření stěn rýh hl přes 2 do 4 m</t>
  </si>
  <si>
    <t>https://podminky.urs.cz/item/CS_URS_2022_02/151101112</t>
  </si>
  <si>
    <t>151101201</t>
  </si>
  <si>
    <t>Zřízení příložného pažení stěn výkopu hl do 4 m</t>
  </si>
  <si>
    <t>https://podminky.urs.cz/item/CS_URS_2022_02/151101201</t>
  </si>
  <si>
    <t>"výpočet výměr"          57,60</t>
  </si>
  <si>
    <t>151101211</t>
  </si>
  <si>
    <t>Odstranění příložného pažení stěn hl do 4 m</t>
  </si>
  <si>
    <t>https://podminky.urs.cz/item/CS_URS_2022_02/151101211</t>
  </si>
  <si>
    <t>151101301</t>
  </si>
  <si>
    <t>Zřízení rozepření stěn při pažení příložném hl do 4 m</t>
  </si>
  <si>
    <t>https://podminky.urs.cz/item/CS_URS_2022_02/151101301</t>
  </si>
  <si>
    <t>151101311</t>
  </si>
  <si>
    <t>Odstranění rozepření stěn při pažení příložném hl do 4 m</t>
  </si>
  <si>
    <t>https://podminky.urs.cz/item/CS_URS_2022_02/151101311</t>
  </si>
  <si>
    <t>162751117</t>
  </si>
  <si>
    <t>Vodorovné přemístění přes 9 000 do 10000 m výkopku/sypaniny z horniny třídy těžitelnosti I skupiny 1 až 3</t>
  </si>
  <si>
    <t>https://podminky.urs.cz/item/CS_URS_2022_02/162751117</t>
  </si>
  <si>
    <t>58981121</t>
  </si>
  <si>
    <t>recyklát betonový frakce 8/32</t>
  </si>
  <si>
    <t>"výpočet výměr"          254,30</t>
  </si>
  <si>
    <t>obsyp kabelových chrániček pískem</t>
  </si>
  <si>
    <t>(1,0 * 0,70 * 1,30 - 0,25 * 0,20 * 1,30) * 35</t>
  </si>
  <si>
    <t>58337302</t>
  </si>
  <si>
    <t>štěrkopísek frakce 0/16</t>
  </si>
  <si>
    <t>58331351</t>
  </si>
  <si>
    <t>kamenivo těžené drobné frakce 0/4</t>
  </si>
  <si>
    <t>"výpočet výměr"          45,65</t>
  </si>
  <si>
    <t>452313141</t>
  </si>
  <si>
    <t>Podkladní bloky z betonu prostého tř. C 16/20 otevřený výkop</t>
  </si>
  <si>
    <t>https://podminky.urs.cz/item/CS_URS_2022_02/452313141</t>
  </si>
  <si>
    <t>"blok OS 1"              7 * 0,03</t>
  </si>
  <si>
    <t>452323141</t>
  </si>
  <si>
    <t>Podkladní bloky ze ŽB tř. C 16/20 otevřený výkop</t>
  </si>
  <si>
    <t>https://podminky.urs.cz/item/CS_URS_2022_02/452323141</t>
  </si>
  <si>
    <t>"blok OS 2"              1 * 0,60</t>
  </si>
  <si>
    <t>452353101</t>
  </si>
  <si>
    <t>Bednění podkladních bloků otevřený výkop</t>
  </si>
  <si>
    <t>https://podminky.urs.cz/item/CS_URS_2022_02/452353101</t>
  </si>
  <si>
    <t>452368211</t>
  </si>
  <si>
    <t>Výztuž podkladních desek nebo bloků nebo pražců otevřený výkop ze svařovaných sítí Kari</t>
  </si>
  <si>
    <t>https://podminky.urs.cz/item/CS_URS_2022_02/452368211</t>
  </si>
  <si>
    <t>"blok OS 2"            0,065</t>
  </si>
  <si>
    <t>565175101</t>
  </si>
  <si>
    <t>Asfaltový beton vrstva podkladní ACP 16 (obalované kamenivo OKS) tl 100 mm š do 1,5 m</t>
  </si>
  <si>
    <t>https://podminky.urs.cz/item/CS_URS_2022_02/565175101</t>
  </si>
  <si>
    <t>"Provizorní zapravení pro NZ"            228,0</t>
  </si>
  <si>
    <t>577144211</t>
  </si>
  <si>
    <t>Asfaltový beton vrstva obrusná ACO 11 (ABS) tř. II tl 50 mm š do 3 m z nemodifikovaného asfaltu</t>
  </si>
  <si>
    <t>https://podminky.urs.cz/item/CS_URS_2022_02/577144211</t>
  </si>
  <si>
    <t>Nový vodovodní řad</t>
  </si>
  <si>
    <t>851 00</t>
  </si>
  <si>
    <t>Potrubí a tvarovky z tvárné litiny dle ČSN EN 545:2011.</t>
  </si>
  <si>
    <t>POPIS PRO NÁSLEDUJÍCÍ POLOŽKY</t>
  </si>
  <si>
    <t xml:space="preserve">Trouby z tvárné litiny dle CSN EN 545 ISO 2531, hrdlové se zámkovými spoji, trídy Class. </t>
  </si>
  <si>
    <t xml:space="preserve">   s tl. stěny DN100 min. 4,7 mm, DN200  min. 4,8 mm a DN300 min.5,6 mm; dl. 6,0m</t>
  </si>
  <si>
    <t xml:space="preserve">vnější povrchová („těžká“) úprava: vrstva extrudovaného polyetylénového povlaku </t>
  </si>
  <si>
    <t xml:space="preserve">  dle EN 14628 nebo vrstva polyuretanového povlaku dle EN 15189</t>
  </si>
  <si>
    <t xml:space="preserve">vnitřní povrchová úprava: vyložení vrstvou cementové malty </t>
  </si>
  <si>
    <t xml:space="preserve">   nebo vyložení vrstvou polyuretanu</t>
  </si>
  <si>
    <t>Tvarovky z tvárné litiny dle ČSN EN 545 ISO 2531</t>
  </si>
  <si>
    <t xml:space="preserve">      vnitřní a vnější povrchová úprava: dle ČSN EN 545 a ČSN EN 14901,</t>
  </si>
  <si>
    <t xml:space="preserve">      krycí modrý epoxidový povlak o síle min. 240 mikro.m.</t>
  </si>
  <si>
    <t>Viz príloha c. D.1.9.09 SO 341 - Výpis potrubí, tvarovek a armatur</t>
  </si>
  <si>
    <t>851261131</t>
  </si>
  <si>
    <t>Montáž potrubí z trub litinových hrdlových s integrovaným těsněním otevřený výkop DN 100</t>
  </si>
  <si>
    <t>https://podminky.urs.cz/item/CS_URS_2022_02/851261131</t>
  </si>
  <si>
    <t>"výpis materiálu"        8,10</t>
  </si>
  <si>
    <t>55251400</t>
  </si>
  <si>
    <t>trouba vodovodní litinová hrdlová  DN 100</t>
  </si>
  <si>
    <t>8,1*1,01 "Přepočtené koeficientem množství</t>
  </si>
  <si>
    <t>851351131</t>
  </si>
  <si>
    <t>Montáž potrubí z trub litinových hrdlových s integrovaným těsněním otevřený výkop DN 200</t>
  </si>
  <si>
    <t>https://podminky.urs.cz/item/CS_URS_2022_02/851351131</t>
  </si>
  <si>
    <t>"výpis materiálu"        8,0</t>
  </si>
  <si>
    <t>55251008</t>
  </si>
  <si>
    <t>trouba vodovodní litinová hrdlová  DN 200</t>
  </si>
  <si>
    <t>8*1,01 "Přepočtené koeficientem množství</t>
  </si>
  <si>
    <t>851371131</t>
  </si>
  <si>
    <t>Montáž potrubí z trub litinových hrdlových s integrovaným těsněním otevřený výkop DN 300</t>
  </si>
  <si>
    <t>https://podminky.urs.cz/item/CS_URS_2022_02/851371131</t>
  </si>
  <si>
    <t>"výpis materiálu"        322,40</t>
  </si>
  <si>
    <t>55251010</t>
  </si>
  <si>
    <t>trouba vodovodní litinová hrdlová  DN 300</t>
  </si>
  <si>
    <t>322,4*1,01 "Přepočtené koeficientem množství</t>
  </si>
  <si>
    <t>852242122</t>
  </si>
  <si>
    <t>Montáž potrubí z trub litinových tlakových přírubových délky do 1 m otevřený výkop DN 80</t>
  </si>
  <si>
    <t>https://podminky.urs.cz/item/CS_URS_2022_02/852242122</t>
  </si>
  <si>
    <t>výpis materiálu</t>
  </si>
  <si>
    <t>7 + 1 + 1 + 3 + 1 + 1</t>
  </si>
  <si>
    <t>55253235</t>
  </si>
  <si>
    <t>trouba přírubová litinová vodovodní PN10/16 DN 80 dl 200mm</t>
  </si>
  <si>
    <t>7*1,01 "Přepočtené koeficientem množství</t>
  </si>
  <si>
    <t>55253236</t>
  </si>
  <si>
    <t>trouba přírubová litinová vodovodní PN10/16 DN 80 dl 250mm</t>
  </si>
  <si>
    <t>1*1,01 "Přepočtené koeficientem množství</t>
  </si>
  <si>
    <t>55253237</t>
  </si>
  <si>
    <t>trouba přírubová litinová vodovodní PN10/16 DN 80 dl 300mm</t>
  </si>
  <si>
    <t>55253241</t>
  </si>
  <si>
    <t>trouba přírubová litinová vodovodní PN10/16 DN 80 dl 500mm</t>
  </si>
  <si>
    <t>3*1,01 "Přepočtené koeficientem množství</t>
  </si>
  <si>
    <t>55253243</t>
  </si>
  <si>
    <t>trouba přírubová litinová vodovodní PN10/16 DN 80 dl 600mm</t>
  </si>
  <si>
    <t>55253244 R</t>
  </si>
  <si>
    <t>trouba přírubová litinová vodovodní PN10/16 DN 80 dl 650mm</t>
  </si>
  <si>
    <t>852351122</t>
  </si>
  <si>
    <t>Montáž potrubí z trub litinových tlakových přírubových  otevřený výkop DN 200</t>
  </si>
  <si>
    <t>https://podminky.urs.cz/item/CS_URS_2022_02/852351122</t>
  </si>
  <si>
    <t>"výpis materiálu"        2</t>
  </si>
  <si>
    <t>55253308 R</t>
  </si>
  <si>
    <t>trouba přírubová litinová vodovodní PN10 DN 200 dl 2000mm</t>
  </si>
  <si>
    <t>2*1,01 "Přepočtené koeficientem množství</t>
  </si>
  <si>
    <t>852352122</t>
  </si>
  <si>
    <t>Montáž potrubí z trub litinových tlakových přírubových délky do 1 m otevřený výkop DN 200</t>
  </si>
  <si>
    <t>https://podminky.urs.cz/item/CS_URS_2022_02/852352122</t>
  </si>
  <si>
    <t>"výpis materiálu"      1</t>
  </si>
  <si>
    <t>55253296</t>
  </si>
  <si>
    <t>trouba přírubová litinová vodovodní PN10 DN 200 dl 150mm</t>
  </si>
  <si>
    <t>857242122</t>
  </si>
  <si>
    <t>Montáž litinových tvarovek jednoosých přírubových otevřený výkop DN 80</t>
  </si>
  <si>
    <t>https://podminky.urs.cz/item/CS_URS_2022_02/857242122</t>
  </si>
  <si>
    <t>"N - kus"      7</t>
  </si>
  <si>
    <t>55254047</t>
  </si>
  <si>
    <t>koleno 90° s patkou přírubové litinové vodovodní N-kus PN10/40 DN 80</t>
  </si>
  <si>
    <t>857261131</t>
  </si>
  <si>
    <t>Montáž litinových tvarovek jednoosých hrdlových otevřený výkop s integrovaným těsněním DN 100</t>
  </si>
  <si>
    <t>https://podminky.urs.cz/item/CS_URS_2022_02/857261131</t>
  </si>
  <si>
    <t>"U - kus"      2</t>
  </si>
  <si>
    <t>55253647 R</t>
  </si>
  <si>
    <t>přesuvka hrdlová litinová práškový epoxid tl 250µm  U-kus DN 100 se zámky v hrdlech</t>
  </si>
  <si>
    <t>857262122</t>
  </si>
  <si>
    <t>Montáž litinových tvarovek jednoosých přírubových otevřený výkop DN 100</t>
  </si>
  <si>
    <t>https://podminky.urs.cz/item/CS_URS_2022_02/857262122</t>
  </si>
  <si>
    <t>"E - kus"      2</t>
  </si>
  <si>
    <t>55251187 R</t>
  </si>
  <si>
    <t>tvarovka přírubová s hrdlem E, PN 10-16, DN 100 se zámkem v hrdle</t>
  </si>
  <si>
    <t>857351131</t>
  </si>
  <si>
    <t>Montáž litinových tvarovek jednoosých hrdlových otevřený výkop s integrovaným těsněním DN 200</t>
  </si>
  <si>
    <t>https://podminky.urs.cz/item/CS_URS_2022_02/857351131</t>
  </si>
  <si>
    <t>"Synoflex"      2 + 2</t>
  </si>
  <si>
    <t>552 9001 R</t>
  </si>
  <si>
    <t>Spojka s jištěním proti posuvu, příruba a hrdlo  DN 200, PN 16  (např. SYNOFLEX)</t>
  </si>
  <si>
    <t>552 9002 R</t>
  </si>
  <si>
    <t>Spojka s jištěním proti posuvu, hrdlo a hrdlo  DN 200, PN 16 (např. SYNOFLEX)</t>
  </si>
  <si>
    <t>857352122</t>
  </si>
  <si>
    <t>Montáž litinových tvarovek jednoosých přírubových otevřený výkop DN 200</t>
  </si>
  <si>
    <t>https://podminky.urs.cz/item/CS_URS_2022_02/857352122</t>
  </si>
  <si>
    <t>"Q- kus"         1</t>
  </si>
  <si>
    <t>"kotv.přír."    2</t>
  </si>
  <si>
    <t>55254030</t>
  </si>
  <si>
    <t>koleno přírubové z tvárné litiny,práškový epoxid tl 250µm Q-kus DN 200-90°</t>
  </si>
  <si>
    <t>552 9003 R</t>
  </si>
  <si>
    <t>Odšroubovatelná kotvící  příruba   DN 200</t>
  </si>
  <si>
    <t>857354122</t>
  </si>
  <si>
    <t>Montáž litinových tvarovek odbočných přírubových otevřený výkop DN 200</t>
  </si>
  <si>
    <t>https://podminky.urs.cz/item/CS_URS_2022_02/857354122</t>
  </si>
  <si>
    <t>"T- kus  DN 200/200"           1</t>
  </si>
  <si>
    <t>55253536</t>
  </si>
  <si>
    <t>tvarovka přírubová litinová vodovodní s přírubovou odbočkou PN10 T-kus DN 200/200</t>
  </si>
  <si>
    <t>857371131</t>
  </si>
  <si>
    <t>Montáž litinových tvarovek jednoosých hrdlových otevřený výkop s integrovaným těsněním DN 300</t>
  </si>
  <si>
    <t>https://podminky.urs.cz/item/CS_URS_2022_02/857371131</t>
  </si>
  <si>
    <t>"MMK 11° "               1</t>
  </si>
  <si>
    <t>"MMK 45° "                4</t>
  </si>
  <si>
    <t>"U - kus"                      4</t>
  </si>
  <si>
    <t>"Tl.z. - Synoflex"      2</t>
  </si>
  <si>
    <t>55253910 R</t>
  </si>
  <si>
    <t>koleno hrdlové z tvárné litiny,práškový epoxid tl 250µm MMK-kus DN 300-11°  se zámky v hrdlech</t>
  </si>
  <si>
    <t>55253946 R</t>
  </si>
  <si>
    <t>koleno hrdlové z tvárné litiny,práškový epoxid tl 250µm MMK-kus DN 300-45°  se zámky v hrdlech</t>
  </si>
  <si>
    <t>4*1,01 "Přepočtené koeficientem množství</t>
  </si>
  <si>
    <t>55253652 R</t>
  </si>
  <si>
    <t>přesuvka hrdlová litinová práškový epoxid tl 250µm  U-kus DN 300 se zámky v hrdlech</t>
  </si>
  <si>
    <t>552 9004 R</t>
  </si>
  <si>
    <t>Spojka s jištěním proti posuvu, příruba a hrdlo  DN 300, PN 16 (např. SYNOFLEX)</t>
  </si>
  <si>
    <t>857372122</t>
  </si>
  <si>
    <t>Montáž litinových tvarovek jednoosých přírubových otevřený výkop DN 300</t>
  </si>
  <si>
    <t>https://podminky.urs.cz/item/CS_URS_2022_02/857372122</t>
  </si>
  <si>
    <t>"E- kus"                             8</t>
  </si>
  <si>
    <t>"F- kus"                              1</t>
  </si>
  <si>
    <t>"RP- kus"                           1</t>
  </si>
  <si>
    <t>"Tl.z. - zasl.příruba"      2</t>
  </si>
  <si>
    <t>55253495</t>
  </si>
  <si>
    <t>tvarovka přírubová litinová s hladkým koncem,práškový epoxid tl 250µm F-kus DN 300</t>
  </si>
  <si>
    <t>55253630</t>
  </si>
  <si>
    <t>přechod přírubový,práškový epoxid tl 250µm FFR-kus litinový DN 300/200</t>
  </si>
  <si>
    <t>55253898 R</t>
  </si>
  <si>
    <t>tvarovka přírubová s hrdlem z tvárné litiny,práškový epoxid tl 250µm E-kus  DN 300 se zámkem v hrdle</t>
  </si>
  <si>
    <t>5529005 R</t>
  </si>
  <si>
    <t>příruba zaslepovací z tvárné litiny práškový epoxid tl 250µm XG DN 300 vni závit 1", PN 16</t>
  </si>
  <si>
    <t>857373131</t>
  </si>
  <si>
    <t>Montáž litinových tvarovek odbočných hrdlových otevřený výkop s integrovaným těsněním DN 300</t>
  </si>
  <si>
    <t>https://podminky.urs.cz/item/CS_URS_2022_02/857373131</t>
  </si>
  <si>
    <t>"MMA- kus"               10</t>
  </si>
  <si>
    <t>55253775 R</t>
  </si>
  <si>
    <t>tvarovka hrdlová s přírubovou odbočkou z TLT  MMA-kus DN 300/80 se zámky v hrdlech</t>
  </si>
  <si>
    <t>10*1,01 "Přepočtené koeficientem množství</t>
  </si>
  <si>
    <t>857374122</t>
  </si>
  <si>
    <t>Montáž litinových tvarovek odbočných přírubových otevřený výkop DN 300</t>
  </si>
  <si>
    <t>https://podminky.urs.cz/item/CS_URS_2022_02/857374122</t>
  </si>
  <si>
    <t>"T- kus  DN 300/80"              3</t>
  </si>
  <si>
    <t>"T- kus  DN 300/100"           2</t>
  </si>
  <si>
    <t>"T- kus  DN 300/150"           1</t>
  </si>
  <si>
    <t>"T- kus  DN 300/200"           1</t>
  </si>
  <si>
    <t>55253545</t>
  </si>
  <si>
    <t>tvarovka přírubová litinová s přírubovou odbočkou,práškový epoxid tl 250µm T-kus DN 300/80</t>
  </si>
  <si>
    <t>55253546</t>
  </si>
  <si>
    <t>tvarovka přírubová litinová s přírubovou odbočkou,práškový epoxid tl 250µm T-kus DN 300/100</t>
  </si>
  <si>
    <t>55253547</t>
  </si>
  <si>
    <t>tvarovka přírubová litinová s přírubovou odbočkou,práškový epoxid tl 250µm T-kus DN 300/150</t>
  </si>
  <si>
    <t>55253548</t>
  </si>
  <si>
    <t>tvarovka přírubová litinová s přírubovou odbočkou,práškový epoxid tl 250µm T-kus DN 300/200</t>
  </si>
  <si>
    <t>857 9001 R</t>
  </si>
  <si>
    <t>D + M  Přírubový spoj  DN 80, PN 16</t>
  </si>
  <si>
    <t>"výpis materiálu"              41</t>
  </si>
  <si>
    <t>857 9002 R</t>
  </si>
  <si>
    <t>D + M  Přírubový spoj  DN 100, PN 10</t>
  </si>
  <si>
    <t>"výpis materiálu"              2</t>
  </si>
  <si>
    <t>857 9003 R</t>
  </si>
  <si>
    <t>D + M  Přírubový spoj  DN 150, PN 10</t>
  </si>
  <si>
    <t>"výpis materiálu"              1</t>
  </si>
  <si>
    <t>857 9004 R</t>
  </si>
  <si>
    <t>D + M  Přírubový spoj  DN 200, PN 10</t>
  </si>
  <si>
    <t>"výpis materiálu"              8</t>
  </si>
  <si>
    <t>857 9005 R</t>
  </si>
  <si>
    <t>D + M  Přírubový spoj  DN 300, PN 10</t>
  </si>
  <si>
    <t>"výpis materiálu - řad"              19</t>
  </si>
  <si>
    <t>"výpis materiálu - tl.zk."             2</t>
  </si>
  <si>
    <t>857 9006 R</t>
  </si>
  <si>
    <t>D + M  Samosmrštitelná manžeta na hrdlo potrubí TLT DN 100</t>
  </si>
  <si>
    <t>"výpis materiálu"             6</t>
  </si>
  <si>
    <t>857 9007 R</t>
  </si>
  <si>
    <t>D + M  Samosmrštitelná manžeta na hrdlo potrubí TLT DN 300</t>
  </si>
  <si>
    <t>"výpis materiálu"             110</t>
  </si>
  <si>
    <t>891241112</t>
  </si>
  <si>
    <t>Montáž vodovodních šoupátek otevřený výkop DN 80</t>
  </si>
  <si>
    <t>https://podminky.urs.cz/item/CS_URS_2022_02/891241112</t>
  </si>
  <si>
    <t>"výpis materiálu"     13</t>
  </si>
  <si>
    <t>42221323</t>
  </si>
  <si>
    <t>šoupátko pitná voda litina GGG 50 dlouhá stavební dl PN10/16 DN 80x280mm</t>
  </si>
  <si>
    <t>4229001 R</t>
  </si>
  <si>
    <t>souprava zemní teleskopická pro šoupátka DN 80 mm krytí 1,20-1,80 m</t>
  </si>
  <si>
    <t>891247112</t>
  </si>
  <si>
    <t>Montáž hydrantů podzemních DN 80</t>
  </si>
  <si>
    <t>https://podminky.urs.cz/item/CS_URS_2022_02/891247112</t>
  </si>
  <si>
    <t>"výpis materiálu"     7</t>
  </si>
  <si>
    <t>42273593</t>
  </si>
  <si>
    <t>hydrant podzemní DN 80 PN 16 dvojitý uzávěr s koulí krycí v 1250mm</t>
  </si>
  <si>
    <t>891261112</t>
  </si>
  <si>
    <t>Montáž vodovodních šoupátek otevřený výkop DN 100</t>
  </si>
  <si>
    <t>https://podminky.urs.cz/item/CS_URS_2022_02/891261112</t>
  </si>
  <si>
    <t>"výpis materiálu"     2</t>
  </si>
  <si>
    <t>42221324</t>
  </si>
  <si>
    <t>šoupátko pitná voda litina GGG 50 dlouhá stavební dl PN10/16 DN 100x300mm</t>
  </si>
  <si>
    <t>4229002 R</t>
  </si>
  <si>
    <t>souprava zemní teleskopická pro šoupátka DN 100 mm krytí 1,20-1,80 m</t>
  </si>
  <si>
    <t>891311112</t>
  </si>
  <si>
    <t>Montáž vodovodních šoupátek otevřený výkop DN 150</t>
  </si>
  <si>
    <t>https://podminky.urs.cz/item/CS_URS_2022_02/891311112</t>
  </si>
  <si>
    <t>"výpis materiálu"     1</t>
  </si>
  <si>
    <t>42221326</t>
  </si>
  <si>
    <t>šoupátko pitná voda litina GGG 50 dlouhá stavební dl PN10/16 DN 150x350mm</t>
  </si>
  <si>
    <t>4229003 R</t>
  </si>
  <si>
    <t>souprava zemní teleskopická pro šoupátka DN 150 mm krytí 1,20-1,80 m</t>
  </si>
  <si>
    <t>891351112</t>
  </si>
  <si>
    <t>Montáž vodovodních šoupátek otevřený výkop DN 200</t>
  </si>
  <si>
    <t>https://podminky.urs.cz/item/CS_URS_2022_02/891351112</t>
  </si>
  <si>
    <t>42221327</t>
  </si>
  <si>
    <t>šoupátko pitná voda litina GGG 50 dlouhá stavební dl PN10/16 DN 200x400mm</t>
  </si>
  <si>
    <t>4229004 R</t>
  </si>
  <si>
    <t>souprava zemní teleskopická pro šoupátka DN 200 mm krytí 1,20-1,80 m</t>
  </si>
  <si>
    <t>891371112</t>
  </si>
  <si>
    <t>Montáž vodovodních šoupátek otevřený výkop DN 300</t>
  </si>
  <si>
    <t>https://podminky.urs.cz/item/CS_URS_2022_02/891371112</t>
  </si>
  <si>
    <t>42221329</t>
  </si>
  <si>
    <t>šoupátko pitná voda litina GGG 50 dlouhá stavební dl PN10/16 DN 300x500mm</t>
  </si>
  <si>
    <t>4229005 R</t>
  </si>
  <si>
    <t>souprava zemní teleskopická pro šoupátka DN 300 mm krytí 1,20-1,80 m</t>
  </si>
  <si>
    <t>892271111</t>
  </si>
  <si>
    <t>Tlaková zkouška vodou potrubí DN 100 nebo 125</t>
  </si>
  <si>
    <t>https://podminky.urs.cz/item/CS_URS_2022_02/892271111</t>
  </si>
  <si>
    <t>892273122</t>
  </si>
  <si>
    <t>Proplach a dezinfekce vodovodního potrubí DN od 80 do 125</t>
  </si>
  <si>
    <t>https://podminky.urs.cz/item/CS_URS_2022_02/892273122</t>
  </si>
  <si>
    <t>892351111</t>
  </si>
  <si>
    <t>Tlaková zkouška vodou potrubí DN 150 nebo 200</t>
  </si>
  <si>
    <t>https://podminky.urs.cz/item/CS_URS_2022_02/892351111</t>
  </si>
  <si>
    <t>892353122</t>
  </si>
  <si>
    <t>Proplach a dezinfekce vodovodního potrubí DN 150 nebo 200</t>
  </si>
  <si>
    <t>https://podminky.urs.cz/item/CS_URS_2022_02/892353122</t>
  </si>
  <si>
    <t>892372111</t>
  </si>
  <si>
    <t>Zabezpečení konců potrubí DN do 300 při tlakových zkouškách vodou</t>
  </si>
  <si>
    <t>https://podminky.urs.cz/item/CS_URS_2022_02/892372111</t>
  </si>
  <si>
    <t>892381111</t>
  </si>
  <si>
    <t>Tlaková zkouška vodou potrubí DN 250, DN 300 nebo 350</t>
  </si>
  <si>
    <t>https://podminky.urs.cz/item/CS_URS_2022_02/892381111</t>
  </si>
  <si>
    <t>"úseková a celková"      322,40 * 2</t>
  </si>
  <si>
    <t>892383122</t>
  </si>
  <si>
    <t>Proplach a dezinfekce vodovodního potrubí DN 250, DN 300 nebo 350</t>
  </si>
  <si>
    <t>https://podminky.urs.cz/item/CS_URS_2022_02/892383122</t>
  </si>
  <si>
    <t>899401112</t>
  </si>
  <si>
    <t>Osazení poklopů litinových šoupátkových</t>
  </si>
  <si>
    <t>https://podminky.urs.cz/item/CS_URS_2022_02/899401112</t>
  </si>
  <si>
    <t>42291352</t>
  </si>
  <si>
    <t>poklop litinový šoupátkový pro zemní soupravy osazení do terénu a do vozovky</t>
  </si>
  <si>
    <t>42210050</t>
  </si>
  <si>
    <t>deska podkladová uličního poklopu litinového šoupatového</t>
  </si>
  <si>
    <t>"DN 80"       13</t>
  </si>
  <si>
    <t>"DN 100"      2</t>
  </si>
  <si>
    <t>"DN 150"      1</t>
  </si>
  <si>
    <t>"DN 200"      1</t>
  </si>
  <si>
    <t>"DN 300"      7</t>
  </si>
  <si>
    <t>899401113</t>
  </si>
  <si>
    <t>Osazení poklopů litinových hydrantových</t>
  </si>
  <si>
    <t>https://podminky.urs.cz/item/CS_URS_2022_02/899401113</t>
  </si>
  <si>
    <t>42291452 R</t>
  </si>
  <si>
    <t>poklop litinový hydrantový DN 80 + drenážní blok</t>
  </si>
  <si>
    <t>42210052</t>
  </si>
  <si>
    <t>deska podkladová uličního poklopu litinového hydrantového</t>
  </si>
  <si>
    <t>"Zabetonování vybourané kanalizace  DN 1000"    2,0</t>
  </si>
  <si>
    <t>899721112</t>
  </si>
  <si>
    <t>Signalizační vodič DN přes 150 mm na potrubí</t>
  </si>
  <si>
    <t>https://podminky.urs.cz/item/CS_URS_2022_02/899721112</t>
  </si>
  <si>
    <t>899722113</t>
  </si>
  <si>
    <t>Krytí potrubí z plastů výstražnou fólií z PVC 34cm</t>
  </si>
  <si>
    <t>https://podminky.urs.cz/item/CS_URS_2022_02/899722113</t>
  </si>
  <si>
    <t>89940 0901 R</t>
  </si>
  <si>
    <t>Orientační tabulka modré barvy pro šoupátka</t>
  </si>
  <si>
    <t>89940 0902 R</t>
  </si>
  <si>
    <t>Orientační tabulka červené barvy pro hydranty</t>
  </si>
  <si>
    <t>89940 0903 R</t>
  </si>
  <si>
    <t>Markery prstencové</t>
  </si>
  <si>
    <t>89940 0904 R</t>
  </si>
  <si>
    <t>Orientační sloupek modrobílé barvy, výšky 2.5 m s betonovou patkou</t>
  </si>
  <si>
    <t>899 9001 R</t>
  </si>
  <si>
    <t>Demontáž starého  potrubí  DN 300</t>
  </si>
  <si>
    <t>899 9002 R</t>
  </si>
  <si>
    <t>Demontáž starého potrubí  DN 200</t>
  </si>
  <si>
    <t>899 9003 R</t>
  </si>
  <si>
    <t>Zafoukání potrubí</t>
  </si>
  <si>
    <t>"DN 300 mm"        10,0</t>
  </si>
  <si>
    <t>"DN 200 mm"          7,0</t>
  </si>
  <si>
    <t>Náhradní zásobování - NZ</t>
  </si>
  <si>
    <t>852362122</t>
  </si>
  <si>
    <t>Montáž potrubí z trub litinových tlakových přírubových délky do 1 m otevřený výkop DN 250</t>
  </si>
  <si>
    <t>https://podminky.urs.cz/item/CS_URS_2022_02/852362122</t>
  </si>
  <si>
    <t>"NZ"    3</t>
  </si>
  <si>
    <t>55253312</t>
  </si>
  <si>
    <t>trouba přírubová litinová vodovodní PN10 DN 250 dl 200mm</t>
  </si>
  <si>
    <t>857312122</t>
  </si>
  <si>
    <t>Montáž litinových tvarovek jednoosých přírubových otevřený výkop DN 150</t>
  </si>
  <si>
    <t>https://podminky.urs.cz/item/CS_URS_2022_02/857312122</t>
  </si>
  <si>
    <t>"NZ - Synoflex"     3</t>
  </si>
  <si>
    <t>"NZ - X- kus"           1</t>
  </si>
  <si>
    <t>552 9006 R</t>
  </si>
  <si>
    <t>Spojka s jištěním proti posuvu, příruba a hrdlo  DN 150, PN 16 (např. SYNOFLEX)</t>
  </si>
  <si>
    <t>55253711</t>
  </si>
  <si>
    <t>příruba zaslepovací z tvárné litiny práškový epoxid tl 250µm XG DN 150 závit 2"</t>
  </si>
  <si>
    <t>857362122</t>
  </si>
  <si>
    <t>Montáž litinových tvarovek jednoosých přírubových otevřený výkop DN 250</t>
  </si>
  <si>
    <t>https://podminky.urs.cz/item/CS_URS_2022_02/857362122</t>
  </si>
  <si>
    <t>"NZ - Synoflex"    6</t>
  </si>
  <si>
    <t>"NZ - F- kus"            1</t>
  </si>
  <si>
    <t>"NZ - N- kus"           9</t>
  </si>
  <si>
    <t>"NZ - RP- kus"          2</t>
  </si>
  <si>
    <t>552 9007 R</t>
  </si>
  <si>
    <t>Spojka s jištěním proti posuvu, příruba a hrdlo  DN 250, PN 16 (např. SYNOFLEX)</t>
  </si>
  <si>
    <t>6*1,01 "Přepočtené koeficientem množství</t>
  </si>
  <si>
    <t>55254052</t>
  </si>
  <si>
    <t>koleno přírubové z tvárné litiny,práškový epoxid tl 250µm s patkou N-kus DN 250</t>
  </si>
  <si>
    <t>9*1,01 "Přepočtené koeficientem množství</t>
  </si>
  <si>
    <t>55253494</t>
  </si>
  <si>
    <t>tvarovka přírubová litinová s hladkým koncem,práškový epoxid tl 250µm F-kus DN 250</t>
  </si>
  <si>
    <t>55253626</t>
  </si>
  <si>
    <t>přechod přírubový,práškový epoxid tl 250µm FFR-kus litinový DN 250/150</t>
  </si>
  <si>
    <t>857364122</t>
  </si>
  <si>
    <t>Montáž litinových tvarovek odbočných přírubových otevřený výkop DN 250</t>
  </si>
  <si>
    <t>https://podminky.urs.cz/item/CS_URS_2022_02/857364122</t>
  </si>
  <si>
    <t>"NZ"    4</t>
  </si>
  <si>
    <t>55253543</t>
  </si>
  <si>
    <t>tvarovka přírubová litinová s přírubovou odbočkou,práškový epoxid tl 250µm T-kus DN 250/250</t>
  </si>
  <si>
    <t>"NZ - U - kus"               1</t>
  </si>
  <si>
    <t>55253652</t>
  </si>
  <si>
    <t>přesuvka hrdlová litinová práškový epoxid tl 250µm  U-kus DN 300</t>
  </si>
  <si>
    <t>292</t>
  </si>
  <si>
    <t>147</t>
  </si>
  <si>
    <t>294</t>
  </si>
  <si>
    <t>"NZ - RP- kus"                   1</t>
  </si>
  <si>
    <t>55253631</t>
  </si>
  <si>
    <t>přechod přírubový,práškový epoxid tl 250µm FFR-kus litinový DN 300/250</t>
  </si>
  <si>
    <t>296</t>
  </si>
  <si>
    <t>149</t>
  </si>
  <si>
    <t>871211141</t>
  </si>
  <si>
    <t>Montáž potrubí z PE100 SDR 11 otevřený výkop  D 63 x 5,8 mm</t>
  </si>
  <si>
    <t>298</t>
  </si>
  <si>
    <t>https://podminky.urs.cz/item/CS_URS_2023_01/871211141</t>
  </si>
  <si>
    <t>"NZ"     36,0</t>
  </si>
  <si>
    <t>28613113</t>
  </si>
  <si>
    <t>trubka vodovodní PE100 PN 16 SDR11 63x5,8mm</t>
  </si>
  <si>
    <t>300</t>
  </si>
  <si>
    <t>36*1,015 "Přepočtené koeficientem množství</t>
  </si>
  <si>
    <t>151</t>
  </si>
  <si>
    <t>871341141</t>
  </si>
  <si>
    <t>Montáž potrubí z PE100 SDR 11 otevřený výkop svařovaných na tupo D 180 x 16,4 mm</t>
  </si>
  <si>
    <t>302</t>
  </si>
  <si>
    <t>https://podminky.urs.cz/item/CS_URS_2022_02/871341141</t>
  </si>
  <si>
    <t>"NZ"     8,0</t>
  </si>
  <si>
    <t>28613516</t>
  </si>
  <si>
    <t>potrubí třívrstvé PE100 RC SDR11 180x16,4 dl 100m</t>
  </si>
  <si>
    <t>304</t>
  </si>
  <si>
    <t>8*1,015 "Přepočtené koeficientem množství</t>
  </si>
  <si>
    <t>153</t>
  </si>
  <si>
    <t>892241111</t>
  </si>
  <si>
    <t>Tlaková zkouška vodou potrubí DN do 80</t>
  </si>
  <si>
    <t>306</t>
  </si>
  <si>
    <t>https://podminky.urs.cz/item/CS_URS_2022_02/892241111</t>
  </si>
  <si>
    <t>"NZ"     36,0 + 1,50</t>
  </si>
  <si>
    <t>308</t>
  </si>
  <si>
    <t>155</t>
  </si>
  <si>
    <t>310</t>
  </si>
  <si>
    <t>312</t>
  </si>
  <si>
    <t>157</t>
  </si>
  <si>
    <t>314</t>
  </si>
  <si>
    <t>"NZ"     265,0</t>
  </si>
  <si>
    <t>316</t>
  </si>
  <si>
    <t>159</t>
  </si>
  <si>
    <t>318</t>
  </si>
  <si>
    <t>899 9005 R</t>
  </si>
  <si>
    <t>Demontáž potrubí náhradního zásobování</t>
  </si>
  <si>
    <t>320</t>
  </si>
  <si>
    <t>Demontáž vč. odvozu a likvidace</t>
  </si>
  <si>
    <t>"kpl"      1</t>
  </si>
  <si>
    <t>161</t>
  </si>
  <si>
    <t>322</t>
  </si>
  <si>
    <t>"živice"                                    72,048</t>
  </si>
  <si>
    <t>"beton, recyklát"                171,0</t>
  </si>
  <si>
    <t>324</t>
  </si>
  <si>
    <t>163</t>
  </si>
  <si>
    <t>326</t>
  </si>
  <si>
    <t>328</t>
  </si>
  <si>
    <t>165</t>
  </si>
  <si>
    <t>998273102</t>
  </si>
  <si>
    <t>Přesun hmot pro trubní vedení z trub litinových otevřený výkop</t>
  </si>
  <si>
    <t>330</t>
  </si>
  <si>
    <t>https://podminky.urs.cz/item/CS_URS_2022_02/998273102</t>
  </si>
  <si>
    <t>722</t>
  </si>
  <si>
    <t>Zdravotechnika - vnitřní vodovod</t>
  </si>
  <si>
    <t>722232074</t>
  </si>
  <si>
    <t>Kohout kulový přímý G 1" PN 42 do 185°C 2x vnější závit</t>
  </si>
  <si>
    <t>332</t>
  </si>
  <si>
    <t>https://podminky.urs.cz/item/CS_URS_2022_02/722232074</t>
  </si>
  <si>
    <t>"pro tlakové zkoušky"      4</t>
  </si>
  <si>
    <t>167</t>
  </si>
  <si>
    <t>722239001 R</t>
  </si>
  <si>
    <t>Fitinky pro napojení tlakové pumpy, manometru a pro odvzdušnění potrubí</t>
  </si>
  <si>
    <t>334</t>
  </si>
  <si>
    <t>722239002 R</t>
  </si>
  <si>
    <t>Spojka ISIFLO  T100  DN 50 pro spojení potrubí  HDPE D 63</t>
  </si>
  <si>
    <t>336</t>
  </si>
  <si>
    <t>"NZ"   3</t>
  </si>
  <si>
    <t>169</t>
  </si>
  <si>
    <t>722239003 R</t>
  </si>
  <si>
    <t>Přechodka  ISIFLO  T 110  DN 50/D 63  pro spojení potrubí  HDPE D63 a TLT DN150</t>
  </si>
  <si>
    <t>338</t>
  </si>
  <si>
    <t>"NZ"   1</t>
  </si>
  <si>
    <t>998722101</t>
  </si>
  <si>
    <t>Přesun hmot tonážní pro vnitřní vodovod v objektech v do 6 m</t>
  </si>
  <si>
    <t>340</t>
  </si>
  <si>
    <t>https://podminky.urs.cz/item/CS_URS_2022_02/998722101</t>
  </si>
  <si>
    <t>171</t>
  </si>
  <si>
    <t>230011045 R</t>
  </si>
  <si>
    <t>Montáž potrubí trouby ocelové hladké tř.11-13 D 60 mm, tl 3,4 mm</t>
  </si>
  <si>
    <t>342</t>
  </si>
  <si>
    <t>"NZ"    1,50</t>
  </si>
  <si>
    <t>14011038 R</t>
  </si>
  <si>
    <t>trubka ocelová bezešvá hladká jakost 11 353 60x3,4 mm</t>
  </si>
  <si>
    <t>344</t>
  </si>
  <si>
    <t>173</t>
  </si>
  <si>
    <t>230011113</t>
  </si>
  <si>
    <t>Montáž potrubí trouby ocelové hladké tř.11-13 D 273 mm, tl 6,3 mm</t>
  </si>
  <si>
    <t>346</t>
  </si>
  <si>
    <t>https://podminky.urs.cz/item/CS_URS_2022_02/230011113</t>
  </si>
  <si>
    <t>"NZ"    265,0</t>
  </si>
  <si>
    <t>55283930</t>
  </si>
  <si>
    <t>trubka ocelová bezešvá hladká jakost 11 353 273x6,3mm</t>
  </si>
  <si>
    <t>348</t>
  </si>
  <si>
    <t>175</t>
  </si>
  <si>
    <t>23002 001 R</t>
  </si>
  <si>
    <t>D + M  Ocelová plochá příruba přivařovací, s lištou  DN 250, PN10</t>
  </si>
  <si>
    <t>350</t>
  </si>
  <si>
    <t>"NZ"    5</t>
  </si>
  <si>
    <t>23002 002 R</t>
  </si>
  <si>
    <t>D + M  Ocelová plochá příruba přivařovací, s lištou  DN 50, PN10</t>
  </si>
  <si>
    <t>352</t>
  </si>
  <si>
    <t>"NZ"    8</t>
  </si>
  <si>
    <t>177</t>
  </si>
  <si>
    <t>23002 003 R</t>
  </si>
  <si>
    <t>D + M  Ocelový oblouk 90 °  DN 250  (D273x6,3)</t>
  </si>
  <si>
    <t>354</t>
  </si>
  <si>
    <t>"NZ"    16</t>
  </si>
  <si>
    <t>23002 004 R</t>
  </si>
  <si>
    <t>D + M  Ocelový oblouk 45 °  DN 250  (D273x6,3)</t>
  </si>
  <si>
    <t>356</t>
  </si>
  <si>
    <t>"NZ"    12</t>
  </si>
  <si>
    <t>179</t>
  </si>
  <si>
    <t>23002 005 R</t>
  </si>
  <si>
    <t>Úprava konců potrubí řezání a začištění u atypických úhlů   DN 250 (D273x6,3)</t>
  </si>
  <si>
    <t>358</t>
  </si>
  <si>
    <t>"NZ"    60</t>
  </si>
  <si>
    <t>23002 006 R</t>
  </si>
  <si>
    <t>D + M  Přírubový spoj  DN 50, PN 10</t>
  </si>
  <si>
    <t>360</t>
  </si>
  <si>
    <t>"NZ"              16</t>
  </si>
  <si>
    <t>181</t>
  </si>
  <si>
    <t>23002 007 R</t>
  </si>
  <si>
    <t>362</t>
  </si>
  <si>
    <t>"NZ"              2</t>
  </si>
  <si>
    <t>23002 008 R</t>
  </si>
  <si>
    <t>D + M  Přírubový spoj  DN 250, PN 10</t>
  </si>
  <si>
    <t>364</t>
  </si>
  <si>
    <t>"NZ"         30</t>
  </si>
  <si>
    <t>183</t>
  </si>
  <si>
    <t>23002 009 R</t>
  </si>
  <si>
    <t>366</t>
  </si>
  <si>
    <t>"NZ"              1</t>
  </si>
  <si>
    <t>PPV</t>
  </si>
  <si>
    <t>Podíl přidružených výkonů</t>
  </si>
  <si>
    <t>368</t>
  </si>
  <si>
    <t>46-M</t>
  </si>
  <si>
    <t>Zemní práce při extr.mont.pracích</t>
  </si>
  <si>
    <t>185</t>
  </si>
  <si>
    <t>460751112</t>
  </si>
  <si>
    <t>Osazení kabelových kanálů do rýhy z prefabrikovaných betonových žlabů vnější šířky přes 20 do 25 cm</t>
  </si>
  <si>
    <t>370</t>
  </si>
  <si>
    <t>https://podminky.urs.cz/item/CS_URS_2022_02/460751112</t>
  </si>
  <si>
    <t>zajištění kabelových sítí v místech křížení s vodovodem DN 300</t>
  </si>
  <si>
    <t>"délka"    3,50 * 35 "křížení"</t>
  </si>
  <si>
    <t>59213002</t>
  </si>
  <si>
    <t>žlab kabelový betonový 50x25/14,6x16,5cm</t>
  </si>
  <si>
    <t>372</t>
  </si>
  <si>
    <t>187</t>
  </si>
  <si>
    <t>59213345</t>
  </si>
  <si>
    <t>poklop kabelového žlabu betonový 500x230x40mm</t>
  </si>
  <si>
    <t>374</t>
  </si>
  <si>
    <t>460759001 R</t>
  </si>
  <si>
    <t>Utěsnění čel kabelové chráničky PU pěnou</t>
  </si>
  <si>
    <t>376</t>
  </si>
  <si>
    <t>189</t>
  </si>
  <si>
    <t>378</t>
  </si>
  <si>
    <t>SO 342 - Rekonstrukce vodovodu ul. Šámalova</t>
  </si>
  <si>
    <t>"kpl"   4</t>
  </si>
  <si>
    <t>"z PP"     6 * 1,5</t>
  </si>
  <si>
    <t>"kabely"                            1,10 * 1,60 * 9,0</t>
  </si>
  <si>
    <t>132254204</t>
  </si>
  <si>
    <t>Hloubení zapažených rýh š do 2000 mm v hornině třídy těžitelnosti I skupiny 3 objem do 500 m3</t>
  </si>
  <si>
    <t>https://podminky.urs.cz/item/CS_URS_2022_02/132254204</t>
  </si>
  <si>
    <t>"výpocet výmer"          352,60</t>
  </si>
  <si>
    <t>"výpocet výmer"          589,50</t>
  </si>
  <si>
    <t>"výpočet výměr"                    122,80</t>
  </si>
  <si>
    <t>(1,0 * 0,70 * 1,20 - 0,25 * 0,20 * 1,20) * 6</t>
  </si>
  <si>
    <t>"výpocet výmer"          25,05</t>
  </si>
  <si>
    <t>Podkladní bloky z betonu prostého  tř. C 16/20 otevřený výkop</t>
  </si>
  <si>
    <t>"blok OS 1"              4 * 0,03</t>
  </si>
  <si>
    <t xml:space="preserve">   s tl. stěny  DN 200  min. 4,8 mm; dl. 6,0m</t>
  </si>
  <si>
    <t>Viz príloha c. D.1.9.08 SO 342 - Výpis potrubí, tvarovek a armatur</t>
  </si>
  <si>
    <t>"výpis materiálu"        207,0</t>
  </si>
  <si>
    <t>trouba vodovodní litinová hrdlová  dl 6m DN 200</t>
  </si>
  <si>
    <t>207*1,01 "Přepočtené koeficientem množství</t>
  </si>
  <si>
    <t>4 + 2 + 1</t>
  </si>
  <si>
    <t>55253244</t>
  </si>
  <si>
    <t>"N - kus"      4</t>
  </si>
  <si>
    <t>"MMK- kus - 11°"       1</t>
  </si>
  <si>
    <t>"MMK- kus - 22°"       2</t>
  </si>
  <si>
    <t>"MMK- kus - 45°"       2</t>
  </si>
  <si>
    <t>"U- kus "                        3</t>
  </si>
  <si>
    <t>"Synoflex"                   1</t>
  </si>
  <si>
    <t>55253908 R</t>
  </si>
  <si>
    <t>koleno hrdlové z TLT,práškový epoxid tl 250µm MMK-kus DN 200-11° se zámky v hrdlech</t>
  </si>
  <si>
    <t>55253920 R</t>
  </si>
  <si>
    <t>koleno hrdlové z TLT,práškový epoxid tl 250µm MMK-kus DN 200-22,5° se zámky v hrdlech</t>
  </si>
  <si>
    <t>55253944 R</t>
  </si>
  <si>
    <t>koleno hrdlové z tvárné litiny,práškový epoxid tl 250µm MMK-kus DN 200-45° se zámky v hrdlech</t>
  </si>
  <si>
    <t>55253650 R</t>
  </si>
  <si>
    <t>přesuvka hrdlová litinová práškový epoxid tl 250µm  U-kus DN 200  se zámky v hrdlech</t>
  </si>
  <si>
    <t>Spojka s jištěním proti posuvu, hrdlo a hrdlo  DN 200, PN 16    (např. SYNOFLEX)</t>
  </si>
  <si>
    <t>"řad - F- kus"                       1</t>
  </si>
  <si>
    <t>"pro TZ - X- kus"                 2</t>
  </si>
  <si>
    <t>"pro TZ -spec.přír."            2</t>
  </si>
  <si>
    <t>55253493</t>
  </si>
  <si>
    <t>tvarovka přírubová litinová s hladkým koncem,práškový epoxid tl 250µm F-kus DN 200</t>
  </si>
  <si>
    <t>55253716</t>
  </si>
  <si>
    <t>příruba zaslepovací litinová vodovodní s vnitřním závitem 1" PN10/16 XG-kus DN 200</t>
  </si>
  <si>
    <t>Speciální příruba jištěná proti posunu pro potrubí z tvárné litiny  DN 200, PN16</t>
  </si>
  <si>
    <t>857353131</t>
  </si>
  <si>
    <t>Montáž litinových tvarovek odbočných hrdlových otevřený výkop s integrovaným těsněním DN 200</t>
  </si>
  <si>
    <t>https://podminky.urs.cz/item/CS_URS_2022_02/857353131</t>
  </si>
  <si>
    <t>"MMA  DN 200/80"          4</t>
  </si>
  <si>
    <t>"MMA  DN 200/100"        1</t>
  </si>
  <si>
    <t>55253763 R</t>
  </si>
  <si>
    <t>tvarovka hrdlová s přírubovou odbočkou z TLT,práškový epoxid tl 250µm MMA-kus DN 200/80 se zámky v hrdlech</t>
  </si>
  <si>
    <t>55253764 R</t>
  </si>
  <si>
    <t>tvarovka hrdlová s přírubovou odbočkou z TLT,práškový epoxid tl 250µm MMA-kus DN 200/100 se zámky v hrdlech</t>
  </si>
  <si>
    <t>"T- kus  DN 200/80"           1</t>
  </si>
  <si>
    <t>55253532</t>
  </si>
  <si>
    <t>tvarovka přírubová litinová s přírubovou odbočkou,práškový epoxid tl 250µm T-kus DN 200/80</t>
  </si>
  <si>
    <t>"výpis materiálu"              20</t>
  </si>
  <si>
    <t>"řad V2"          2</t>
  </si>
  <si>
    <t>"TZ"                   2</t>
  </si>
  <si>
    <t>D + M  Samosmrštitelná manžeta na hrdlo potrubí TLT DN 200</t>
  </si>
  <si>
    <t>"výpis materiálu"             41</t>
  </si>
  <si>
    <t>"výpis materiálu"     5</t>
  </si>
  <si>
    <t>souprava zemní teleskopická pro šoupátka DN 80 mm krytí 1,0 m</t>
  </si>
  <si>
    <t>"výpis materiálu"     4</t>
  </si>
  <si>
    <t>"TZ - 2x"            207,0 * 2</t>
  </si>
  <si>
    <t>"DN 80"        5</t>
  </si>
  <si>
    <t>"DN 100"      1</t>
  </si>
  <si>
    <t>Demontáž starého  potrubí  DN 150</t>
  </si>
  <si>
    <t>"délka"    3,50 * 6 "křížení"</t>
  </si>
  <si>
    <t>SO 343 - Rekonstrukce vodovodních přípojek ul. Zábrdovická</t>
  </si>
  <si>
    <t>z listů přípojek</t>
  </si>
  <si>
    <t>"vodovod DN 100"         6 * 1,10</t>
  </si>
  <si>
    <t>"vodovod DN 200"         8 * 1,10</t>
  </si>
  <si>
    <t>"plynovod DN 80"          2 * 1,10</t>
  </si>
  <si>
    <t>"parovod DN 200"           3 * 1,10</t>
  </si>
  <si>
    <t>119001402</t>
  </si>
  <si>
    <t>Dočasné zajištění potrubí ocelového nebo litinového DN přes 200 do 500 mm</t>
  </si>
  <si>
    <t>https://podminky.urs.cz/item/CS_URS_2022_02/119001402</t>
  </si>
  <si>
    <t>"plynovod DN 300"         3 * 1,10</t>
  </si>
  <si>
    <t>"z listů přípojek"      60 * 1,10</t>
  </si>
  <si>
    <t>121151103</t>
  </si>
  <si>
    <t>Sejmutí ornice plochy do 100 m2 tl vrstvy do 200 mm strojně</t>
  </si>
  <si>
    <t>https://podminky.urs.cz/item/CS_URS_2022_02/121151103</t>
  </si>
  <si>
    <t>"výpocet výmer"          32,0</t>
  </si>
  <si>
    <t>131213711</t>
  </si>
  <si>
    <t>Hloubení zapažených jam v soudržných horninách třídy těžitelnosti I skupiny 3 ručně</t>
  </si>
  <si>
    <t>https://podminky.urs.cz/item/CS_URS_2022_02/131213711</t>
  </si>
  <si>
    <t>z důvodu častého výskytu podzemních sítí je uvažován výkop</t>
  </si>
  <si>
    <t>50% strojní výkop a 50% ruční výkop</t>
  </si>
  <si>
    <t>"výpocet výmer"        74,15 * 0,5</t>
  </si>
  <si>
    <t>131251201</t>
  </si>
  <si>
    <t>Hloubení jam zapažených v hornině třídy těžitelnosti I skupiny 3 objem do 20 m3 strojně</t>
  </si>
  <si>
    <t>https://podminky.urs.cz/item/CS_URS_2022_02/131251201</t>
  </si>
  <si>
    <t>"výpocet výmer"          57,40 * 0,5</t>
  </si>
  <si>
    <t>141721212</t>
  </si>
  <si>
    <t>Řízený zemní protlak délky do 50 m hl do 6 m s protlačením potrubí průměru vrtu přes 90 do 110 mm v hornině třídy těžitelnosti I a II skupiny 1 až 4</t>
  </si>
  <si>
    <t>https://podminky.urs.cz/item/CS_URS_2022_02/141721212</t>
  </si>
  <si>
    <t>"protlak chrániček"        16,0 * 5</t>
  </si>
  <si>
    <t>28613116</t>
  </si>
  <si>
    <t>trubka vodovodní PE100 PN 16 SDR11 110x10,0mm</t>
  </si>
  <si>
    <t>80*1,1 "Přepočtené koeficientem množství</t>
  </si>
  <si>
    <t>"výpocet výmer"          104,40</t>
  </si>
  <si>
    <t>"výpocet výmer"        162,0</t>
  </si>
  <si>
    <t>zásyp zeminou z výkopu</t>
  </si>
  <si>
    <t>"výpocet výmer"              14,60</t>
  </si>
  <si>
    <t>zásyp štěrkodrtí fr. 0-63</t>
  </si>
  <si>
    <t>"výpocet výmer"              85,30</t>
  </si>
  <si>
    <t>"výpocet výmer"                  25,10</t>
  </si>
  <si>
    <t>181351003</t>
  </si>
  <si>
    <t>Rozprostření ornice tl vrstvy do 200 mm pl do 100 m2 v rovině nebo ve svahu do 1:5 strojně</t>
  </si>
  <si>
    <t>https://podminky.urs.cz/item/CS_URS_2022_02/181351003</t>
  </si>
  <si>
    <t>181411131</t>
  </si>
  <si>
    <t>Založení parkového trávníku výsevem pl do 1000 m2 v rovině a ve svahu do 1:5</t>
  </si>
  <si>
    <t>https://podminky.urs.cz/item/CS_URS_2022_02/181411131</t>
  </si>
  <si>
    <t>00572410</t>
  </si>
  <si>
    <t>osivo směs travní parková</t>
  </si>
  <si>
    <t>32*0,02 "Přepočtené koeficientem množství</t>
  </si>
  <si>
    <t>"výpocet výmer"          6,70</t>
  </si>
  <si>
    <t xml:space="preserve">   s tl. stěny  DN 150  min. 4,7 mm; dl. 6,0m</t>
  </si>
  <si>
    <t>Viz príloha c. D.1.9.09 SO 343 - Výpis potrubí, tvarovek a armatur</t>
  </si>
  <si>
    <t>851311131</t>
  </si>
  <si>
    <t>Montáž potrubí z trub litinových hrdlových s integrovaným těsněním otevřený výkop DN 150</t>
  </si>
  <si>
    <t>https://podminky.urs.cz/item/CS_URS_2022_02/851311131</t>
  </si>
  <si>
    <t>"výpis materiálu"        10,0</t>
  </si>
  <si>
    <t>55251007</t>
  </si>
  <si>
    <t>trouba vodovodní litinová hrdlová  DN 150</t>
  </si>
  <si>
    <t>"X - kus - DN 80/2"     6</t>
  </si>
  <si>
    <t>55253689</t>
  </si>
  <si>
    <t>příruba zaslepovací litinová vodovodní s vnitřním závitem 2" PN10/16 XG-kus DN 80</t>
  </si>
  <si>
    <t>857311131</t>
  </si>
  <si>
    <t>Montáž litinových tvarovek jednoosých hrdlových otevřený výkop s integrovaným těsněním DN 150</t>
  </si>
  <si>
    <t>https://podminky.urs.cz/item/CS_URS_2022_02/857311131</t>
  </si>
  <si>
    <t>Spojka s jištěním proti posuvu, hrdlo a hrdlo  DN 150, PN 16    (např. SYNOFLEX)</t>
  </si>
  <si>
    <t>"E- kus"                         1</t>
  </si>
  <si>
    <t>Přírubový E- kus se zámkem v hrdle   DN 150</t>
  </si>
  <si>
    <t>D + M  Přírubový spoj  DN 150, PN 16</t>
  </si>
  <si>
    <t>Montáž potrubí z PE100 SDR 11 otevřený výkop svařovaných na tupo D 63 x 5,8 mm</t>
  </si>
  <si>
    <t>https://podminky.urs.cz/item/CS_URS_2022_02/871211141</t>
  </si>
  <si>
    <t>"výpis materiálu"         157,0</t>
  </si>
  <si>
    <t>28613173</t>
  </si>
  <si>
    <t>trubka vodovodní PE100 SDR11 se signalizační vrstvou 63x5,8mm</t>
  </si>
  <si>
    <t>157*1,015 "Přepočtené koeficientem množství</t>
  </si>
  <si>
    <t>871241141</t>
  </si>
  <si>
    <t>Montáž potrubí z PE100 SDR 11 otevřený výkop svařovaných na tupo D 90 x 8,2 mm</t>
  </si>
  <si>
    <t>https://podminky.urs.cz/item/CS_URS_2022_02/871241141</t>
  </si>
  <si>
    <t>"chránička pro přípojky v nemovitosti"       15,0</t>
  </si>
  <si>
    <t>28613115</t>
  </si>
  <si>
    <t>trubka vodovodní PE100 PN 16 SDR11 90x8,2mm</t>
  </si>
  <si>
    <t>15*1,015 "Přepočtené koeficientem množství</t>
  </si>
  <si>
    <t>879211111</t>
  </si>
  <si>
    <t>Montáž vodovodní přípojky na potrubí DN 50</t>
  </si>
  <si>
    <t>https://podminky.urs.cz/item/CS_URS_2022_02/879211111</t>
  </si>
  <si>
    <t>892233122</t>
  </si>
  <si>
    <t>Proplach a dezinfekce vodovodního potrubí DN od 40 do 70</t>
  </si>
  <si>
    <t>https://podminky.urs.cz/item/CS_URS_2022_02/892233122</t>
  </si>
  <si>
    <t>89971 901 R</t>
  </si>
  <si>
    <t>Prostup přípojky do objektu</t>
  </si>
  <si>
    <t>vytvoření prostupu, uložení chráničky,</t>
  </si>
  <si>
    <t>zazdění a úprava prostupu</t>
  </si>
  <si>
    <t>"kpl"     7</t>
  </si>
  <si>
    <t>899913122</t>
  </si>
  <si>
    <t>Uzavírací manžeta chráničky potrubí DN 50 x 100</t>
  </si>
  <si>
    <t>https://podminky.urs.cz/item/CS_URS_2022_02/899913122</t>
  </si>
  <si>
    <t xml:space="preserve">koncová pryžová manžeta D 110x63, </t>
  </si>
  <si>
    <t>včetně stahovacích nerez pásků</t>
  </si>
  <si>
    <t>"kus"     10</t>
  </si>
  <si>
    <t>998276101</t>
  </si>
  <si>
    <t>Přesun hmot pro trubní vedení z trub z plastických hmot otevřený výkop</t>
  </si>
  <si>
    <t>https://podminky.urs.cz/item/CS_URS_2022_02/998276101</t>
  </si>
  <si>
    <t>722232063</t>
  </si>
  <si>
    <t>Kohout kulový přímý G 1" PN 42 do 185°C vnitřní závit s vypouštěním</t>
  </si>
  <si>
    <t>https://podminky.urs.cz/item/CS_URS_2022_02/722232063</t>
  </si>
  <si>
    <t>722232124</t>
  </si>
  <si>
    <t>Kohout kulový přímý G 1" PN 42 do 185°C plnoprůtokový vnitřní závit</t>
  </si>
  <si>
    <t>https://podminky.urs.cz/item/CS_URS_2022_02/722232124</t>
  </si>
  <si>
    <t>"výpis materiálu"      6</t>
  </si>
  <si>
    <t>72223 901 R</t>
  </si>
  <si>
    <t>Zpětná klapka, mosaz, vnitřní závity  G 1", PN 16</t>
  </si>
  <si>
    <t>72223 902 R</t>
  </si>
  <si>
    <t>Vsuvka redukovaná, mosaz, vnější závity  G 2"/1"</t>
  </si>
  <si>
    <t>72223 903 R</t>
  </si>
  <si>
    <t>Vsuvka , mosaz, vnější závity  G 1"/1"</t>
  </si>
  <si>
    <t>72223 904 R</t>
  </si>
  <si>
    <t>Přechodka ISIFLO  T 110, vně závit   D 63/G 2"</t>
  </si>
  <si>
    <t>72223 905 R</t>
  </si>
  <si>
    <t>Přechodka ISIFLO  T 116, vni  závit   D 63/G 2"</t>
  </si>
  <si>
    <t>72223 906 R</t>
  </si>
  <si>
    <t>Koleno  ISIFLO  T 120  90°,  D 63/ D 63</t>
  </si>
  <si>
    <t>72223 907 R</t>
  </si>
  <si>
    <t>Šroubení ke stávajícím vodoměrům</t>
  </si>
  <si>
    <t>72223 908 R</t>
  </si>
  <si>
    <t>Držák vodoměrné sestavy</t>
  </si>
  <si>
    <t>72223 909 R</t>
  </si>
  <si>
    <t>Objímka pro uchycení plastového potrubí D 63 na stěnu</t>
  </si>
  <si>
    <t>72223 910 R</t>
  </si>
  <si>
    <t>tvarovky pro napojení na stávající vnitřní rozvod</t>
  </si>
  <si>
    <t>230200116</t>
  </si>
  <si>
    <t>Nasunutí potrubní sekce do ocelové chráničky DN 50</t>
  </si>
  <si>
    <t>https://podminky.urs.cz/item/CS_URS_2022_02/230200116</t>
  </si>
  <si>
    <t>SO 344 - Rekonstrukce vodovodních přípojek ul. Šámalova</t>
  </si>
  <si>
    <t>"vodovod DN 150"         2 * 1,10</t>
  </si>
  <si>
    <t>"vodovod DN 200"         2 * 1,10</t>
  </si>
  <si>
    <t>"z listů přípojek"      20 * 1,10</t>
  </si>
  <si>
    <t>"výpocet výmer"          21,0 * 0,5</t>
  </si>
  <si>
    <t>132254202</t>
  </si>
  <si>
    <t>Hloubení zapažených rýh š do 2000 mm v hornině třídy těžitelnosti I skupiny 3 objem do 50 m3</t>
  </si>
  <si>
    <t>https://podminky.urs.cz/item/CS_URS_2022_02/132254202</t>
  </si>
  <si>
    <t>"výpocet výmer"          38,10</t>
  </si>
  <si>
    <t>"výpocet výmer"            12,30</t>
  </si>
  <si>
    <t>"výpočet výměr"                6,96</t>
  </si>
  <si>
    <t>"výpočet výměr"          1,71</t>
  </si>
  <si>
    <t xml:space="preserve">   s tl. stěny  DN 80 a DN 100  min. 4,7 mm; dl. 6,0m</t>
  </si>
  <si>
    <t>Viz príloha c. D.1.9.09 SO 344 - Výpis potrubí, tvarovek a armatur</t>
  </si>
  <si>
    <t>851241131</t>
  </si>
  <si>
    <t>Montáž potrubí z trub litinových hrdlových s integrovaným těsněním otevřený výkop DN 80</t>
  </si>
  <si>
    <t>https://podminky.urs.cz/item/CS_URS_2022_02/851241131</t>
  </si>
  <si>
    <t>"výpis materiálu"        11,0</t>
  </si>
  <si>
    <t>55251004</t>
  </si>
  <si>
    <t>trouba vodovodní litinová hrdlová  DN 80</t>
  </si>
  <si>
    <t>11*1,01 "Přepočtené koeficientem množství</t>
  </si>
  <si>
    <t>55251005</t>
  </si>
  <si>
    <t>"výpis materiálu"        2 + 1</t>
  </si>
  <si>
    <t>55253217</t>
  </si>
  <si>
    <t>trouba přírubová litinová vodovodní PN10/40 DN 50 dl 300mm</t>
  </si>
  <si>
    <t>857241131</t>
  </si>
  <si>
    <t>Montáž litinových tvarovek jednoosých hrdlových otevřený výkop s integrovaným těsněním DN 80</t>
  </si>
  <si>
    <t>https://podminky.urs.cz/item/CS_URS_2022_02/857241131</t>
  </si>
  <si>
    <t>"Synoflex"              2 + 1</t>
  </si>
  <si>
    <t>Spojka s jištěním proti posuvu, hrdlo a hrdlo  DN 80, PN 16  (např. SYNOFLEX)</t>
  </si>
  <si>
    <t>Spojka s jištěním proti posuvu, příruba a hrdlo  DN 80, PN 16  (např. SYNOFLEX)</t>
  </si>
  <si>
    <t>"E - kus - DN 80"       1</t>
  </si>
  <si>
    <t>"FFR - DN 80/50"       1</t>
  </si>
  <si>
    <t>"Q- kus - DN 80"       1</t>
  </si>
  <si>
    <t>Přírubový E- kus se zámkem v hrdle   DN 80</t>
  </si>
  <si>
    <t>55253601</t>
  </si>
  <si>
    <t>přechod přírubový,práškový epoxid tl 250µm FFR-kus litinový DN 80/50</t>
  </si>
  <si>
    <t>55254026</t>
  </si>
  <si>
    <t>koleno přírubové z tvárné litiny,práškový epoxid tl 250µm Q-kus DN 80-90°</t>
  </si>
  <si>
    <t>857244122</t>
  </si>
  <si>
    <t>Montáž litinových tvarovek odbočných přírubových otevřený výkop DN 80</t>
  </si>
  <si>
    <t>https://podminky.urs.cz/item/CS_URS_2022_02/857244122</t>
  </si>
  <si>
    <t>"T - kus - DN 80/80"       1</t>
  </si>
  <si>
    <t>55253510</t>
  </si>
  <si>
    <t>tvarovka přírubová litinová vodovodní s přírubovou odbočkou PN10/40 T-kus DN 80/80</t>
  </si>
  <si>
    <t>Spojka s jištěním proti posuvu, příruba a hrdlo  DN 100, PN 16   (např. SYNOFLEX)</t>
  </si>
  <si>
    <t>"E - kus - DN 100"              1</t>
  </si>
  <si>
    <t>"FFR - kus - DN 100"         1</t>
  </si>
  <si>
    <t>552 9005 R</t>
  </si>
  <si>
    <t>Přírubový E- kus se zámkem v hrdle   DN 100</t>
  </si>
  <si>
    <t>55259815</t>
  </si>
  <si>
    <t>přechod přírubový tvárná litina dl 200mm DN 100/80</t>
  </si>
  <si>
    <t>"výpis materiálu"              3</t>
  </si>
  <si>
    <t>D + M  Přírubový spoj  DN 80, PN 10</t>
  </si>
  <si>
    <t>"výpis materiálu"              9</t>
  </si>
  <si>
    <t>"výpis materiálu"              4</t>
  </si>
  <si>
    <t>891241222</t>
  </si>
  <si>
    <t>Montáž vodovodních šoupátek s ručním kolečkem v šachtách DN 80</t>
  </si>
  <si>
    <t>https://podminky.urs.cz/item/CS_URS_2022_02/891241222</t>
  </si>
  <si>
    <t>"výpis materiálu"      3</t>
  </si>
  <si>
    <t>42221303</t>
  </si>
  <si>
    <t>šoupátko pitná voda litina GGG 50 krátká stavební dl PN10/16 DN 80x180mm</t>
  </si>
  <si>
    <t>42210101</t>
  </si>
  <si>
    <t>kolo ruční pro DN 65-80 D 175mm</t>
  </si>
  <si>
    <t>891261222</t>
  </si>
  <si>
    <t>Montáž vodovodních šoupátek s ručním kolečkem v šachtách DN 100</t>
  </si>
  <si>
    <t>https://podminky.urs.cz/item/CS_URS_2022_02/891261222</t>
  </si>
  <si>
    <t>42221304</t>
  </si>
  <si>
    <t>šoupátko pitná voda litina GGG 50 krátká stavební dl PN10/16 DN 100x190mm</t>
  </si>
  <si>
    <t>42210102</t>
  </si>
  <si>
    <t>kolo ruční pro DN 100-150 D 300mm</t>
  </si>
  <si>
    <t xml:space="preserve">vytvoření prostupu, </t>
  </si>
  <si>
    <t>"kpl"     2</t>
  </si>
  <si>
    <t>72223 9001 R</t>
  </si>
  <si>
    <t>72223 9002 R</t>
  </si>
  <si>
    <t>Objímka pro uchycení potrubí TLT DN 80</t>
  </si>
  <si>
    <t>72223 9003 R</t>
  </si>
  <si>
    <t>Objímka pro uchycení potrubí TLT DN 100</t>
  </si>
  <si>
    <t>72223 9004 R</t>
  </si>
  <si>
    <t>SO 441 - Úprava veřejného osvětlení ul. Zábrdovická</t>
  </si>
  <si>
    <t xml:space="preserve">    741 - Elektroinstalace - silnoproud</t>
  </si>
  <si>
    <t>997221615</t>
  </si>
  <si>
    <t>Poplatek za uložení na skládce (skládkovné) stavebního odpadu betonového kód odpadu 17 01 01</t>
  </si>
  <si>
    <t>997221655</t>
  </si>
  <si>
    <t>Poplatek za uložení na skládce (skládkovné) zeminy a kamení kód odpadu 17 05 04</t>
  </si>
  <si>
    <t>469972111</t>
  </si>
  <si>
    <t>Odvoz suti a vybouraných hmot při elektromontážích do 1 km</t>
  </si>
  <si>
    <t>469972121</t>
  </si>
  <si>
    <t>Příplatek k odvozu suti a vybouraných hmot při elektromontážích za každý další 1 km</t>
  </si>
  <si>
    <t>741</t>
  </si>
  <si>
    <t>Elektroinstalace - silnoproud</t>
  </si>
  <si>
    <t>741375821</t>
  </si>
  <si>
    <t>Demontáž svítidla průmyslového výbojkového venkovního na výložníku do 3 m se zachováním funkčnosti</t>
  </si>
  <si>
    <t>218204100</t>
  </si>
  <si>
    <t>Demontáž výložníků osvětlení jednoramenných nástěnných hmotnosti do 35 kg</t>
  </si>
  <si>
    <t>218204002</t>
  </si>
  <si>
    <t>Demontáž stožárů osvětlení parkových ocelových</t>
  </si>
  <si>
    <t>218204202</t>
  </si>
  <si>
    <t>Demontáž elektrovýzbroje stožárů osvětlení 2 okruhy</t>
  </si>
  <si>
    <t>218812035</t>
  </si>
  <si>
    <t>Demontáž kabelů Cu plných nebo laněných kulatých do 1 kV žíly 4x16 mm2 (např. CYKY) bez odpojení vodičů uložených volně nebo v liště</t>
  </si>
  <si>
    <t>210100422</t>
  </si>
  <si>
    <t>Ukončení kabelů a vodičů kabelovou koncovkou do 4 žil do 1 kV včetně zapojení KSM 35 do 4x16 mm2</t>
  </si>
  <si>
    <t>210204002</t>
  </si>
  <si>
    <t>Montáž stožárů osvětlení parkových ocelových</t>
  </si>
  <si>
    <t>M1</t>
  </si>
  <si>
    <t>Sadový sloup SB5 v provedení "Brno"</t>
  </si>
  <si>
    <t>210204011</t>
  </si>
  <si>
    <t>Montáž stožárů osvětlení ocelových samostatně stojících délky do 12 m</t>
  </si>
  <si>
    <t>M2</t>
  </si>
  <si>
    <t>Silniční sloup JB10 v provedení "Brno"</t>
  </si>
  <si>
    <t>210204103</t>
  </si>
  <si>
    <t>Montáž výložníků osvětlení jednoramenných sloupových hmotnosti do 35 kg</t>
  </si>
  <si>
    <t>31673000</t>
  </si>
  <si>
    <t>výložník obloukový jednoduchý k osvětlovacím stožárům uličním výška 1800 mm vyložení 1500mm</t>
  </si>
  <si>
    <t>210204202</t>
  </si>
  <si>
    <t>Montáž elektrovýzbroje stožárů osvětlení 2 okruhy</t>
  </si>
  <si>
    <t>34111036</t>
  </si>
  <si>
    <t>kabel instalační jádro Cu plné izolace PVC plášť PVC 450/750V (CYKY) 3x2,5mm2</t>
  </si>
  <si>
    <t>M3</t>
  </si>
  <si>
    <t>Elektrovýzbroj stožárová</t>
  </si>
  <si>
    <t>741372151</t>
  </si>
  <si>
    <t>Montáž svítidlo LED průmyslové závěsné lampa se zapojením vodičů</t>
  </si>
  <si>
    <t>M4</t>
  </si>
  <si>
    <t>Svítidlo LED 65W 3000K</t>
  </si>
  <si>
    <t>210812035</t>
  </si>
  <si>
    <t>Montáž kabelu Cu plného nebo laněného do 1 kV žíly 4x16 mm2 (např. CYKY) bez ukončení uloženého volně nebo v liště</t>
  </si>
  <si>
    <t>34111080</t>
  </si>
  <si>
    <t>kabel instalační jádro Cu plné izolace PVC plášť PVC 450/750V (CYKY) 4x16mm2</t>
  </si>
  <si>
    <t>210220020</t>
  </si>
  <si>
    <t>Montáž uzemňovacího vedení vodičů FeZn pomocí svorek v zemi páskou do 120 mm2 ve městské zástavbě</t>
  </si>
  <si>
    <t>35441073</t>
  </si>
  <si>
    <t>drát D 10mm FeZn</t>
  </si>
  <si>
    <t>34141142</t>
  </si>
  <si>
    <t>vodič propojovací jádro Cu lanované izolace PVC 450/750V (H07V-R) 1x16mm2</t>
  </si>
  <si>
    <t>210280003</t>
  </si>
  <si>
    <t>Zkoušky a prohlídky el rozvodů a zařízení celková prohlídka pro objem montážních prací přes 500 do 1 000 tis Kč</t>
  </si>
  <si>
    <t>210280010</t>
  </si>
  <si>
    <t>Příplatek k celkové prohlídce za dalších i započatých 500 tis Kč přes 1 000 tis Kč</t>
  </si>
  <si>
    <t>P2</t>
  </si>
  <si>
    <t>Doplnění RVO včetně zprovoznění</t>
  </si>
  <si>
    <t>210280211</t>
  </si>
  <si>
    <t>Měření zemních odporů zemniče prvního nebo samostatného</t>
  </si>
  <si>
    <t>210280712</t>
  </si>
  <si>
    <t>Měření intenzity osvětlení na pracovišti do 50 svítidel</t>
  </si>
  <si>
    <t>soubor</t>
  </si>
  <si>
    <t>468051121</t>
  </si>
  <si>
    <t>Bourání základu betonového při elektromontážích</t>
  </si>
  <si>
    <t>460131113</t>
  </si>
  <si>
    <t>Hloubení nezapažených jam při elektromontážích ručně v hornině tř I skupiny 3</t>
  </si>
  <si>
    <t>460161242</t>
  </si>
  <si>
    <t>Hloubení kabelových rýh ručně š 50 cm hl 50 cm v hornině tř I skupiny 3</t>
  </si>
  <si>
    <t>460161272</t>
  </si>
  <si>
    <t>Hloubení kabelových rýh ručně š 50 cm hl 80 cm v hornině tř I skupiny 3</t>
  </si>
  <si>
    <t>460161632</t>
  </si>
  <si>
    <t>Hloubení kabelových rýh ručně š 80 cm hl 70 cm v hornině tř I skupiny 3</t>
  </si>
  <si>
    <t>460641112</t>
  </si>
  <si>
    <t>Základové konstrukce při elektromontážích z monolitického betonu tř. C 12/15</t>
  </si>
  <si>
    <t>59246115</t>
  </si>
  <si>
    <t>dlažba betonová chodníková 300x300x32mm přírodní</t>
  </si>
  <si>
    <t>28614128</t>
  </si>
  <si>
    <t>trubka kanalizační žebrovaná PP DN 300x2000mm</t>
  </si>
  <si>
    <t>460431252</t>
  </si>
  <si>
    <t>Zásyp kabelových rýh ručně se zhutněním š 50 cm hl 50 cm z horniny tř I skupiny 3</t>
  </si>
  <si>
    <t>460431282</t>
  </si>
  <si>
    <t>Zásyp kabelových rýh ručně se zhutněním š 50 cm hl 80 cm z horniny tř I skupiny 3</t>
  </si>
  <si>
    <t>460431652</t>
  </si>
  <si>
    <t>Zásyp kabelových rýh ručně se zhutněním š 80 cm hl 70 cm z horniny tř I skupiny 3</t>
  </si>
  <si>
    <t>460742121</t>
  </si>
  <si>
    <t>Osazení kabelových prostupů z trub plastových do rýhy s obsypem z písku průměru do 10 cm</t>
  </si>
  <si>
    <t>34571352</t>
  </si>
  <si>
    <t>trubka elektroinstalační ohebná dvouplášťová korugovaná (chránička) D 52/63mm, HDPE+LDPE</t>
  </si>
  <si>
    <t>460742132</t>
  </si>
  <si>
    <t>Osazení kabelových prostupů z trub plastových do rýhy s obetonováním průměru přes 10 do 15 cm</t>
  </si>
  <si>
    <t>34571355</t>
  </si>
  <si>
    <t>trubka elektroinstalační ohebná dvouplášťová korugovaná (chránička) D 94/110mm, HDPE+LDPE</t>
  </si>
  <si>
    <t>460671113</t>
  </si>
  <si>
    <t>Výstražná fólie pro krytí kabelů šířky 34 cm</t>
  </si>
  <si>
    <t>220180201</t>
  </si>
  <si>
    <t>Zatažení do tvárnicové tratě kabelu hmotnosti do 2 kg/m</t>
  </si>
  <si>
    <t>220182002</t>
  </si>
  <si>
    <t>Zatažení ochranné trubky z HDPE 110 mm do chráničky</t>
  </si>
  <si>
    <t>P1</t>
  </si>
  <si>
    <t>Utěsnění kabelu v chráničce voděsnou pěnou</t>
  </si>
  <si>
    <t>M5</t>
  </si>
  <si>
    <t>Montážní pěna</t>
  </si>
  <si>
    <t>SO 442.1 - Veřejné osvětlení ul. Šámalova</t>
  </si>
  <si>
    <t>M6</t>
  </si>
  <si>
    <t>výložník obloukový jednoduchý k osvětlovacím stožárům uličním výška 1800 mm vyložení 1000mm</t>
  </si>
  <si>
    <t>M8</t>
  </si>
  <si>
    <t>Svítidlo LED 37W 3000K</t>
  </si>
  <si>
    <t>210191563</t>
  </si>
  <si>
    <t>Montáž skříní pojistkových oceloplechových typ RVO 6 až 8 bez zapojení vodičů</t>
  </si>
  <si>
    <t>M7</t>
  </si>
  <si>
    <t>Pilířová rozpojovací skříň RF 5:4</t>
  </si>
  <si>
    <t>210280002</t>
  </si>
  <si>
    <t>Zkoušky a prohlídky el rozvodů a zařízení celková prohlídka pro objem montážních prací přes 100 do 500 tis Kč</t>
  </si>
  <si>
    <t>SO 442.2 - Veřejné osvětlení ul. Šámalova - sloupy</t>
  </si>
  <si>
    <t>Pol309</t>
  </si>
  <si>
    <t>Trakční stožár typu Bo</t>
  </si>
  <si>
    <t>ks</t>
  </si>
  <si>
    <t>Pol310</t>
  </si>
  <si>
    <t>Trakční stožár typu Bob</t>
  </si>
  <si>
    <t>Pol311</t>
  </si>
  <si>
    <t>Očíslování stožáru</t>
  </si>
  <si>
    <t>Pol312</t>
  </si>
  <si>
    <t>Hlavička základu stožáru</t>
  </si>
  <si>
    <t>Pol313</t>
  </si>
  <si>
    <t>Beton. základ stož. vč.výkopu, odvozu zeminy 15 km</t>
  </si>
  <si>
    <t>Pol314</t>
  </si>
  <si>
    <t>Výkop nad základem</t>
  </si>
  <si>
    <t>SO 443 - Úprava veřejného osvětlení ul. Lazaretní</t>
  </si>
  <si>
    <t>SO 444 - Veřejné osvětlení Zbrojovka</t>
  </si>
  <si>
    <t xml:space="preserve">    21-M - Elektromontáže</t>
  </si>
  <si>
    <t>218204103</t>
  </si>
  <si>
    <t>Demontáž výložníků osvětlení jednoramenných sloupových hmotnosti do 35 kg</t>
  </si>
  <si>
    <t>21-M</t>
  </si>
  <si>
    <t>Elektromontáže</t>
  </si>
  <si>
    <t>SO 451 - Úprava SSZ Zábrdovická</t>
  </si>
  <si>
    <t xml:space="preserve">      997 - Přesun sutě</t>
  </si>
  <si>
    <t xml:space="preserve">      998 - Přesun hmot</t>
  </si>
  <si>
    <t xml:space="preserve">    22-M - Montáže sděl. a zabezp. zařízení</t>
  </si>
  <si>
    <t>113106171</t>
  </si>
  <si>
    <t>Rozebrání dlažeb vozovek ze zámkové dlažby s ložem z kameniva ručně</t>
  </si>
  <si>
    <t>-391056296</t>
  </si>
  <si>
    <t>Rozebrání dlažeb vozovek a ploch s přemístěním hmot na skládku na vzdálenost do 3 m nebo s naložením na dopravní prostředek, s jakoukoliv výplní spár ručně ze zámkové dlažby s ložem z kameniva</t>
  </si>
  <si>
    <t>https://podminky.urs.cz/item/CS_URS_2022_02/113106171</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</si>
  <si>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</si>
  <si>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SO 451 - v. č. 02 - Situace</t>
  </si>
  <si>
    <t>- rozebrání stávajícího dlážděného chodníku z přírodní dlažby 20x20x6 mm - odměřeno v AutoCadu:</t>
  </si>
  <si>
    <t>7,187</t>
  </si>
  <si>
    <t>- rozebrání stávajícího dlážděného chodníku z přírodní dlažby 20x10x8 mm - odměřeno v AutoCadu:</t>
  </si>
  <si>
    <t>15,246</t>
  </si>
  <si>
    <t>- rozebrání stávajícího dlážděného chodníku z červené reliéfní dlažby 20x10x8 mm - odměřeno v AutoCadu:</t>
  </si>
  <si>
    <t>2,503</t>
  </si>
  <si>
    <t>113107112</t>
  </si>
  <si>
    <t>Odstranění podkladu z kameniva těženého tl přes 100 do 200 mm ručně</t>
  </si>
  <si>
    <t>-518883247</t>
  </si>
  <si>
    <t>Odstranění podkladů nebo krytů ručně s přemístěním hmot na skládku na vzdálenost do 3 m nebo s naložením na dopravní prostředek z kameniva těženého, o tl. vrstvy přes 100 do 200 mm</t>
  </si>
  <si>
    <t>https://podminky.urs.cz/item/CS_URS_2022_02/113107112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</si>
  <si>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</si>
  <si>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171201201</t>
  </si>
  <si>
    <t>1049398037</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</si>
  <si>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</si>
  <si>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SO 451 v.č. 06 - Stožáry SSZ - umístění návěstidel</t>
  </si>
  <si>
    <t>- uložení přebytečné zeminy z výkopu jam pro základy chodeckých stožárů č. 3, 5 a 6:</t>
  </si>
  <si>
    <t>((0,6)^3)*3</t>
  </si>
  <si>
    <t>- uložení přebytečné zeminy z výkopu jam pro základy výložníkových stožárů č. 1, 2 a 7:</t>
  </si>
  <si>
    <t>(1,0*1,0*1,7)*3</t>
  </si>
  <si>
    <t>- uložení přebytečné zeminy z výkopu jam pro základy výložníkových stožárů č. 4 a 8:</t>
  </si>
  <si>
    <t>(1,3*1,3*1,7)*2</t>
  </si>
  <si>
    <t>- uložení přebytečné zeminy z výkopu 35 x 60 - odměřeno v AutoCadu:</t>
  </si>
  <si>
    <t>195*0,35*0,2</t>
  </si>
  <si>
    <t>- uložení přebytečné zeminy z výkopu 50 x 80 - odměřeno v AutoCadu:</t>
  </si>
  <si>
    <t>30*0,5*0,2</t>
  </si>
  <si>
    <t>- uložení přebytečné zeminy z výkopu 65 x 120 - odměřeno v AutoCadu:</t>
  </si>
  <si>
    <t>6*0,65*0,3</t>
  </si>
  <si>
    <t>- uložení přebytečné zeminy z výkopu jámy pro základ řadiče SSZ:</t>
  </si>
  <si>
    <t>1,4*1,5*1,0</t>
  </si>
  <si>
    <t>- uložení přebytečné zeminy z výkopu jámy pro základ pilíře RE:</t>
  </si>
  <si>
    <t>0,8*0,6*1,0</t>
  </si>
  <si>
    <t>- uložení přebytečné zeminy z výkopu jámy pro základ optického rozvaděče O5.04:</t>
  </si>
  <si>
    <t>- uložení přebytečné zeminy z výkopu jam pro šachty spojek indukčních smyček:</t>
  </si>
  <si>
    <t>((0,6)^3)*11</t>
  </si>
  <si>
    <t>- uložení přebytečného podkladu z rozebraných chodníků:</t>
  </si>
  <si>
    <t>7,187*0,15+(15,246+2,503)*0,25</t>
  </si>
  <si>
    <t>171201231-R</t>
  </si>
  <si>
    <t>R-položka</t>
  </si>
  <si>
    <t>-796289359</t>
  </si>
  <si>
    <t>((0,6)^3)*3*1,7</t>
  </si>
  <si>
    <t>(1,0*1,0*1,7)*3*1,7</t>
  </si>
  <si>
    <t>(1,3*1,3*1,7)*2*1,7</t>
  </si>
  <si>
    <t>195*0,35*0,2*1,7</t>
  </si>
  <si>
    <t>30*0,5*0,2*1,7</t>
  </si>
  <si>
    <t>6*0,65*0,3*1,7</t>
  </si>
  <si>
    <t>1,4*1,5*1,0*1,7</t>
  </si>
  <si>
    <t>0,8*0,6*1,0*1,7</t>
  </si>
  <si>
    <t>((0,6)^3)*11*1,7</t>
  </si>
  <si>
    <t>- uložení přebytečného podkladu ze rozebraných chodníků - položka číslo 2:</t>
  </si>
  <si>
    <t>7,481</t>
  </si>
  <si>
    <t>83930553</t>
  </si>
  <si>
    <t>- pokládka přírodní dlažby 20x20x6 mm - odměřeno v AutoCadu:</t>
  </si>
  <si>
    <t>- pokládka přírodní dlažby 20x10x8 mm - odměřeno v AutoCadu:</t>
  </si>
  <si>
    <t>- pokládka červené reliéfní dlažby 20x10x8 mm - odměřeno v AutoCadu:</t>
  </si>
  <si>
    <t>596211110</t>
  </si>
  <si>
    <t>Kladení zámkové dlažby komunikací pro pěší ručně tl 60 mm skupiny A pl do 50 m2</t>
  </si>
  <si>
    <t>561276783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</si>
  <si>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</si>
  <si>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https://podminky.urs.cz/item/CS_URS_2022_02/596211110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</si>
  <si>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</si>
  <si>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-1414920396</t>
  </si>
  <si>
    <t>- přírodní zámková dlažba 20x20x6 mm s využitím 90 % stávající dlažby - včetně 3 % ztratného:</t>
  </si>
  <si>
    <t>7,187*0,1*1,03</t>
  </si>
  <si>
    <t>1864337445</t>
  </si>
  <si>
    <t>596211210</t>
  </si>
  <si>
    <t>Kladení zámkové dlažby komunikací pro pěší ručně tl 80 mm skupiny A pl do 50 m2</t>
  </si>
  <si>
    <t>1335400788</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</si>
  <si>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</si>
  <si>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https://podminky.urs.cz/item/CS_URS_2022_02/596211210</t>
  </si>
  <si>
    <t>596211224</t>
  </si>
  <si>
    <t>Příplatek za kombinaci dvou barev u kladení betonových dlažeb komunikací pro pěší ručně tl 80 mm skupiny B</t>
  </si>
  <si>
    <t>-97693231</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</si>
  <si>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Příplatek k cenám za dlažbu z prvků dvou barev</t>
  </si>
  <si>
    <t>-457072136</t>
  </si>
  <si>
    <t>Poznámka k položce:_x000D_
Všechny bet. dlažby s úpravou povchu pro zvýšení odolnosti proti znečištění, s vodoodpudivým efektem nezvyšující kluznost</t>
  </si>
  <si>
    <t>- přírodní zámková dlažba 20x10x6 mm s využitím 90 % stávající dlažby - včetně 3 % ztratného:</t>
  </si>
  <si>
    <t>15,246*0,1*1,02</t>
  </si>
  <si>
    <t>59245226</t>
  </si>
  <si>
    <t>dlažba tvar obdélník betonová pro nevidomé 200x100x80mm barevná</t>
  </si>
  <si>
    <t>-1251562367</t>
  </si>
  <si>
    <t>- červená reliéfní zámková dlažba 20x10x6 mm s využitím 90 % stávající dlažby - včetně 3 % ztratného:</t>
  </si>
  <si>
    <t>2,503*0,1*1,03</t>
  </si>
  <si>
    <t>567132115</t>
  </si>
  <si>
    <t>Podklad ze směsi stmelené cementem SC C 8/10 (KSC I) tl 200 mm</t>
  </si>
  <si>
    <t>104698806</t>
  </si>
  <si>
    <t>Podklad ze směsi stmelené cementem SC bez dilatačních spár, s rozprostřením a zhutněním SC C 8/10 (KSC I), po zhutnění tl. 200 mm</t>
  </si>
  <si>
    <t>113185434</t>
  </si>
  <si>
    <t>914111112</t>
  </si>
  <si>
    <t>Montáž svislé dopravní značky do velikosti 1 m2 páskováním na sloup</t>
  </si>
  <si>
    <t>-325243654</t>
  </si>
  <si>
    <t>Montáž svislé dopravní značky základní velikosti do 1 m2 páskováním na sloupy</t>
  </si>
  <si>
    <t>https://podminky.urs.cz/item/CS_URS_2022_02/914111112</t>
  </si>
  <si>
    <t>- montáž tabulky "P" označující tramvajový předsignál na stožár SSZ č. 9 (TRS DPMB):</t>
  </si>
  <si>
    <t>- montáž tabulky "P" označující tramvajový předsignál na stožár SSZ č. 10 (TRS DPMB):</t>
  </si>
  <si>
    <t>40445649-R</t>
  </si>
  <si>
    <t>tabulka o rozměrech 200 x 300 mm s bílým okrajem širokým 30 mm a na žlutém podkladu s černým písmenem P výšky 120 mm</t>
  </si>
  <si>
    <t>929299702</t>
  </si>
  <si>
    <t>- dodávka tabulky "P" označující tramvajový předsignál na stožár SSZ č. 9 (TRS DPMB):</t>
  </si>
  <si>
    <t>- dodávka tabulky "P" označující tramvajový předsignál na stožár SSZ č. 10 (TRS DPMB):</t>
  </si>
  <si>
    <t>40445258-R</t>
  </si>
  <si>
    <t>Upínka UP2 FeZn</t>
  </si>
  <si>
    <t>1961887822</t>
  </si>
  <si>
    <t>1*2</t>
  </si>
  <si>
    <t>40445260</t>
  </si>
  <si>
    <t>páska upínací 12,7x0,75mm</t>
  </si>
  <si>
    <t>-317978741</t>
  </si>
  <si>
    <t>1*2*(2*3,14*0,1)</t>
  </si>
  <si>
    <t>40445261</t>
  </si>
  <si>
    <t>spona upínací 12,7mm</t>
  </si>
  <si>
    <t>100 kus</t>
  </si>
  <si>
    <t>-789906223</t>
  </si>
  <si>
    <t>1*2/100</t>
  </si>
  <si>
    <t>919112233</t>
  </si>
  <si>
    <t>Řezání spár pro vytvoření komůrky š 20 mm hl 40 mm pro těsnící zálivku v živičném krytu</t>
  </si>
  <si>
    <t>-1483233670</t>
  </si>
  <si>
    <t>Řezání dilatačních spár v živičném krytu vytvoření komůrky pro těsnící zálivku šířky 20 mm, hloubky 40 mm</t>
  </si>
  <si>
    <t>https://podminky.urs.cz/item/CS_URS_2022_02/919112233</t>
  </si>
  <si>
    <t xml:space="preserve">Poznámka k souboru cen:_x000D_
1. V cenách jsou započteny i náklady na vyčištění spár po řezání. </t>
  </si>
  <si>
    <t>- řezání drážky hloubky 120 mm pro uložení vedení indukčních smyček - odměřeno v AutoCadu:</t>
  </si>
  <si>
    <t>(10+12+20+14+12+14+23+12+16+12+10)*3</t>
  </si>
  <si>
    <t>919121233</t>
  </si>
  <si>
    <t>Těsnění spár zálivkou za studena pro komůrky š 20 mm hl 40 mm bez těsnicího profilu</t>
  </si>
  <si>
    <t>367830757</t>
  </si>
  <si>
    <t>Utěsnění dilatačních spár zálivkou za studena v cementobetonovém nebo živičném krytu včetně adhezního nátěru bez těsnicího profilu pod zálivkou, pro komůrky šířky 20 mm, hloubky 40 mm</t>
  </si>
  <si>
    <t>https://podminky.urs.cz/item/CS_URS_2022_02/919121233</t>
  </si>
  <si>
    <t xml:space="preserve">Poznámka k souboru cen:_x000D_
1. V cenách jsou započteny i náklady na vyčištění spár před těsněním a zalitím a náklady na impregnaci, těsnění a zalití spár včetně dodání hmot. </t>
  </si>
  <si>
    <t>D.1.4.4 PS 11-04-51 2.002 - Situace</t>
  </si>
  <si>
    <t>- zálivka drážky hloubky 120 mm pro uložení vedení indukčních smyček - odměřeno v AutoCadu:</t>
  </si>
  <si>
    <t>1106539045</t>
  </si>
  <si>
    <t xml:space="preserve">Poznámka k souboru cen:_x000D_
1. Přemístění demontovaných značek na vzdálenost přes 20 m se oceňuje cenami souborů cen 997 22-1 Vodorovná doprava vybouraných hmot. </t>
  </si>
  <si>
    <t>- původní dokumentace SSZ</t>
  </si>
  <si>
    <t>- demontáž svislých  dopravních značek - P2, P 4 a tabulky "P":</t>
  </si>
  <si>
    <t>2+2+2</t>
  </si>
  <si>
    <t>62803010</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</si>
  <si>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</si>
  <si>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 uložení přebytečného podkladu z rozebraných chodníků - položka číslo 2:</t>
  </si>
  <si>
    <t>-1144710118</t>
  </si>
  <si>
    <t>- uložení přebytečné zeminy z výkopu jam pro základy chodeckých stožárů č. 3, 5 a 6 - příplatek za dalších 9 km:</t>
  </si>
  <si>
    <t>((0,6)^3)*3*1,7*9</t>
  </si>
  <si>
    <t>- uložení přebytečné zeminy z výkopu jam pro základy výložníkových stožárů č. 1, 2 a 7 - příplatek za dalších 9 km:</t>
  </si>
  <si>
    <t>(1,0*1,0*1,7)*3*1,7*9</t>
  </si>
  <si>
    <t>- uložení přebytečné zeminy z výkopu jam pro základy výložníkových stožárů č. 4 a 8 - příplatek za dalších 9 km:</t>
  </si>
  <si>
    <t>(1,3*1,3*1,7)*2*1,7*9</t>
  </si>
  <si>
    <t>- uložení přebytečné zeminy z výkopu 35 x 60 - příplatek za dalších 9 km:</t>
  </si>
  <si>
    <t>195*0,35*0,2*1,7*9</t>
  </si>
  <si>
    <t>- uložení přebytečné zeminy z výkopu 50 x 80 - příplatek za dalších 9 km:</t>
  </si>
  <si>
    <t>30*0,5*0,2*1,7*9</t>
  </si>
  <si>
    <t>- uložení přebytečné zeminy z výkopu 65 x 120 - příplatek za dalších 9 km:</t>
  </si>
  <si>
    <t>6*0,65*0,3*1,7*9</t>
  </si>
  <si>
    <t>- uložení přebytečné zeminy z výkopu jámy pro základ řadiče SSZ - příplatek za dalších 9 km:</t>
  </si>
  <si>
    <t>1,4*1,5*1,0*1,7*9</t>
  </si>
  <si>
    <t>- uložení přebytečné zeminy z výkopu jámy pro základ pilíře RE - příplatek za dalších 9 km:</t>
  </si>
  <si>
    <t>0,8*0,6*1,0*1,7*9</t>
  </si>
  <si>
    <t>- uložení přebytečné zeminy z výkopu jámy pro základ optického rozvaděče O5.04 - příplatek za dalších 9 km:</t>
  </si>
  <si>
    <t>- uložení přebytečné zeminy z výkopu jam pro šachty spojek indukčních smyček - příplatek za dalších 9 km:</t>
  </si>
  <si>
    <t>((0,6)^3)*11*1,7*9</t>
  </si>
  <si>
    <t>- uložení přebytečného podkladu z rozebraných chodníků - položka číslo 2 - příplatek za dalších 9 km:</t>
  </si>
  <si>
    <t>7,481*9</t>
  </si>
  <si>
    <t>997221561</t>
  </si>
  <si>
    <t>Vodorovná doprava suti z kusových materiálů do 1 km</t>
  </si>
  <si>
    <t>1463354731</t>
  </si>
  <si>
    <t>Vodorovná doprava suti bez naložení, ale se složením a s hrubým urovnáním z kusových materiálů, na vzdálenost do 1 km</t>
  </si>
  <si>
    <t>https://podminky.urs.cz/item/CS_URS_2022_02/997221561</t>
  </si>
  <si>
    <t>- 10% suti z rozebraného stávajícího dlážděného chodníku - položka č. 1:</t>
  </si>
  <si>
    <t>7,356*0,1</t>
  </si>
  <si>
    <t>- suť z vybouraných betonových základů prvků SSZ - položky č. 226 a 227:</t>
  </si>
  <si>
    <t>6,996+12,495</t>
  </si>
  <si>
    <t>997221569</t>
  </si>
  <si>
    <t>Příplatek ZKD 1 km u vodorovné dopravy suti z kusových materiálů</t>
  </si>
  <si>
    <t>1122281617</t>
  </si>
  <si>
    <t>https://podminky.urs.cz/item/CS_URS_2022_02/997221569</t>
  </si>
  <si>
    <t>- 10% suti z rozebraného stávajícího dlážděného chodníku - položka č. 1 - příplatek za dopravu do 9 km (celkem 10 km):</t>
  </si>
  <si>
    <t>7,356*0,1*9</t>
  </si>
  <si>
    <t>- suť z vybouraných betonových základů prvků SSZ - položky č. 226 a 227 - příplatek za dopravu do 9 km (celkem 10 km):</t>
  </si>
  <si>
    <t>(6,996+12,495)*9</t>
  </si>
  <si>
    <t>997221861-R</t>
  </si>
  <si>
    <t>-1526269206</t>
  </si>
  <si>
    <t>-1498042308</t>
  </si>
  <si>
    <t>210100002</t>
  </si>
  <si>
    <t>Ukončení vodičů v rozváděči nebo na přístroji včetně zapojení průřezu žíly do 6 mm2</t>
  </si>
  <si>
    <t>-711985242</t>
  </si>
  <si>
    <t>Ukončení vodičů izolovaných s označením a zapojením v rozváděči nebo na přístroji průřezu žíly do 6 mm2</t>
  </si>
  <si>
    <t>https://podminky.urs.cz/item/CS_URS_2022_02/210100002</t>
  </si>
  <si>
    <t>SO 451 v. č. 03 - Schematický kabelový plán SSZ</t>
  </si>
  <si>
    <t>SO 451 v. č. 04 -Napájení SSZ</t>
  </si>
  <si>
    <t>- ukončení kabelu NYY-J 3x6 - počet vodičů určen přímo:</t>
  </si>
  <si>
    <t>2*3</t>
  </si>
  <si>
    <t>210100014</t>
  </si>
  <si>
    <t>Ukončení vodičů v rozváděči nebo na přístroji včetně zapojení průřezu žíly do 10 mm2</t>
  </si>
  <si>
    <t>289112381</t>
  </si>
  <si>
    <t>Ukončení vodičů izolovaných s označením a zapojením v rozváděči nebo na přístroji průřezu žíly do 10 mm2</t>
  </si>
  <si>
    <t>https://podminky.urs.cz/item/CS_URS_2022_02/210100014</t>
  </si>
  <si>
    <t>- ukončení kabelů NYY-J 4x10 - počet vodičů určen přímo:</t>
  </si>
  <si>
    <t>2*4*2</t>
  </si>
  <si>
    <t>210100174</t>
  </si>
  <si>
    <t>Ukončení kabelů smršťovací záklopkou nebo páskou se zapojením bez letování žíly do 3x6 mm2</t>
  </si>
  <si>
    <t>36378434</t>
  </si>
  <si>
    <t>Ukončení kabelů smršťovací záklopkou nebo páskou se zapojením bez letování počtu a průřezu žil do 3 x 6 mm2</t>
  </si>
  <si>
    <t>https://podminky.urs.cz/item/CS_URS_2022_02/210100174</t>
  </si>
  <si>
    <t>210100251</t>
  </si>
  <si>
    <t>Ukončení kabelů smršťovací záklopkou nebo páskou se zapojením bez letování žíly do 4x10 mm2</t>
  </si>
  <si>
    <t>520899040</t>
  </si>
  <si>
    <t>Ukončení kabelů smršťovací záklopkou nebo páskou se zapojením bez letování počtu a průřezu žil do 4 x 10 mm2</t>
  </si>
  <si>
    <t>https://podminky.urs.cz/item/CS_URS_2022_02/210100251</t>
  </si>
  <si>
    <t>- ukončení  kabelů NYY-J 4x10 - počet konců kabelů určen přímo:</t>
  </si>
  <si>
    <t>2*2</t>
  </si>
  <si>
    <t>35436314</t>
  </si>
  <si>
    <t>hlava rozdělovací smršťovaná přímá do 1kV SKE 4f/1+2 kabel 12-32mm/průřez 1,5-35mm</t>
  </si>
  <si>
    <t>960547157</t>
  </si>
  <si>
    <t>- ukončení  kabelů NYY-J - počet konců kabelu určen přímo:</t>
  </si>
  <si>
    <t>2*1+2*2</t>
  </si>
  <si>
    <t>210191514</t>
  </si>
  <si>
    <t>Montáž skříní pojistkových tenkocementových rozpojovacích v pilíři SR 1, ER 1.0 a 1.1 bez zapojení vodičů</t>
  </si>
  <si>
    <t>-1679782007</t>
  </si>
  <si>
    <t>Montáž skříní bez zapojení vodičů tenkocementových v pilíři rozpojovacích, typ [SR 1, ER 1.0 a 1.1]</t>
  </si>
  <si>
    <t>https://podminky.urs.cz/item/CS_URS_2022_02/210191514</t>
  </si>
  <si>
    <t>- montáž pilíře elektroměrového rozvaděče RE:</t>
  </si>
  <si>
    <t>404611601-R</t>
  </si>
  <si>
    <t>vystrojený elektroměrový rozvaděč RE s odělenou jistcí (odchozí) částí, osazený v plastovém pilíři</t>
  </si>
  <si>
    <t>-632541748</t>
  </si>
  <si>
    <t>210220301</t>
  </si>
  <si>
    <t>Montáž svorek hromosvodných se 2 šrouby</t>
  </si>
  <si>
    <t>359782763</t>
  </si>
  <si>
    <t>Montáž hromosvodného vedení svorek se 2 šrouby</t>
  </si>
  <si>
    <t>https://podminky.urs.cz/item/CS_URS_2022_02/210220301</t>
  </si>
  <si>
    <t>SO 451 v. č. 05 - Schéma doplňujícího ochranného pospojování SSZ</t>
  </si>
  <si>
    <t>9*2</t>
  </si>
  <si>
    <t>35441885</t>
  </si>
  <si>
    <t>svorka spojovací pro lano D 8-10mm</t>
  </si>
  <si>
    <t>1860777709</t>
  </si>
  <si>
    <t>210220452</t>
  </si>
  <si>
    <t>Montáž doplňků hromosvodného vedení - ochranného pospojování pevně</t>
  </si>
  <si>
    <t>218675338</t>
  </si>
  <si>
    <t>Montáž hromosvodného vedení ochranných prvků a doplňků ochranného pospojování pevně</t>
  </si>
  <si>
    <t>https://podminky.urs.cz/item/CS_URS_2022_02/210220452</t>
  </si>
  <si>
    <t>- uzemňovací vedení FeZn D 8 mm - odměřeno v AutoCadu:</t>
  </si>
  <si>
    <t>22+4+1+5+5+2+1+1+1+1+1+1+2+10+10+6+2+12+2+3+2+6+2+14+5+20+3+3+16+2+2+23+1+1+2+6</t>
  </si>
  <si>
    <t>35441072</t>
  </si>
  <si>
    <t>drát D 8mm FeZn pro hromosvod</t>
  </si>
  <si>
    <t>-630020897</t>
  </si>
  <si>
    <t>(22+4+1+5+5+2+1+1+1+1+1+1+2+10+10+6+2+12+2+3+2+6+2+14+5+20+3+3+16+2+2+23+1+1+2+6)/2,5</t>
  </si>
  <si>
    <t>210800411</t>
  </si>
  <si>
    <t>Montáž vodiče Cu izolovaného plného nebo laněného s PVC pláštěm do 1 kV žíla 0,15 až 16 mm2 zataženého (např. CY, CHAH-V) bez ukončení</t>
  </si>
  <si>
    <t>-1633579110</t>
  </si>
  <si>
    <t>Montáž izolovaných vodičů měděných do 1 kV bez ukončení uložených v trubkách nebo lištách zatažených plných nebo laněných s PVC pláštěm, bezhalogenových, ohniodolných (např. CY, CHAH-V) průřezu žíly 0,5 až 16 mm2</t>
  </si>
  <si>
    <t>https://podminky.urs.cz/item/CS_URS_2022_02/210800411</t>
  </si>
  <si>
    <t>- propojení zemnících svorek ve stožárech SSZ:</t>
  </si>
  <si>
    <t>8*0,5</t>
  </si>
  <si>
    <t>34141039</t>
  </si>
  <si>
    <t>vodič propojovací jádro Cu plné izolace PVC 450/750V (H07V-U) 1x1,5mm2</t>
  </si>
  <si>
    <t>-223337693</t>
  </si>
  <si>
    <t>210801311</t>
  </si>
  <si>
    <t>Montáž vodiče Cu izolovaného plného nebo laněného s PVC pláštěm do 1 kV žíla 1,5 až 16 mm2 uloženého volně (např. CY, CHAH-V)</t>
  </si>
  <si>
    <t>-1550555141</t>
  </si>
  <si>
    <t>Montáž izolovaných vodičů měděných do 1 kV bez ukončení uložených volně plných nebo laněných s PVC pláštěm, bezhalogenových, ohniodolných (např. CY, CHAH-V) průřezu žíly 1,5 až 16 mm2</t>
  </si>
  <si>
    <t>- vodiče indukčních smyček - odměřeno v AutoCadu</t>
  </si>
  <si>
    <t>10+16+26+16+32+12+23+24+19+16+11</t>
  </si>
  <si>
    <t>341421581-R</t>
  </si>
  <si>
    <t>Vodič silový s Cu jádrem N4GAF 10 mm2</t>
  </si>
  <si>
    <t>116324691</t>
  </si>
  <si>
    <t>- vodiče indukčních smyček - včetně prořezu 5%:</t>
  </si>
  <si>
    <t>(10+16+26+16+32+12+23+24+19+16+11)*1,05</t>
  </si>
  <si>
    <t>210813011</t>
  </si>
  <si>
    <t>Montáž kabelu Cu plného nebo laněného do 1 kV žíly 3x1,5 až 6 mm2 (např. CYKY) bez ukončení uloženého pevně</t>
  </si>
  <si>
    <t>-1557605553</t>
  </si>
  <si>
    <t>Montáž izolovaných kabelů měděných do 1 kV bez ukončení plných nebo laněných kulatých (např. CYKY, CHKE-R) uložených pevně počtu a průřezu žil 3x1,5 až 6 mm2</t>
  </si>
  <si>
    <t>https://podminky.urs.cz/item/CS_URS_2022_02/210813011</t>
  </si>
  <si>
    <t>- pokládka kabelu NYY-J 3x6:</t>
  </si>
  <si>
    <t>34111048-R</t>
  </si>
  <si>
    <t>kabel instalační jádro Cu plné izolace PVC plášť PVC 0,6/1kV NYY-J 3x6mm2</t>
  </si>
  <si>
    <t>-230439429</t>
  </si>
  <si>
    <t>- pokládka kabelu NYY-J 3x6 - včetně 5% prořezu:</t>
  </si>
  <si>
    <t>5*1,05</t>
  </si>
  <si>
    <t>210813033</t>
  </si>
  <si>
    <t>Montáž kabelu Cu plného nebo laněného do 1 kV žíly 4x6 až 10 mm2 (např. CYKY) bez ukončení uloženého pevně</t>
  </si>
  <si>
    <t>597678745</t>
  </si>
  <si>
    <t>Montáž izolovaných kabelů měděných do 1 kV bez ukončení plných nebo laněných kulatých (např. CYKY, CHKE-R) uložených pevně počtu a průřezu žil 4x6 až 10 mm2</t>
  </si>
  <si>
    <t>https://podminky.urs.cz/item/CS_URS_2022_02/210813033</t>
  </si>
  <si>
    <t>- pokládka kabelů NYY-J 4x10:</t>
  </si>
  <si>
    <t>10+60</t>
  </si>
  <si>
    <t>34111076-R</t>
  </si>
  <si>
    <t>kabel instalační jádro Cu plné izolace PVC plášť PVC 0,6/1kV NYY-J 4x10mm2</t>
  </si>
  <si>
    <t>1347875481</t>
  </si>
  <si>
    <t>- pokládka kabelů NYY-J 4x10 - včetně 5% prořezu:</t>
  </si>
  <si>
    <t>(10+60)*1,05</t>
  </si>
  <si>
    <t>210813061</t>
  </si>
  <si>
    <t>Montáž kabelu Cu plného nebo laněného do 1 kV žíly 5x1,5 až 2,5 mm2 (např. CYKY) bez ukončení uloženého pevně</t>
  </si>
  <si>
    <t>-1378114146</t>
  </si>
  <si>
    <t>Montáž izolovaných kabelů měděných do 1 kV bez ukončení plných nebo laněných kulatých (např. CYKY, CHKE-R) uložených pevně počtu a průřezu žil 5x1,5 až 2,5 mm2</t>
  </si>
  <si>
    <t>https://podminky.urs.cz/item/CS_URS_2022_02/210813061</t>
  </si>
  <si>
    <t>SO 451 v. č. 06 - Stožáry SSZ - umístění návěstidel</t>
  </si>
  <si>
    <t>Stožár č. 1:</t>
  </si>
  <si>
    <t>3*5+1*15</t>
  </si>
  <si>
    <t>Stožár č. 2:</t>
  </si>
  <si>
    <t>2*5</t>
  </si>
  <si>
    <t>Stožár č. 3:</t>
  </si>
  <si>
    <t>Stožár č. 4:</t>
  </si>
  <si>
    <t>4*5+1*15</t>
  </si>
  <si>
    <t>Stožár č. 5:</t>
  </si>
  <si>
    <t>Stožár č. 6:</t>
  </si>
  <si>
    <t>3*5</t>
  </si>
  <si>
    <t>Stožár č. 7:</t>
  </si>
  <si>
    <t>Stožár č. 8:</t>
  </si>
  <si>
    <t>34143304-R</t>
  </si>
  <si>
    <t>Silový vodič YY-JZ 5x1,0 0,6/1kV black</t>
  </si>
  <si>
    <t>1228115798</t>
  </si>
  <si>
    <t>(3*5+1*15)*1,05</t>
  </si>
  <si>
    <t>2*5*1,05</t>
  </si>
  <si>
    <t>(4*5+1*15)*1,05</t>
  </si>
  <si>
    <t>3*5*1,05</t>
  </si>
  <si>
    <t>210813071</t>
  </si>
  <si>
    <t>Montáž kabelu Cu plného nebo laněného do 1 kV žíly 7x1,5 až 2,5 mm2 (např. CYKY) bez ukončení uloženého pevně</t>
  </si>
  <si>
    <t>-1808083409</t>
  </si>
  <si>
    <t>Montáž izolovaných kabelů měděných do 1 kV bez ukončení plných nebo laněných kulatých (např. CYKY, CHKE-R) uložených pevně počtu a průřezu žil 7x1,5 až 2,5 mm2</t>
  </si>
  <si>
    <t>https://podminky.urs.cz/item/CS_URS_2022_02/210813071</t>
  </si>
  <si>
    <t>1*5+2*15</t>
  </si>
  <si>
    <t>1*5</t>
  </si>
  <si>
    <t>2*5+2*15</t>
  </si>
  <si>
    <t>1*5+1*15</t>
  </si>
  <si>
    <t>Stožár č. 9 (TRS DPMB):</t>
  </si>
  <si>
    <t>Stožár č. 10 (TRS DPMB):</t>
  </si>
  <si>
    <t>34143320-R</t>
  </si>
  <si>
    <t>Silový vodič YY-JZ 7x1,0 0,6/1kV black</t>
  </si>
  <si>
    <t>2071472168</t>
  </si>
  <si>
    <t>- včetně 5% prořezu:</t>
  </si>
  <si>
    <t>(1*5+2*15)*1,05</t>
  </si>
  <si>
    <t>1*5*1,05</t>
  </si>
  <si>
    <t>(2*5+2*15)*1,05</t>
  </si>
  <si>
    <t>(1*5+1*15)*1,05</t>
  </si>
  <si>
    <t>210813081</t>
  </si>
  <si>
    <t>Montáž kabelu Cu plného nebo laněného do 1 kV žíly 12x1,5 mm2 (např. CYKY) bez ukončení uloženého pevně</t>
  </si>
  <si>
    <t>-2011360459</t>
  </si>
  <si>
    <t>Montáž izolovaných kabelů měděných do 1 kV bez ukončení plných nebo laněných kulatých (např. CYKY, CHKE-R) uložených pevně počtu a průřezu žil 12x1,5 mm2</t>
  </si>
  <si>
    <t>https://podminky.urs.cz/item/CS_URS_2022_02/210813081</t>
  </si>
  <si>
    <t>- pokládka kabelů NYY-J 12x1,5:</t>
  </si>
  <si>
    <t>155+65</t>
  </si>
  <si>
    <t>34111130-R</t>
  </si>
  <si>
    <t>kabel instalační jádro Cu plné izolace PVC plášť PVC 0,6/1kV NYY-J 12x1,5mm2</t>
  </si>
  <si>
    <t>-485096451</t>
  </si>
  <si>
    <t>- pokládka kabelů NYY-J 12x1,5 - včetně 5% prořezu:</t>
  </si>
  <si>
    <t>(155+65)*1,05</t>
  </si>
  <si>
    <t>210813111</t>
  </si>
  <si>
    <t>Montáž kabelu Cu plného nebo laněného do 1 kV žíly 24x1,5 mm2 (např. CYKY) bez ukončení uloženého pevně</t>
  </si>
  <si>
    <t>-863909854</t>
  </si>
  <si>
    <t>Montáž izolovaných kabelů měděných do 1 kV bez ukončení plných nebo laněných kulatých (např. CYKY, CHKE-R) uložených pevně počtu a průřezu žil 24x1,5 mm2</t>
  </si>
  <si>
    <t>https://podminky.urs.cz/item/CS_URS_2022_02/210813111</t>
  </si>
  <si>
    <t>- pokládka kabelů NYY-J 24x1,5:</t>
  </si>
  <si>
    <t>80+90+60</t>
  </si>
  <si>
    <t>34111165-R</t>
  </si>
  <si>
    <t>kabel instalační jádro Cu plné izolace PVC plášť PVC 0,6/1kV NYY-J 24x1,5mm2</t>
  </si>
  <si>
    <t>1903455213</t>
  </si>
  <si>
    <t>- pokládka kabelů NYY-J 24x1,5 - včetně 5% prořezu:</t>
  </si>
  <si>
    <t>(80+90+60)*1,05</t>
  </si>
  <si>
    <t>210813121</t>
  </si>
  <si>
    <t>Montáž kabelu Cu plného nebo laněného do 1 kV žíly 37x1,5 mm2 (např. CYKY) bez ukončení uloženého pevně</t>
  </si>
  <si>
    <t>1664464647</t>
  </si>
  <si>
    <t>Montáž izolovaných kabelů měděných do 1 kV bez ukončení plných nebo laněných kulatých (např. CYKY, CHKE-R) uložených pevně počtu a průřezu žil 37x1,5 mm2</t>
  </si>
  <si>
    <t>- pokládka kabelů NYY-J 30x1,5:</t>
  </si>
  <si>
    <t>70+70+50</t>
  </si>
  <si>
    <t>34111169-R</t>
  </si>
  <si>
    <t>kabel instalační jádro Cu plné izolace PVC plášť PVC 0,6/1kV NYY-J 30x1,5mm2</t>
  </si>
  <si>
    <t>-1572446293</t>
  </si>
  <si>
    <t>- pokládka kabelů NYY-J 30x1,5 - včetně 5% prořezu:</t>
  </si>
  <si>
    <t>(70+70+50)*1,05</t>
  </si>
  <si>
    <t>210813131</t>
  </si>
  <si>
    <t>Montáž kabelu Cu plného nebo laněného do 1 kV žíly 48x1,5 mm2 (např. CYKY) bez ukončení uloženého pevně</t>
  </si>
  <si>
    <t>-906880135</t>
  </si>
  <si>
    <t>Montáž izolovaných kabelů měděných do 1 kV bez ukončení plných nebo laněných kulatých (např. CYKY, CHKE-R) uložených pevně počtu a průřezu žil 48x1,5 mm2</t>
  </si>
  <si>
    <t>https://podminky.urs.cz/item/CS_URS_2022_02/210813131</t>
  </si>
  <si>
    <t>- pokládka kabelů NYY-J 40x1,5:</t>
  </si>
  <si>
    <t>100+25</t>
  </si>
  <si>
    <t>34113035-R</t>
  </si>
  <si>
    <t>kabel instalační jádro Cu plné izolace PVC plášť PVC 0,6/1kV NYY-J 40x1,5mm2</t>
  </si>
  <si>
    <t>-1745596755</t>
  </si>
  <si>
    <t>- pokládka kabelů NYY-J 40x1,5 - včetně 5% prořezu:</t>
  </si>
  <si>
    <t>(100+25)*1,05</t>
  </si>
  <si>
    <t>210950121</t>
  </si>
  <si>
    <t>Zatažení lana do kanálu nebo tvárnicové trasy</t>
  </si>
  <si>
    <t>-135013500</t>
  </si>
  <si>
    <t>Ostatní práce při montáži vodičů, šňůr a kabelů zatažení lana včetně odvinutí a napojení do kanálu nebo tvárnicové trasy</t>
  </si>
  <si>
    <t>https://podminky.urs.cz/item/CS_URS_2022_02/210950121</t>
  </si>
  <si>
    <t>- řízené kabelové protlaky DN160 - odměřeno v AutoCadu:</t>
  </si>
  <si>
    <t>3*23+2*10+3*22</t>
  </si>
  <si>
    <t>- kabelový prostup DN110 - odměřeno v AutoCadu:</t>
  </si>
  <si>
    <t>218191516-R</t>
  </si>
  <si>
    <t>Demontáž skříně elektroměrové RE v pilíři</t>
  </si>
  <si>
    <t>-1581402211</t>
  </si>
  <si>
    <t xml:space="preserve">- původní dokumentace SSZ </t>
  </si>
  <si>
    <t>218220452</t>
  </si>
  <si>
    <t>Demontáž doplňků hromosvodného vedení - ochranného pospojování pevně</t>
  </si>
  <si>
    <t>-86599008</t>
  </si>
  <si>
    <t>Demontáž hromosvodného vedení ochranných prvků a doplňků ochranného pospojování pevně</t>
  </si>
  <si>
    <t>205</t>
  </si>
  <si>
    <t>218812033</t>
  </si>
  <si>
    <t>Demontáž kabelů Cu plných nebo laněných kulatých do 1 kV žíly 4x6 až 10 mm2 (např. CYKY) bez odpojení vodičů uložených volně nebo v liště</t>
  </si>
  <si>
    <t>-793629699</t>
  </si>
  <si>
    <t>Demontáž izolovaných kabelů měděných do 1 kV bez odpojení vodičů plných nebo laněných kulatých (např. CYKY, CHKE-R) uložených volně nebo v liště počtu a průřezu žil 4x6 až 10 mm2</t>
  </si>
  <si>
    <t>https://podminky.urs.cz/item/CS_URS_2022_02/218812033</t>
  </si>
  <si>
    <t>218812081</t>
  </si>
  <si>
    <t>Demontáž kabelů Cu plných nebo laněných kulatých do 1 kV žíly 12x1,5 mm2 (např. CYKY) bez odpojení vodičů uložených volně nebo v liště</t>
  </si>
  <si>
    <t>-951416719</t>
  </si>
  <si>
    <t>Demontáž izolovaných kabelů měděných do 1 kV bez odpojení vodičů plných nebo laněných kulatých (např. CYKY, CHKE-R) uložených volně nebo v liště počtu a průřezu žil 12x1,5 mm2</t>
  </si>
  <si>
    <t>https://podminky.urs.cz/item/CS_URS_2022_02/218812081</t>
  </si>
  <si>
    <t>60+110</t>
  </si>
  <si>
    <t>218812101</t>
  </si>
  <si>
    <t>Demontáž kabelů Cu plných nebo laněných kulatých do 1 kV žíly 19x1,5 až 2,5 mm2 (např. CYKY) bez odpojení vodičů uložených volně nebo v liště</t>
  </si>
  <si>
    <t>-1893608249</t>
  </si>
  <si>
    <t>Demontáž izolovaných kabelů měděných do 1 kV bez odpojení vodičů plných nebo laněných kulatých (např. CYKY, CHKE-R) uložených volně nebo v liště počtu a průřezu žil 19x1,5 až 2,5 mm2</t>
  </si>
  <si>
    <t>65+95+35+55</t>
  </si>
  <si>
    <t>218812111</t>
  </si>
  <si>
    <t>Demontáž kabelů Cu plných nebo laněných kulatých do 1 kV žíly 24x1,5 mm2 (např. CYKY) bez odpojení vodičů uložených volně nebo v liště</t>
  </si>
  <si>
    <t>2073085687</t>
  </si>
  <si>
    <t>Demontáž izolovaných kabelů měděných do 1 kV bez odpojení vodičů plných nebo laněných kulatých (např. CYKY, CHKE-R) uložených volně nebo v liště počtu a průřezu žil 24x1,5 mm2</t>
  </si>
  <si>
    <t>218812121</t>
  </si>
  <si>
    <t>Demontáž kabelů Cu plných nebo laněných kulatých do 1 kV žíly 37x1,5 mm2 (např. CYKY) bez odpojení vodičů uložených volně nebo v liště</t>
  </si>
  <si>
    <t>-2031941275</t>
  </si>
  <si>
    <t>Demontáž izolovaných kabelů měděných do 1 kV bez odpojení vodičů plných nebo laněných kulatých (např. CYKY, CHKE-R) uložených volně nebo v liště počtu a průřezu žil 37x1,5 mm2</t>
  </si>
  <si>
    <t>85+20</t>
  </si>
  <si>
    <t>22-M</t>
  </si>
  <si>
    <t>Montáže sděl. a zabezp. zařízení</t>
  </si>
  <si>
    <t>220060771</t>
  </si>
  <si>
    <t>Montáž kabelu závlačného ručně zatahováného do rour kabelovodů s jádrem 1 mm TCE/KE, KFE, KEZE, 1 až 7 P</t>
  </si>
  <si>
    <t>472145528</t>
  </si>
  <si>
    <t>Montáž kabelu sdělovacího párového volně uloženého včetně přistavení kabelového bubnu ke kabelové komoře nebo telekomunikačnímu kanálku, pročištění otvoru v tvárnicové, žlabové nebo trubkové trase a zatažení kabelu, odříznutí kabelu, uzavření konců a uzavření kabelu ručně zatahovaného TCEKE, TCEKFE, TCEKFY, TCEKEZE -Y, TCEKPFLEY, TCEKPFLEZE -Y s jádrem 1,00 mm 1 až 7 P</t>
  </si>
  <si>
    <t>https://podminky.urs.cz/item/CS_URS_2022_02/220060771</t>
  </si>
  <si>
    <t>- pokládka kabelů TCEKFE 1P 1,0 D:</t>
  </si>
  <si>
    <t>105+105+65+140+135+105+25+40+60+55+30</t>
  </si>
  <si>
    <t>34123560-R</t>
  </si>
  <si>
    <t>kabel sdělovací Cu 1P 1,0mm (TCEKFE-D)</t>
  </si>
  <si>
    <t>302057923</t>
  </si>
  <si>
    <t>- pokládka kabelů TCEKFE 1P 1,0 D - včetně 5% prořezu:</t>
  </si>
  <si>
    <t>(105+105+65+140+135+105+25+40+60+55+30)*1,05</t>
  </si>
  <si>
    <t>220061701</t>
  </si>
  <si>
    <t>Zatažení kabelu do objektu do 9 kg/m</t>
  </si>
  <si>
    <t>1831879233</t>
  </si>
  <si>
    <t>Zatažení kabelu do objektu včetně vyčištění přístupu do objektu, odvinutí a zatažení kabelu do objektu do 9 kg/m</t>
  </si>
  <si>
    <t>- zatažení kabelů do řadičů SSZ, stožárů SSZ a rozvaděčů:</t>
  </si>
  <si>
    <t>(10+11+1+2+5+1)*2</t>
  </si>
  <si>
    <t>220081001</t>
  </si>
  <si>
    <t>Montáž smršťovací spojky [Raychem] na jednoplášťovém celoplastovém kabelu bez pancíře do 10 žil</t>
  </si>
  <si>
    <t>1132013218</t>
  </si>
  <si>
    <t>Montáž spojky smršťovací [Raychem] pro kabely celoplastové jednoplášťové bez pancíře do 10 žil</t>
  </si>
  <si>
    <t>https://podminky.urs.cz/item/CS_URS_2022_02/220081001</t>
  </si>
  <si>
    <t>SO 451 v. č. 02 - Situace SSZ</t>
  </si>
  <si>
    <t>- kabelové spojky indukčních smyček:</t>
  </si>
  <si>
    <t>341300059-R</t>
  </si>
  <si>
    <t>Spojka typu T</t>
  </si>
  <si>
    <t>2077751746</t>
  </si>
  <si>
    <t>- dodávka kabelové spojky indukčních smyček:</t>
  </si>
  <si>
    <t>220110192</t>
  </si>
  <si>
    <t>Montáž kabelové skříně [typu KVZ Krone] se soklem</t>
  </si>
  <si>
    <t>-1390704927</t>
  </si>
  <si>
    <t>Montáž kabelové skříně [Krone] se soklem [typu KVZ]</t>
  </si>
  <si>
    <t>SO 451 - v. č. 03 - Schematický kabelový plán</t>
  </si>
  <si>
    <t>- montáž optické skříně O5.04:</t>
  </si>
  <si>
    <t>404612031-R</t>
  </si>
  <si>
    <t>Skříň optického rozvaděče</t>
  </si>
  <si>
    <t>1984409168</t>
  </si>
  <si>
    <t>- dodávka optické skříně O5.04:</t>
  </si>
  <si>
    <t>404612032-R</t>
  </si>
  <si>
    <t>Základový rám skříně optického rozvaděče</t>
  </si>
  <si>
    <t>-461707157</t>
  </si>
  <si>
    <t>220110346</t>
  </si>
  <si>
    <t>Montáž štítku kabelového průběžného</t>
  </si>
  <si>
    <t>976180295</t>
  </si>
  <si>
    <t>Montáž kabelového štítku včetně vyražení znaku na štítek, připevnění na kabel, ovinutí štítku páskou pro označení konce kabelu</t>
  </si>
  <si>
    <t xml:space="preserve">Poznámka k souboru cen:_x000D_
1. V ceně 220 11-0346 není započten náklad na dodávku štítku. </t>
  </si>
  <si>
    <t>- značení konců kabelů:</t>
  </si>
  <si>
    <t>35442120</t>
  </si>
  <si>
    <t>štítek plastový - směr dvojstr.</t>
  </si>
  <si>
    <t>-1124022903</t>
  </si>
  <si>
    <t>220110401</t>
  </si>
  <si>
    <t>Montáž smršťovací koncovky na zemní kabel</t>
  </si>
  <si>
    <t>1731888006</t>
  </si>
  <si>
    <t>https://podminky.urs.cz/item/CS_URS_2022_02/220110401</t>
  </si>
  <si>
    <t>- ukončení kabelů TCEKFE 1P 1,0 smršťovací koncovkou:</t>
  </si>
  <si>
    <t>220111436</t>
  </si>
  <si>
    <t>Kontrolní a závěrečné měření kabelu pro rozvod signalizace</t>
  </si>
  <si>
    <t>-2107406107</t>
  </si>
  <si>
    <t>Kontrolní a závěrečné měření na kabelu včetně provedení správného sledu zapojení žil na koncovkách nebo závěrech, měření smyčkových a izolačních odporů, vyplnění měřicího protokolu pro rozvod signalizace</t>
  </si>
  <si>
    <t>- měření kabelů ke stožárům, indukčním smyčkám, zařízení V2X a napájecím kabelům:</t>
  </si>
  <si>
    <t>2*12+3*24+3*30+2*40+11*2+1*8+1*3+2*4</t>
  </si>
  <si>
    <t>220111741</t>
  </si>
  <si>
    <t>Montáž svorky rozpojovací zkušební</t>
  </si>
  <si>
    <t>-916741966</t>
  </si>
  <si>
    <t>Montáž svorky rozpojovací včetně montáže skříňky pro svorku, úpravy zemniče pro připojení svorky, očíslování zemniče zkušební</t>
  </si>
  <si>
    <t>https://podminky.urs.cz/item/CS_URS_2022_02/220111741</t>
  </si>
  <si>
    <t xml:space="preserve">Poznámka k souboru cen:_x000D_
1. V ceně 220 11-1741 nejsou započteny náklady na: a) provedení zednických prací, b) dodávku svorky. </t>
  </si>
  <si>
    <t>- montáž zkušební svorky na stožárech SSZ, elektroměrovém rozvaděči, řadiči SSZ a O5.04:</t>
  </si>
  <si>
    <t>8+1+1+1</t>
  </si>
  <si>
    <t>35441925</t>
  </si>
  <si>
    <t>svorka zkušební pro lano D 6-12mm, FeZn</t>
  </si>
  <si>
    <t>562768288</t>
  </si>
  <si>
    <t>220182021</t>
  </si>
  <si>
    <t>Uložení trubky HDPE do výkopu včetně fixace</t>
  </si>
  <si>
    <t>708078639</t>
  </si>
  <si>
    <t>https://podminky.urs.cz/item/CS_URS_2022_02/220182021</t>
  </si>
  <si>
    <t>- pokládka HDPE trubky ve volném terénu pro kabel FTP cat6a:</t>
  </si>
  <si>
    <t>- pokládka HDPE trubky ve volném terénu pro připojení řadiče SSZ:</t>
  </si>
  <si>
    <t>- pokládka HDPE trubek ve volném terénu pro budoucí kabelové rozvody k dohledovým kamerám:</t>
  </si>
  <si>
    <t>80+100+50+25</t>
  </si>
  <si>
    <t>34571801-R</t>
  </si>
  <si>
    <t>chránička optického kabelu HDPE jednoplášťová bezhalogenová D 32/27mm</t>
  </si>
  <si>
    <t>184620698</t>
  </si>
  <si>
    <t>220182023</t>
  </si>
  <si>
    <t>Kontrola tlakutěsnosti HDPE trubky od 1 m do 2000 m</t>
  </si>
  <si>
    <t>1349023668</t>
  </si>
  <si>
    <t>https://podminky.urs.cz/item/CS_URS_2022_02/220182023</t>
  </si>
  <si>
    <t>D.1.4.4 PS 11-04-51 2.003 - Schematický kabelový plán SSZ</t>
  </si>
  <si>
    <t>- kontrola tlakutěsnosti HDPE trubek 32/27:</t>
  </si>
  <si>
    <t>220182025</t>
  </si>
  <si>
    <t>Kontrola průchodnosti trubky pro optický kabel do 2000 m</t>
  </si>
  <si>
    <t>km</t>
  </si>
  <si>
    <t>-1569133138</t>
  </si>
  <si>
    <t>Kontrola průchodnosti trubky kalibrace do 2000 m</t>
  </si>
  <si>
    <t>https://podminky.urs.cz/item/CS_URS_2022_02/220182025</t>
  </si>
  <si>
    <t>35*0,001</t>
  </si>
  <si>
    <t>5*0,001</t>
  </si>
  <si>
    <t>(80+100+50+25)*0,001</t>
  </si>
  <si>
    <t>220182027</t>
  </si>
  <si>
    <t>Montáž koncovky nebo záslepky bez svařování na HDPE trubku</t>
  </si>
  <si>
    <t>1150874711</t>
  </si>
  <si>
    <t>https://podminky.urs.cz/item/CS_URS_2022_02/220182027</t>
  </si>
  <si>
    <t>- ukončení HDPE trubky v řadiči a ve stožáru SSZ č. 8:</t>
  </si>
  <si>
    <t>- ukončení HDPE trubky v řadiči a v optickém rozvaděči O5.04:</t>
  </si>
  <si>
    <t>- ukončení HDPE trubky v řadiči SSZ a ve stožárech SSZ č. 2, 4, 7 a 8:</t>
  </si>
  <si>
    <t>4*2</t>
  </si>
  <si>
    <t>34571813-R</t>
  </si>
  <si>
    <t>koncovka pro chráničky optického kabelu D 32mm</t>
  </si>
  <si>
    <t>1783595478</t>
  </si>
  <si>
    <t>34571816-R</t>
  </si>
  <si>
    <t>koncovka pro chráničky optického kabelu s ventilem D 32mm</t>
  </si>
  <si>
    <t>-2039512636</t>
  </si>
  <si>
    <t>220182031-R</t>
  </si>
  <si>
    <t>Zatažení kabelu FTP 6a  do ochranné HDPE trubky</t>
  </si>
  <si>
    <t>-530342110</t>
  </si>
  <si>
    <t>- kabel protáhnout HDPE trubkou:</t>
  </si>
  <si>
    <t>34121267-R</t>
  </si>
  <si>
    <t>kabel datový venkovní celkově stíněný Al fólií jádro Cu plné plášť PE (F/UTP) kategorie 6</t>
  </si>
  <si>
    <t>-554546367</t>
  </si>
  <si>
    <t>- kabel protáhnout HDPE trubkou - včetně prořezu 5%:</t>
  </si>
  <si>
    <t>35*1,05</t>
  </si>
  <si>
    <t>37452040-R</t>
  </si>
  <si>
    <t>prvek ukončovací datového rozvodu keystone 1xRJ45 STP Cat6A samořezný kabelová pojistka</t>
  </si>
  <si>
    <t>-118009122</t>
  </si>
  <si>
    <t>- konektory na kabelu cat6a:</t>
  </si>
  <si>
    <t>220271621</t>
  </si>
  <si>
    <t>Pocínování konce sdělovacích vodičů a silnoproudých šňůr v krabici</t>
  </si>
  <si>
    <t>899657982</t>
  </si>
  <si>
    <t>8*5+6*7</t>
  </si>
  <si>
    <t>4*5+4*7</t>
  </si>
  <si>
    <t>4*5+2*7</t>
  </si>
  <si>
    <t>10*5+8*7</t>
  </si>
  <si>
    <t>6*5+2*7</t>
  </si>
  <si>
    <t>8*5+4*7</t>
  </si>
  <si>
    <t>0*5+2*7</t>
  </si>
  <si>
    <t>220300451</t>
  </si>
  <si>
    <t>Montáž formy pro kabely TCEKE, TCEKFY, TCEKY, TCEKEZE, TCEKEY do 2 P 1,0</t>
  </si>
  <si>
    <t>135571507</t>
  </si>
  <si>
    <t>Montáž formy pro kabely TCEKE, TCEKFY, TCEKY, TCEKEZE, TCEKEY včetně odstranění pláště, zhotovení vodní zábrany, zformování a konečné úpravy kabelu na kabelu do 2 P 1,0</t>
  </si>
  <si>
    <t>https://podminky.urs.cz/item/CS_URS_2022_02/220300451</t>
  </si>
  <si>
    <t>- forma na kabelech TCEKFE 1P 1,0:</t>
  </si>
  <si>
    <t>34343200</t>
  </si>
  <si>
    <t>trubka smršťovací středněstěnná s lepidlem MDT-A 12/3</t>
  </si>
  <si>
    <t>879960286</t>
  </si>
  <si>
    <t>- ukončení kabelů TCEKFE 1P 1,0:</t>
  </si>
  <si>
    <t>11*0,1</t>
  </si>
  <si>
    <t>220260515</t>
  </si>
  <si>
    <t>Montáž trubky pancéřové na povrchu upevněná příchytkami přes D 29</t>
  </si>
  <si>
    <t>-76822849</t>
  </si>
  <si>
    <t>Montáž trubky pancéřové včetně řezání závitů, namontování kolen, spojek, vývodek, napojení krabic, uchycení v připravené drážce nebo volně nebo připevnění na povrchu příchytkami přes D 29</t>
  </si>
  <si>
    <t>https://podminky.urs.cz/item/CS_URS_2022_02/220260515</t>
  </si>
  <si>
    <t>SO 401 v. č. 06 - Stožáry SSZ - umístění návěstidel</t>
  </si>
  <si>
    <t>Stožár č. 9 (TRS DMPB):</t>
  </si>
  <si>
    <t>Stožár č. 10 (TRS DMPB):</t>
  </si>
  <si>
    <t>34571126</t>
  </si>
  <si>
    <t>trubka elektroinstalační ocelová lakovaná závitová P36 D 44,0/47,0mm</t>
  </si>
  <si>
    <t>493213006</t>
  </si>
  <si>
    <t>220300533</t>
  </si>
  <si>
    <t>Ukončení vodiče na kabelu CMSM do 7 žil 1,50 mm2 na svorkovnici [WAGO]</t>
  </si>
  <si>
    <t>-2130481563</t>
  </si>
  <si>
    <t>Ukončení vodiče na svorkovnici [WAGO] na kabelu CMSM do 7 žil 1,50 mm2</t>
  </si>
  <si>
    <t>https://podminky.urs.cz/item/CS_URS_2022_02/220300533</t>
  </si>
  <si>
    <t>8+6</t>
  </si>
  <si>
    <t>4+4</t>
  </si>
  <si>
    <t>4+2</t>
  </si>
  <si>
    <t>10+8</t>
  </si>
  <si>
    <t>6+2</t>
  </si>
  <si>
    <t>8+4</t>
  </si>
  <si>
    <t>0+2</t>
  </si>
  <si>
    <t>220300603</t>
  </si>
  <si>
    <t>Ukončení kabelu návěstního smršťovací záklopkou do 12x1/1,5</t>
  </si>
  <si>
    <t>1588243016</t>
  </si>
  <si>
    <t>Ukončení návěstních kabelů smršťovací záklopkou včetně odizolování, vyformování a zapojení vodičů na kabelech NCEY, NCYY do 12x1 nebo 1,5</t>
  </si>
  <si>
    <t>https://podminky.urs.cz/item/CS_URS_2022_02/220300603</t>
  </si>
  <si>
    <t>- ukončení kabelů NYY-J 12x1,5:</t>
  </si>
  <si>
    <t>34343201</t>
  </si>
  <si>
    <t>trubka smršťovací středněstěnná s lepidlem MDT-A 19/6</t>
  </si>
  <si>
    <t>1492583335</t>
  </si>
  <si>
    <t>2*2*0,1</t>
  </si>
  <si>
    <t>220300605</t>
  </si>
  <si>
    <t>Ukončení kabelu návěstního smršťovací záklopkou do 24x1/1,5</t>
  </si>
  <si>
    <t>1301328443</t>
  </si>
  <si>
    <t>Ukončení návěstních kabelů smršťovací záklopkou včetně odizolování, vyformování a zapojení vodičů na kabelech NCEY, NCYY do 24x1 nebo 1,5</t>
  </si>
  <si>
    <t>https://podminky.urs.cz/item/CS_URS_2022_02/220300605</t>
  </si>
  <si>
    <t>- ukončení kabelu NYY-J 24x1,5:</t>
  </si>
  <si>
    <t>3*2</t>
  </si>
  <si>
    <t>34343202</t>
  </si>
  <si>
    <t>trubka smršťovací středněstěnná s lepidlem</t>
  </si>
  <si>
    <t>1778595966</t>
  </si>
  <si>
    <t>3*2*0,1</t>
  </si>
  <si>
    <t>220300606</t>
  </si>
  <si>
    <t>Ukončení kabelu návěstního smršťovací záklopkou do 37x1/1,5</t>
  </si>
  <si>
    <t>1030212996</t>
  </si>
  <si>
    <t>Ukončení návěstních kabelů smršťovací záklopkou včetně odizolování, vyformování a zapojení vodičů na kabelech NCEY, NCYY do 37x1 nebo 1,5</t>
  </si>
  <si>
    <t>https://podminky.urs.cz/item/CS_URS_2022_02/220300606</t>
  </si>
  <si>
    <t>- ukončení kabelů NYY-J 30x1,5:</t>
  </si>
  <si>
    <t>343432030</t>
  </si>
  <si>
    <t>trubka smršťovací středněstěnná s lepidlem MDT-A 32/7</t>
  </si>
  <si>
    <t>1025496239</t>
  </si>
  <si>
    <t>220300607</t>
  </si>
  <si>
    <t>Ukončení kabelu návěstního smršťovací záklopkou do 48x1/1,5</t>
  </si>
  <si>
    <t>949885282</t>
  </si>
  <si>
    <t>Ukončení návěstních kabelů smršťovací záklopkou včetně odizolování, vyformování a zapojení vodičů na kabelech NCEY, NCYY do 48x1 nebo 1,5</t>
  </si>
  <si>
    <t>https://podminky.urs.cz/item/CS_URS_2022_02/220300607</t>
  </si>
  <si>
    <t>- ukončení kabelu NYY-J 40x1,5:</t>
  </si>
  <si>
    <t>-1306060213</t>
  </si>
  <si>
    <t>220960001</t>
  </si>
  <si>
    <t>Montáž stožáru nebo sloupku přímého zapuštěného</t>
  </si>
  <si>
    <t>1434184962</t>
  </si>
  <si>
    <t>Montáž stožáru nebo sloupku včetně postavení stožáru, usazení nebo zabetonování základu, zatažení kabelu do stožáru, připojení kabelu, připojení uzemnění přímého zapuštěného</t>
  </si>
  <si>
    <t>https://podminky.urs.cz/item/CS_URS_2022_02/220960001</t>
  </si>
  <si>
    <t>404611151-R</t>
  </si>
  <si>
    <t>Stožár svislý výšky 6 m průměru 159 mm ukončený záslepkou - pro instalaci kamery</t>
  </si>
  <si>
    <t>-658072349</t>
  </si>
  <si>
    <t>220960002</t>
  </si>
  <si>
    <t>Montáž stožáru nebo sloupku přímého na základovém rámu</t>
  </si>
  <si>
    <t>-235258502</t>
  </si>
  <si>
    <t>Montáž stožáru nebo sloupku včetně postavení stožáru, usazení nebo zabetonování základu, zatažení kabelu do stožáru, připojení kabelu, připojení uzemnění přímého na základovém rámu</t>
  </si>
  <si>
    <t>https://podminky.urs.cz/item/CS_URS_2022_02/220960002</t>
  </si>
  <si>
    <t xml:space="preserve">Poznámka k souboru cen:_x000D_
1. V cenách 220 96 -0002 až -0004 nejsou započteny náklady na dodávku základové desky. </t>
  </si>
  <si>
    <t>S 451 v. č. 06 - Stožáry SSZ - umístění návěstidel</t>
  </si>
  <si>
    <t>404611034-R</t>
  </si>
  <si>
    <t>stožár chodecký výšky 3,4 m (pro ukončení kabelů NYY-J 30x1,5)</t>
  </si>
  <si>
    <t>1251010278</t>
  </si>
  <si>
    <t>404611035-R</t>
  </si>
  <si>
    <t>stožár chodecký výšky 3,8 m (pro ukončení kabelů NYY-J 30x1,5)</t>
  </si>
  <si>
    <t>-281511837</t>
  </si>
  <si>
    <t>404611038-R</t>
  </si>
  <si>
    <t>základový rám chodeckého stožáru</t>
  </si>
  <si>
    <t>1568222078</t>
  </si>
  <si>
    <t>220960003</t>
  </si>
  <si>
    <t>Montáž stožáru nebo sloupku výložníkového zapušťěného</t>
  </si>
  <si>
    <t>-1198920565</t>
  </si>
  <si>
    <t>Montáž stožáru nebo sloupku včetně postavení stožáru, usazení nebo zabetonování základu, zatažení kabelu do stožáru, připojení kabelu, připojení uzemnění vyložníkového zapuštěného</t>
  </si>
  <si>
    <t>https://podminky.urs.cz/item/CS_URS_2022_02/220960003</t>
  </si>
  <si>
    <t>220960005</t>
  </si>
  <si>
    <t>Montáž výložníku na stožár</t>
  </si>
  <si>
    <t>2010108654</t>
  </si>
  <si>
    <t>Montáž stožáru nebo sloupku včetně postavení stožáru, usazení nebo zabetonování základu, zatažení kabelu do stožáru, připojení kabelu, připojení uzemnění příslušenství na stožár výložníku</t>
  </si>
  <si>
    <t>https://podminky.urs.cz/item/CS_URS_2022_02/220960005</t>
  </si>
  <si>
    <t>404611060-R</t>
  </si>
  <si>
    <t>stožár výložníkový s výložníkem déllky 4,0 m (pro budoucí instalaci dohledové kamery)</t>
  </si>
  <si>
    <t>-1394446690</t>
  </si>
  <si>
    <t>404611089-R</t>
  </si>
  <si>
    <t>stožár výložníkový zvýšený o 1,0 m s výložníkem délky 6,0 m</t>
  </si>
  <si>
    <t>-1550937745</t>
  </si>
  <si>
    <t>404611099-R</t>
  </si>
  <si>
    <t>stožár výložníkový zvýšený o 1,0 m s výložníkem déllky 6,5 m (pro budoucí instalaci dohledové kamery)</t>
  </si>
  <si>
    <t>-1747566726</t>
  </si>
  <si>
    <t>404611120-R</t>
  </si>
  <si>
    <t>stožár výložníkový s výložníkem déllky 8,0 m (pro budoucí instalaci dohledové kamery)</t>
  </si>
  <si>
    <t>578522046</t>
  </si>
  <si>
    <t>220960021</t>
  </si>
  <si>
    <t>Montáž svorkovnice stožárové</t>
  </si>
  <si>
    <t>-418927503</t>
  </si>
  <si>
    <t>Montáž stožárové svorkovnice s připevněním</t>
  </si>
  <si>
    <t>https://podminky.urs.cz/item/CS_URS_2022_02/220960021</t>
  </si>
  <si>
    <t>404611031-R</t>
  </si>
  <si>
    <t>Stožárová svorkovnice s krytím IP54</t>
  </si>
  <si>
    <t>-1480460627</t>
  </si>
  <si>
    <t>220960031</t>
  </si>
  <si>
    <t>Montáž sestaveného návěstidla jednokomorového na stožár</t>
  </si>
  <si>
    <t>1968393899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</si>
  <si>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jednokomorového na stožár</t>
  </si>
  <si>
    <t>https://podminky.urs.cz/item/CS_URS_2022_02/220960031</t>
  </si>
  <si>
    <t>1+0</t>
  </si>
  <si>
    <t>1+2</t>
  </si>
  <si>
    <t>220960036</t>
  </si>
  <si>
    <t>Montáž sestaveného návěstidla dvoukomorového na stožár</t>
  </si>
  <si>
    <t>-46754381</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</si>
  <si>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dvoukomorového na stožár</t>
  </si>
  <si>
    <t>https://podminky.urs.cz/item/CS_URS_2022_02/220960036</t>
  </si>
  <si>
    <t xml:space="preserve">Poznámka k souboru cen:_x000D_
1. V cenách 220 96-0031 až - 0044 nejsou započteny náklady na: a) dodávku ucpávkové vývodky, b) dodávku vodiče. </t>
  </si>
  <si>
    <t>220960041</t>
  </si>
  <si>
    <t>Montáž sestaveného návěstidla tříkomorového na stožár</t>
  </si>
  <si>
    <t>978566095</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</si>
  <si>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stožár</t>
  </si>
  <si>
    <t>https://podminky.urs.cz/item/CS_URS_2022_02/220960041</t>
  </si>
  <si>
    <t>220960042</t>
  </si>
  <si>
    <t>Montáž sestaveného návěstidla tříkomorového na výložník</t>
  </si>
  <si>
    <t>321341749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</si>
  <si>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výložník</t>
  </si>
  <si>
    <t>https://podminky.urs.cz/item/CS_URS_2022_02/220960042</t>
  </si>
  <si>
    <t>220960071</t>
  </si>
  <si>
    <t>Montáž návěstidla pro tramvaj na stožár</t>
  </si>
  <si>
    <t>-1453661735</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</si>
  <si>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stožár</t>
  </si>
  <si>
    <t>https://podminky.urs.cz/item/CS_URS_2022_02/220960071</t>
  </si>
  <si>
    <t>220960091</t>
  </si>
  <si>
    <t>Smontování návěstidla jednokomorového pro montáž na stožár</t>
  </si>
  <si>
    <t>-1713013479</t>
  </si>
  <si>
    <t>Smontování dopravního návěstidla včetně sestavení návěstidla s elektrickým propojením, montáže upevňovací konzoly pro upevnění na stožár nebo montáže nosiče pro upevnění na výložník jednokomorového pro montáž na stožár</t>
  </si>
  <si>
    <t>https://podminky.urs.cz/item/CS_URS_2022_02/220960091</t>
  </si>
  <si>
    <t>220960072</t>
  </si>
  <si>
    <t>Montáž návěstidla pro tramvaj na výložník</t>
  </si>
  <si>
    <t>622662236</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</si>
  <si>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výložník</t>
  </si>
  <si>
    <t>https://podminky.urs.cz/item/CS_URS_2022_02/220960072</t>
  </si>
  <si>
    <t>220960092</t>
  </si>
  <si>
    <t>Smontování návěstidla jednokomorového pro montáž na výložník</t>
  </si>
  <si>
    <t>-109706835</t>
  </si>
  <si>
    <t>Smontování dopravního návěstidla včetně sestavení návěstidla s elektrickým propojením, montáže upevňovací konzoly pro upevnění na stožár nebo montáže nosiče pro upevnění na výložník jednokomorového pro montáž na výložník</t>
  </si>
  <si>
    <t>https://podminky.urs.cz/item/CS_URS_2022_02/220960092</t>
  </si>
  <si>
    <t>404613051-R</t>
  </si>
  <si>
    <t>návěstidlo tramvajové - světelný zdroj LED napájený 50V AC/DC</t>
  </si>
  <si>
    <t>477839381</t>
  </si>
  <si>
    <t>1+1</t>
  </si>
  <si>
    <t>404611164-R</t>
  </si>
  <si>
    <t>Nosič tramvajového návěstidla na výložník</t>
  </si>
  <si>
    <t>-597782404</t>
  </si>
  <si>
    <t>404613019-R</t>
  </si>
  <si>
    <t>Držák návěstidla (AL)</t>
  </si>
  <si>
    <t>-450184092</t>
  </si>
  <si>
    <t>5*2</t>
  </si>
  <si>
    <t>7*2</t>
  </si>
  <si>
    <t>8*2</t>
  </si>
  <si>
    <t>404613021-R</t>
  </si>
  <si>
    <t>Upevnění se šroubením pro L a T kus</t>
  </si>
  <si>
    <t>pár</t>
  </si>
  <si>
    <t>-1889968554</t>
  </si>
  <si>
    <t>404611167-R</t>
  </si>
  <si>
    <t>Držák dvojitý T - kus</t>
  </si>
  <si>
    <t>-1050871779</t>
  </si>
  <si>
    <t>404611168-R</t>
  </si>
  <si>
    <t>Držák L - kus</t>
  </si>
  <si>
    <t>1134007320</t>
  </si>
  <si>
    <t>404452600</t>
  </si>
  <si>
    <t>177498383</t>
  </si>
  <si>
    <t>7*(2*3,14*0,1)</t>
  </si>
  <si>
    <t>3*(2*3,14*0,1)</t>
  </si>
  <si>
    <t>4*(2*3,14*0,1)</t>
  </si>
  <si>
    <t>6*(2*3,14*0,1)</t>
  </si>
  <si>
    <t>2*(2*3,14*0,1)</t>
  </si>
  <si>
    <t>5*(2*3,14*0,1)</t>
  </si>
  <si>
    <t>8*(2*3,14*0,1)</t>
  </si>
  <si>
    <t>404452610</t>
  </si>
  <si>
    <t>-1780556895</t>
  </si>
  <si>
    <t>7/100</t>
  </si>
  <si>
    <t>3/100</t>
  </si>
  <si>
    <t>4/100</t>
  </si>
  <si>
    <t>6/100</t>
  </si>
  <si>
    <t>2/100</t>
  </si>
  <si>
    <t>5/100</t>
  </si>
  <si>
    <t>8/100</t>
  </si>
  <si>
    <t>220960102</t>
  </si>
  <si>
    <t>Smontování návěstidla tříkomorového pro montáž na výložník</t>
  </si>
  <si>
    <t>-515535524</t>
  </si>
  <si>
    <t>Smontování dopravního návěstidla včetně sestavení návěstidla s elektrickým propojením, montáže upevňovací konzoly pro upevnění na stožár nebo montáže nosiče pro upevnění na výložník tříkomorového pro montáž na výložník</t>
  </si>
  <si>
    <t>https://podminky.urs.cz/item/CS_URS_2022_02/220960102</t>
  </si>
  <si>
    <t>404613012-R</t>
  </si>
  <si>
    <t>návěstidlo 3 světlové 300 - světelný zdroj LED  (napájený 50V AC/DC)</t>
  </si>
  <si>
    <t>-610795277</t>
  </si>
  <si>
    <t>404611162-R</t>
  </si>
  <si>
    <t>nosič návěstidla na výložník 3x300</t>
  </si>
  <si>
    <t>601327510</t>
  </si>
  <si>
    <t>220960101</t>
  </si>
  <si>
    <t>Smontování návěstidla tříkomorového pro montáž na stožár</t>
  </si>
  <si>
    <t>-1414252520</t>
  </si>
  <si>
    <t>Smontování dopravního návěstidla včetně sestavení návěstidla s elektrickým propojením, montáže upevňovací konzoly pro upevnění na stožár nebo montáže nosiče pro upevnění na výložník tříkomorového pro montáž na stožár</t>
  </si>
  <si>
    <t>https://podminky.urs.cz/item/CS_URS_2022_02/220960101</t>
  </si>
  <si>
    <t>404613007-R</t>
  </si>
  <si>
    <t>návěstidlo 3 světlové 200 - světelný zdroj LED  (napájený 50V AC/DC)</t>
  </si>
  <si>
    <t>-1977851457</t>
  </si>
  <si>
    <t>220960096</t>
  </si>
  <si>
    <t>Smontování návěstidla dvoukomorového pro montáž na stožár</t>
  </si>
  <si>
    <t>-416458979</t>
  </si>
  <si>
    <t>Smontování dopravního návěstidla včetně sestavení návěstidla s elektrickým propojením, montáže upevňovací konzoly pro upevnění na stožár nebo montáže nosiče pro upevnění na výložník dvoukomorového pro montáž na stožár</t>
  </si>
  <si>
    <t>https://podminky.urs.cz/item/CS_URS_2022_02/220960096</t>
  </si>
  <si>
    <t>404613005-R</t>
  </si>
  <si>
    <t>návěstidlo chodecké 2x200 (červená a zelená) - světelný zdroj LED  (napájený 50V AC/DC)</t>
  </si>
  <si>
    <t>-459083560</t>
  </si>
  <si>
    <t>404611001-R</t>
  </si>
  <si>
    <t>Symbol stojící chodec</t>
  </si>
  <si>
    <t>1912251776</t>
  </si>
  <si>
    <t>404611002-R</t>
  </si>
  <si>
    <t>Symbol kráčející chodec</t>
  </si>
  <si>
    <t>410202660</t>
  </si>
  <si>
    <t>-2001385687</t>
  </si>
  <si>
    <t>404613002-R</t>
  </si>
  <si>
    <t>návěstidlo jednosvětlové 1x200 žluté - světelný zdroj LED  (napájený 50V AC/DC)</t>
  </si>
  <si>
    <t>-1639105692</t>
  </si>
  <si>
    <t>1077860983</t>
  </si>
  <si>
    <t>404613003-R</t>
  </si>
  <si>
    <t>Návěstidlo jednosvětlové 1x200 zelené - světelný zdroj LED  (napájený 50V AC/DC)</t>
  </si>
  <si>
    <t>415494575</t>
  </si>
  <si>
    <t>návěstidlo jednosvětlové 1x200 zelené - světelný zdroj LED  (napájený 50V AC/DC)</t>
  </si>
  <si>
    <t>404611007-R</t>
  </si>
  <si>
    <t>Symbol šipka plná</t>
  </si>
  <si>
    <t>-1676763998</t>
  </si>
  <si>
    <t>404613022-R</t>
  </si>
  <si>
    <t>Kontrastní rám pro návěstidlo jednosvětlové 200</t>
  </si>
  <si>
    <t>812543889</t>
  </si>
  <si>
    <t>220960113</t>
  </si>
  <si>
    <t>Montáž signalizačního zařízení pro nevidomé na návěstidlo</t>
  </si>
  <si>
    <t>-1427918313</t>
  </si>
  <si>
    <t>https://podminky.urs.cz/item/CS_URS_2022_02/220960113</t>
  </si>
  <si>
    <t>404611515-R</t>
  </si>
  <si>
    <t>akustická signalizace pro nevidomé (20-50V, AC,DC)</t>
  </si>
  <si>
    <t>-1101585937</t>
  </si>
  <si>
    <t>220960116-R</t>
  </si>
  <si>
    <t>Montáž přijímače pro aktivaci signalizace pro nevidimé včetně rozměření a označení místa pro vyvrtání otvorů, vyvrtání otvorů, vyříznutí závitů, montáže skříňky se zapojením, nastavení a vyzkoušení</t>
  </si>
  <si>
    <t>1959235156</t>
  </si>
  <si>
    <t>404611508-R</t>
  </si>
  <si>
    <t>přijímač pro aktivaci signalizace pro nevidomé</t>
  </si>
  <si>
    <t>-482147104</t>
  </si>
  <si>
    <t>404611506-R</t>
  </si>
  <si>
    <t>jednotka pro aktivaci akustické signalizace pro nevidomé, (42V AC)</t>
  </si>
  <si>
    <t>-526104396</t>
  </si>
  <si>
    <t>SO 451 v.č. 01 - Technická zpráva</t>
  </si>
  <si>
    <t>220960120</t>
  </si>
  <si>
    <t>Montáž dopravního videodetektoru na výložník</t>
  </si>
  <si>
    <t>491976722</t>
  </si>
  <si>
    <t>Montáž dopravního detektoru včetně rozměření a označení místa pro vyvrtání otvorů, vyvrtání otvorů, vyříznutí závitů, montáže skříňky se zapojením, nastavení a vyzkoušení, připojení uzemnění videodetektoru na výložník</t>
  </si>
  <si>
    <t>https://podminky.urs.cz/item/CS_URS_2022_02/220960120</t>
  </si>
  <si>
    <t>0+1</t>
  </si>
  <si>
    <t>220960125</t>
  </si>
  <si>
    <t>Nastavení dopravního videodetektoru na výložníku</t>
  </si>
  <si>
    <t>1579697538</t>
  </si>
  <si>
    <t>Nastavení dopravního detektoru videodetektoru na výložníku</t>
  </si>
  <si>
    <t>https://podminky.urs.cz/item/CS_URS_2022_02/220960125</t>
  </si>
  <si>
    <t>404611309-R</t>
  </si>
  <si>
    <t>videodetektor - snímající prostor v jízdním pruhu</t>
  </si>
  <si>
    <t>-740238883</t>
  </si>
  <si>
    <t>404611311-R</t>
  </si>
  <si>
    <t>videodetektor - snímající spolehlivě cyklisty a motocyklisty za snížené videlnosti</t>
  </si>
  <si>
    <t>266161592</t>
  </si>
  <si>
    <t>220960126</t>
  </si>
  <si>
    <t>Montáž tlačítka pro chodce na stožár</t>
  </si>
  <si>
    <t>-745314502</t>
  </si>
  <si>
    <t>Montáž doplňků na stožár včetně vyměření místa pro upevnění, vyvrtání děr pro upevnění a protažení kabelu, montáže tlačítka nebo spínače, zapojení na svorkovnici ve stožáru tlačítka pro chodce</t>
  </si>
  <si>
    <t>https://podminky.urs.cz/item/CS_URS_2022_02/220960126</t>
  </si>
  <si>
    <t xml:space="preserve">Poznámka k souboru cen:_x000D_
1. V ceně 220 96-0126 nejsou započteny náklady na: a) dodávku tlačítka, b) dodávku propojovací šňůry. 2. V ceně 220 96-0131 nejsou započteny náklady na: a) dodávku spínače, b) dodávku propojovací šňůry. </t>
  </si>
  <si>
    <t>404611501-R</t>
  </si>
  <si>
    <t>tlačítko pro chodce</t>
  </si>
  <si>
    <t>-333394294</t>
  </si>
  <si>
    <t>220960133</t>
  </si>
  <si>
    <t>Zapojení stožárové svorkovnice do 19 žil</t>
  </si>
  <si>
    <t>-512315634</t>
  </si>
  <si>
    <t>https://podminky.urs.cz/item/CS_URS_2022_02/220960133</t>
  </si>
  <si>
    <t xml:space="preserve">- zapojení stožárové svorkovnice </t>
  </si>
  <si>
    <t>404611621-R</t>
  </si>
  <si>
    <t>plastová skřín pro ukončení kabelu SSZ instalovaná na stožáru DPMB</t>
  </si>
  <si>
    <t>-2023052757</t>
  </si>
  <si>
    <t>- dodávka plastové skříně pro stožárové svorkovnice osazené na stožárech č. 9 a 10 (TRS DPMB):</t>
  </si>
  <si>
    <t>220960134</t>
  </si>
  <si>
    <t>Zapojení stožárové svorkovnice do 34 žil</t>
  </si>
  <si>
    <t>1073260590</t>
  </si>
  <si>
    <t>https://podminky.urs.cz/item/CS_URS_2022_02/220960134</t>
  </si>
  <si>
    <t>220960143</t>
  </si>
  <si>
    <t>Montáž kontrastního rámu pro tříkomorové návěstidlo</t>
  </si>
  <si>
    <t>1415690645</t>
  </si>
  <si>
    <t>Montáž kontrastního rámu s použitím montážní plošiny pro tříkomorové návěstidlo</t>
  </si>
  <si>
    <t>https://podminky.urs.cz/item/CS_URS_2022_02/220960143</t>
  </si>
  <si>
    <t xml:space="preserve">Poznámka k souboru cen:_x000D_
1. V cenách 220 96- 0141 až -0143 nejsou započteny náklady na: a) dodávku kontrastního rámu, b) dodávku spojovacího materiálu. </t>
  </si>
  <si>
    <t>404613027-R</t>
  </si>
  <si>
    <t>Kontrastní rám pro návěstidlo třísvětlové 3x300</t>
  </si>
  <si>
    <t>714936322</t>
  </si>
  <si>
    <t>220960182</t>
  </si>
  <si>
    <t>Montáž řadiče přes šest světelných skupin</t>
  </si>
  <si>
    <t>-643482611</t>
  </si>
  <si>
    <t>Montáž řadiče včetně usazení, zatažení kabelů do řadiče, připojení uzemnění přes šest světelných skupin</t>
  </si>
  <si>
    <t>https://podminky.urs.cz/item/CS_URS_2022_02/220960182</t>
  </si>
  <si>
    <t>SO 451 v.č. 02 - Situace SSZ</t>
  </si>
  <si>
    <t>- montáž řadiče:</t>
  </si>
  <si>
    <t>404611201-R</t>
  </si>
  <si>
    <t>mikroprocesorový řadič</t>
  </si>
  <si>
    <t>339744217</t>
  </si>
  <si>
    <t>- dodávka řadiče:</t>
  </si>
  <si>
    <t>404611203-R</t>
  </si>
  <si>
    <t>základový rám pod řadič - plastový</t>
  </si>
  <si>
    <t>-375482856</t>
  </si>
  <si>
    <t>404611217-R</t>
  </si>
  <si>
    <t>doplnění HW a SW mikroprocesového řadiče o rozhraní pro V2X</t>
  </si>
  <si>
    <t>642975725</t>
  </si>
  <si>
    <t>220960192</t>
  </si>
  <si>
    <t>Regulace a aktivace jedné signální skupiny mikroprocesorového řadiče</t>
  </si>
  <si>
    <t>-689754754</t>
  </si>
  <si>
    <t>https://podminky.urs.cz/item/CS_URS_2022_02/220960192</t>
  </si>
  <si>
    <t xml:space="preserve">Poznámka k souboru cen:_x000D_
1. V položkách 220 96 - 0191 až -0199 jsou započteny i náklady na: a) nastavením dalších programů řadiče podle požadavků investora, b) přezkoušení a nastavení a úpravy jedné signální skupiny, c) úpravu programu, d) nastavení regulačních odporů, e) uvedení komplexního zařízení s dopravními značkami do činnosti, f) provedení koordinace mezi jednotlivými křižovatkami. </t>
  </si>
  <si>
    <t>- skupina VA:</t>
  </si>
  <si>
    <t>220960198</t>
  </si>
  <si>
    <t>Regulace a aktivace každé další signální skupiny mikroprocesorového řadiče s použitím plošiny</t>
  </si>
  <si>
    <t>616821159</t>
  </si>
  <si>
    <t>https://podminky.urs.cz/item/CS_URS_2022_02/220960198</t>
  </si>
  <si>
    <t>- skupiny VB, TB2, VC, VD a TD2</t>
  </si>
  <si>
    <t>220960199</t>
  </si>
  <si>
    <t>Regulace a aktivace každé další signální skupiny mikroprocesorového řadiče bez použití plošiny</t>
  </si>
  <si>
    <t>-72057853</t>
  </si>
  <si>
    <t>https://podminky.urs.cz/item/CS_URS_2022_02/220960199</t>
  </si>
  <si>
    <t>- skupiny SA, PA, KC, PE, ZA, SB, PB, TB1, KD, PF, ZB, SC, PC, KA, ZC, SD, TD1, KB, TPB a TPD:</t>
  </si>
  <si>
    <t>220960221</t>
  </si>
  <si>
    <t>Programování řadiče MR do deseti světelných skupin</t>
  </si>
  <si>
    <t>307842609</t>
  </si>
  <si>
    <t>https://podminky.urs.cz/item/CS_URS_2022_02/220960221</t>
  </si>
  <si>
    <t>- naprogramování dopravního řešení (SW) do řadiče a jeho odladění (zpracovatel DŘ BKOM - ÚDI):</t>
  </si>
  <si>
    <t>220960301</t>
  </si>
  <si>
    <t>Příprava ke komplexnímu vyzkoušení křižovatky s MR řadičem za první signální skupinu</t>
  </si>
  <si>
    <t>-147053274</t>
  </si>
  <si>
    <t>Příprava ke komplexnímu vyzkoušení křižovatky s mikroprocesorovým řadičem MR za první signální skupinu</t>
  </si>
  <si>
    <t>https://podminky.urs.cz/item/CS_URS_2022_02/220960301</t>
  </si>
  <si>
    <t>220960302</t>
  </si>
  <si>
    <t>Příprava ke komplexnímu vyzkoušení křižovatky s MR řadičem za každou další signální skupinu</t>
  </si>
  <si>
    <t>-1835781141</t>
  </si>
  <si>
    <t>Příprava ke komplexnímu vyzkoušení křižovatky s mikroprocesorovým řadičem MR za každou další signální skupinu</t>
  </si>
  <si>
    <t>https://podminky.urs.cz/item/CS_URS_2022_02/220960302</t>
  </si>
  <si>
    <t>- skupiny SA, PA, KC, PE, ZA, SB, PB, TB1, KD, TB2, PF, ZB, VC, SC, PC, KA, ZC, VD, SD, TD1, TD2, KB, TPB a TPD:</t>
  </si>
  <si>
    <t>220960311</t>
  </si>
  <si>
    <t>Komplexní vyzkoušení křižovatky s MR řadičem před uvedením zařízení do provozu do pěti signálních skupin</t>
  </si>
  <si>
    <t>1597327610</t>
  </si>
  <si>
    <t>Komplexní vyzkoušení křižovatky s mikroprocesorovým řadičem MR před uvedením zařízení do provozu do pěti signálních skupin</t>
  </si>
  <si>
    <t>https://podminky.urs.cz/item/CS_URS_2022_02/220960311</t>
  </si>
  <si>
    <t>- skupiny VA, VB, TB2, VC a VD</t>
  </si>
  <si>
    <t>220960312</t>
  </si>
  <si>
    <t>Komplexní vyzkoušení křižovatky s MR řadičem před uvedením zařízení do provozu za každých dalších pět signálních skupin</t>
  </si>
  <si>
    <t>-1558823742</t>
  </si>
  <si>
    <t>Komplexní vyzkoušení křižovatky s mikroprocesorovým řadičem MR před uvedením zařízení do provozu za každých dalších pět signálních skupin</t>
  </si>
  <si>
    <t>https://podminky.urs.cz/item/CS_URS_2022_02/220960312</t>
  </si>
  <si>
    <t>- skupiny SA, PA, KC, PE, ZA, SB, PB, TB1, KD, PF, ZB, SC, PC, KA, ZC, SD, TD1, TD2, KB, TPB a TPD:</t>
  </si>
  <si>
    <t>228061531</t>
  </si>
  <si>
    <t>Demontáž kabelu návěstního volně uloženého s jádrem 1 mm Cu TCEKEZE, TCEKFE, TCEKPFLEY, TCEKPFLEZE 3 P</t>
  </si>
  <si>
    <t>51998632</t>
  </si>
  <si>
    <t>Demontáž kabelu návěstního volně uloženého včetně protažení překážkami, snesení a svinutí do kotouče nebo na buben a naložení na dopravní prostředek z kabelové trasy TCEKE, TCEKFE, TCEKFY, TCEKEZE-Y, TCEKPFLEY, TCEKPFLEZE-Y s jádrem 1,00 mm Cu 3 P</t>
  </si>
  <si>
    <t>- demontáž kabelů TCEKFE 1P 1,0 D:</t>
  </si>
  <si>
    <t>75+110+85+45+35+55</t>
  </si>
  <si>
    <t>- demontáž kabelu TCEKFE 2P 1,0 D:</t>
  </si>
  <si>
    <t>228111741</t>
  </si>
  <si>
    <t>Demontáž svorky rozpojovací zkušební</t>
  </si>
  <si>
    <t>-160944660</t>
  </si>
  <si>
    <t>Demontáž svorky rozpojovací včetně demontáže skříňky pro svorku zkušební</t>
  </si>
  <si>
    <t>https://podminky.urs.cz/item/CS_URS_2022_02/228111741</t>
  </si>
  <si>
    <t>228960002</t>
  </si>
  <si>
    <t>Demontáž stožáru nebo sloupku přímého na základovém rámu</t>
  </si>
  <si>
    <t>-604239386</t>
  </si>
  <si>
    <t>Demontáž stožáru nebo sloupku včetně vytažení a odpojení kabelu, odpojení uzemnění a naložení stožáru, bez odstranění základu přímého na základovém rámu</t>
  </si>
  <si>
    <t>228960003</t>
  </si>
  <si>
    <t>Demontáž stožáru nebo sloupku výložníkového zapušťěného</t>
  </si>
  <si>
    <t>1032782624</t>
  </si>
  <si>
    <t>Demontáž stožáru nebo sloupku včetně vytažení a odpojení kabelu, odpojení uzemnění a naložení stožáru, bez odstranění základu vyložníkového zapuštěného</t>
  </si>
  <si>
    <t>228960005</t>
  </si>
  <si>
    <t>Demontáž výložníku ze stožáru</t>
  </si>
  <si>
    <t>-2005471114</t>
  </si>
  <si>
    <t>Demontáž stožáru nebo sloupku včetně vytažení a odpojení kabelu, odpojení uzemnění a naložení stožáru, bez odstranění základu příslušenství ze stožáru výložníku</t>
  </si>
  <si>
    <t>https://podminky.urs.cz/item/CS_URS_2022_02/228960005</t>
  </si>
  <si>
    <t>228960021</t>
  </si>
  <si>
    <t>Demontáž svorkovnice stožárové</t>
  </si>
  <si>
    <t>1163449565</t>
  </si>
  <si>
    <t>228960031</t>
  </si>
  <si>
    <t>Demontáž návěstidla jednokomorového ze stožáru</t>
  </si>
  <si>
    <t>802104898</t>
  </si>
  <si>
    <t>Demontáž návěstidla včetně otevření a uvolnění paraboly, vytažení kabelu ze stožáru, odmontování návěstidla ze stožáru nebo výložníku, odpojení kabelu ze svorkovnice ve stožáru a návěstidle jednokomorového ze stožáru</t>
  </si>
  <si>
    <t>4+1</t>
  </si>
  <si>
    <t>228960036</t>
  </si>
  <si>
    <t>Demontáž návěstidla dvoukomorového ze stožáru</t>
  </si>
  <si>
    <t>-1706822429</t>
  </si>
  <si>
    <t>Demontáž návěstidla včetně otevření a uvolnění paraboly, vytažení kabelu ze stožáru, odmontování návěstidla ze stožáru nebo výložníku, odpojení kabelu ze svorkovnice ve stožáru a návěstidle dvoukomorového ze stožáru</t>
  </si>
  <si>
    <t>228960041</t>
  </si>
  <si>
    <t>Demontáž návěstidla tříkomorového ze stožáru</t>
  </si>
  <si>
    <t>458158410</t>
  </si>
  <si>
    <t>Demontáž návěstidla včetně otevření a uvolnění paraboly, vytažení kabelu ze stožáru, odmontování návěstidla ze stožáru nebo výložníku, odpojení kabelu ze svorkovnice ve stožáru a návěstidle tříkomorového ze stožáru</t>
  </si>
  <si>
    <t>https://podminky.urs.cz/item/CS_URS_2022_02/228960041</t>
  </si>
  <si>
    <t>228960044</t>
  </si>
  <si>
    <t>Demontáž návěstidla tříkomorového průměru 300 mm z výložníku</t>
  </si>
  <si>
    <t>-1998982269</t>
  </si>
  <si>
    <t>Demontáž návěstidla včetně otevření a uvolnění paraboly, vytažení kabelu ze stožáru, odmontování návěstidla ze stožáru nebo výložníku, odpojení kabelu ze svorkovnice ve stožáru a návěstidle tříkomorového průměru 300 mm z výložníku</t>
  </si>
  <si>
    <t>https://podminky.urs.cz/item/CS_URS_2022_02/228960044</t>
  </si>
  <si>
    <t>228960071</t>
  </si>
  <si>
    <t>Demontáž návěstidla pro tramvaj ze stožáru</t>
  </si>
  <si>
    <t>2010596663</t>
  </si>
  <si>
    <t>Demontáž návěstidla pro tramvaj včetně uvolnění paraboly, vytažení kabelu ze stožáru, odmontování návěstidla ze stožáru nebo výložníku, odpojení kabelu ze svorkovnice ve stožáru a návěstidle ze stožáru</t>
  </si>
  <si>
    <t>https://podminky.urs.cz/item/CS_URS_2022_02/228960071</t>
  </si>
  <si>
    <t>228960072</t>
  </si>
  <si>
    <t>Demontáž návěstidla pro tramvaj z výložníku</t>
  </si>
  <si>
    <t>892451574</t>
  </si>
  <si>
    <t>Demontáž návěstidla pro tramvaj včetně uvolnění paraboly, vytažení kabelu ze stožáru, odmontování návěstidla ze stožáru nebo výložníku, odpojení kabelu ze svorkovnice ve stožáru a návěstidle z výložníku</t>
  </si>
  <si>
    <t>https://podminky.urs.cz/item/CS_URS_2022_02/228960072</t>
  </si>
  <si>
    <t>191</t>
  </si>
  <si>
    <t>228960113</t>
  </si>
  <si>
    <t>Demontáž signalizačního zařízení pro nevidomé z návěstidla</t>
  </si>
  <si>
    <t>-811899139</t>
  </si>
  <si>
    <t>228960116-R</t>
  </si>
  <si>
    <t>Demontáž přijímače pro aktivaci signalizace pro nevidimé</t>
  </si>
  <si>
    <t>1261438047</t>
  </si>
  <si>
    <t>Demontáž přijímače pro aktivaci signalizace pro nevidimé včetně rozměření a označení místa pro vyvrtání otvorů, vyvrtání otvorů, vyříznutí závitů, montáže skříňky se zapojením, nastavení a vyzkoušení</t>
  </si>
  <si>
    <t>193</t>
  </si>
  <si>
    <t>228960121-R</t>
  </si>
  <si>
    <t>Demontáž skříně stávajícího zařízení V2X</t>
  </si>
  <si>
    <t>659789275</t>
  </si>
  <si>
    <t>228960126</t>
  </si>
  <si>
    <t>Demontáž tlačítka pro chodce na stožár</t>
  </si>
  <si>
    <t>-1275678640</t>
  </si>
  <si>
    <t>Demontáž stožárových doplňků včetně demontáže tlačítka nebo spínače a odpojení ze svorkovnice ve stožáru tlačítka pro chodce</t>
  </si>
  <si>
    <t>https://podminky.urs.cz/item/CS_URS_2022_02/228960126</t>
  </si>
  <si>
    <t>195</t>
  </si>
  <si>
    <t>228960143</t>
  </si>
  <si>
    <t>Demontáž kontrastního rámu pro tříkomorové návěstidlo</t>
  </si>
  <si>
    <t>1008244505</t>
  </si>
  <si>
    <t>Demontáž kontrastního rámu s použitím montážní plošiny pro tříkomorové návěstidlo</t>
  </si>
  <si>
    <t>228960165</t>
  </si>
  <si>
    <t>Demontáž jednozávitové indukční smyčky s impedančním transformátorem</t>
  </si>
  <si>
    <t>1228425618</t>
  </si>
  <si>
    <t>Demontáž indukční smyčky jednozávitové s impedančním transformátorem</t>
  </si>
  <si>
    <t>https://podminky.urs.cz/item/CS_URS_2022_02/228960165</t>
  </si>
  <si>
    <t>197</t>
  </si>
  <si>
    <t>228960182</t>
  </si>
  <si>
    <t>Demontáž řadiče přes šest světelných skupin</t>
  </si>
  <si>
    <t>1275866457</t>
  </si>
  <si>
    <t>Demontáž řadiče včetně vytažení kabelů z řadiče a odpojení uzemnění přes šest světelných skupin</t>
  </si>
  <si>
    <t>https://podminky.urs.cz/item/CS_URS_2022_02/228960182</t>
  </si>
  <si>
    <t>460010024</t>
  </si>
  <si>
    <t>Vytyčení trasy vedení kabelového podzemního v zastavěném prostoru</t>
  </si>
  <si>
    <t>751500092</t>
  </si>
  <si>
    <t>Vytyčení trasy vedení kabelového (podzemního) v zastavěném prostoru</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</si>
  <si>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</si>
  <si>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 výkop 35 x 60 ručně - odměřeno v AutoCadu:</t>
  </si>
  <si>
    <t>195*0,001</t>
  </si>
  <si>
    <t>- výkop 50 x 80 ručně - odměřeno v AutoCadu:</t>
  </si>
  <si>
    <t>30*0,001</t>
  </si>
  <si>
    <t>- výkop 65 x 120 ručně - odměřeno v AutoCadu:</t>
  </si>
  <si>
    <t>6*0,001</t>
  </si>
  <si>
    <t>199</t>
  </si>
  <si>
    <t>460010025</t>
  </si>
  <si>
    <t>Vytyčení trasy inženýrských sítí v zastavěném prostoru</t>
  </si>
  <si>
    <t>-1882115628</t>
  </si>
  <si>
    <t>Vytyčení trasy inženýrských sítí v zastavěném prostoru</t>
  </si>
  <si>
    <t>-286115783</t>
  </si>
  <si>
    <t>Hloubení nezapažených jam ručně včetně urovnání dna s přemístěním výkopku do vzdálenosti 3 m od okraje jámy nebo s naložením na dopravní prostředek v hornině třídy těžitelnosti I skupiny 3</t>
  </si>
  <si>
    <t>https://podminky.urs.cz/item/CS_URS_2022_02/460131113</t>
  </si>
  <si>
    <t>- výkop jam pro základy chodeckých stožárů č. 3, 5 a 6:</t>
  </si>
  <si>
    <t>- výkop jam pro základy výložníkových stožárů č. 1, 2 a 7:</t>
  </si>
  <si>
    <t>1,0*1,7*4*3</t>
  </si>
  <si>
    <t>- výkop jam pro základy výložníkových stožárůč. 4 a 8:</t>
  </si>
  <si>
    <t>1,3*1,7*4*2</t>
  </si>
  <si>
    <t>- výkop jámy pro základ řadiče SSZ:</t>
  </si>
  <si>
    <t>- výkop jámy pro základ pilíře RE:</t>
  </si>
  <si>
    <t>- výkop jámy pro základ optického rozvaděče O5.04:</t>
  </si>
  <si>
    <t>- výkop jam pro šachty spojek indukčních smyček:</t>
  </si>
  <si>
    <t>201</t>
  </si>
  <si>
    <t>404611607-R</t>
  </si>
  <si>
    <t>šachta pro smyčky s poklopem plastovým</t>
  </si>
  <si>
    <t>-1501034301</t>
  </si>
  <si>
    <t>- šachty spojek indukčních smyček:</t>
  </si>
  <si>
    <t>460161152</t>
  </si>
  <si>
    <t>Hloubení kabelových rýh ručně š 35 cm hl 60 cm v hornině tř I skupiny 3</t>
  </si>
  <si>
    <t>-895240018</t>
  </si>
  <si>
    <t>Hloubení zapažených i nezapažených kabelových rýh ručně včetně urovnání dna s přemístěním výkopku do vzdálenosti 3 m od okraje jámy nebo s naložením na dopravní prostředek šířky 35 cm hloubky 60 cm v hornině třídy těžitelnosti I skupiny 3</t>
  </si>
  <si>
    <t>https://podminky.urs.cz/item/CS_URS_2022_02/460161152</t>
  </si>
  <si>
    <t>3+4+20+4+1+5+5+2+1+1+2+1+2+1+2+5+2+10+6+1+2+12+2+3+2+2+2+1+4+19+1+2+16+3+3+20+2+5+2+14</t>
  </si>
  <si>
    <t>203</t>
  </si>
  <si>
    <t>-502811532</t>
  </si>
  <si>
    <t>Hloubení zapažených i nezapažených kabelových rýh ručně včetně urovnání dna s přemístěním výkopku do vzdálenosti 3 m od okraje jámy nebo s naložením na dopravní prostředek šířky 50 cm hloubky 80 cm v hornině třídy těžitelnosti I skupiny 3</t>
  </si>
  <si>
    <t>https://podminky.urs.cz/item/CS_URS_2022_02/460161272</t>
  </si>
  <si>
    <t>6+2+3+4+12+3</t>
  </si>
  <si>
    <t>460161482</t>
  </si>
  <si>
    <t>Hloubení kabelových rýh ručně š 65 cm hl 120 cm v hornině tř I skupiny 3</t>
  </si>
  <si>
    <t>270492774</t>
  </si>
  <si>
    <t>Hloubení zapažených i nezapažených kabelových rýh ručně včetně urovnání dna s přemístěním výkopku do vzdálenosti 3 m od okraje jámy nebo s naložením na dopravní prostředek šířky 65 cm hloubky 120 cm v hornině třídy těžitelnosti I skupiny 3</t>
  </si>
  <si>
    <t>https://podminky.urs.cz/item/CS_URS_2022_02/460161482</t>
  </si>
  <si>
    <t>460400021</t>
  </si>
  <si>
    <t>Pažení příložné plné výkopů rýh kabelových hl do 2 m</t>
  </si>
  <si>
    <t>-1150277358</t>
  </si>
  <si>
    <t>Pažení výkopů příložné plné rýh kabelových, hloubky do 2 m</t>
  </si>
  <si>
    <t>https://podminky.urs.cz/item/CS_URS_2022_02/460400021</t>
  </si>
  <si>
    <t xml:space="preserve">Poznámka k souboru cen:_x000D_
1. V cenách -0091 a -0191 se množství rozepření stěn určí v m3 rozepřeného prostoru rýh a jam. </t>
  </si>
  <si>
    <t>- pažení výkopů jam základů pro výložníkové stožáry č. 1, 2 a 7:</t>
  </si>
  <si>
    <t>- pažení výkopů jam základů pro výložníkové stožáry č. 4 a 8:</t>
  </si>
  <si>
    <t>- pažení výkopů jam pro řízené protlaky:</t>
  </si>
  <si>
    <t>1,5*1,8*2*7</t>
  </si>
  <si>
    <t>- pažení výkopu 65 x 120 ručně - odměřeno v AutoCadu:</t>
  </si>
  <si>
    <t>6*2*1,2</t>
  </si>
  <si>
    <t>460400121</t>
  </si>
  <si>
    <t>Odstranění pažení příložného plného výkopů rýh kabelových hl do 2 m</t>
  </si>
  <si>
    <t>1881259318</t>
  </si>
  <si>
    <t>Pažení výkopů odstranění pažení příložného plného rýh kabelových, hloubky do 2 m</t>
  </si>
  <si>
    <t>https://podminky.urs.cz/item/CS_URS_2022_02/460400121</t>
  </si>
  <si>
    <t>207</t>
  </si>
  <si>
    <t>460421182</t>
  </si>
  <si>
    <t>Kabelové lože z písku pro kabely vn a vvn kryté plastovou fólií š lože přes 25 do 50 cm</t>
  </si>
  <si>
    <t>-791775597</t>
  </si>
  <si>
    <t>Kabelové lože z písku včetně podsypu, zhutnění a urovnání povrchu pro kabely vn a vvn zakryté plastovou fólií, šířky přes 25 do 50 cm</t>
  </si>
  <si>
    <t>https://podminky.urs.cz/item/CS_URS_2022_02/460421182</t>
  </si>
  <si>
    <t xml:space="preserve">Poznámka k souboru cen:_x000D_
1. V cenách -1021 až -1072, -1121 až -1172 a -1221 až -1272 nejsou započteny náklady na dodávku betonových a plastových desek. Tato dodávka se oceňuje ve specifikaci. </t>
  </si>
  <si>
    <t>69311311</t>
  </si>
  <si>
    <t>pás varovný plný do výkopu š 330mm s potiskem</t>
  </si>
  <si>
    <t>992438835</t>
  </si>
  <si>
    <t>Poznámka k položce:_x000D_
šíře 33 cm s potiskem</t>
  </si>
  <si>
    <t>209</t>
  </si>
  <si>
    <t>1083624797</t>
  </si>
  <si>
    <t>SO 451 v.č. 03 - Schematický kabelový plán SSZ</t>
  </si>
  <si>
    <t>- chránička DN110 kabelů - odměřeno v AutoCadu:</t>
  </si>
  <si>
    <t>460431162</t>
  </si>
  <si>
    <t>Zásyp kabelových rýh ručně se zhutněním š 35 cm hl 60 cm z horniny tř I skupiny 3</t>
  </si>
  <si>
    <t>1728277734</t>
  </si>
  <si>
    <t>Zásyp kabelových rýh ručně s přemístění sypaniny ze vzdálenosti do 10 m, s uložením výkopku ve vrstvách včetně zhutnění a úpravy povrchu šířky 35 cm hloubky 60 cm z horniny třídy těžitelnosti I skupiny 3</t>
  </si>
  <si>
    <t>https://podminky.urs.cz/item/CS_URS_2022_02/460431162</t>
  </si>
  <si>
    <t>211</t>
  </si>
  <si>
    <t>488219429</t>
  </si>
  <si>
    <t>Zásyp kabelových rýh ručně s přemístění sypaniny ze vzdálenosti do 10 m, s uložením výkopku ve vrstvách včetně zhutnění a úpravy povrchu šířky 50 cm hloubky 80 cm z horniny třídy těžitelnosti I skupiny 3</t>
  </si>
  <si>
    <t>https://podminky.urs.cz/item/CS_URS_2022_02/460431282</t>
  </si>
  <si>
    <t>460431512</t>
  </si>
  <si>
    <t>Zásyp kabelových rýh ručně se zhutněním š 65 cm hl 120 cm z horniny tř I skupiny 3</t>
  </si>
  <si>
    <t>-1894206180</t>
  </si>
  <si>
    <t>Zásyp kabelových rýh ručně s přemístění sypaniny ze vzdálenosti do 10 m, s uložením výkopku ve vrstvách včetně zhutnění a úpravy povrchu šířky 65 cm hloubky 120 cm z horniny třídy těžitelnosti I skupiny 3</t>
  </si>
  <si>
    <t>https://podminky.urs.cz/item/CS_URS_2022_02/460431512</t>
  </si>
  <si>
    <t>213</t>
  </si>
  <si>
    <t>460510026</t>
  </si>
  <si>
    <t>Osazení kabelových prostupů z trub betonových do rýhy s obetonováním průměru přes 20 do 30 cm</t>
  </si>
  <si>
    <t>1036837564</t>
  </si>
  <si>
    <t>Osazení kabelových prostupů včetně utěsnění a spárování z trub betonových do rýhy, bez výkopových prací s obetonováním, vnitřního průměru přes 20 do 30 cm</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</si>
  <si>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</si>
  <si>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1,5</t>
  </si>
  <si>
    <t>28610007</t>
  </si>
  <si>
    <t>trubka tlaková hrdlovaná vodovodní PVC dl 6m DN 300</t>
  </si>
  <si>
    <t>-513113514</t>
  </si>
  <si>
    <t>215</t>
  </si>
  <si>
    <t>460631214</t>
  </si>
  <si>
    <t>Řízené horizontální vrtání při elektromontážích v hornině tř. těžitelnosti I a II skupiny 1 až 4 vnějšího průměru přes 140 do 180 mm</t>
  </si>
  <si>
    <t>1711381353</t>
  </si>
  <si>
    <t>Zemní protlaky řízené horizontální vrtání v hornině třídy těžitelnosti I a II skupiny 1 až 4 včetně protlačení trub v hloubce do 6 m vnějšího průměru vrtu přes 140 do 180 mm</t>
  </si>
  <si>
    <t>https://podminky.urs.cz/item/CS_URS_2022_02/460631214</t>
  </si>
  <si>
    <t>28613904</t>
  </si>
  <si>
    <t>potrubí plynovodní PE 100RC SDR 17,6 PN 0,1MPa tyče 12m 160x9,1mm</t>
  </si>
  <si>
    <t>1310545443</t>
  </si>
  <si>
    <t>219</t>
  </si>
  <si>
    <t>460632113</t>
  </si>
  <si>
    <t>Startovací jáma pro protlak výkop včetně zásypu ručně v hornině tř. těžitelnosti I skupiny 3</t>
  </si>
  <si>
    <t>707852226</t>
  </si>
  <si>
    <t>Zemní protlaky zemní práce nutné k provedení protlaku výkop včetně zásypu ručně startovací jáma v hornině třídy těžitelnosti I skupiny 3</t>
  </si>
  <si>
    <t>https://podminky.urs.cz/item/CS_URS_2022_02/460632113</t>
  </si>
  <si>
    <t xml:space="preserve">- výkop a zához startovacích jam řízených protlaků: </t>
  </si>
  <si>
    <t>460632213</t>
  </si>
  <si>
    <t>Koncová jáma pro protlak výkop včetně zásypu ručně v hornině tř. těžitelnosti I skupiny 3</t>
  </si>
  <si>
    <t>-226772384</t>
  </si>
  <si>
    <t>Zemní protlaky zemní práce nutné k provedení protlaku výkop včetně zásypu ručně koncová jáma v hornině třídy těžitelnosti I skupiny 3</t>
  </si>
  <si>
    <t>https://podminky.urs.cz/item/CS_URS_2022_02/460632213</t>
  </si>
  <si>
    <t xml:space="preserve">- výkop a zához koncových a průžežných jam řízených protlaků: </t>
  </si>
  <si>
    <t>221</t>
  </si>
  <si>
    <t>460641113</t>
  </si>
  <si>
    <t>Základové konstrukce při elektromontážích z monolitického betonu tř. C 16/20</t>
  </si>
  <si>
    <t>1270439603</t>
  </si>
  <si>
    <t>Základové konstrukce základ bez bednění do rostlé zeminy z monolitického betonu tř. C 16/20</t>
  </si>
  <si>
    <t>https://podminky.urs.cz/item/CS_URS_2022_02/460641113</t>
  </si>
  <si>
    <t>- betonových základů chodeckých stožárů č. 3, 5 a 6:</t>
  </si>
  <si>
    <t>- betonového základu řadiče SSZ:</t>
  </si>
  <si>
    <t>- betonového základu pilíře RE:</t>
  </si>
  <si>
    <t>- betonového základu optického rozvaděče O5.04:</t>
  </si>
  <si>
    <t>- obetonování prostupu ve výkopu 65 x 120 - odměřeno v AutoCadu:</t>
  </si>
  <si>
    <t>460641125</t>
  </si>
  <si>
    <t>Základové konstrukce při elektromontážích ze ŽB tř. C 25/30 bez zvláštních nároků na prostředí</t>
  </si>
  <si>
    <t>2069904670</t>
  </si>
  <si>
    <t>Základové konstrukce základ bez bednění do rostlé zeminy z monolitického železobetonu bez výztuže bez zvláštních nároků na prostředí tř. C 25/30</t>
  </si>
  <si>
    <t>https://podminky.urs.cz/item/CS_URS_2022_02/460641125</t>
  </si>
  <si>
    <t>- betonových základů výložníkových stožárů č. 1, 2 a 7:</t>
  </si>
  <si>
    <t>- betonových základů výložníkových stožárůč. 4 a 8:</t>
  </si>
  <si>
    <t>223</t>
  </si>
  <si>
    <t>460641212</t>
  </si>
  <si>
    <t>Výztuž základových konstrukcí při elektromontážích betonářskou ocelí 10 505</t>
  </si>
  <si>
    <t>1043242442</t>
  </si>
  <si>
    <t>Základové konstrukce výztuž z betonářské oceli 10 505</t>
  </si>
  <si>
    <t>https://podminky.urs.cz/item/CS_URS_2022_02/460641212</t>
  </si>
  <si>
    <t>- hmotnost ocelové výstuže betonových základů výložníkových stožárů č. 1, 2, 4, 7 a 8:</t>
  </si>
  <si>
    <t>5*0,005</t>
  </si>
  <si>
    <t>217</t>
  </si>
  <si>
    <t>460641411</t>
  </si>
  <si>
    <t>Zřízení nezabudovaného bednění základových konstrukcí při elektromontážích</t>
  </si>
  <si>
    <t>608826928</t>
  </si>
  <si>
    <t>Základové konstrukce bednění s případnými vzpěrami nezabudované zřízení</t>
  </si>
  <si>
    <t>https://podminky.urs.cz/item/CS_URS_2022_02/460641411</t>
  </si>
  <si>
    <t>- bednění betonových základů chodeckých stožárů č. 3, 5 a 6:</t>
  </si>
  <si>
    <t>((4*(0,6)^2))*3</t>
  </si>
  <si>
    <t>- bednění betonových základů výložníkových stožárů č. 1, 2 a 7:</t>
  </si>
  <si>
    <t>(4*(1,0*1,7))*3</t>
  </si>
  <si>
    <t>- bednění betonových základů výložníkových stožárů č. 4 a 8:</t>
  </si>
  <si>
    <t>(4*(1,3*1,7))*2</t>
  </si>
  <si>
    <t>- bednění betonového základu řadiče SSZ:</t>
  </si>
  <si>
    <t>(0,8*1,5)*2 +(1,0*1,5)*2</t>
  </si>
  <si>
    <t>- bednění betonového základu optického rozvaděče O5.04:</t>
  </si>
  <si>
    <t>- bednění betonového základu pilíře RE:</t>
  </si>
  <si>
    <t>(0,8*1,0)*2 +(0,6*1,0)*2</t>
  </si>
  <si>
    <t>460641412</t>
  </si>
  <si>
    <t>Odstranění nezabudovaného bednění základových konstrukcí při elektromontážích</t>
  </si>
  <si>
    <t>-362673099</t>
  </si>
  <si>
    <t>Základové konstrukce bednění s případnými vzpěrami nezabudované odstranění</t>
  </si>
  <si>
    <t>https://podminky.urs.cz/item/CS_URS_2022_02/460641412</t>
  </si>
  <si>
    <t>-876626576</t>
  </si>
  <si>
    <t>Osazení kabelových prostupů včetně utěsnění a spárování z trub plastových do rýhy, bez výkopových prací s obetonováním, vnitřního průměru přes 10 do 15 cm</t>
  </si>
  <si>
    <t>https://podminky.urs.cz/item/CS_URS_2022_02/460742132</t>
  </si>
  <si>
    <t>225</t>
  </si>
  <si>
    <t>28613902</t>
  </si>
  <si>
    <t>potrubí plynovodní PE 100RC SDR 17,6 PN 0,1MPa tyče 12m 110x6,3mm</t>
  </si>
  <si>
    <t>-1498357680</t>
  </si>
  <si>
    <t>1517061678</t>
  </si>
  <si>
    <t>Bourání základu betonového</t>
  </si>
  <si>
    <t>- rozbourání betonových základů stávajících chodeckých stožárů SSZ:</t>
  </si>
  <si>
    <t>0,6^3*5</t>
  </si>
  <si>
    <t>- rozbourání betonového základu řadiče SSZ:</t>
  </si>
  <si>
    <t>227</t>
  </si>
  <si>
    <t>468051131</t>
  </si>
  <si>
    <t>Bourání základu železobetonového při elektromontážích</t>
  </si>
  <si>
    <t>2052450697</t>
  </si>
  <si>
    <t>Bourání základu železobetonového</t>
  </si>
  <si>
    <t>- rozbourání betonových základů stávajících výložníkových stožárů SSZ:</t>
  </si>
  <si>
    <t>(1,7*1*1)*3</t>
  </si>
  <si>
    <t>044002000</t>
  </si>
  <si>
    <t>Revize</t>
  </si>
  <si>
    <t>-700890497</t>
  </si>
  <si>
    <t>https://podminky.urs.cz/item/CS_URS_2022_02/044002000</t>
  </si>
  <si>
    <t>- výchozí revize SSZ:</t>
  </si>
  <si>
    <t>SO 501 - Úprava parovodu ul. Zábrdovická</t>
  </si>
  <si>
    <t>1 - Zemní práce</t>
  </si>
  <si>
    <t>3 - Svislé a kompletní konstrukce</t>
  </si>
  <si>
    <t>96 - Bourání konstrukcí</t>
  </si>
  <si>
    <t>713 - Izolace tepelné</t>
  </si>
  <si>
    <t>999 - Poplatky za skládky</t>
  </si>
  <si>
    <t>M23 - Montáže potrubí</t>
  </si>
  <si>
    <t>Dočasné zajištění ocelového potrubí do DN 200 mm</t>
  </si>
  <si>
    <t>119001422</t>
  </si>
  <si>
    <t>120001101</t>
  </si>
  <si>
    <t>Příplatek za ztížení vykopávky v blízkosti vedení</t>
  </si>
  <si>
    <t>120901123</t>
  </si>
  <si>
    <t>Bourání konstrukcí ze železobetonu v odkopávkách</t>
  </si>
  <si>
    <t>131201202</t>
  </si>
  <si>
    <t>Hloubení zapažených jam v hor.3 do 1000 m3</t>
  </si>
  <si>
    <t>131201209</t>
  </si>
  <si>
    <t>131301202</t>
  </si>
  <si>
    <t>Hloubení zapažených jam v hor.4 do 1000 m3</t>
  </si>
  <si>
    <t>131301209</t>
  </si>
  <si>
    <t>Příplatek za lepivost - hloubení zapaž.jam v hor.4</t>
  </si>
  <si>
    <t>133201102</t>
  </si>
  <si>
    <t>Hloubení šachet v hor.3 nad 100 m3</t>
  </si>
  <si>
    <t>133201109</t>
  </si>
  <si>
    <t>Příplatek za lepivost - hloubení šachet v hor.3</t>
  </si>
  <si>
    <t>133301102</t>
  </si>
  <si>
    <t>Hloubení šachet v hor.4 nad 100 m3</t>
  </si>
  <si>
    <t>133301109</t>
  </si>
  <si>
    <t>Příplatek za lepivost - hloubení šachet v hor.4</t>
  </si>
  <si>
    <t>151401501</t>
  </si>
  <si>
    <t>Přepažení rozepření - příložné - hl. do 4 m</t>
  </si>
  <si>
    <t>161101101</t>
  </si>
  <si>
    <t>162701105</t>
  </si>
  <si>
    <t>167101102</t>
  </si>
  <si>
    <t>Nakládání výkopku z hor.1-4 v množství nad 100 m3</t>
  </si>
  <si>
    <t>174101101</t>
  </si>
  <si>
    <t>199000002</t>
  </si>
  <si>
    <t>Poplatek za skládku horniny 1- 4, č. dle katal. odpadů 17 05 04</t>
  </si>
  <si>
    <t>58330002.A</t>
  </si>
  <si>
    <t>Štěrkopísek k zásypu</t>
  </si>
  <si>
    <t>310238411</t>
  </si>
  <si>
    <t>Zazdívka otvorů plochy do1 m2 cihlami na MC</t>
  </si>
  <si>
    <t>319201311</t>
  </si>
  <si>
    <t>Vyrovnání povrchu zdiva maltou tl.do 3 cm</t>
  </si>
  <si>
    <t>389381001</t>
  </si>
  <si>
    <t>Dobetonování prefabrikovaných konstrukcí betonem třídy C 25/30</t>
  </si>
  <si>
    <t>936451111</t>
  </si>
  <si>
    <t>Bourání konstrukcí</t>
  </si>
  <si>
    <t>963015141</t>
  </si>
  <si>
    <t>Demontáž prefabrikovaných krycích desek 0,50 t</t>
  </si>
  <si>
    <t>963015171</t>
  </si>
  <si>
    <t>Demontáž prefabrikovaných krycích desek 4,0 t</t>
  </si>
  <si>
    <t>970251250</t>
  </si>
  <si>
    <t>Řezání železobetonu hl. řezu 250 mm</t>
  </si>
  <si>
    <t>976085311</t>
  </si>
  <si>
    <t>978071221</t>
  </si>
  <si>
    <t>Odsekání omítky a izolace lepenk. svislé nad 1 m2</t>
  </si>
  <si>
    <t>978071261</t>
  </si>
  <si>
    <t>Odsekání omítky a izolace lepenk. vodor. nad 1 m2</t>
  </si>
  <si>
    <t>998272201</t>
  </si>
  <si>
    <t>Přesun hmot, trubní vedení ocelové, otevřený výkop</t>
  </si>
  <si>
    <t>711112002</t>
  </si>
  <si>
    <t>Izolace proti vlhkosti svislá asf. lak, za studena 1x nátěr - včetné dodávky asfaltového laku</t>
  </si>
  <si>
    <t>711442559</t>
  </si>
  <si>
    <t>Izolace, tlak. voda, svislá pásy NAIP přitavením</t>
  </si>
  <si>
    <t>711491271</t>
  </si>
  <si>
    <t>Izolace tlaková, podkladní textilie svislá</t>
  </si>
  <si>
    <t>62833159</t>
  </si>
  <si>
    <t>Pás asfaltovaný těžký Sklobit 40 mineral G 200 S40</t>
  </si>
  <si>
    <t>67390533</t>
  </si>
  <si>
    <t>Textilie jutařská netkaná NETEX A PP/900 -900 g/m2</t>
  </si>
  <si>
    <t>998711101</t>
  </si>
  <si>
    <t>Přesun hmot pro izolace proti vodě, výšky do 6 m</t>
  </si>
  <si>
    <t>713</t>
  </si>
  <si>
    <t>Izolace tepelné</t>
  </si>
  <si>
    <t>713400832</t>
  </si>
  <si>
    <t>Odstranění pevné izolace včetně úpravy</t>
  </si>
  <si>
    <t>998713101</t>
  </si>
  <si>
    <t>Přesun hmot pro izolace tepelné, výšky do 6 m</t>
  </si>
  <si>
    <t>998713193</t>
  </si>
  <si>
    <t>Příplatek zvětš. přesun, izolace tepelné do 500 m</t>
  </si>
  <si>
    <t>999</t>
  </si>
  <si>
    <t>Poplatky za skládky</t>
  </si>
  <si>
    <t>979084313</t>
  </si>
  <si>
    <t>Vodorovná doprava vybour.trub do 1 km, do DN 800</t>
  </si>
  <si>
    <t>979084319</t>
  </si>
  <si>
    <t>Přípl.k dopravě vybour.trub za dalš.1 km,do DN 800</t>
  </si>
  <si>
    <t>979951112</t>
  </si>
  <si>
    <t>Výkup kovů - železný šrot tl. nad 4 mm</t>
  </si>
  <si>
    <t>979081111</t>
  </si>
  <si>
    <t>Odvoz suti a vybour. hmot na skládku do 1 km</t>
  </si>
  <si>
    <t>979081121</t>
  </si>
  <si>
    <t>Příplatek k odvozu za každý další 1 km</t>
  </si>
  <si>
    <t>979990144</t>
  </si>
  <si>
    <t>Poplatek za skládku suti - minerální vata</t>
  </si>
  <si>
    <t>M23</t>
  </si>
  <si>
    <t>230081029</t>
  </si>
  <si>
    <t>Demontáž do šrotu do 10 kg, rozměr 44,5 x 2,6</t>
  </si>
  <si>
    <t>230082056</t>
  </si>
  <si>
    <t>Demontáž do šrotu do 50 kg, rozměr 89 x 3,6</t>
  </si>
  <si>
    <t>230082100</t>
  </si>
  <si>
    <t>Demontáž do šrotu do 50 kg, rozměr 219 x 6,3</t>
  </si>
  <si>
    <t>979012112</t>
  </si>
  <si>
    <t>Svislá doprava suti na výšku do 3,5 m</t>
  </si>
  <si>
    <t>979084216</t>
  </si>
  <si>
    <t>Vodorovná doprava vybour. hmot po suchu do 5 km</t>
  </si>
  <si>
    <t>979084219</t>
  </si>
  <si>
    <t>Příplatek k dopravě vybour.hmot za dalších 5 km</t>
  </si>
  <si>
    <t>979990108</t>
  </si>
  <si>
    <t>Poplatek za uložení suti - železobeton, skupina odpadu 170101</t>
  </si>
  <si>
    <t>979990121</t>
  </si>
  <si>
    <t>Poplatek za uložení suti - asfaltové pásy, skupina odpadu 170302</t>
  </si>
  <si>
    <t>979999999</t>
  </si>
  <si>
    <t>Poplatek za skladku 10 % příměsí</t>
  </si>
  <si>
    <t>SO 531.1 - Přeložka NTL plynovodu DN 300 Zábrdovická</t>
  </si>
  <si>
    <t>8 - Trubní vedení</t>
  </si>
  <si>
    <t>M21 - Elektromontáže</t>
  </si>
  <si>
    <t>M46 - Zemní práce při montážích</t>
  </si>
  <si>
    <t>119003131</t>
  </si>
  <si>
    <t>Výstražná páska pro zabezpečení výkopu zřízení</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</si>
  <si>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</si>
  <si>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</si>
  <si>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</si>
  <si>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</si>
  <si>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</si>
  <si>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</si>
  <si>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Hloubení rýh š do 2000 mm nezapaž. v hor. tř. těž. I, skup. 3 objem do 500 m3 strojně</t>
  </si>
  <si>
    <t>Pažení a rozepření stěn rýh - příložné - hl. do 2m</t>
  </si>
  <si>
    <t>3*(4*1,5+2*1,5)*2</t>
  </si>
  <si>
    <t>Vodorovné přemístění výkopku přes 9000 do 10000 m hor tř těž I skup 1 až 3</t>
  </si>
  <si>
    <t>171201221</t>
  </si>
  <si>
    <t>Poplatek za uložení na skládce zeminy a kamení</t>
  </si>
  <si>
    <t>447,65*1,8</t>
  </si>
  <si>
    <t>447,65-132,345</t>
  </si>
  <si>
    <t>175111101</t>
  </si>
  <si>
    <t>Obsyp potrubí ručně sypaninou bez prohoz. sypaniny</t>
  </si>
  <si>
    <t>(244*1,0*0,62-(231*0,08+13*0,035))*0,5</t>
  </si>
  <si>
    <t>Obsypávání potrubí strojně sypaninou bez prohození uloženou do  3 m</t>
  </si>
  <si>
    <t>199010005</t>
  </si>
  <si>
    <t>Hutnící zkouška</t>
  </si>
  <si>
    <t>58337306</t>
  </si>
  <si>
    <t>Štěrkopísek frakce 0-8 tř.B</t>
  </si>
  <si>
    <t>T</t>
  </si>
  <si>
    <t>132,345*1,7*1,01</t>
  </si>
  <si>
    <t>58341001.A</t>
  </si>
  <si>
    <t>Zásypový materiál pod komunikační plochy (ŠD0-32)</t>
  </si>
  <si>
    <t>315,305*1,7*1,01</t>
  </si>
  <si>
    <t>899722114</t>
  </si>
  <si>
    <t>Krytí potrubí výstražnou folií PVC, šířka 40 cm</t>
  </si>
  <si>
    <t>Přesun hmot, trubní vedení plastová, otevř. výkop</t>
  </si>
  <si>
    <t>M21</t>
  </si>
  <si>
    <t>R210800525</t>
  </si>
  <si>
    <t>Vodič nn a vn CY 2,5 mm2 uložený volně včetně dodávky vodiče CY 2,5</t>
  </si>
  <si>
    <t>230083100</t>
  </si>
  <si>
    <t>Demontáž do šrotu do 250 kg, rozměr 219 x 6,3</t>
  </si>
  <si>
    <t>230083120</t>
  </si>
  <si>
    <t>Demontáž do šrotu do 250 kg, rozměr 324 x 6</t>
  </si>
  <si>
    <t>230170005</t>
  </si>
  <si>
    <t>Příprava pro zkoušku těsnosti, DN 250 - 350</t>
  </si>
  <si>
    <t>230200312</t>
  </si>
  <si>
    <t>Jednostranné přerušení průtoku plynu za 2 balony vlož pomocí komor v ocelovém potrubí DN do 200 mm</t>
  </si>
  <si>
    <t>230200313</t>
  </si>
  <si>
    <t>Jednostranné přerušení průtoku plynu 2 balony vlož pomocí komor v ocelovém potrubí DN do 300 mm</t>
  </si>
  <si>
    <t>230200323</t>
  </si>
  <si>
    <t>Jednostranné přerušení průtoku plynu za použití 2 balonů v plastovém potrubí DN do 300 mm</t>
  </si>
  <si>
    <t>230201132</t>
  </si>
  <si>
    <t>Montáž trubních dílů přivařovacích D 219,3 mm, tl. stěny 6,3 mm</t>
  </si>
  <si>
    <t>230201142</t>
  </si>
  <si>
    <t>Montáž trubních dílů přivařovacích D 324,6 mm, tl. stěny 6,0 mm</t>
  </si>
  <si>
    <t>230205142</t>
  </si>
  <si>
    <t>Montáž potrubí plastového svařovaného na tupo nebo elektrospojkou D 225 mm, tl. stěny 12,8 mm</t>
  </si>
  <si>
    <t>230205156</t>
  </si>
  <si>
    <t>Montáž potrubí plastového svařovaného na tupo nebo elektrospojkou D 315 mm, tl. stěny 17,9 mm</t>
  </si>
  <si>
    <t>231+3</t>
  </si>
  <si>
    <t>230205166</t>
  </si>
  <si>
    <t>Montáž potrubí plastového svařovaného na tupo nebo elektrospojkou D 400 mm, tl. stěny 22,7 mm</t>
  </si>
  <si>
    <t>230205255</t>
  </si>
  <si>
    <t>Montáž trubního díluPE elektrotvarovky nebo svařovaného na tupo D 110 mm, tl. stěny 6,2 mm</t>
  </si>
  <si>
    <t>230205426</t>
  </si>
  <si>
    <t>Montáž trubního díluPE potrubí svařovaného na tupo nebo elektrospojkou D 225 mm, tl. stěny 12,8 mm</t>
  </si>
  <si>
    <t>230205442</t>
  </si>
  <si>
    <t>Montáž trubního díluPE potrubí svařovaného na tupo nebo elektrospojkou D 315 mm, tl. stěny 17,9 mm</t>
  </si>
  <si>
    <t>230208514</t>
  </si>
  <si>
    <t>Odplynění a inertizace ocel. potrubí DN do 200 mm</t>
  </si>
  <si>
    <t>230208515</t>
  </si>
  <si>
    <t>Odplynění a inertizace ocel. potrubí DN do 300 mm</t>
  </si>
  <si>
    <t>230210014</t>
  </si>
  <si>
    <t>Ruční opláštění ovinem páskou za studena - 4 vrst.</t>
  </si>
  <si>
    <t>230220001</t>
  </si>
  <si>
    <t>Montáž zemní soupravy pro šoupátka, DN 13 6580</t>
  </si>
  <si>
    <t>230220006</t>
  </si>
  <si>
    <t>Montáž litinového poklopu - plynovod</t>
  </si>
  <si>
    <t>230230021</t>
  </si>
  <si>
    <t>Hlavní tlaková zkouška vzduchem 0,6 MPa, DN 200</t>
  </si>
  <si>
    <t>230230023</t>
  </si>
  <si>
    <t>Hlavní tlaková zkouška vzduchem 0,6 MPa, DN 300</t>
  </si>
  <si>
    <t>230230076</t>
  </si>
  <si>
    <t>Čištění potrubí, DN 200</t>
  </si>
  <si>
    <t>230230078</t>
  </si>
  <si>
    <t>Čištění potrubí, DN 300</t>
  </si>
  <si>
    <t>230250002</t>
  </si>
  <si>
    <t>Montáž kontrolních vývodů, napěť. zemního KVZ</t>
  </si>
  <si>
    <t>900-1</t>
  </si>
  <si>
    <t>Geodetické zaměření skutečného provedení</t>
  </si>
  <si>
    <t>sbr</t>
  </si>
  <si>
    <t>R230200121</t>
  </si>
  <si>
    <t>Nasunutí potrubní sekce do PE chráničky, DN 200</t>
  </si>
  <si>
    <t>R230200123</t>
  </si>
  <si>
    <t>Nasunutí potrubní sekce do PE chráničky, DN 300</t>
  </si>
  <si>
    <t>R230270002</t>
  </si>
  <si>
    <t>Kontrola stavu pas.ochrany před sp.do výkopu, 400</t>
  </si>
  <si>
    <t>10011007</t>
  </si>
  <si>
    <t>Redukce PE 100  D 110/90, SDR 17</t>
  </si>
  <si>
    <t>100120118</t>
  </si>
  <si>
    <t>Přesuvka Schuck SMU DN 200, PN 16</t>
  </si>
  <si>
    <t>100120119</t>
  </si>
  <si>
    <t>Přesuvka Schuck SMU DN 300, PN 16</t>
  </si>
  <si>
    <t>100120225</t>
  </si>
  <si>
    <t>Elektrospojka PE 100 D 225 SDR 17</t>
  </si>
  <si>
    <t>100120315</t>
  </si>
  <si>
    <t>Elektrospojka PE 100 D 315, SDR 17</t>
  </si>
  <si>
    <t>100120903</t>
  </si>
  <si>
    <t>Balónovací  tvarovka SPA PE 100 D 315</t>
  </si>
  <si>
    <t>100130003</t>
  </si>
  <si>
    <t>Vývod signalizačního vodiče</t>
  </si>
  <si>
    <t>10014015</t>
  </si>
  <si>
    <t>Tvarovka balónovací DN 2"/2 1/2"</t>
  </si>
  <si>
    <t>100225019</t>
  </si>
  <si>
    <t>Koleno  PE 100   D 225 15st. SDR 17</t>
  </si>
  <si>
    <t>10022508</t>
  </si>
  <si>
    <t>Přechodka  PE/ocel   D 225/200  zemní</t>
  </si>
  <si>
    <t>100225129</t>
  </si>
  <si>
    <t>Trubka PE 100  D 225x13,4 SLM SDR 17,6</t>
  </si>
  <si>
    <t>13*1,05</t>
  </si>
  <si>
    <t>10031512</t>
  </si>
  <si>
    <t>Tvarovka T PE 100  D 315/225 SDR 17</t>
  </si>
  <si>
    <t>10031517</t>
  </si>
  <si>
    <t>Trubka PE 100  D 315x17,9 SDR 17,6</t>
  </si>
  <si>
    <t>(231+3)*1,05</t>
  </si>
  <si>
    <t>10031522</t>
  </si>
  <si>
    <t>Navrtávací odb. T kus PE 100  D 315/63 SDR 11</t>
  </si>
  <si>
    <t>10031523</t>
  </si>
  <si>
    <t>Tvarovka T PE 100  D 315/110 SDR 17</t>
  </si>
  <si>
    <t>10031524</t>
  </si>
  <si>
    <t>Přechodka PE/ocel D 315/300 zemní</t>
  </si>
  <si>
    <t>10031535</t>
  </si>
  <si>
    <t>Koleno PE 100  D 315 - 30st. SDR 17</t>
  </si>
  <si>
    <t>10031540</t>
  </si>
  <si>
    <t>Koleno PE 100  D 315 - 15st. SDR 17</t>
  </si>
  <si>
    <t>100400227</t>
  </si>
  <si>
    <t>Trubka PE 100  D 400 x 22,7 SDR 17,6</t>
  </si>
  <si>
    <t>38*1,05</t>
  </si>
  <si>
    <t>28614983</t>
  </si>
  <si>
    <t>Manžeta těsnící PE DN 400/300</t>
  </si>
  <si>
    <t>28614988</t>
  </si>
  <si>
    <t>Manžeta těsnící PE DN 300/200</t>
  </si>
  <si>
    <t>422005020</t>
  </si>
  <si>
    <t>Šoupátko zemní 4056 E2 DN 200</t>
  </si>
  <si>
    <t>42200545</t>
  </si>
  <si>
    <t>Zemní souprava  9000E2 DN 200</t>
  </si>
  <si>
    <t>Poklop litinový Y 4504 - šoupátkový</t>
  </si>
  <si>
    <t>42291402</t>
  </si>
  <si>
    <t>Poklop litinový Y 4510 - ventilový</t>
  </si>
  <si>
    <t>5924531001</t>
  </si>
  <si>
    <t>Deska pod poklop šoupátkový YBX 1-40</t>
  </si>
  <si>
    <t>628321341</t>
  </si>
  <si>
    <t>Izolační páska Serviwrap</t>
  </si>
  <si>
    <t>4*2,319+4*3,36</t>
  </si>
  <si>
    <t>628321348</t>
  </si>
  <si>
    <t>Izolační nátěr Protegol</t>
  </si>
  <si>
    <t>900      R00</t>
  </si>
  <si>
    <t>Hzs - propoje, odpoje</t>
  </si>
  <si>
    <t>904      R00</t>
  </si>
  <si>
    <t>Hzs-zkousky v ramci montaz.praci</t>
  </si>
  <si>
    <t>905      R00</t>
  </si>
  <si>
    <t>Hzs-revize provoz.souboru a st.obj.</t>
  </si>
  <si>
    <t>M46</t>
  </si>
  <si>
    <t>Zemní práce při montážích</t>
  </si>
  <si>
    <t>R460510203</t>
  </si>
  <si>
    <t>Žlab kabelový prefabrikovaný TK 2, neasfaltovaný</t>
  </si>
  <si>
    <t>R460520042</t>
  </si>
  <si>
    <t>Odkrytí a zakrytí betonového žlabu T2 N</t>
  </si>
  <si>
    <t>SO 531.2 - Úprava plynovodních přípojek Zábrdovická</t>
  </si>
  <si>
    <t>723 - Vnitřní plynovod</t>
  </si>
  <si>
    <t>132251252</t>
  </si>
  <si>
    <t>Hloubení rýh nezapaž. š do 2000 mm v hor. tř. těž. I skupiny 3 do 50 m3 strojně</t>
  </si>
  <si>
    <t>47,96+(19,76-19*0,36)</t>
  </si>
  <si>
    <t>167151101</t>
  </si>
  <si>
    <t>Nakládání výkopku do 100 m3 tř. I, skup. 3</t>
  </si>
  <si>
    <t>19,76-19*0,36</t>
  </si>
  <si>
    <t>47,96-17,544</t>
  </si>
  <si>
    <t>11*0,8*0,39+49*0,8*0,36</t>
  </si>
  <si>
    <t>17,544*1,7*1,01</t>
  </si>
  <si>
    <t>(30,416-12,92)*1,7*1,01</t>
  </si>
  <si>
    <t>Krytí potrubí výstražnou folií PVC, šířka 34 cm</t>
  </si>
  <si>
    <t>723</t>
  </si>
  <si>
    <t>Vnitřní plynovod</t>
  </si>
  <si>
    <t>723150000</t>
  </si>
  <si>
    <t>Odstavení objektu z provozu, uvedení do provozu</t>
  </si>
  <si>
    <t>230082038</t>
  </si>
  <si>
    <t>Demontáž do šrotu do 50 kg, rozměr 57 x 2,9</t>
  </si>
  <si>
    <t>230201105</t>
  </si>
  <si>
    <t>Montáž trubních dílů přivařovacích D 60,3 mm, tl. stěny 2,9 mm</t>
  </si>
  <si>
    <t>230201113</t>
  </si>
  <si>
    <t>Montáž trubních dílů přivařovacích D 89 mm, tl. stěny 3,6 mm</t>
  </si>
  <si>
    <t>230205042</t>
  </si>
  <si>
    <t>Montáž potrubí plastového svařovaného na tupo nebo elektrospojkou, D 63 mm, tl. stěny 5,8 mm</t>
  </si>
  <si>
    <t>230205051</t>
  </si>
  <si>
    <t>Montáž potrubí plastového svařovaného na tupo nebo elektrospojkou, D 90 mm, tl. stěny 5,2 mm</t>
  </si>
  <si>
    <t>11,5+3</t>
  </si>
  <si>
    <t>230205055</t>
  </si>
  <si>
    <t>Montáž potrubí plastového svařovaného na tupo nebo elektrospojkou, D 110 mm, tl. stěny 6,3 mm</t>
  </si>
  <si>
    <t>230205242</t>
  </si>
  <si>
    <t>Montáž trubního díluPE potrubí svařovaného na tupo nebo elektrospojkou D 63 mm, tl. stěny 5,7 mm</t>
  </si>
  <si>
    <t>230205251</t>
  </si>
  <si>
    <t>Montáž trubního díluPE potrubí svařovaného na tupo nebo elektrospojkou D 90 mm, tl. stěny 5,1 mm</t>
  </si>
  <si>
    <t>230208513</t>
  </si>
  <si>
    <t>Odplynění a inertizace ocel. potrubí DN do 100 mm</t>
  </si>
  <si>
    <t>49+12</t>
  </si>
  <si>
    <t>230230016</t>
  </si>
  <si>
    <t>Hlavní tlaková zkouška vzduchem 0,6 MPa, DN 50</t>
  </si>
  <si>
    <t>230230017</t>
  </si>
  <si>
    <t>Hlavní tlaková zkouška vzduchem 0,6 MPa, DN 80</t>
  </si>
  <si>
    <t>48,5+11,5</t>
  </si>
  <si>
    <t>R230200116</t>
  </si>
  <si>
    <t>Nasunutí potrubní sekce do PE chráničky, DN 50</t>
  </si>
  <si>
    <t>R230200117</t>
  </si>
  <si>
    <t>Nasunutí potrubní sekce do PE chráničky, DN 80</t>
  </si>
  <si>
    <t>R230270001</t>
  </si>
  <si>
    <t>Kontrola stavu pas.ochrany před sp.do výkopu, 200</t>
  </si>
  <si>
    <t>100063024</t>
  </si>
  <si>
    <t>Oblouk  PE 100 - 60 st. D 63 x 5,8 SDR 11</t>
  </si>
  <si>
    <t>10006308</t>
  </si>
  <si>
    <t>Přechodka PE/ocel D 63/50 zemní</t>
  </si>
  <si>
    <t>10006314</t>
  </si>
  <si>
    <t>Koleno  PE 100 - 30 st. D 63 x 5,8</t>
  </si>
  <si>
    <t>10006357</t>
  </si>
  <si>
    <t>Trubka PE 100 D 63 x 5,8 SDR 11</t>
  </si>
  <si>
    <t>48,5*1,1</t>
  </si>
  <si>
    <t>10009006</t>
  </si>
  <si>
    <t>Přechodka PE/ocel  D 90/80 zemní</t>
  </si>
  <si>
    <t>10009052</t>
  </si>
  <si>
    <t>Trubka PE 100 D 90 x 5,2 SDR 17,6</t>
  </si>
  <si>
    <t>(11,5+3)*1,05</t>
  </si>
  <si>
    <t>10011019</t>
  </si>
  <si>
    <t>Trubka PE 100  D 110 x 6,3, SDR 17,6</t>
  </si>
  <si>
    <t>23*1,05</t>
  </si>
  <si>
    <t>10012063</t>
  </si>
  <si>
    <t>Elektrospojka PE 100 D 63, SDR 11</t>
  </si>
  <si>
    <t>10012090</t>
  </si>
  <si>
    <t>Elektrospojka PE 100 D 90, SDR 11</t>
  </si>
  <si>
    <t>10012163</t>
  </si>
  <si>
    <t>Kohout kulový BTR PE 100 D 63 vč. zemní soupravy</t>
  </si>
  <si>
    <t>28614989</t>
  </si>
  <si>
    <t>Manžeta těsnící PE DN 80/50</t>
  </si>
  <si>
    <t>28614997</t>
  </si>
  <si>
    <t>Manžeta těsnící PE DN 100/80</t>
  </si>
  <si>
    <t>422005045</t>
  </si>
  <si>
    <t>Šoupátko  4056E2 DN 80</t>
  </si>
  <si>
    <t>3*0,796+2*1,032</t>
  </si>
  <si>
    <t>Hzs - nezmeřitelné práce</t>
  </si>
  <si>
    <t>Žlab kabelový prefabrikovaný TK 2, neasfaltovaný včetně dodávky žlabu a poklopu</t>
  </si>
  <si>
    <t>SO 531.3 - Úprava a ochrana plynovodu Šámalova - Lazaretní</t>
  </si>
  <si>
    <t>7*0,8*0,8</t>
  </si>
  <si>
    <t>4,48*1,8</t>
  </si>
  <si>
    <t>4,48*1,7*1,01</t>
  </si>
  <si>
    <t>230200311</t>
  </si>
  <si>
    <t>Jednostranné přerušení průtoku plynu za použití 2 balonů v ocelovém potrubí DN do 125 mm</t>
  </si>
  <si>
    <t>1520059</t>
  </si>
  <si>
    <t>Dno ocelové klenuté DN 50</t>
  </si>
  <si>
    <t>KS</t>
  </si>
  <si>
    <t>2*0,796</t>
  </si>
  <si>
    <t>SO 600.1 - Tramvajová trať Zábrdovická</t>
  </si>
  <si>
    <t xml:space="preserve">    714 - Akustická a protiotřesová opatření</t>
  </si>
  <si>
    <t>113106123</t>
  </si>
  <si>
    <t>Rozebrání dlažeb ze zámkových dlaždic komunikací pro pěší ručně</t>
  </si>
  <si>
    <t>1077372626</t>
  </si>
  <si>
    <t>Rozebrání dlažeb komunikací pro pěší s přemístěním hmot na skládku na vzdálenost do 3 m nebo s naložením na dopravní prostředek s ložem z kameniva nebo živice a s jakoukoliv výplní spár ručně ze zámkové dlažby</t>
  </si>
  <si>
    <t>https://podminky.urs.cz/item/CS_URS_2022_02/113106123</t>
  </si>
  <si>
    <t>"rozebrání dlažby ostrůvků, očištění a odvoz do skladu investora, hmotnost 0,260 t/m2" 66,0</t>
  </si>
  <si>
    <t>"rozebrání dlažby ostrůvku, očistit a uložit v místě stavby pro zpětné zadláždění" 3,5</t>
  </si>
  <si>
    <t>113107122</t>
  </si>
  <si>
    <t>Odstranění podkladu z kameniva drceného tl přes 100 do 200 mm ručně</t>
  </si>
  <si>
    <t>-1956014900</t>
  </si>
  <si>
    <t>Odstranění podkladů nebo krytů ručně s přemístěním hmot na skládku na vzdálenost do 3 m nebo s naložením na dopravní prostředek z kameniva hrubého drceného, o tl. vrstvy přes 100 do 200 mm</t>
  </si>
  <si>
    <t>https://podminky.urs.cz/item/CS_URS_2022_02/113107122</t>
  </si>
  <si>
    <t>"vybrání štěrkodrti ostrůvku zastávky Vojenská, materiál uložit stranou a použít zpět, v tl. 15cm"  3,5</t>
  </si>
  <si>
    <t>113107211</t>
  </si>
  <si>
    <t>Odstranění podkladu z kameniva těženého tl do 100 mm strojně pl přes 200 m2</t>
  </si>
  <si>
    <t>955190416</t>
  </si>
  <si>
    <t>Odstranění podkladů nebo krytů strojně plochy jednotlivě přes 200 m2 s přemístěním hmot na skládku na vzdálenost do 20 m nebo s naložením na dopravní prostředek z kameniva těženého, o tl. vrstvy do 100 mm</t>
  </si>
  <si>
    <t>https://podminky.urs.cz/item/CS_URS_2022_02/113107211</t>
  </si>
  <si>
    <t>"odstranění pískového lože pod panely v tl. 5cm, suť 0,090 t/m2" 991,5</t>
  </si>
  <si>
    <t>113107244</t>
  </si>
  <si>
    <t>Odstranění podkladu živičného tl přes 150 do 200 mm strojně pl přes 200 m2</t>
  </si>
  <si>
    <t>398426125</t>
  </si>
  <si>
    <t>Odstranění podkladů nebo krytů strojně plochy jednotlivě přes 200 m2 s přemístěním hmot na skládku na vzdálenost do 20 m nebo s naložením na dopravní prostředek živičných, o tl. vrstvy přes 150 do 200 mm</t>
  </si>
  <si>
    <t>https://podminky.urs.cz/item/CS_URS_2022_02/113107244</t>
  </si>
  <si>
    <t>"odstranění asfaltobetonu v tl. 20cm, suť 0,450 t/m2" 524</t>
  </si>
  <si>
    <t>113201111</t>
  </si>
  <si>
    <t>Vytrhání žulových obrub</t>
  </si>
  <si>
    <t>1115382057</t>
  </si>
  <si>
    <t>"vybourání žulové dlažby 100/25/20, včetně betonového lože, suť na skládku, obrubník po očištění uložit na mezideponií" 4,5</t>
  </si>
  <si>
    <t>"vybourání žulové dlažby 100/35/20, včetně betonové lože, suť na skládku, obrubník po očištění uložit na mezideponií" 5,0</t>
  </si>
  <si>
    <t>113201112R</t>
  </si>
  <si>
    <t>Vytrhání obrub zastávkových</t>
  </si>
  <si>
    <t>-1057352299</t>
  </si>
  <si>
    <t>Vytrhání obrub s vybouráním lože, s přemístěním hmot na skládku na vzdálenost do 3 m nebo s naložením na dopravní prostředek silničních ležatých</t>
  </si>
  <si>
    <t>https://podminky.urs.cz/item/CS_URS_2022_02/113201112R</t>
  </si>
  <si>
    <t>"vybourání zastávkové obruby 100/30/30 s očištěním, cca 80% využito zpět, zbytek do skladu investora, hmotnost obruby 0,250 t/m" 31</t>
  </si>
  <si>
    <t>-17107425</t>
  </si>
  <si>
    <t>"odkopávky pro sanaci podloží v tl. 50cm s naložením na dopravní prostředek" 1572*0,5</t>
  </si>
  <si>
    <t>-1989066173</t>
  </si>
  <si>
    <t>"odkopávky do úrovně zemní pláně, odvoz na skládku" 663</t>
  </si>
  <si>
    <t>-321368978</t>
  </si>
  <si>
    <t>Hloubení zapažených jam a zářezů strojně s urovnáním dna do předepsaného profilu a spádu v hornině třídy těžitelnosti I skupiny 3 přes 20 do 50 m3</t>
  </si>
  <si>
    <t>"hloubení jam pro KŠ" 25</t>
  </si>
  <si>
    <t>1078258631</t>
  </si>
  <si>
    <t>"hloubení rýh pro trativody s naložením na dopravní prostředek" 216*0,4*0,6</t>
  </si>
  <si>
    <t>132254101</t>
  </si>
  <si>
    <t>Hloubení rýh zapažených š do 800 mm v hornině třídy těžitelnosti I skupiny 3 objem do 20 m3 strojně</t>
  </si>
  <si>
    <t>-1431271712</t>
  </si>
  <si>
    <t>Hloubení zapažených rýh šířky do 800 mm strojně s urovnáním dna do předepsaného profilu a spádu v hornině třídy těžitelnosti I skupiny 3 do 20 m3</t>
  </si>
  <si>
    <t>https://podminky.urs.cz/item/CS_URS_2022_02/132254101</t>
  </si>
  <si>
    <t>"hloubení rýh pro přípojky" 9,0</t>
  </si>
  <si>
    <t>1327804260</t>
  </si>
  <si>
    <t>"pažení jam pro KŠ" 79,2</t>
  </si>
  <si>
    <t>"pažení přípojek" 148,0</t>
  </si>
  <si>
    <t>-2128064746</t>
  </si>
  <si>
    <t>-1254092841</t>
  </si>
  <si>
    <t>"odvoz zeminy z hloubení rýh na skládku do 6km" 51,84+9,0</t>
  </si>
  <si>
    <t>"odvoz zeminy z hloubení jam na skládku do 6km" 25,0</t>
  </si>
  <si>
    <t>"odovz zeminy z okdopávek na skládku do 6km" 663</t>
  </si>
  <si>
    <t>482793320</t>
  </si>
  <si>
    <t>"sanace podloží v tl. 50cm materiálem propustným, nenamrzavým, dobře zhutnitelným" 1572*0,5</t>
  </si>
  <si>
    <t>-56329801</t>
  </si>
  <si>
    <t xml:space="preserve">štěrkodrť </t>
  </si>
  <si>
    <t>1037311436</t>
  </si>
  <si>
    <t>786*2 'Přepočtené koeficientem množství</t>
  </si>
  <si>
    <t>621498505</t>
  </si>
  <si>
    <t>748,84*1,9 'Přepočtené koeficientem množství</t>
  </si>
  <si>
    <t>1762241596</t>
  </si>
  <si>
    <t>786*1,8 'Přepočtené koeficientem množství</t>
  </si>
  <si>
    <t>-420316471</t>
  </si>
  <si>
    <t>-760637924</t>
  </si>
  <si>
    <t>-1080051466</t>
  </si>
  <si>
    <t>"zásyp štěrkopískem KŠ" 22,0</t>
  </si>
  <si>
    <t>"zásyp štěrkopískem přípojek" 6,6</t>
  </si>
  <si>
    <t>58337344</t>
  </si>
  <si>
    <t>štěrkopísek frakce 0/32</t>
  </si>
  <si>
    <t>1964663607</t>
  </si>
  <si>
    <t>28,6*2 'Přepočtené koeficientem množství</t>
  </si>
  <si>
    <t>4173200</t>
  </si>
  <si>
    <t>"hutnění pláně na předepsanou únosnost" 1572+61</t>
  </si>
  <si>
    <t>-1443848927</t>
  </si>
  <si>
    <t>"opláštění trativodu geotextilií" 540</t>
  </si>
  <si>
    <t>-399330694</t>
  </si>
  <si>
    <t>540*1,1845 'Přepočtené koeficientem množství</t>
  </si>
  <si>
    <t>Trativod z drenážních trubek korugovaných PE-HD SN 8 perforace 360° včetně lože otevřený výkop DN 100 pro liniové stavby</t>
  </si>
  <si>
    <t>1075656841</t>
  </si>
  <si>
    <t>Trativody z drenážních trubek pro liniové stavby a komunikace se zřízením štěrkového lože pod trubky a s jejich obsypem v otevřeném výkopu trubka korugovaná sendvičová PE-HD SN 8 celoperforovaná 360° DN 100</t>
  </si>
  <si>
    <t>"trativod na ŠP lože vč. obsypu kamenivem fr. 16/63" 216</t>
  </si>
  <si>
    <t>-1598615959</t>
  </si>
  <si>
    <t>-23641089</t>
  </si>
  <si>
    <t>"štěrkopískový podsyp pod KŠ" 0,9</t>
  </si>
  <si>
    <t>"štěrkopískový podsyp pod přípojky" 0,5</t>
  </si>
  <si>
    <t>34616976</t>
  </si>
  <si>
    <t>"podkladní beton pod KŠ" 0,6</t>
  </si>
  <si>
    <t>"podkladní beton přípojek" 0,9</t>
  </si>
  <si>
    <t>511121011</t>
  </si>
  <si>
    <t>Kladení železobetonových kolejových panelů s rybinou pro uložení blokové kolejnice</t>
  </si>
  <si>
    <t>-20345549</t>
  </si>
  <si>
    <t>Kladení kolejových panelů železobetonových s rybinou pro uložení blokové kolejnice</t>
  </si>
  <si>
    <t>https://podminky.urs.cz/item/CS_URS_2022_02/511121011</t>
  </si>
  <si>
    <t>"kladení ŽB panelů dl. 4m" 47</t>
  </si>
  <si>
    <t>ZPS.IZX2810</t>
  </si>
  <si>
    <t>Tramvajový panel  DZP 220/396 - 3 drážkový</t>
  </si>
  <si>
    <t>-1057333603</t>
  </si>
  <si>
    <t>-135923511</t>
  </si>
  <si>
    <t>"zpětné osazení panelů uložených v místě stavby" 30</t>
  </si>
  <si>
    <t>"zpětné osazení panelů uložených v místě stavby z SO 600.2a a 600.2b" 43</t>
  </si>
  <si>
    <t>511121011R</t>
  </si>
  <si>
    <t>Kladení betonových prefabrikátů</t>
  </si>
  <si>
    <t>-1489310821</t>
  </si>
  <si>
    <t>"osazení bet. prefabikátů tvaru L, rozměr 430x430x1000" 474</t>
  </si>
  <si>
    <t>59383632R</t>
  </si>
  <si>
    <t>prefabrikát "L" 430x430x1000mm</t>
  </si>
  <si>
    <t>-550896878</t>
  </si>
  <si>
    <t>prefabrikát lícní římsový 1,99x0,70x0,12m</t>
  </si>
  <si>
    <t>511311014.1</t>
  </si>
  <si>
    <t>Práh nebo deska pro uložení žlábkové koleje z betonu prostého C 20/25</t>
  </si>
  <si>
    <t>612594695</t>
  </si>
  <si>
    <t>Práh nebo deska pro uložení koleje ze žlábkových kolejnic z betonu prostého C 20/25</t>
  </si>
  <si>
    <t>"monolitické betonové desky"  6*0,2*6</t>
  </si>
  <si>
    <t>511311014.2</t>
  </si>
  <si>
    <t>1969851948</t>
  </si>
  <si>
    <t>"betonové lože pro betonové L prefabrikáty a obetonování L profilu v místě zastávky" 34,0</t>
  </si>
  <si>
    <t>511536011</t>
  </si>
  <si>
    <t>Výplň mezi pražci a prahy ze štěrkopísku</t>
  </si>
  <si>
    <t>-1803761417</t>
  </si>
  <si>
    <t>Výplň mezi pražci a kolem jejich hlav a mezi podélnými prahy a podél jejich vnějších svislých stěn v trati přímé, v oblouku nebo kolejovém rozvětvení štěrkopískem se zhutněním</t>
  </si>
  <si>
    <t>https://podminky.urs.cz/item/CS_URS_2022_02/511536011</t>
  </si>
  <si>
    <t>789*0,2*0,05</t>
  </si>
  <si>
    <t>523862011</t>
  </si>
  <si>
    <t>Zřízení koleje bezstykové ze žlábkových kolejnic na betonové desce nebo prahu</t>
  </si>
  <si>
    <t>-343251577</t>
  </si>
  <si>
    <t>Zřízení koleje ze žlábkových kolejnic na betonové desce nebo pražcích, do panelů na betonové desce nebo na podélných betonových pražcích</t>
  </si>
  <si>
    <t>https://podminky.urs.cz/item/CS_URS_2022_02/523862011</t>
  </si>
  <si>
    <t>"kolej vč. upevňovadel, spojek, šroubů matic, podložek a pryžového pásu pod patu kolejnice"</t>
  </si>
  <si>
    <t>"pravá kolej K8P R=307" 106</t>
  </si>
  <si>
    <t>"pravá kolej K8P R=630" 128</t>
  </si>
  <si>
    <t>"pravá kolej K8P PŘÍMÁ" 11</t>
  </si>
  <si>
    <t>"levá kolej K7L R=312" 105</t>
  </si>
  <si>
    <t>"levá kolej K7L R=630" 127</t>
  </si>
  <si>
    <t>43765150</t>
  </si>
  <si>
    <t>kolejnice tramvajové NT3 žlábkové pro hromadnou městskou dopravu</t>
  </si>
  <si>
    <t>-1729833693</t>
  </si>
  <si>
    <t>477*2</t>
  </si>
  <si>
    <t>954*0,06063 'Přepočtené koeficientem množství</t>
  </si>
  <si>
    <t>523895013</t>
  </si>
  <si>
    <t>Příplatek za zřízení koleje ze žlábkových kolejnic v oblouku r nad 150 do 500 m</t>
  </si>
  <si>
    <t>-417607198</t>
  </si>
  <si>
    <t>Příplatek k ceně za zřízení koleje ze žlábkových kolejnic v oblouku o poloměru přes 150 do 500m</t>
  </si>
  <si>
    <t>https://podminky.urs.cz/item/CS_URS_2022_02/523895013</t>
  </si>
  <si>
    <t>523895014</t>
  </si>
  <si>
    <t>Příplatek za zřízení koleje ze žlábkových kolejnic v oblouku r nad 500 m</t>
  </si>
  <si>
    <t>-1979302594</t>
  </si>
  <si>
    <t>Příplatek k ceně za zřízení koleje ze žlábkových kolejnic v oblouku o poloměru přes 500 m</t>
  </si>
  <si>
    <t>https://podminky.urs.cz/item/CS_URS_2022_02/523895014</t>
  </si>
  <si>
    <t>523996111</t>
  </si>
  <si>
    <t>Rozchodnice pro rozchod 1435 mm</t>
  </si>
  <si>
    <t>1935024587</t>
  </si>
  <si>
    <t>Drobné kolejivo pro kolej ze žlábkových kolejnic rozchodnice, pro rozchod 1435 mm</t>
  </si>
  <si>
    <t>https://podminky.urs.cz/item/CS_URS_2022_02/523996111</t>
  </si>
  <si>
    <t>" po 3m v přímé" 4</t>
  </si>
  <si>
    <t>"po 1,8m v oblouku" 259</t>
  </si>
  <si>
    <t>526001011</t>
  </si>
  <si>
    <t>Rozebrání koleje ze žlábkových kolejnic na pražcích bez výplně boků kolejnic</t>
  </si>
  <si>
    <t>282564314</t>
  </si>
  <si>
    <t>https://podminky.urs.cz/item/CS_URS_2022_02/526001011</t>
  </si>
  <si>
    <t>"rozebrání koleje, odvoz do skladu DPMB"</t>
  </si>
  <si>
    <t>"rozebrání koleje ze žlábkových kolejnic - pravá, hmotnost 0,146 t/m" 245</t>
  </si>
  <si>
    <t>"rozebrání koleje ze žlábkových kolejnic - levá, hmotnost 0,146 t/m" 231,5</t>
  </si>
  <si>
    <t>526992111</t>
  </si>
  <si>
    <t>Odstranění podložky pod podkladnici nebo patu kolejnice</t>
  </si>
  <si>
    <t>-627876072</t>
  </si>
  <si>
    <t>Odstranění drobného kolejiva podložky nebo pásu po rozebrání žlábkové kolejnice podložky pod podkladnici nebo patou kolejnice</t>
  </si>
  <si>
    <t>https://podminky.urs.cz/item/CS_URS_2022_02/526992111</t>
  </si>
  <si>
    <t>"rozebrání podložek, odvoz a likvidace v režii zhotovitele"</t>
  </si>
  <si>
    <t>"pravá kolej" 700</t>
  </si>
  <si>
    <t>"levá kolej" 661</t>
  </si>
  <si>
    <t>526996111</t>
  </si>
  <si>
    <t>Odstranění rozchodnice 1435 mm</t>
  </si>
  <si>
    <t>-1136416480</t>
  </si>
  <si>
    <t>Odstranění drobného kolejiva podložky nebo pásu rozchodnice z koleje ze žlábkových kolejnic rozchod 1435 mm</t>
  </si>
  <si>
    <t>https://podminky.urs.cz/item/CS_URS_2022_02/526996111</t>
  </si>
  <si>
    <t>"rozebrání rozchodnice, odvoz a likvidace v režii zhotovitele" 20</t>
  </si>
  <si>
    <t>526997011</t>
  </si>
  <si>
    <t>Odstranění podkladnice</t>
  </si>
  <si>
    <t>-1997817085</t>
  </si>
  <si>
    <t>Odstranění drobného kolejiva podložky nebo pásu podkladnice z koleje ze žlábkových kolejnic pro jakýkoliv tvar kolejnice</t>
  </si>
  <si>
    <t>https://podminky.urs.cz/item/CS_URS_2022_02/526997011</t>
  </si>
  <si>
    <t>"rozebrání koleje, odvoz a likvidace v režii zhotovitele" 1361</t>
  </si>
  <si>
    <t>541301111</t>
  </si>
  <si>
    <t>Odstranění dřevěných pražců pod kolejí rozchod 1435 mm</t>
  </si>
  <si>
    <t>-575238086</t>
  </si>
  <si>
    <t>Odstranění pražců po rozebrání koleje ze žlábkových kolejnic pod kolejí rozchod 1435 mm dřevěných</t>
  </si>
  <si>
    <t>https://podminky.urs.cz/item/CS_URS_2022_02/541301111</t>
  </si>
  <si>
    <t>"odstranění pražců, suť 0,085 t/kus - pravá kolej" 350</t>
  </si>
  <si>
    <t>"odstranění pražců, suť 0,085 t/kus - levá kolej" 331</t>
  </si>
  <si>
    <t>546891111</t>
  </si>
  <si>
    <t>Montáž bokovnice na kolejnici</t>
  </si>
  <si>
    <t>-1049359960</t>
  </si>
  <si>
    <t>https://podminky.urs.cz/item/CS_URS_2022_02/546891111</t>
  </si>
  <si>
    <t>"odhlučnění koleje - pryžová bokovnice, oboustranné uchycení, měrná jednotka 1m=1m délky kolejnice" 948,5</t>
  </si>
  <si>
    <t>43765020R</t>
  </si>
  <si>
    <t>bokovnice pro kolej NT3</t>
  </si>
  <si>
    <t>-113695638</t>
  </si>
  <si>
    <t>"měrná jednotka 1m = 1m délky kolejnice" 948,5</t>
  </si>
  <si>
    <t>548111111</t>
  </si>
  <si>
    <t>Svár žlábkových kolejnic elektrický bez příložky</t>
  </si>
  <si>
    <t>-1823131582</t>
  </si>
  <si>
    <t>Svar žlábkových kolejnic elektrický bez příložky</t>
  </si>
  <si>
    <t>https://podminky.urs.cz/item/CS_URS_2022_02/548111111</t>
  </si>
  <si>
    <t>"svár po 15m, na konci a začátku" 72</t>
  </si>
  <si>
    <t>548131211</t>
  </si>
  <si>
    <t>Vrtání kolejnic všech soustav</t>
  </si>
  <si>
    <t>1141882473</t>
  </si>
  <si>
    <t>https://podminky.urs.cz/item/CS_URS_2023_02/548131211</t>
  </si>
  <si>
    <t>"vrtání kolejnice pro upevnění odvodňovačů" 12</t>
  </si>
  <si>
    <t>"vrtání kolejnice pro upevnění rozchodnice" 526</t>
  </si>
  <si>
    <t>"vrtání kolejnice pro upevnění vodivého propojení" 5</t>
  </si>
  <si>
    <t>548132111</t>
  </si>
  <si>
    <t>Vrtání otvoru ve stojině kolejnice D od 20 do 40 mm</t>
  </si>
  <si>
    <t>-1202016347</t>
  </si>
  <si>
    <t>Řezání a vrtání vyvrtání otvoru ve stojině kolejnice průměr od 20 do 40 mm</t>
  </si>
  <si>
    <t>https://podminky.urs.cz/item/CS_URS_2022_02/548132111</t>
  </si>
  <si>
    <t>548133111</t>
  </si>
  <si>
    <t>Řez příčný žlábkové kolejnice pilou</t>
  </si>
  <si>
    <t>-1211075518</t>
  </si>
  <si>
    <t>Řezání a vrtání řez příčný žlábkové kolejnice pilou</t>
  </si>
  <si>
    <t>https://podminky.urs.cz/item/CS_URS_2022_02/548133111</t>
  </si>
  <si>
    <t>"řez žlábkové kolejnice pilou - stávající" 8</t>
  </si>
  <si>
    <t>673685376</t>
  </si>
  <si>
    <t>"příčný řez nové kolejnice" 8</t>
  </si>
  <si>
    <t>548133121</t>
  </si>
  <si>
    <t>Řez příčný žlábkové koleje plamenem</t>
  </si>
  <si>
    <t>-1697017356</t>
  </si>
  <si>
    <t>Řez příčný žlábkové kolejnice plamenem</t>
  </si>
  <si>
    <t>https://podminky.urs.cz/item/CS_URS_2022_02/548133121</t>
  </si>
  <si>
    <t>"řez žlábkové koleje plamenem pro odstranění stáv. kolejnic" 79</t>
  </si>
  <si>
    <t>548965011</t>
  </si>
  <si>
    <t>Obroušení povrchu temena hlavy nových žlábkových kolejnic při souvislé úpravě koleje</t>
  </si>
  <si>
    <t>-199742120</t>
  </si>
  <si>
    <t>Obroušení okysličeného povrchu temena hlavy nových žlábkových kolejnic při souvislé úpravě koleje</t>
  </si>
  <si>
    <t>https://podminky.urs.cz/item/CS_URS_2022_02/548965011</t>
  </si>
  <si>
    <t>564551011</t>
  </si>
  <si>
    <t>Zřízení podsypu nebo podkladu ze sypaniny plochy do 100 m2 tl 150 mm</t>
  </si>
  <si>
    <t>-249264606</t>
  </si>
  <si>
    <t>Zřízení podsypu nebo podkladu ze sypaniny s rozprostřením, vlhčením, a zhutněním plochy jednotlivě do 100 m2, po zhutnění tl. 150 mm</t>
  </si>
  <si>
    <t>https://podminky.urs.cz/item/CS_URS_2022_02/564551011</t>
  </si>
  <si>
    <t>"štěrkodrť z ostrůvku  zastávka Vojenská nemocnice v tl. 15cm, zpětné zřízení z materiálu uloženým stranou" 3,5</t>
  </si>
  <si>
    <t>564811111</t>
  </si>
  <si>
    <t>Podklad ze štěrkodrtě ŠD plochy přes 100 m2 tl 50 mm</t>
  </si>
  <si>
    <t>818924675</t>
  </si>
  <si>
    <t>Podklad ze štěrkodrti ŠD s rozprostřením a zhutněním plochy přes 100 m2, po zhutnění tl. 50 mm</t>
  </si>
  <si>
    <t>https://podminky.urs.cz/item/CS_URS_2023_02/564811111</t>
  </si>
  <si>
    <t>"vyrovnávací vrstva z kameniva fr. 4/8, předpoklad tl. 5cm" 1438</t>
  </si>
  <si>
    <t>564831111</t>
  </si>
  <si>
    <t>Podklad ze štěrkodrtě ŠD plochy přes 100 m2 tl 100 mm</t>
  </si>
  <si>
    <t>-1295178081</t>
  </si>
  <si>
    <t>Podklad ze štěrkodrti ŠD s rozprostřením a zhutněním plochy přes 100 m2, po zhutnění tl. 100 mm</t>
  </si>
  <si>
    <t>https://podminky.urs.cz/item/CS_URS_2022_02/564831111</t>
  </si>
  <si>
    <t>"vrstva v tl. 0-15cm z ŠDa 0/63 - vyrovnání sklonu pláně 4%, celkem 786 m3" 786/0,1</t>
  </si>
  <si>
    <t>-959609966</t>
  </si>
  <si>
    <t>"tramvajové těleso" 1572</t>
  </si>
  <si>
    <t>"chodník" 61</t>
  </si>
  <si>
    <t>564861111</t>
  </si>
  <si>
    <t>Podklad ze štěrkodrtě ŠD plochy přes 100 m2 tl 200 mm</t>
  </si>
  <si>
    <t>-859699263</t>
  </si>
  <si>
    <t>Podklad ze štěrkodrti ŠD s rozprostřením a zhutněním plochy přes 100 m2, po zhutnění tl. 200 mm</t>
  </si>
  <si>
    <t>https://podminky.urs.cz/item/CS_URS_2022_02/564861111</t>
  </si>
  <si>
    <t>-236862443</t>
  </si>
  <si>
    <t>567142115</t>
  </si>
  <si>
    <t>Podklad ze směsi stmelené cementem SC C 8/10 (KSC I) tl 250 mm</t>
  </si>
  <si>
    <t>462954498</t>
  </si>
  <si>
    <t>Podklad ze směsi stmelené cementem SC bez dilatačních spár, s rozprostřením a zhutněním SC C 8/10 (KSC I), po zhutnění tl. 250 mm</t>
  </si>
  <si>
    <t>https://podminky.urs.cz/item/CS_URS_2022_02/567142115</t>
  </si>
  <si>
    <t xml:space="preserve">"vrstva z SC C8/10 v tl. min. 20cm" </t>
  </si>
  <si>
    <t>"mezi panely a L profilem mimo zast. " 172</t>
  </si>
  <si>
    <t>"mezi panely" 216</t>
  </si>
  <si>
    <t>"mezi panely a L profilem v zast. " 7</t>
  </si>
  <si>
    <t>194550630</t>
  </si>
  <si>
    <t>"spojovací postřik v množství 0,25 kg/m2" 1482</t>
  </si>
  <si>
    <t>865804073</t>
  </si>
  <si>
    <t>"spojovací postřik v množství 0,35 kg/m2" 1482</t>
  </si>
  <si>
    <t>1323565968</t>
  </si>
  <si>
    <t>"spojovací postřik v množství 0,5 kg/m2" 1482</t>
  </si>
  <si>
    <t>-1231473484</t>
  </si>
  <si>
    <t>577165132</t>
  </si>
  <si>
    <t>Asfaltový beton vrstva ložní ACL 16+ (ABH) tl 70 mm š do 3 m z modifikovaného asfaltu</t>
  </si>
  <si>
    <t>-230984640</t>
  </si>
  <si>
    <t>Asfaltový beton vrstva ložní ACL 16 (ABH) s rozprostřením a zhutněním z modifikovaného asfaltu v pruhu šířky přes 1,5 do 3 m, po zhutnění tl. 70 mm</t>
  </si>
  <si>
    <t>https://podminky.urs.cz/item/CS_URS_2022_02/577165132</t>
  </si>
  <si>
    <t>93285923</t>
  </si>
  <si>
    <t xml:space="preserve">"dlažba tl. 6cm do lože z DK fr. 4/8 v tl. 4cm" </t>
  </si>
  <si>
    <t>"dlažba 20/20 šedá" 46</t>
  </si>
  <si>
    <t>"dlažba 20/20 červená" 11</t>
  </si>
  <si>
    <t>"dlažba 20/10 červená reliéfní" 4</t>
  </si>
  <si>
    <t>"zpětné položení dlažby ostrůvku" 3,5</t>
  </si>
  <si>
    <t>-311936303</t>
  </si>
  <si>
    <t>46*1,03 'Přepočtené koeficientem množství</t>
  </si>
  <si>
    <t>-1396687251</t>
  </si>
  <si>
    <t>11*1,03 'Přepočtené koeficientem množství</t>
  </si>
  <si>
    <t>2074639837</t>
  </si>
  <si>
    <t>4*1,03 'Přepočtené koeficientem množství</t>
  </si>
  <si>
    <t>720999671</t>
  </si>
  <si>
    <t>"přípojky KŠ" 3*1,5</t>
  </si>
  <si>
    <t>59710632</t>
  </si>
  <si>
    <t>trouba kameninová glazovaná DN 150 dl 1,00m spojovací systém F</t>
  </si>
  <si>
    <t>1669419597</t>
  </si>
  <si>
    <t>4,5*1,015 'Přepočtené koeficientem množství</t>
  </si>
  <si>
    <t>-1830808269</t>
  </si>
  <si>
    <t>"kolena, úhel dle skutečnosti, předpoklad 2 ks na přípojku" 3*2</t>
  </si>
  <si>
    <t>-1826697361</t>
  </si>
  <si>
    <t>6*1,015 'Přepočtené koeficientem množství</t>
  </si>
  <si>
    <t>894211141R</t>
  </si>
  <si>
    <t>Šachty kanalizační kruhové z bet. prefabrikátů DN 500, poklop plast D400</t>
  </si>
  <si>
    <t>-625644167</t>
  </si>
  <si>
    <t>Šachty kanalizační kruhové z bet. prefabrikátů DN 500, poklop plast D400, kompletní dodávka a montáž</t>
  </si>
  <si>
    <t>"kompletní dodávka a montáž kalové šachty DN 500 tl. stěny min. 65mm, kaliště a kalový koš" 3</t>
  </si>
  <si>
    <t>894211151R</t>
  </si>
  <si>
    <t>Kolejový odvodňovač - svařovaná skříň mezi kolejnice, vč. napojení D+M</t>
  </si>
  <si>
    <t>1401681897</t>
  </si>
  <si>
    <t>899623161</t>
  </si>
  <si>
    <t>Obetonování potrubí nebo zdiva stok betonem prostým tř. C 20/25 v otevřeném výkopu</t>
  </si>
  <si>
    <t>2062271376</t>
  </si>
  <si>
    <t>Obetonování potrubí nebo zdiva stok betonem prostým v otevřeném výkopu, betonem tř. C 20/25</t>
  </si>
  <si>
    <t>https://podminky.urs.cz/item/CS_URS_2022_02/899623161</t>
  </si>
  <si>
    <t>"obetonování výtoku KŠ" 6,4</t>
  </si>
  <si>
    <t>"obetonování přípojky" 0,5</t>
  </si>
  <si>
    <t>911111111R</t>
  </si>
  <si>
    <t xml:space="preserve">Zábradlí silniční, výška 1,1m se zarážkou pro slepeckou hůl </t>
  </si>
  <si>
    <t>1101533066</t>
  </si>
  <si>
    <t>Montáž zábradlí ocelového zabetonovaného</t>
  </si>
  <si>
    <t>"kompletní renovace a osazení vč. zemních prací a patek, využití původního zábradlí" 29,5</t>
  </si>
  <si>
    <t>914511111</t>
  </si>
  <si>
    <t>Montáž sloupku dopravních značek délky do 3,5 m s betonovým základem</t>
  </si>
  <si>
    <t>-925106417</t>
  </si>
  <si>
    <t>Montáž sloupku dopravních značek délky do 3,5 m do betonového základu</t>
  </si>
  <si>
    <t>https://podminky.urs.cz/item/CS_URS_2022_02/914511111</t>
  </si>
  <si>
    <t>"zpětné osazení dopravního značení - ostrůvek zastávka Vojenská nemocnice" 1</t>
  </si>
  <si>
    <t>670604595</t>
  </si>
  <si>
    <t>"obruba 15/25" 30,5</t>
  </si>
  <si>
    <t>"obruba 15/15" 8,0</t>
  </si>
  <si>
    <t>"obruba 15/15-25" 1,0</t>
  </si>
  <si>
    <t>"obruba 15/25 R0,5" 1,6</t>
  </si>
  <si>
    <t>140896843</t>
  </si>
  <si>
    <t>30,5*1,02 'Přepočtené koeficientem množství</t>
  </si>
  <si>
    <t>1259658470</t>
  </si>
  <si>
    <t>8*1,02 'Přepočtené koeficientem množství</t>
  </si>
  <si>
    <t>-1474790483</t>
  </si>
  <si>
    <t>1*1,02 'Přepočtené koeficientem množství</t>
  </si>
  <si>
    <t>LSV.500123</t>
  </si>
  <si>
    <t>OBRUBNÍK SILNIČNÍ OBLOUKOVÝ R0,5 vnější</t>
  </si>
  <si>
    <t>457918112</t>
  </si>
  <si>
    <t>2*0,78 'Přepočtené koeficientem množství</t>
  </si>
  <si>
    <t>1186146604</t>
  </si>
  <si>
    <t>"osazení obruby mezi tramvajovým tělesem a vozovkou, oblé obruby 100/22/24" 93</t>
  </si>
  <si>
    <t>59217031R</t>
  </si>
  <si>
    <t>obrubník betonový oblý 100/22/24</t>
  </si>
  <si>
    <t>-857802679</t>
  </si>
  <si>
    <t>"obruba 100/22/24 oblá, mezi tram. těleso a vozovku" 93</t>
  </si>
  <si>
    <t>93*1,02 'Přepočtené koeficientem množství</t>
  </si>
  <si>
    <t>1278017136</t>
  </si>
  <si>
    <t>"zpětné osazení žulové obruby"</t>
  </si>
  <si>
    <t>"obruba 25/20" 4,5</t>
  </si>
  <si>
    <t>"obruba 35/20" 5,0</t>
  </si>
  <si>
    <t>-415046406</t>
  </si>
  <si>
    <t>"zastávkový bezbariérový obrubník do bet. lože, využití původních obrub"</t>
  </si>
  <si>
    <t>"přímá" 27,5</t>
  </si>
  <si>
    <t>"přechodvá část" 2</t>
  </si>
  <si>
    <t>2047647949</t>
  </si>
  <si>
    <t>"doplnění poškozených úseků zastávkových obrub, předpoklad 20%" 31*0,2</t>
  </si>
  <si>
    <t>1781116352</t>
  </si>
  <si>
    <t>"zvětšené lože pod obruby" 9,6</t>
  </si>
  <si>
    <t>Řezání spár pro vytvoření komůrky š 40 mm hl 30 mm pro těsnící zálivku v živičném krytu</t>
  </si>
  <si>
    <t>444834056</t>
  </si>
  <si>
    <t>-1274405163</t>
  </si>
  <si>
    <t>"geotextilie pro obalení podkladní vrstvy" 1572*2*1,15</t>
  </si>
  <si>
    <t>928126111</t>
  </si>
  <si>
    <t>Odstranění panelů mezi kolejnicí a vozovkou</t>
  </si>
  <si>
    <t>576241631</t>
  </si>
  <si>
    <t>Odstranění zádlažbových panelů mezi kolejnicí a vozovkou</t>
  </si>
  <si>
    <t>https://podminky.urs.cz/item/CS_URS_2022_02/928126111</t>
  </si>
  <si>
    <t>"odstranění panelů mezi kolejnicí a vozovkou - levá kolej, suť 0,340 t/m2" 125,5</t>
  </si>
  <si>
    <t>928126111R</t>
  </si>
  <si>
    <t>239669790</t>
  </si>
  <si>
    <t>"odstranění panelů pod kolejnicemi, suť 0,340 t/m2" 30*2,20*3,96</t>
  </si>
  <si>
    <t>928126112</t>
  </si>
  <si>
    <t>Odstranění panelu mezi kolejnicemi nebo mezi kolejemi</t>
  </si>
  <si>
    <t>1326516297</t>
  </si>
  <si>
    <t>Odstranění zádlažbových panelů mezi kolejnicemi nebo kolejemi</t>
  </si>
  <si>
    <t>https://podminky.urs.cz/item/CS_URS_2022_02/928126112</t>
  </si>
  <si>
    <t>"odstranění panelů mezi kolejnicemi nebo kolejemi - pravá kolej, suť 0,340 t/m2" 282</t>
  </si>
  <si>
    <t>"odstranění panelů mezi kolejnicemi nebo kolejemi - levá kolej, suť 0,340 t/m2" 280</t>
  </si>
  <si>
    <t>"odstranění panelů mezi kolejnicemi nebo kolejemi - mezi kolejemi, suť 0,340 t/m2" 304</t>
  </si>
  <si>
    <t>928621011</t>
  </si>
  <si>
    <t>Zálivka asfaltová podél jedné strany kolejnice nebo mezi panely průřezu 30x40 mm</t>
  </si>
  <si>
    <t>-1027963643</t>
  </si>
  <si>
    <t>Zálivka asfaltová podél jedné strany hlavy kolejnice nebo mezi zádlažbovými panely průřezu 30 x 40 mm</t>
  </si>
  <si>
    <t>https://podminky.urs.cz/item/CS_URS_2022_02/928621011</t>
  </si>
  <si>
    <t>"zálivka podél jedné strany kolejnice 30x40" 975,2</t>
  </si>
  <si>
    <t>"zálivka podél jedné strany kolejnice 40x40" 921,8</t>
  </si>
  <si>
    <t>928641011</t>
  </si>
  <si>
    <t>Nátěr paty nebo stojiny žlábkové kolejnice asfaltovou emulzí</t>
  </si>
  <si>
    <t>361961462</t>
  </si>
  <si>
    <t>Nátěr paty a stojiny žlábkové kolejnice proti korozi asfaltovou emulzí</t>
  </si>
  <si>
    <t>https://podminky.urs.cz/item/CS_URS_2022_02/928641011</t>
  </si>
  <si>
    <t>"měrná jednotka 1m=1m délky kolejnice" 948,5</t>
  </si>
  <si>
    <t>931992121R</t>
  </si>
  <si>
    <t>Izolace z extrudovaného polystyrénu tl 20 mm</t>
  </si>
  <si>
    <t>2132908052</t>
  </si>
  <si>
    <t>"izolace z extrudovaného polystyrenu tl. 20mm vč. přilepení k betonovému L profilu" 166</t>
  </si>
  <si>
    <t>938901011</t>
  </si>
  <si>
    <t>Vyčištění koleje ze žlábkových kolejnic</t>
  </si>
  <si>
    <t>1080836022</t>
  </si>
  <si>
    <t>Vyčištění koleje ze žlábkových kolejnic jakéhokoliv rozchodu</t>
  </si>
  <si>
    <t>https://podminky.urs.cz/item/CS_URS_2022_02/938901011</t>
  </si>
  <si>
    <t>966005111</t>
  </si>
  <si>
    <t>Rozebrání a odstranění silničního zábradlí se sloupky osazenými s betonovými patkami</t>
  </si>
  <si>
    <t>934621140</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</si>
  <si>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</si>
  <si>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https://podminky.urs.cz/item/CS_URS_2022_02/966005111</t>
  </si>
  <si>
    <t>"rozebrání stávajícího zábradlí s odvozem do skladu, bude využito zpět" 29,5</t>
  </si>
  <si>
    <t>-1214816069</t>
  </si>
  <si>
    <t>"demontáž značky ostrůvek zastávka Vojenská nemocnice, uložení na stavbě, bude použito zpět" 1</t>
  </si>
  <si>
    <t>966008211R</t>
  </si>
  <si>
    <t>Odstranění bet. dílců š. do 500mm</t>
  </si>
  <si>
    <t>-864808857</t>
  </si>
  <si>
    <t>Odstranění bet. dílců š. do 500mm vč. naložení na dopravní prostředek</t>
  </si>
  <si>
    <t>"odstranění L profilu 430x430, tl. 15cm, suť 0,284 t/m" 100</t>
  </si>
  <si>
    <t>1596349670</t>
  </si>
  <si>
    <t>"vybourání žulové obruby 100/25/20, včetně betonového lože, suť na skládku, obrubník po očištění uložit na mezideponií" 4,5</t>
  </si>
  <si>
    <t>"vybourání žulové obruby 100/35/20, včetně betonové lože, suť na skládku, obrubník po očištění uložit na mezideponií" 5,0</t>
  </si>
  <si>
    <t>1943052613</t>
  </si>
  <si>
    <t>"očištění zámkové dlažby" 66+3,5</t>
  </si>
  <si>
    <t>979094441R</t>
  </si>
  <si>
    <t>Napojení drenážního potrubí DN 100 do kalové šachty</t>
  </si>
  <si>
    <t>-582885714</t>
  </si>
  <si>
    <t>979094442R</t>
  </si>
  <si>
    <t>Napojení přípojek DN 150 do nové kanalizace vč. vývrtu</t>
  </si>
  <si>
    <t>296544310</t>
  </si>
  <si>
    <t xml:space="preserve">Poplatek za uložení na skládce (skládkovné) stavebního odpadu dřevěného </t>
  </si>
  <si>
    <t>2026356951</t>
  </si>
  <si>
    <t xml:space="preserve">Poplatek za uložení stavebního odpadu na skládce (skládkovné) dřevěného </t>
  </si>
  <si>
    <t>https://podminky.urs.cz/item/CS_URS_2023_02/997013811</t>
  </si>
  <si>
    <t>"odstranění pražců, suť 0,085 t/kus - pravá kolej" 350*0,085</t>
  </si>
  <si>
    <t>"odstranění pražců, suť 0,085 t/kus - levá kolej" 331*0,085</t>
  </si>
  <si>
    <t>997013814</t>
  </si>
  <si>
    <t>Poplatek za uložení na skládce (skládkovné) stavebního odpadu izolací kód odpadu 17 06 04</t>
  </si>
  <si>
    <t>-224778117</t>
  </si>
  <si>
    <t>Poplatek za uložení stavebního odpadu na skládce (skládkovné) z izolačních materiálů zatříděného do Katalogu odpadů pod kódem 17 06 04</t>
  </si>
  <si>
    <t>https://podminky.urs.cz/item/CS_URS_2022_02/997013814</t>
  </si>
  <si>
    <t>"odstranění antivibrační rohože, odvoz na skládku, suť odhad 0,016 t/m2" 120*6,7*0,016</t>
  </si>
  <si>
    <t>1034324797</t>
  </si>
  <si>
    <t>"betonové lože z očištěných kostek a obrub, suť 2,2 t/m3" 31*0,35*0,1*2,2</t>
  </si>
  <si>
    <t>"vybourání zastávkové obruby 100/30/30 s očištěním, cca 80% využito zpět, zbytek do skladu investora, hmotnost obruby 0,250 t/m" 31*0,250*0,2</t>
  </si>
  <si>
    <t>"odstranění L profilu 430x430, tl. 15cm, suť 0,284 t/m" 100*0,284</t>
  </si>
  <si>
    <t>"odstranění asfaltobetonu v tl. 20cm, suť 0,450 t/m2" 524*0,450</t>
  </si>
  <si>
    <t>1690410552</t>
  </si>
  <si>
    <t>"betonové lože z očištěných kostek a obrub, suť 2,2 t/m3" 31*0,35*0,1*2,2*5</t>
  </si>
  <si>
    <t>"vybourání zastávkové obruby 100/30/30 s očištěním, cca 80% využito zpět, zbytek do skladu investora, hmotnost obruby 0,250 t/m" 31*0,250*0,2*5</t>
  </si>
  <si>
    <t>"odstranění antivibrační rohože, odvoz na skládku, suť odhad 0,016 t/m2" 120*6,7*0,016*5</t>
  </si>
  <si>
    <t>"odstranění L profilu 430x430, tl. 15cm, suť 0,284 t/m" 100*0,284*5</t>
  </si>
  <si>
    <t>"odstranění asfaltobetonu v tl. 20cm, suť 0,450 t/m2" 524*0,450*5</t>
  </si>
  <si>
    <t>-1682334632</t>
  </si>
  <si>
    <t>"odvoz vybouraných hmot do skladu investora do 3 km nebo na skládku"</t>
  </si>
  <si>
    <t>"vybourání obrub, očištění a odvoz do skladu majitele 3km, vybourané hmoty 0,250 t/m" 31/2*0,250</t>
  </si>
  <si>
    <t>"vybouraná dlažba do skladu investora, hmotnost 0,260 t/m2" 66,0*0,260</t>
  </si>
  <si>
    <t>"odvoz na skládku VZD 8km"</t>
  </si>
  <si>
    <t>"odstranění panelů mezi kolejnicí a vozovkou - levá kolej, suť 0,340 t/m2" 125,5*0,340</t>
  </si>
  <si>
    <t>"odstranění panelů pod kolejnicemi,  suť 0,340 t/m2" 30*2,20*3,96*0,340</t>
  </si>
  <si>
    <t>"odstranění panelů mezi kolejnicemi nebo kolejemi - pravá kolej, suť 0,340 t/m2" 282*0,340</t>
  </si>
  <si>
    <t>"odstranění panelů mezi kolejnicemi nebo kolejemi - levá kolej, suť 0,340 t/m2" 280*0,340</t>
  </si>
  <si>
    <t>"odstranění panelů mezi kolejnicemi nebo kolejemi - mezi kolejemi, suť 0,340 t/m2" 304*0,340</t>
  </si>
  <si>
    <t>"odvoz na skládku VZD 6 km"</t>
  </si>
  <si>
    <t>1656732302</t>
  </si>
  <si>
    <t>"příplatek za zvětšený odvoz vybouraných hmot do skladu investora do 3 km nebo na skládku"</t>
  </si>
  <si>
    <t>"vybourání obrub, očištění a odvoz do skladu majitele 3km, vybourané hmoty 0,250 t/m" 31/2*0,250*2</t>
  </si>
  <si>
    <t>"vybouraná dlažba do skladu investora, hmotnost 0,260 t/m2" 66,0*0,260*2</t>
  </si>
  <si>
    <t>"odstranění panelů mezi kolejnicí a vozovkou - levá kolej, suť 0,340 t/m2" 125,5*0,340*7</t>
  </si>
  <si>
    <t>"odstranění panelů pod kolejnicemi,  suť 0,340 t/m2" 30*2,20*3,96*0,340*7</t>
  </si>
  <si>
    <t>"odstranění panelů mezi kolejnicemi nebo kolejemi - pravá kolej, suť 0,340 t/m2" 282*0,340*7</t>
  </si>
  <si>
    <t>"odstranění panelů mezi kolejnicemi nebo kolejemi - levá kolej, suť 0,340 t/m2" 280*0,340*7</t>
  </si>
  <si>
    <t>"odstranění panelů mezi kolejnicemi nebo kolejemi - mezi kolejemi, suť 0,340 t/m2" 304*0,340*7</t>
  </si>
  <si>
    <t>"odvoz na skládku VZD 6km"</t>
  </si>
  <si>
    <t>"odstranění pražců, suť 0,085 t/kus - pravá kolej" 350*0,085*5</t>
  </si>
  <si>
    <t>"odstranění pražců, suť 0,085 t/kus - levá kolej" 331*0,085*5</t>
  </si>
  <si>
    <t>638067235</t>
  </si>
  <si>
    <t>"naložení vybourané suti nebo dlažby"</t>
  </si>
  <si>
    <t>"rozebrání dlažby ostrůvků, očištění a odvoz do skladu investora, hmotnost 0,260 t/m2" 66,0*0,260</t>
  </si>
  <si>
    <t>"naložení bet. lože z vybouraných obrub" 31*0,35*0,1*2,2</t>
  </si>
  <si>
    <t>"vybouráné obruby do skladu majitele 3km, vybourané hmoty 0,250 t/m" 31/2*0,250</t>
  </si>
  <si>
    <t>997221625</t>
  </si>
  <si>
    <t>Poplatek za uložení na skládce (skládkovné) stavebního odpadu železobetonového kód odpadu 17 01 01</t>
  </si>
  <si>
    <t>1259739875</t>
  </si>
  <si>
    <t>Poplatek za uložení stavebního odpadu na skládce (skládkovné) z armovaného betonu zatříděného do Katalogu odpadů pod kódem 17 01 01</t>
  </si>
  <si>
    <t>https://podminky.urs.cz/item/CS_URS_2023_02/997221625</t>
  </si>
  <si>
    <t>452575468</t>
  </si>
  <si>
    <t>Poplatek za uložení na recyklační skládce (skládkovné) stavebního odpadu asfaltového bez obsahu dehtu zatříděného do Katalogu odpadů pod kódem 17 03 02</t>
  </si>
  <si>
    <t>208617942</t>
  </si>
  <si>
    <t>https://podminky.urs.cz/item/CS_URS_2023_02/997221875</t>
  </si>
  <si>
    <t>997242521</t>
  </si>
  <si>
    <t>Vodorovná doprava rozebraných kolejnic nebo kolejových konstrukcí do 5 km</t>
  </si>
  <si>
    <t>1451590747</t>
  </si>
  <si>
    <t>Vodorovná doprava části rozebraných konstrukcí s naložením, složením a hrubým urovnáním kolejnic nebo kolejových konstrukcí, na vzdálenost do 5 km</t>
  </si>
  <si>
    <t>https://podminky.urs.cz/item/CS_URS_2023_02/997242521</t>
  </si>
  <si>
    <t>"rozebrání koleje, odvoz do skladu DPMB do 10km"</t>
  </si>
  <si>
    <t>"rozebrání koleje ze žlábkových kolejnic - pravá, hmotnost 0,146 t/m" 245*0,146</t>
  </si>
  <si>
    <t>"rozebrání koleje ze žlábkových kolejnic - levá, hmotnost 0,146 t/m" 231,5*0,146</t>
  </si>
  <si>
    <t>997242529</t>
  </si>
  <si>
    <t>Příplatek ZKD 1 km vodorovné dopravy rozebraných kolejnic nebo kolejových konstrukcí</t>
  </si>
  <si>
    <t>1709681285</t>
  </si>
  <si>
    <t>Vodorovná doprava části rozebraných konstrukcí s naložením, složením a hrubým urovnáním kolejnic nebo kolejových konstrukcí, na vzdálenost Příplatek k ceně za každý další i započatý 1 km</t>
  </si>
  <si>
    <t>https://podminky.urs.cz/item/CS_URS_2023_02/997242529</t>
  </si>
  <si>
    <t>"rozebrání koleje ze žlábkových kolejnic - pravá, hmotnost 0,146 t/m" 245*0,146*5</t>
  </si>
  <si>
    <t>"rozebrání koleje ze žlábkových kolejnic - levá, hmotnost 0,146 t/m" 231,5*0,146*5</t>
  </si>
  <si>
    <t>998243011</t>
  </si>
  <si>
    <t>Přesun hmot pro železniční svršek městských drah</t>
  </si>
  <si>
    <t>-876711253</t>
  </si>
  <si>
    <t>Přesun hmot pro svršek kolejí nebo kolejišť pro tramvaj kromě metra jakéhokoliv rozsahu dopravní vzdálenost do 1 000 m</t>
  </si>
  <si>
    <t>https://podminky.urs.cz/item/CS_URS_2022_02/998243011</t>
  </si>
  <si>
    <t>714</t>
  </si>
  <si>
    <t>Akustická a protiotřesová opatření</t>
  </si>
  <si>
    <t>714450801</t>
  </si>
  <si>
    <t>Demontáž antivibračních rohoží z recyklované pryže volně položených vodorovně nebo svisle</t>
  </si>
  <si>
    <t>460319980</t>
  </si>
  <si>
    <t>Demontáž antivibračních rohoží stavebních konstrukcí a strojních zařízení z recyklované pryže volně položených vodorovně nebo svisle</t>
  </si>
  <si>
    <t>https://podminky.urs.cz/item/CS_URS_2022_02/714450801</t>
  </si>
  <si>
    <t>"odstranění antivibrační rohože, odvoz na skládku, suť odhad 0,016 t/m2" 120*6,7</t>
  </si>
  <si>
    <t>714451001</t>
  </si>
  <si>
    <t>Montáž antivibračních rohoží z recyklované pryže volně položených vodorovně nebo svisle</t>
  </si>
  <si>
    <t>73993416</t>
  </si>
  <si>
    <t>Montáž antivibračních rohoží stavebních konstrukcí a strojních zařízení z recyklované pryže volně položených vodorovně nebo svisle</t>
  </si>
  <si>
    <t>https://podminky.urs.cz/item/CS_URS_2022_02/714451001</t>
  </si>
  <si>
    <t>"základní výměra" 1724</t>
  </si>
  <si>
    <t>27244003</t>
  </si>
  <si>
    <t>rohož antivibrační pryžová tl 30mm</t>
  </si>
  <si>
    <t>-2107731781</t>
  </si>
  <si>
    <t>1724*1,05 'Přepočtené koeficientem množství</t>
  </si>
  <si>
    <t>Zkouška těsnosti potrubí kanalizace vodou DN 150/DN 200</t>
  </si>
  <si>
    <t>-209978223</t>
  </si>
  <si>
    <t>https://podminky.urs.cz/item/CS_URS_2022_02/721290112</t>
  </si>
  <si>
    <t>210073071R</t>
  </si>
  <si>
    <t>Propojení proudové přívodní kolejnice + dodávka a montáž</t>
  </si>
  <si>
    <t>-545792983</t>
  </si>
  <si>
    <t>Propojení proudové přívodní kolejnice</t>
  </si>
  <si>
    <t>"vodivé propojení kolejnic Cu lano dle směrnice T08 DPmB" 5</t>
  </si>
  <si>
    <t>Zkoušky bez rozlišení - defektoskopická zkouška svaru</t>
  </si>
  <si>
    <t>632866858</t>
  </si>
  <si>
    <t>Zkoušky bez rozlišení</t>
  </si>
  <si>
    <t>043154000</t>
  </si>
  <si>
    <t>Zkoušky hutnicí - zkouška hutnění asf. vrstev</t>
  </si>
  <si>
    <t>-606837400</t>
  </si>
  <si>
    <t>Zkoušky hutnicí</t>
  </si>
  <si>
    <t>https://podminky.urs.cz/item/CS_URS_2022_02/043154000</t>
  </si>
  <si>
    <t>kolej_celkem</t>
  </si>
  <si>
    <t>85,71</t>
  </si>
  <si>
    <t>kolej_ohýbaná</t>
  </si>
  <si>
    <t>13,79</t>
  </si>
  <si>
    <t>kolej_z_nových_kol</t>
  </si>
  <si>
    <t>62,77</t>
  </si>
  <si>
    <t>kolejová_konstrukce</t>
  </si>
  <si>
    <t>61,83</t>
  </si>
  <si>
    <t>plocha_panelu</t>
  </si>
  <si>
    <t>381,678</t>
  </si>
  <si>
    <t>plocha_TT_celkem</t>
  </si>
  <si>
    <t>604</t>
  </si>
  <si>
    <t>SO 600.2a - SO 600.2a  Provoz po pravé koleji</t>
  </si>
  <si>
    <t>Brno, Zábrdovická ulice</t>
  </si>
  <si>
    <t>Metroprojekt Praha a.s.</t>
  </si>
  <si>
    <t>Roman Valík</t>
  </si>
  <si>
    <t xml:space="preserve">    5 - Komunikace</t>
  </si>
  <si>
    <t>111100001</t>
  </si>
  <si>
    <t>Rozebrání kolejových panelů DZP vč. očištění a odvozu přebytečných panelů</t>
  </si>
  <si>
    <t>397707627</t>
  </si>
  <si>
    <t>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</si>
  <si>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Poznámka k položce:_x000D_
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</si>
  <si>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"odvezeno na úložiště bude 6 kusů DZP 220/396-4 a 5 kusů 220/396-3"</t>
  </si>
  <si>
    <t>"plocha panelů" (34*3,96+9*3,96+1,94+1,27)*2,2</t>
  </si>
  <si>
    <t>111100002</t>
  </si>
  <si>
    <t>Odstranění  kameniva s uložením v místě</t>
  </si>
  <si>
    <t>612729139</t>
  </si>
  <si>
    <t>Položka obsahuje odstranění drceného kameniva použitého k vyplnění mezer a okolo panelů a dále kameniva z lože velké dlažby. Toto kamenivo bude uloženo v místě stavby pro použití v následující etapě. Měrná jednotka 1 m3 = 1 m3 vytěženého kameniva.</t>
  </si>
  <si>
    <t>Poznámka k položce:_x000D_
Položka obsahuje odstranění drceného kameniva použitého k vyplnění mezer a okolo panelů a dále kameniva z lože velké dlažby. Toto kamenivo bude uloženo v místě stavby pro použití v následující etapě. Měrná jednotka 1 m3 = 1 m3 vytěženého kameniva.</t>
  </si>
  <si>
    <t>111100003</t>
  </si>
  <si>
    <t>Rozebrání velké dlažby</t>
  </si>
  <si>
    <t>1892259922</t>
  </si>
  <si>
    <t>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</si>
  <si>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Poznámka k položce:_x000D_
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</si>
  <si>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Komunikace</t>
  </si>
  <si>
    <t>511010001</t>
  </si>
  <si>
    <t>Montáž panelů DZP</t>
  </si>
  <si>
    <t>593499162</t>
  </si>
  <si>
    <t>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t>
  </si>
  <si>
    <t>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t>
  </si>
  <si>
    <t>"kladení panelů VÚIS u VZ1 = plocha panelů" (4+13)*2,2*3,96+2,2*1,94+2,2*1,27</t>
  </si>
  <si>
    <t>"kladení panelů VÚIS u VZ3 = plocha panelů" (5+21)*2,2*3,96</t>
  </si>
  <si>
    <t>511010002</t>
  </si>
  <si>
    <t>Panel DZP 220/396-3</t>
  </si>
  <si>
    <t>-239120261</t>
  </si>
  <si>
    <t>Položka obsahuje dodávku koljeového panelu vč. dopravy. Položka neobsahuje osazení panelu. Měrná jednotka 1 kus = 1 kus specifikovaného panelu.</t>
  </si>
  <si>
    <t>Poznámka k položce:_x000D_
Položka obsahuje dodávku koljeového panelu vč. dopravy. Položka neobsahuje osazení panelu. Měrná jednotka 1 kus = 1 kus specifikovaného panelu.</t>
  </si>
  <si>
    <t>"panel DZP 220/396-3 u VZ1" 4</t>
  </si>
  <si>
    <t>"panel DZP 220/396-3 u VZ3" 5</t>
  </si>
  <si>
    <t>511010003</t>
  </si>
  <si>
    <t>Panel DZP 220/396-4</t>
  </si>
  <si>
    <t>-1219899316</t>
  </si>
  <si>
    <t>"panel DZP 220/396-4 u VZ1" 13</t>
  </si>
  <si>
    <t>"panel DZP 220/396-4 u VZ3" 21</t>
  </si>
  <si>
    <t>511010004</t>
  </si>
  <si>
    <t>Panel DZP 220/194-P</t>
  </si>
  <si>
    <t>919545296</t>
  </si>
  <si>
    <t>"panel DZP 220/194-P u VZ1" 1</t>
  </si>
  <si>
    <t>511010005</t>
  </si>
  <si>
    <t>Panel DZP 220/127</t>
  </si>
  <si>
    <t>1206582440</t>
  </si>
  <si>
    <t>"panel DZP 220/127 u VZ1" 1</t>
  </si>
  <si>
    <t>511536001</t>
  </si>
  <si>
    <t>Výplň mezi a okolo panelů DZP z kameniva hrubého drceného</t>
  </si>
  <si>
    <t>-1295020323</t>
  </si>
  <si>
    <t>Položka obsahuje veškerý potřebný materiál. Měrná jednotka 1 m3 = 1 m3 použitého kameniva</t>
  </si>
  <si>
    <t>Poznámka k položce:_x000D_
Položka obsahuje veškerý potřebný materiál. Měrná jednotka 1 m3 = 1 m3 použitého kameniva</t>
  </si>
  <si>
    <t xml:space="preserve">"Vyplnění mezer mezi kolejovýmu panely a okolo kolejových panelů" </t>
  </si>
  <si>
    <t>(plocha_TT_celkem-plocha_panelu)*0,2</t>
  </si>
  <si>
    <t>523000052</t>
  </si>
  <si>
    <t>Kolej z kolejnic NT1 svařovaných na panelech DZP s pružným upevněním se svařením a  obroušením kolejnic</t>
  </si>
  <si>
    <t>1019471900</t>
  </si>
  <si>
    <t>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</si>
  <si>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Poznámka k položce:_x000D_
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</si>
  <si>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"kolej přímá u VZ1" 4,24+6,34+3,18+3,17+0,58+3,36+3,37</t>
  </si>
  <si>
    <t>"kolej přímá u VZ3" 5,87+18,23+3,08+11,35</t>
  </si>
  <si>
    <t>Mezisoučet</t>
  </si>
  <si>
    <t>"montáž koleje ze stávajících kolejnic u VZ1" 8,2+0,95</t>
  </si>
  <si>
    <t>kolej_z_užit_kol</t>
  </si>
  <si>
    <t>"kolej vyráběná u VZ1" 5,53</t>
  </si>
  <si>
    <t>"kolej vyráběná u VZ3" 8,26</t>
  </si>
  <si>
    <t>523000053</t>
  </si>
  <si>
    <t>Kolejové konstrukce z kolejnic NT1 na panelech DZP s pružným upevněním, svařovaná, beztyková, s obroušením kolejnic</t>
  </si>
  <si>
    <t>1380455013</t>
  </si>
  <si>
    <t xml:space="preserve">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
</t>
  </si>
  <si>
    <t xml:space="preserve">Poznámka k položce:_x000D_
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koleje._x000D_
Poznámka:_x000D_
Jako kolejová konstrukce je uvažována celá konstrukce od ZV po 2,5 za rdcovkou. Uchazeč musí zjistit v jakém rozsahu mu jeho dodavatel kolejové konstrukce konstrukci dodá a podle toho korigovat cenu kolejí a kolejových konstrukcí._x000D_
</t>
  </si>
  <si>
    <t>"kolejová konstrukce u VZ1" 0,13+12,97+2,5+8,26+4,59+2,5</t>
  </si>
  <si>
    <t>"kolejová konstrukce u VZ3" 0,13+8,26+7,05+15,44</t>
  </si>
  <si>
    <t>523000056</t>
  </si>
  <si>
    <t>Dodávka kolejnic NT1 ohýbaných</t>
  </si>
  <si>
    <t>m koleje</t>
  </si>
  <si>
    <t>1600967516</t>
  </si>
  <si>
    <t>Položka obsahuje náklady na dodávku kolejnic, u kterých zpracovatel předpokládá ohýbání na stavbě nebo ve výhybkárně (oblouky do r=1000 m včetně). Měrná jednotka 1 m = 1 m koleje (2 kolejnice)</t>
  </si>
  <si>
    <t>Poznámka k položce:_x000D_
Položka obsahuje náklady na dodávku kolejnic, u kterých zpracovatel předpokládá ohýbání na stavbě nebo ve výhybkárně (oblouky do r=1000 m včetně). Měrná jednotka 1 m = 1 m koleje (2 kolejnice)</t>
  </si>
  <si>
    <t>523000057</t>
  </si>
  <si>
    <t>Dodávka kolejnic NT1 přímých</t>
  </si>
  <si>
    <t>1961505772</t>
  </si>
  <si>
    <t>Položka obsahuje náklady na dodávku kolejnic, u kterých zpracovatel nepředpokládá ohýbání (přímé a oblouky nad r=1000 m. Položka dále obsahuje náklady na dopravu kolejnic až do místa zabudovánní. Měrná jednotka 1 t = 1 tuna kolejnice NT1 </t>
  </si>
  <si>
    <t>Poznámka k položce:_x000D_
Položka obsahuje náklady na dodávku kolejnic, u kterých zpracovatel nepředpokládá ohýbání (přímé a oblouky nad r=1000 m. Položka dále obsahuje náklady na dopravu kolejnic až do místa zabudovánní. Měrná jednotka 1 t = 1 tuna kolejnice NT1 </t>
  </si>
  <si>
    <t>kolej_z_nových_kol*2*0,06507</t>
  </si>
  <si>
    <t>523000058</t>
  </si>
  <si>
    <t>Dodávka kolejové konstrukce</t>
  </si>
  <si>
    <t>-1705786347</t>
  </si>
  <si>
    <t xml:space="preserve">Položka obsahuje náklady na dodávku kolejových konstrukcí vč. dopravy. 
Měrná jednotka 1 m = 1 m kolejové rozvinuté délky kolejové konstrukce meřené v ose koleje. </t>
  </si>
  <si>
    <t xml:space="preserve">Poznámka k položce:_x000D_
Položka obsahuje náklady na dodávku kolejových konstrukcí vč. dopravy. _x000D_
Měrná jednotka 1 m = 1 m kolejové rozvinuté délky kolejové konstrukce meřené v ose koleje. _x000D_
_x000D_
</t>
  </si>
  <si>
    <t>526000011</t>
  </si>
  <si>
    <t>Rozebrání kolejí a kolejových konstrukcí na panelech DZP vč. demontáže do součástí, roztřídění a odvozu na skládku a případným skládkovným</t>
  </si>
  <si>
    <t>531214392</t>
  </si>
  <si>
    <t>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
Poznámka: jako kolejová konstrukce je uvažována část kolejové konstrukce od ZV po 2,5 m za srdcovku.</t>
  </si>
  <si>
    <t>Poznámka k položce:_x000D_
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kolejnic._x000D_
Poznámka: jako kolejová konstrukce je uvažována část kolejové konstrukce od ZV po 2,5 m za srdcovku.</t>
  </si>
  <si>
    <t>kolej_celkem+kolejová_konstrukce</t>
  </si>
  <si>
    <t>564000002</t>
  </si>
  <si>
    <t>Vyrovnávací vrstva pod kolejové panely z drceného kameniva frakce 4/8 mm tl. 50 mm</t>
  </si>
  <si>
    <t>-864124412</t>
  </si>
  <si>
    <t>Konstrukce podkladních vrstev tramvajové trati ze štěrkodrti</t>
  </si>
  <si>
    <t>Poznámka k položce:_x000D_
Položka obsahuje veškerý potřebný materiál. Měrná jednotka 1 m3 = 1 m3 štěrkodrti.</t>
  </si>
  <si>
    <t>"plocha mezi L profily " 575,74</t>
  </si>
  <si>
    <t>564000003</t>
  </si>
  <si>
    <t>Podklad ze štěrku tl. 150 mm pod panely</t>
  </si>
  <si>
    <t>-908095589</t>
  </si>
  <si>
    <t>Položka obsahuje zřízení podkladu pod panely DZP v místěch, kde panely zasahují do vozovek (nad rámec plochy definitivního tělesa TT. Měrná jednotka 1 m2 = 1 m2 plochy obou etap provizorních stavů.</t>
  </si>
  <si>
    <t>Poznámka k položce:_x000D_
Položka obsahuje zřízení podkladu pod panely DZP v místěch, kde panely zasahují do vozovek (nad rámec plochy definitivního tělesa TT. Měrná jednotka 1 m2 = 1 m2 plochy obou etap provizorních stavů.</t>
  </si>
  <si>
    <t>"provoz po pravé koleji" 3+14+2,5+30+10</t>
  </si>
  <si>
    <t>"provoz po levé koleji" 13+3+1</t>
  </si>
  <si>
    <t>591000002</t>
  </si>
  <si>
    <t>Kryt TT ve složení: dlažba kamenná s asf. zálivkou 160 mm, lože štěrkodrť 50 mm</t>
  </si>
  <si>
    <t>-1344123341</t>
  </si>
  <si>
    <t>Položka obsahuje veškerý potřebný materiál. Položka dále obsahuje osekání dlažbních kostek na upevňovadly. Měrná jednotka 1 m2 = 1 m2 půdorysné plochy krytu.</t>
  </si>
  <si>
    <t>Poznámka k položce:_x000D_
Položka obsahuje veškerý potřebný materiál. Položka dále obsahuje osekání dlažbních kostek na upevňovadly. Měrná jednotka 1 m2 = 1 m2 půdorysné plochy krytu.</t>
  </si>
  <si>
    <t>kryt_TT</t>
  </si>
  <si>
    <t>63,84</t>
  </si>
  <si>
    <t>38,43</t>
  </si>
  <si>
    <t>25,41</t>
  </si>
  <si>
    <t>58,37</t>
  </si>
  <si>
    <t>302,918</t>
  </si>
  <si>
    <t>SO 600.2b - SO 600.2b  Provoz po levé koleji</t>
  </si>
  <si>
    <t>111100013</t>
  </si>
  <si>
    <t>Rozebrání velké dlažby vč. odstranění lože</t>
  </si>
  <si>
    <t>-1178161604</t>
  </si>
  <si>
    <t>Položka obsahuje rozebrání velké dlažby, očištění dlažby od asfaltové zálivky, odvoz suti z čištění na skládku zhotovitele a poplatek za uložení. Odvoz dlažby na úložiště správce. Měrná jednotka 1 m2 = 1 m2 půdorysné plochy zadlážděné TT.</t>
  </si>
  <si>
    <t>Poznámka k položce:_x000D_
Položka obsahuje rozebrání velké dlažby, očištění dlažby od asfaltové zálivky, odvoz suti z čištění na skládku zhotovitele a poplatek za uložení. Odvoz dlažby na úložiště správce. Měrná jednotka 1 m2 = 1 m2 půdorysné plochy zadlážděné TT.</t>
  </si>
  <si>
    <t xml:space="preserve">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
Poznámka: Boudou použity panely z provizorního stavu v severní koleji. </t>
  </si>
  <si>
    <t xml:space="preserve">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panelů._x000D_
Poznámka: Boudou použity panely z provizorního stavu v severní koleji. </t>
  </si>
  <si>
    <t>"kladení panelů VÚIS u VZ1 = plocha panelů" (13+2)*2,2*3,96+2*2,2*1,94+1,27*2,2</t>
  </si>
  <si>
    <t>"kladení panelů VÚIS u VZ3 = plocha panelů" (15+2)*2,2*3,96+3*2,2*1,94</t>
  </si>
  <si>
    <t xml:space="preserve">Položka obsahuje dodávku koljeového panelu vč. dopravy. Položka neobsahuje osazení panelu. Měrná jednotka 1 kus = 1 kus specifikovaného panelu.
</t>
  </si>
  <si>
    <t xml:space="preserve">Poznámka k položce:_x000D_
Položka obsahuje dodávku koljeového panelu vč. dopravy. Položka neobsahuje osazení panelu. Měrná jednotka 1 kus = 1 kus specifikovaného panelu._x000D_
</t>
  </si>
  <si>
    <t>511536002</t>
  </si>
  <si>
    <t>Výplň mezi a okolo panelů DZP z kameniva hrubého drceného z užitého kameniva s doplněním novým</t>
  </si>
  <si>
    <t>868429932</t>
  </si>
  <si>
    <t xml:space="preserve">"Vyplnění mezer mezi kolejovýmu panely a okolo kolejových panelů z toho bude užito 44,464 m3 z etapy provozu po pravé koleji" </t>
  </si>
  <si>
    <t>512121111</t>
  </si>
  <si>
    <t xml:space="preserve">Demontáž tramvajových panelů </t>
  </si>
  <si>
    <t>2079183305</t>
  </si>
  <si>
    <t>https://podminky.urs.cz/item/CS_URS_2023_02/512121111</t>
  </si>
  <si>
    <t>"z celkového počtu bude 32 ks velkých panelů využito v rámci SO 600.1, zbývající kusy budou odvezeny na skládku DPMB"</t>
  </si>
  <si>
    <t>"panel 2,2x3,96m" 28+4</t>
  </si>
  <si>
    <t>"panel 2,2x1,94m" 5</t>
  </si>
  <si>
    <t>"panel 2,2x1,27m" 1</t>
  </si>
  <si>
    <t>"kolej přímá u VZ1" 1,83</t>
  </si>
  <si>
    <t>"kolej přímá u VZ3" 5,9+17,46+0,22</t>
  </si>
  <si>
    <t>"kolej vyráběná u VZ1" 9,24+4+6+5,91</t>
  </si>
  <si>
    <t>"kolej vyráběná u VZ3" 10,27+3,01</t>
  </si>
  <si>
    <t>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t>
  </si>
  <si>
    <t>"kolejová konstrukce u VZ1" 14,94+0,13+8,39+6,4</t>
  </si>
  <si>
    <t>"kolejová konstrukce u VZ3" 5,32+4,03+4,98+8,26+5,92</t>
  </si>
  <si>
    <t xml:space="preserve">Položka obsahuje náklady na dodávku kolejových konstrukcí vč. dopravy. 
Měrná jednotka 1 m = 1 m kolejové rozvinuté délky konstrukce meřené v ose koleje.
</t>
  </si>
  <si>
    <t xml:space="preserve">Poznámka k položce:_x000D_
Položka obsahuje náklady na dodávku kolejových konstrukcí vč. dopravy. _x000D_
Měrná jednotka 1 m = 1 m kolejové rozvinuté délky konstrukce meřené v ose koleje._x000D_
_x000D_
</t>
  </si>
  <si>
    <t>-940945534</t>
  </si>
  <si>
    <t>Rozebrání kolejí na pražcích betonových vč. demontáže do součástí, roztřídění, vč. demontáže odvodňovačů  a odvozu na skládku a případným skládkovným</t>
  </si>
  <si>
    <t>564000013</t>
  </si>
  <si>
    <t>Urovnání a zhutnění lože pod panely</t>
  </si>
  <si>
    <t>409586398</t>
  </si>
  <si>
    <t>-1875613565</t>
  </si>
  <si>
    <t>1495423349</t>
  </si>
  <si>
    <t>https://podminky.urs.cz/item/CS_URS_2023_02/997221571</t>
  </si>
  <si>
    <t>"odvoz přebytečných panelů do skladu DPMB"</t>
  </si>
  <si>
    <t>"panel 2,2x1,94m, hmotnost cca 2,1 t/kus" 5*2,1</t>
  </si>
  <si>
    <t>"panel 2,2x1,27m, hmotnost cca 1,4 t/kus" 1*1,4</t>
  </si>
  <si>
    <t>929624689</t>
  </si>
  <si>
    <t>https://podminky.urs.cz/item/CS_URS_2023_02/997221579</t>
  </si>
  <si>
    <t>"odvoz přebytečných panelů do skladu DPMB do 10 km"</t>
  </si>
  <si>
    <t>"panel 2,2x1,94m, hmotnost cca 2,1 t/kus" 5*2,1*9</t>
  </si>
  <si>
    <t>"panel 2,2x1,27m, hmotnost cca 1,4 t/kus" 1*1,4*9</t>
  </si>
  <si>
    <t>SO 600.2c - SO 600.2c  Výhybka Kalifornien</t>
  </si>
  <si>
    <t>523000131</t>
  </si>
  <si>
    <t>Montáž přenosné výhybky Kalifornien</t>
  </si>
  <si>
    <t>1536154274</t>
  </si>
  <si>
    <t>Poznámka k položce:_x000D_
Položka obsahuje náklady na dovoz a montáž přenosné výhybky._x000D_
Měrná jednotka 1kus = 1kus přenosné výhybky uvedené do provozu.</t>
  </si>
  <si>
    <t>523000132</t>
  </si>
  <si>
    <t>Nájem přenosné výhybky Kalifornien</t>
  </si>
  <si>
    <t>128577580</t>
  </si>
  <si>
    <t>Poznámka k položce:_x000D_
Položka obsahuje náklady na nájem a průběžnou údržbu přenosné výhybky._x000D_
Měrná jednotka 1 den = 1 den (24 hod) používání přenosné výhybky.</t>
  </si>
  <si>
    <t>523000133</t>
  </si>
  <si>
    <t>Demontáž přenosné výhybky Kalifornien</t>
  </si>
  <si>
    <t>653326654</t>
  </si>
  <si>
    <t xml:space="preserve">Poznámka k položce:_x000D_
Položka obsahuje náklady na demontáž a odvoz přenosné výhybky._x000D_
Měrná jednotka 1kus = 1kus přenosné výhybky </t>
  </si>
  <si>
    <t>SO 600.3 - Tramvajová trať Zábrdovická - provizorní úprava TV</t>
  </si>
  <si>
    <t xml:space="preserve">D1 - </t>
  </si>
  <si>
    <t>Signalizace jednokol - Signalizace jednokol</t>
  </si>
  <si>
    <t>D1</t>
  </si>
  <si>
    <t>DPMB</t>
  </si>
  <si>
    <t>Objímka na stožár f 175 mm</t>
  </si>
  <si>
    <t>DPMB.1</t>
  </si>
  <si>
    <t>Lanko FeZn 16 mm2</t>
  </si>
  <si>
    <t>DPMB.2</t>
  </si>
  <si>
    <t>Izolátor deskový</t>
  </si>
  <si>
    <t>DPMB.3</t>
  </si>
  <si>
    <t>Vrub.spojka na lanko 16 mm2</t>
  </si>
  <si>
    <t>DPMB.4</t>
  </si>
  <si>
    <t>Svorka trolejová pro 2 troleje</t>
  </si>
  <si>
    <t>ELLINE</t>
  </si>
  <si>
    <t>Objím.nerez pro ráhno. 55 mm</t>
  </si>
  <si>
    <t>ELLINE.1</t>
  </si>
  <si>
    <t>Ráhno sklolaminátové 55 mm</t>
  </si>
  <si>
    <t>DPMB.5</t>
  </si>
  <si>
    <t>Trolej.svorka s M 16</t>
  </si>
  <si>
    <t>DPMB.6</t>
  </si>
  <si>
    <t>Trolejový drát 100 mm2</t>
  </si>
  <si>
    <t>DPMB.7</t>
  </si>
  <si>
    <t>Izol. s uchy s  M 16</t>
  </si>
  <si>
    <t>DPMB.100</t>
  </si>
  <si>
    <t>Přepojení stáv.zařízení + demontáž TV a signalizace</t>
  </si>
  <si>
    <t>704595307</t>
  </si>
  <si>
    <t>Signalizace jednokol</t>
  </si>
  <si>
    <t>DPMB.8</t>
  </si>
  <si>
    <t>Ovládací skříň na stožár</t>
  </si>
  <si>
    <t>DPMB.9</t>
  </si>
  <si>
    <t>Sigmál.návěstidlo na převěs</t>
  </si>
  <si>
    <t>DPMB.10</t>
  </si>
  <si>
    <t>Vodič CMSM 12 x 0,75 mm2</t>
  </si>
  <si>
    <t>DPMB.11</t>
  </si>
  <si>
    <t>Vodič CSA 1.5 mm2 / 3,6 kV</t>
  </si>
  <si>
    <t>DPMB.12</t>
  </si>
  <si>
    <t>Vodič CMSM 3 x 0,5 mm2</t>
  </si>
  <si>
    <t>DPMB.13</t>
  </si>
  <si>
    <t>Vodič CYA  - 10 mm2 - R</t>
  </si>
  <si>
    <t>DPMB.14</t>
  </si>
  <si>
    <t>Vodič Radox 9 GKW 4 mm2</t>
  </si>
  <si>
    <t>DPMB.15</t>
  </si>
  <si>
    <t>Připojení + a - pólu ns TB trolej</t>
  </si>
  <si>
    <t>DPMB.16</t>
  </si>
  <si>
    <t>Oddělovací skříň releová</t>
  </si>
  <si>
    <t>DPMB.17</t>
  </si>
  <si>
    <t>Hadice FMP40SCH-INS vč.uchyc.</t>
  </si>
  <si>
    <t>DPMB.18</t>
  </si>
  <si>
    <t>Kontaktor signalizace</t>
  </si>
  <si>
    <t>DPMB.19</t>
  </si>
  <si>
    <t>Oživení technologie</t>
  </si>
  <si>
    <t>hod.</t>
  </si>
  <si>
    <t>DPMB.20</t>
  </si>
  <si>
    <t>Údržba sign.zařízení</t>
  </si>
  <si>
    <t>Pol315</t>
  </si>
  <si>
    <t>Stahovací páska 200 x 3,6 mm</t>
  </si>
  <si>
    <t>Pol316</t>
  </si>
  <si>
    <t>Pol317</t>
  </si>
  <si>
    <t>Revize zařízení</t>
  </si>
  <si>
    <t>Pol318</t>
  </si>
  <si>
    <t>-109456479</t>
  </si>
  <si>
    <t>SO 651 - Přeložka trakčních stožárů</t>
  </si>
  <si>
    <t>Pol319</t>
  </si>
  <si>
    <t>Trakční stožár typu Bo11/12</t>
  </si>
  <si>
    <t>Pol320</t>
  </si>
  <si>
    <t>Trakční stožár typu Co11/16</t>
  </si>
  <si>
    <t>Pol321</t>
  </si>
  <si>
    <t>Trakční stožár typu Doz11/22</t>
  </si>
  <si>
    <t>Pol322</t>
  </si>
  <si>
    <t>Trakční stožár typu Do11/22</t>
  </si>
  <si>
    <t>Pol323</t>
  </si>
  <si>
    <t>Pol324</t>
  </si>
  <si>
    <t>Pol325</t>
  </si>
  <si>
    <t>Pol326</t>
  </si>
  <si>
    <t>Pol327</t>
  </si>
  <si>
    <t>Demontáž stáv.betonového základu vč.rozrušení</t>
  </si>
  <si>
    <t>Pol328</t>
  </si>
  <si>
    <t>Odvoz betonové suti vč.složení na skládku 15 km</t>
  </si>
  <si>
    <t>Pol329</t>
  </si>
  <si>
    <t>Demont.stáv.stožáru vč.  odvozu na skládku 15 km</t>
  </si>
  <si>
    <t>Pol330</t>
  </si>
  <si>
    <t>Držák boční s hákem M16-800 Bz</t>
  </si>
  <si>
    <t>Pol331</t>
  </si>
  <si>
    <t>Izolátor smyčkový Esko III</t>
  </si>
  <si>
    <t>Pol332</t>
  </si>
  <si>
    <t>Jednoháček na lano 25-50 mm2 Bz</t>
  </si>
  <si>
    <t>Pol333</t>
  </si>
  <si>
    <t>Klad.pro napínání (velká)</t>
  </si>
  <si>
    <t>Pol334</t>
  </si>
  <si>
    <t>Kot.kladka (malá)</t>
  </si>
  <si>
    <t>Pol335</t>
  </si>
  <si>
    <t>Kotevní svorka pro trolej</t>
  </si>
  <si>
    <t>Pol336</t>
  </si>
  <si>
    <t>Obj. kotevní s vidlicí na kruh. stožár f 175 mm</t>
  </si>
  <si>
    <t>Pol337</t>
  </si>
  <si>
    <t>Obj. kotevní s vidlicí na kruh. stožár f 265 mm</t>
  </si>
  <si>
    <t>Pol338</t>
  </si>
  <si>
    <t>Ocelové lano FeZn 35 mm2</t>
  </si>
  <si>
    <t>Pol339</t>
  </si>
  <si>
    <t>Spojka rovná 16 mm</t>
  </si>
  <si>
    <t>Pol340</t>
  </si>
  <si>
    <t>Strojní lano s duší</t>
  </si>
  <si>
    <t>Pol341</t>
  </si>
  <si>
    <t>Svorka kotevní klínová s vidlicí - 10 kN (Br)</t>
  </si>
  <si>
    <t>Pol342</t>
  </si>
  <si>
    <t>Svorka s okem</t>
  </si>
  <si>
    <t>Pol343</t>
  </si>
  <si>
    <t>Svorka trolejová TM M16</t>
  </si>
  <si>
    <t>Pol344</t>
  </si>
  <si>
    <t>Táhlo kot.zařízení</t>
  </si>
  <si>
    <t>Pol345</t>
  </si>
  <si>
    <t>Tlumič vibrací, vidlice - vidlice</t>
  </si>
  <si>
    <t>Pol346</t>
  </si>
  <si>
    <t>Třmen ( podkova )</t>
  </si>
  <si>
    <t>Pol347</t>
  </si>
  <si>
    <t>Tyč izol. laminátová 40x12 L=540 mm</t>
  </si>
  <si>
    <t>Pol348</t>
  </si>
  <si>
    <t>Záv. D 2600 svor. TB M16, klad. s okem</t>
  </si>
  <si>
    <t>Pol349</t>
  </si>
  <si>
    <t>Závaží f  200 mm</t>
  </si>
  <si>
    <t>Pol350</t>
  </si>
  <si>
    <t>Závěs délta 2600 svorka TM M16, kladka s okem Bz</t>
  </si>
  <si>
    <t>Pol351</t>
  </si>
  <si>
    <t>Závěs šikmý bočního držáku s okem Bz</t>
  </si>
  <si>
    <t>Pol352</t>
  </si>
  <si>
    <t>Ocelová roura (pažnice) dl. 6 m, f 0,53 m / 8mm</t>
  </si>
  <si>
    <t>Ocelová roura (pažnice) dl. 6 m,                                          f 0,53 m / 8mm</t>
  </si>
  <si>
    <t>Pol353</t>
  </si>
  <si>
    <t>Přepojení stáv.zařízení + demontáž</t>
  </si>
  <si>
    <t>SO 701.1 - Přesun přístřešku - ul. Zábrdovická</t>
  </si>
  <si>
    <t>275313711</t>
  </si>
  <si>
    <t>Základové patky z betonu tř. C 20/25</t>
  </si>
  <si>
    <t>985227231</t>
  </si>
  <si>
    <t>Základy z betonu prostého patky a bloky z betonu kamenem neprokládaného tř. C 20/25</t>
  </si>
  <si>
    <t>https://podminky.urs.cz/item/CS_URS_2022_02/275313711</t>
  </si>
  <si>
    <t>"betonové patky pro přístřešky" 1,4</t>
  </si>
  <si>
    <t>936124111R</t>
  </si>
  <si>
    <t>Montáž přístřešku vč. přesunu v rámci stavby</t>
  </si>
  <si>
    <t>1250002080</t>
  </si>
  <si>
    <t>936124112R</t>
  </si>
  <si>
    <t>Montáž reklamního panelu do nové polohy vč. přesunu v rámci stavby</t>
  </si>
  <si>
    <t>1453145746</t>
  </si>
  <si>
    <t>961044111</t>
  </si>
  <si>
    <t>Bourání základů z betonu prostého</t>
  </si>
  <si>
    <t>568485614</t>
  </si>
  <si>
    <t>Bourání základů z betonu prostého</t>
  </si>
  <si>
    <t>https://podminky.urs.cz/item/CS_URS_2022_02/961044111</t>
  </si>
  <si>
    <t>"vybourání základových patek, suť 2,0 t/m3" 1,4</t>
  </si>
  <si>
    <t>966001211R</t>
  </si>
  <si>
    <t>Odstranění přístřešku s uložením v místě stavby</t>
  </si>
  <si>
    <t>1019819666</t>
  </si>
  <si>
    <t>966001212R</t>
  </si>
  <si>
    <t>Odstranění reklamního panelu s uložením v místě stavby</t>
  </si>
  <si>
    <t>1341522824</t>
  </si>
  <si>
    <t>1313438806</t>
  </si>
  <si>
    <t>"vybourání základových patek, suť 2,0 t/m3" 1,4*2,0</t>
  </si>
  <si>
    <t>670291083</t>
  </si>
  <si>
    <t>"vybourání základových patek, suť 2,0 t/m3" 1,4*2,0*5</t>
  </si>
  <si>
    <t>1927283876</t>
  </si>
  <si>
    <t>1360569266</t>
  </si>
  <si>
    <t>SO 701.2 - Přístřešky - ul. Zábrdovická - přípojky NN</t>
  </si>
  <si>
    <t>218812031</t>
  </si>
  <si>
    <t>Demontáž kabelů Cu plných nebo laněných kulatých do 1 kV žíly 4x1,5 až 4 mm2 (např. CYKY) bez odpojení vodičů uložených volně nebo v liště</t>
  </si>
  <si>
    <t>210100421</t>
  </si>
  <si>
    <t>Ukončení kabelů a vodičů kabelovou koncovkou do 4 žil do 1 kV včetně zapojení KSM 21 do 4x6 mm2</t>
  </si>
  <si>
    <t>210812061</t>
  </si>
  <si>
    <t>Montáž kabelu Cu plného nebo laněného do 1 kV žíly 5x1,5 až 2,5 mm2 (např. CYKY) bez ukončení uloženého volně nebo v liště</t>
  </si>
  <si>
    <t>34111094</t>
  </si>
  <si>
    <t>kabel instalační jádro Cu plné izolace PVC plášť PVC 450/750V (CYKY) 5x2,5mm2</t>
  </si>
  <si>
    <t>210280001</t>
  </si>
  <si>
    <t>Zkoušky a prohlídky el rozvodů a zařízení celková prohlídka pro objem montážních prací do 100 tis Kč</t>
  </si>
  <si>
    <t>34571350</t>
  </si>
  <si>
    <t>trubka elektroinstalační ohebná dvouplášťová korugovaná (chránička) D 32/40mm, HDPE+LDPE</t>
  </si>
  <si>
    <t>SO 801-802 - Vegetační úpravy</t>
  </si>
  <si>
    <t xml:space="preserve">    99 - Přesun hmot</t>
  </si>
  <si>
    <t xml:space="preserve">    100 - Záruční údržba 1 rok-trávníky</t>
  </si>
  <si>
    <t xml:space="preserve">    101 - Záruční údržba 5 let-stromy</t>
  </si>
  <si>
    <t>CS ÚRS 2022 II</t>
  </si>
  <si>
    <t>viz kap.4.4 v tz</t>
  </si>
  <si>
    <t>"štěrkové trávníky-štěrk 0-32,0-64" 454*0,16</t>
  </si>
  <si>
    <t>"strukt.substrát-kamenivo 32-125" 464*1</t>
  </si>
  <si>
    <t>"zásyp pěstebního substrátu pro stromy"  2,8*20</t>
  </si>
  <si>
    <t>SC1</t>
  </si>
  <si>
    <t>kamenivo drcené fr. 0-32,0-64 nákup  vč.dopravy</t>
  </si>
  <si>
    <t>vlastní</t>
  </si>
  <si>
    <t>"štěrkové trávníky-štěrk 0-32,0-64" 72,64*1,800</t>
  </si>
  <si>
    <t>SC2</t>
  </si>
  <si>
    <t>kamenivo drcené fr. 32-125 nákup  vč.dopravy</t>
  </si>
  <si>
    <t>"strukt.substrát-kamenivo 32-125" 464*1,500</t>
  </si>
  <si>
    <t>SC8</t>
  </si>
  <si>
    <t>zahradnický substrát</t>
  </si>
  <si>
    <t>"výměna půdy v jamách stromy"  2,8*20</t>
  </si>
  <si>
    <t>167151112</t>
  </si>
  <si>
    <t>Nakládání výkopku z hornin třídy těžitelnosti II skupiny 4 až 5 přes 100 m3</t>
  </si>
  <si>
    <t>viz kap.3.2+4.2+4.4 v tz</t>
  </si>
  <si>
    <t>"trávníky-zemina" 635*0,15</t>
  </si>
  <si>
    <t>"štěrk.trávníky-zemina" 454*0,04</t>
  </si>
  <si>
    <t>viz kap.3.4 v tz</t>
  </si>
  <si>
    <t>"stromy-zemina" 20*4*0,7</t>
  </si>
  <si>
    <t>"strukt.substrát -kompost s aditivy-biouhlem" 520*0,2</t>
  </si>
  <si>
    <t>162651132</t>
  </si>
  <si>
    <t>Vodorovné přemístění přes 4 000 do 5000 m výkopku/sypaniny z horniny třídy těžitelnosti II skupiny 4 a 5</t>
  </si>
  <si>
    <t>10364101</t>
  </si>
  <si>
    <t>zemina pro terénní úpravy - ornice</t>
  </si>
  <si>
    <t>SC3</t>
  </si>
  <si>
    <t>směs kompost a aditiva(biouhel fr.1-10mm) 65%/35%</t>
  </si>
  <si>
    <t xml:space="preserve">viz.kap.4.4. v tz </t>
  </si>
  <si>
    <t>183402131</t>
  </si>
  <si>
    <t>Rozrušení půdy souvislé pl přes 100 přes 500 m2 hl přes 50 do 150 mm v rovině a svahu do 1:5</t>
  </si>
  <si>
    <t>viz kap.3.2+4.2 v tz</t>
  </si>
  <si>
    <t>"trávníky" 635</t>
  </si>
  <si>
    <t>181311103</t>
  </si>
  <si>
    <t>Rozprostření ornice tl vrstvy do 200 mm v rovině nebo ve svahu do 1:5 ručně</t>
  </si>
  <si>
    <t>"trávníky-zemina" 635</t>
  </si>
  <si>
    <t>"štěrk.trávníky-zemina" 454</t>
  </si>
  <si>
    <t>"strukt.substrát -kompost s aditivy-biouhlem" 520</t>
  </si>
  <si>
    <t>183403153</t>
  </si>
  <si>
    <t>Obdělání půdy hrabáním v rovině</t>
  </si>
  <si>
    <t>183403114</t>
  </si>
  <si>
    <t>Obdělání půdy kultivátorováním v rovině</t>
  </si>
  <si>
    <t>SC4</t>
  </si>
  <si>
    <t>Chemické odplevelení před založením kultury postřikem vč.postřiku v rovině</t>
  </si>
  <si>
    <t>viz kap.2.2+3.2 v tz.prováděno 2x</t>
  </si>
  <si>
    <t>"trávníky" 635*2</t>
  </si>
  <si>
    <t>viz kap.3.3+4.5 v tz</t>
  </si>
  <si>
    <t>směs travní parková</t>
  </si>
  <si>
    <t>635*0,03</t>
  </si>
  <si>
    <t>SC5</t>
  </si>
  <si>
    <t>Založení štěrkového trávníku výsevem pl do 1000 m2 v rovině a ve svahu do 1:5</t>
  </si>
  <si>
    <t>viz kap.4.5 v tz</t>
  </si>
  <si>
    <t>"štěrk.trávníky" 454</t>
  </si>
  <si>
    <t>SC6</t>
  </si>
  <si>
    <t>travní směs ŠTĚRKOVÝ TRÁVNÍK S ŘEBŘÍČKEM</t>
  </si>
  <si>
    <t>454*0,03</t>
  </si>
  <si>
    <t>184102116</t>
  </si>
  <si>
    <t>Výsadba dřeviny s balem D přes 0,6 do 0,8 m do jamky se zalitím v rovině a svahu do 1:5</t>
  </si>
  <si>
    <t>"stromy" 20</t>
  </si>
  <si>
    <t>SC7</t>
  </si>
  <si>
    <t>Ginkgo biloba "Tremonia"  ZB obv.kmene 16-18cm</t>
  </si>
  <si>
    <t>viz kap.4.3 v tz</t>
  </si>
  <si>
    <t>SC9</t>
  </si>
  <si>
    <t>Provedení ochranného nátěru kmene včetně nátěru 2*0,3m2/1strom</t>
  </si>
  <si>
    <t>20*0,6</t>
  </si>
  <si>
    <t>184215133</t>
  </si>
  <si>
    <t>Ukotvení kmene dřevin třemi kůly D do 0,1 m dl přes 2 do 3 m</t>
  </si>
  <si>
    <t>SC10</t>
  </si>
  <si>
    <t>kůly odkorněné se špicí  prům 6-8cm,d.2,5m</t>
  </si>
  <si>
    <t>20*3</t>
  </si>
  <si>
    <t>SC11</t>
  </si>
  <si>
    <t>příčky ke kůlům - půlená kulatina prům. 5-7cm, d. 0,5m</t>
  </si>
  <si>
    <t>SC12</t>
  </si>
  <si>
    <t>úvazek pružný š.2,5cm</t>
  </si>
  <si>
    <t>20*1,5</t>
  </si>
  <si>
    <t>184911421</t>
  </si>
  <si>
    <t>Mulčování rostlin kůrou tl do 0,1 m v rovině a svahu do 1:5</t>
  </si>
  <si>
    <t>"stromy v trávníku" 20*0,64</t>
  </si>
  <si>
    <t>10391100</t>
  </si>
  <si>
    <t>kůra mulčovací</t>
  </si>
  <si>
    <t>viz položka 26 v rozpočtu</t>
  </si>
  <si>
    <t>12,8*0,1</t>
  </si>
  <si>
    <t>185802113</t>
  </si>
  <si>
    <t>Hnojení půdy umělým hnojivem na široko v rovině a svahu do 1:5</t>
  </si>
  <si>
    <t>25191155</t>
  </si>
  <si>
    <t>hnojivo průmyslové</t>
  </si>
  <si>
    <t>"trávníky" 635*0,02</t>
  </si>
  <si>
    <t>SC13</t>
  </si>
  <si>
    <t>hydroabsorbent</t>
  </si>
  <si>
    <t>"stromy" 20*0,3</t>
  </si>
  <si>
    <t>185802114</t>
  </si>
  <si>
    <t>Hnojení půdy umělým hnojivem k jednotlivým rostlinám v rovině a svahu do 1:5</t>
  </si>
  <si>
    <t>"stromy"  20*0,00005</t>
  </si>
  <si>
    <t>SC14</t>
  </si>
  <si>
    <t>tablet.hnojivo 10g</t>
  </si>
  <si>
    <t>"stromy"  20*5</t>
  </si>
  <si>
    <t>185851121</t>
  </si>
  <si>
    <t>Dovoz vody pro zálivku rostlin za vzdálenost do 1000 m</t>
  </si>
  <si>
    <t>"stromy"  20*0,08</t>
  </si>
  <si>
    <t>"strukt.substrát"  500*0,02</t>
  </si>
  <si>
    <t>SC15</t>
  </si>
  <si>
    <t>voda pitná</t>
  </si>
  <si>
    <t>viz položka č.33 v rozpočtu</t>
  </si>
  <si>
    <t>11,6</t>
  </si>
  <si>
    <t>185804312</t>
  </si>
  <si>
    <t>Zalití rostlin vodou plocha přes 20 m2</t>
  </si>
  <si>
    <t>184813211</t>
  </si>
  <si>
    <t>Ochranné oplocení kořenové zóny stromu v rovině nebo na svahu do 1:5 v do 1500 mm</t>
  </si>
  <si>
    <t>viz kap.4.8 v tz</t>
  </si>
  <si>
    <t>"stromy č.7-10" 80</t>
  </si>
  <si>
    <t>"stromy č.23" 36</t>
  </si>
  <si>
    <t>184813251</t>
  </si>
  <si>
    <t>Odstranění ochranného oplocení kořenové zóny stromu v rovině nebo na svahu do 1:5 v do 1500 mm</t>
  </si>
  <si>
    <t>998231311</t>
  </si>
  <si>
    <t>Přesun hmot pro sadovnické a krajinářské úpravy vodorovně do 5000 m</t>
  </si>
  <si>
    <t>Záruční údržba 1 rok-trávníky</t>
  </si>
  <si>
    <t>viz kap.3.4+4.7 v tz</t>
  </si>
  <si>
    <t>"trávníky" 635*0,02*4</t>
  </si>
  <si>
    <t>"štěrk.trávníky" 454*0,02*4</t>
  </si>
  <si>
    <t>SC16</t>
  </si>
  <si>
    <t>viz položka č.40 v rozpočtu</t>
  </si>
  <si>
    <t>87,12</t>
  </si>
  <si>
    <t>"trávníky" 635*0,000005</t>
  </si>
  <si>
    <t>"štěrk.trávníky" 454*0,000005</t>
  </si>
  <si>
    <t>111151121</t>
  </si>
  <si>
    <t>Pokosení trávníku parkového pl do 1000 m2 s odvozem do 20 km v rovině a svahu do 1:5</t>
  </si>
  <si>
    <t>"trávníky" 635*8</t>
  </si>
  <si>
    <t>111151131</t>
  </si>
  <si>
    <t>Pokosení trávníku lučního pl do 1000 m2 s odvozem do 20 km v rovině a svahu do 1:5</t>
  </si>
  <si>
    <t>viz kap.4.7 v tz</t>
  </si>
  <si>
    <t>"štěrk.trávníky" 454*2</t>
  </si>
  <si>
    <t>Záruční údržba 5 let-stromy</t>
  </si>
  <si>
    <t>184852322</t>
  </si>
  <si>
    <t>Řez stromu výchovný alejových stromů v přes 4 do 6 m</t>
  </si>
  <si>
    <t>viz kap.4.6 v tz</t>
  </si>
  <si>
    <t>"stromy " 20*5</t>
  </si>
  <si>
    <t>185804213</t>
  </si>
  <si>
    <t>Vypletí záhonu dřevin soliterních s naložením a odvozem odpadu do 20 km v rovině a svahu do 1:5</t>
  </si>
  <si>
    <t>"stromy " 20*0,64*2*5</t>
  </si>
  <si>
    <t>185804311</t>
  </si>
  <si>
    <t>Zalití rostlin vodou plocha do 20 m2</t>
  </si>
  <si>
    <t>"stromy"  20*0,08*8*5</t>
  </si>
  <si>
    <t>SC17</t>
  </si>
  <si>
    <t>viz položka č.49 v rozpočtu</t>
  </si>
  <si>
    <t>"stromy"  20*0,00008*3</t>
  </si>
  <si>
    <t>"stromy"  20*0,08*3</t>
  </si>
  <si>
    <t>184911111</t>
  </si>
  <si>
    <t>Znovuuvázání dřeviny ke kůlům</t>
  </si>
  <si>
    <t>"stromy"  20*4</t>
  </si>
  <si>
    <t>184215173</t>
  </si>
  <si>
    <t>Odstranění ukotvení kmene dřevin třemi kůly D do 0,1 m dl přes 2 do 3 m</t>
  </si>
  <si>
    <t>"stromy"  20</t>
  </si>
  <si>
    <t>"stromy v trávníku" 20*0,64*4</t>
  </si>
  <si>
    <t>viz položka 55 v rozpočtu</t>
  </si>
  <si>
    <t>51,2*0,05*4</t>
  </si>
  <si>
    <t>SO 802.3 - Vegetační úpravy</t>
  </si>
  <si>
    <t>viz kap.3.1 v tz</t>
  </si>
  <si>
    <t>"trávníky-zemina" 1608*0,15</t>
  </si>
  <si>
    <t>"trávníky-zemina" 241,2*0,96</t>
  </si>
  <si>
    <t>"trávníky" 1608</t>
  </si>
  <si>
    <t>viz kap.3.1 v tz-prováděno 2x</t>
  </si>
  <si>
    <t>"trávníky" 1608*2</t>
  </si>
  <si>
    <t>181451131</t>
  </si>
  <si>
    <t>Založení parkového trávníku výsevem pl přes 1000 m2 v rovině a ve svahu do 1:5</t>
  </si>
  <si>
    <t>viz kap.3.2 v tz</t>
  </si>
  <si>
    <t>1608*0,03</t>
  </si>
  <si>
    <t>"trávníky" 1608*0,00002</t>
  </si>
  <si>
    <t>"trávníky" 1608*0,02</t>
  </si>
  <si>
    <t>viz kap.3.3 v tz</t>
  </si>
  <si>
    <t>"trávníky" 1608*0,02*4</t>
  </si>
  <si>
    <t>viz kap.3.7 v tz</t>
  </si>
  <si>
    <t>viz položka č.15 v rozpočtu</t>
  </si>
  <si>
    <t>128,64</t>
  </si>
  <si>
    <t>"trávníky" 1608*0,000005</t>
  </si>
  <si>
    <t>položky v rozpočtu č.44+45</t>
  </si>
  <si>
    <t>"trávníky" 1608*0,005</t>
  </si>
  <si>
    <t>111151221</t>
  </si>
  <si>
    <t>Pokosení trávníku parkového pl do 10000 m2 s odvozem do 20 km v rovině a svahu do 1:5</t>
  </si>
  <si>
    <t>"trávníky" 1608*8</t>
  </si>
  <si>
    <t>SEZNAM FIGUR</t>
  </si>
  <si>
    <t>Výměra</t>
  </si>
  <si>
    <t xml:space="preserve"> SO 600.2a</t>
  </si>
  <si>
    <t>Použití figury:</t>
  </si>
  <si>
    <t>L_profily</t>
  </si>
  <si>
    <t>odstr_asfalt190mm</t>
  </si>
  <si>
    <t>odstr_kolej_pražce</t>
  </si>
  <si>
    <t>odstr_panel</t>
  </si>
  <si>
    <t xml:space="preserve"> SO 600.2b</t>
  </si>
  <si>
    <t xml:space="preserve"> SO 600.2c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</si>
</sst>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4" fillId="0" borderId="0" applyNumberFormat="0" applyFill="0" applyBorder="0" applyAlignment="0" applyProtection="0"/>
  </cellStyleXfs>
  <cellXfs count="255">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8"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4" borderId="0" xfId="0" applyFill="1" applyAlignment="1">
      <alignment vertical="center"/>
    </xf>
    <xf numFmtId="0" fontId="4" fillId="4" borderId="6" xfId="0" applyFont="1" applyFill="1" applyBorder="1" applyAlignment="1">
      <alignment horizontal="left" vertical="center"/>
    </xf>
    <xf numFmtId="0" fontId="0" fillId="4" borderId="7" xfId="0" applyFill="1" applyBorder="1" applyAlignment="1">
      <alignment vertical="center"/>
    </xf>
    <xf numFmtId="0" fontId="4" fillId="4" borderId="7" xfId="0" applyFont="1" applyFill="1" applyBorder="1" applyAlignment="1">
      <alignment horizontal="center"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0" xfId="0" applyFont="1" applyAlignment="1">
      <alignment horizontal="left" vertical="center"/>
    </xf>
    <xf numFmtId="0" fontId="0" fillId="0" borderId="15" xfId="0" applyBorder="1" applyAlignment="1">
      <alignment vertical="center"/>
    </xf>
    <xf numFmtId="0" fontId="0" fillId="5" borderId="7" xfId="0" applyFill="1" applyBorder="1" applyAlignment="1">
      <alignmen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4"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5" xfId="0" applyNumberFormat="1" applyFont="1" applyBorder="1" applyAlignment="1">
      <alignment vertical="center"/>
    </xf>
    <xf numFmtId="0" fontId="5" fillId="0" borderId="0" xfId="0" applyFont="1" applyAlignment="1">
      <alignment horizontal="left" vertical="center"/>
    </xf>
    <xf numFmtId="4" fontId="30" fillId="0" borderId="19" xfId="0" applyNumberFormat="1" applyFont="1" applyBorder="1" applyAlignment="1">
      <alignment vertical="center"/>
    </xf>
    <xf numFmtId="4" fontId="30" fillId="0" borderId="20" xfId="0" applyNumberFormat="1" applyFont="1" applyBorder="1" applyAlignment="1">
      <alignment vertical="center"/>
    </xf>
    <xf numFmtId="166" fontId="30" fillId="0" borderId="20" xfId="0" applyNumberFormat="1" applyFont="1" applyBorder="1" applyAlignment="1">
      <alignment vertical="center"/>
    </xf>
    <xf numFmtId="4" fontId="30" fillId="0" borderId="21" xfId="0" applyNumberFormat="1" applyFont="1" applyBorder="1" applyAlignment="1">
      <alignment vertical="center"/>
    </xf>
    <xf numFmtId="0" fontId="31" fillId="0" borderId="0" xfId="0" applyFont="1" applyAlignment="1">
      <alignment horizontal="left" vertical="center"/>
    </xf>
    <xf numFmtId="0" fontId="0" fillId="0" borderId="3" xfId="0" applyBorder="1" applyAlignment="1">
      <alignment vertical="center" wrapText="1"/>
    </xf>
    <xf numFmtId="0" fontId="18"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2"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4" fontId="25" fillId="0" borderId="0" xfId="0" applyNumberFormat="1" applyFont="1"/>
    <xf numFmtId="166" fontId="33" fillId="0" borderId="12" xfId="0" applyNumberFormat="1" applyFont="1" applyBorder="1"/>
    <xf numFmtId="166" fontId="33" fillId="0" borderId="13" xfId="0" applyNumberFormat="1" applyFont="1" applyBorder="1"/>
    <xf numFmtId="4" fontId="34"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0" fillId="0" borderId="3" xfId="0"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5" fillId="0" borderId="0" xfId="0" applyFont="1" applyAlignment="1">
      <alignment horizontal="left" vertical="center"/>
    </xf>
    <xf numFmtId="0" fontId="36" fillId="0" borderId="0" xfId="0" applyFont="1" applyAlignment="1">
      <alignment horizontal="left" vertical="center" wrapText="1"/>
    </xf>
    <xf numFmtId="0" fontId="0" fillId="0" borderId="0" xfId="0" applyAlignment="1" applyProtection="1">
      <alignment vertical="center"/>
      <protection locked="0"/>
    </xf>
    <xf numFmtId="0" fontId="0" fillId="0" borderId="14" xfId="0" applyBorder="1" applyAlignment="1">
      <alignment vertical="center"/>
    </xf>
    <xf numFmtId="0" fontId="37" fillId="0" borderId="0" xfId="0" applyFont="1" applyAlignment="1">
      <alignment horizontal="left" vertical="center"/>
    </xf>
    <xf numFmtId="0" fontId="38" fillId="0" borderId="0" xfId="1"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39" fillId="0" borderId="0" xfId="0" applyFont="1" applyAlignment="1">
      <alignment vertical="center" wrapText="1"/>
    </xf>
    <xf numFmtId="0" fontId="0" fillId="0" borderId="19" xfId="0" applyBorder="1" applyAlignment="1">
      <alignment vertical="center"/>
    </xf>
    <xf numFmtId="0" fontId="0" fillId="0" borderId="20" xfId="0" applyBorder="1" applyAlignment="1">
      <alignment vertical="center"/>
    </xf>
    <xf numFmtId="0" fontId="0" fillId="0" borderId="21" xfId="0" applyBorder="1" applyAlignment="1">
      <alignment vertical="center"/>
    </xf>
    <xf numFmtId="0" fontId="40" fillId="0" borderId="22" xfId="0" applyFont="1" applyBorder="1" applyAlignment="1" applyProtection="1">
      <alignment horizontal="center" vertical="center"/>
      <protection locked="0"/>
    </xf>
    <xf numFmtId="49" fontId="40" fillId="0" borderId="22" xfId="0" applyNumberFormat="1" applyFont="1" applyBorder="1" applyAlignment="1" applyProtection="1">
      <alignment horizontal="left" vertical="center" wrapText="1"/>
      <protection locked="0"/>
    </xf>
    <xf numFmtId="0" fontId="40" fillId="0" borderId="22" xfId="0" applyFont="1" applyBorder="1" applyAlignment="1" applyProtection="1">
      <alignment horizontal="left" vertical="center" wrapText="1"/>
      <protection locked="0"/>
    </xf>
    <xf numFmtId="0" fontId="40" fillId="0" borderId="22" xfId="0" applyFont="1" applyBorder="1" applyAlignment="1" applyProtection="1">
      <alignment horizontal="center" vertical="center" wrapText="1"/>
      <protection locked="0"/>
    </xf>
    <xf numFmtId="167" fontId="40" fillId="0" borderId="22" xfId="0" applyNumberFormat="1" applyFont="1" applyBorder="1" applyAlignment="1" applyProtection="1">
      <alignment vertical="center"/>
      <protection locked="0"/>
    </xf>
    <xf numFmtId="4" fontId="40" fillId="3"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protection locked="0"/>
    </xf>
    <xf numFmtId="0" fontId="41" fillId="0" borderId="3" xfId="0" applyFont="1" applyBorder="1" applyAlignment="1">
      <alignment vertical="center"/>
    </xf>
    <xf numFmtId="0" fontId="40" fillId="3" borderId="14" xfId="0" applyFont="1" applyFill="1" applyBorder="1" applyAlignment="1" applyProtection="1">
      <alignment horizontal="left" vertical="center"/>
      <protection locked="0"/>
    </xf>
    <xf numFmtId="0" fontId="40" fillId="0" borderId="0" xfId="0" applyFont="1" applyAlignment="1">
      <alignment horizontal="center"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42" fillId="0" borderId="0" xfId="0" applyFont="1" applyAlignment="1">
      <alignment horizontal="lef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4" fillId="0" borderId="0" xfId="0" applyFont="1" applyAlignment="1">
      <alignment horizontal="left" vertical="center" wrapText="1"/>
    </xf>
    <xf numFmtId="0" fontId="43" fillId="0" borderId="16" xfId="0" applyFont="1" applyBorder="1" applyAlignment="1">
      <alignment horizontal="left" vertical="center" wrapText="1"/>
    </xf>
    <xf numFmtId="0" fontId="43" fillId="0" borderId="22" xfId="0" applyFont="1" applyBorder="1" applyAlignment="1">
      <alignment horizontal="left" vertical="center" wrapText="1"/>
    </xf>
    <xf numFmtId="0" fontId="43" fillId="0" borderId="22" xfId="0" applyFont="1" applyBorder="1" applyAlignment="1">
      <alignment horizontal="left" vertical="center"/>
    </xf>
    <xf numFmtId="167" fontId="43" fillId="0" borderId="18"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4" fillId="0" borderId="0" xfId="0" applyFont="1" applyAlignment="1">
      <alignment horizontal="lef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0" fontId="4" fillId="4" borderId="7" xfId="0" applyFont="1" applyFill="1" applyBorder="1" applyAlignment="1">
      <alignment horizontal="left" vertical="center"/>
    </xf>
    <xf numFmtId="0" fontId="0" fillId="4" borderId="7" xfId="0" applyFill="1" applyBorder="1" applyAlignment="1">
      <alignment vertical="center"/>
    </xf>
    <xf numFmtId="0" fontId="14" fillId="2" borderId="0" xfId="0" applyFont="1" applyFill="1" applyAlignment="1">
      <alignment horizontal="center" vertical="center"/>
    </xf>
    <xf numFmtId="4" fontId="29" fillId="0" borderId="0" xfId="0" applyNumberFormat="1" applyFont="1" applyAlignment="1">
      <alignment vertical="center"/>
    </xf>
    <xf numFmtId="0" fontId="29" fillId="0" borderId="0" xfId="0" applyFont="1" applyAlignment="1">
      <alignmen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23" fillId="5" borderId="7" xfId="0" applyFont="1" applyFill="1" applyBorder="1" applyAlignment="1">
      <alignment horizontal="center" vertical="center"/>
    </xf>
    <xf numFmtId="0" fontId="23" fillId="5" borderId="7" xfId="0" applyFont="1" applyFill="1" applyBorder="1" applyAlignment="1">
      <alignment horizontal="left" vertical="center"/>
    </xf>
    <xf numFmtId="0" fontId="23" fillId="5" borderId="8" xfId="0" applyFont="1" applyFill="1" applyBorder="1" applyAlignment="1">
      <alignment horizontal="left" vertical="center"/>
    </xf>
    <xf numFmtId="0" fontId="23" fillId="5" borderId="7" xfId="0" applyFont="1" applyFill="1" applyBorder="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28" fillId="0" borderId="0" xfId="0"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3" fillId="5" borderId="6" xfId="0" applyFont="1" applyFill="1" applyBorder="1" applyAlignment="1">
      <alignment horizontal="center"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0" fontId="0" fillId="0" borderId="0" xfId="0" applyAlignment="1"/>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2_02/013294000" TargetMode="External"/><Relationship Id="rId13" Type="http://schemas.openxmlformats.org/officeDocument/2006/relationships/hyperlink" Target="https://podminky.urs.cz/item/CS_URS_2022_02/034503000" TargetMode="External"/><Relationship Id="rId18" Type="http://schemas.openxmlformats.org/officeDocument/2006/relationships/drawing" Target="../drawings/drawing2.xml"/><Relationship Id="rId3" Type="http://schemas.openxmlformats.org/officeDocument/2006/relationships/hyperlink" Target="https://podminky.urs.cz/item/CS_URS_2022_02/013103000" TargetMode="External"/><Relationship Id="rId7" Type="http://schemas.openxmlformats.org/officeDocument/2006/relationships/hyperlink" Target="https://podminky.urs.cz/item/CS_URS_2022_02/013274000" TargetMode="External"/><Relationship Id="rId12" Type="http://schemas.openxmlformats.org/officeDocument/2006/relationships/hyperlink" Target="https://podminky.urs.cz/item/CS_URS_2022_02/034303000" TargetMode="External"/><Relationship Id="rId17" Type="http://schemas.openxmlformats.org/officeDocument/2006/relationships/hyperlink" Target="https://podminky.urs.cz/item/CS_URS_2022_02/074103011" TargetMode="External"/><Relationship Id="rId2" Type="http://schemas.openxmlformats.org/officeDocument/2006/relationships/hyperlink" Target="https://podminky.urs.cz/item/CS_URS_2022_02/012303000" TargetMode="External"/><Relationship Id="rId16" Type="http://schemas.openxmlformats.org/officeDocument/2006/relationships/hyperlink" Target="https://podminky.urs.cz/item/CS_URS_2022_02/074103001" TargetMode="External"/><Relationship Id="rId1" Type="http://schemas.openxmlformats.org/officeDocument/2006/relationships/hyperlink" Target="https://podminky.urs.cz/item/CS_URS_2022_02/012203000" TargetMode="External"/><Relationship Id="rId6" Type="http://schemas.openxmlformats.org/officeDocument/2006/relationships/hyperlink" Target="https://podminky.urs.cz/item/CS_URS_2022_02/013254000" TargetMode="External"/><Relationship Id="rId11" Type="http://schemas.openxmlformats.org/officeDocument/2006/relationships/hyperlink" Target="https://podminky.urs.cz/item/CS_URS_2022_02/032103000" TargetMode="External"/><Relationship Id="rId5" Type="http://schemas.openxmlformats.org/officeDocument/2006/relationships/hyperlink" Target="https://podminky.urs.cz/item/CS_URS_2022_02/013244000" TargetMode="External"/><Relationship Id="rId15" Type="http://schemas.openxmlformats.org/officeDocument/2006/relationships/hyperlink" Target="https://podminky.urs.cz/item/CS_URS_2022_02/053203000" TargetMode="External"/><Relationship Id="rId10" Type="http://schemas.openxmlformats.org/officeDocument/2006/relationships/hyperlink" Target="https://podminky.urs.cz/item/CS_URS_2022_02/031203000" TargetMode="External"/><Relationship Id="rId4" Type="http://schemas.openxmlformats.org/officeDocument/2006/relationships/hyperlink" Target="https://podminky.urs.cz/item/CS_URS_2022_02/013203000" TargetMode="External"/><Relationship Id="rId9" Type="http://schemas.openxmlformats.org/officeDocument/2006/relationships/hyperlink" Target="https://podminky.urs.cz/item/CS_URS_2022_02/023403000" TargetMode="External"/><Relationship Id="rId14" Type="http://schemas.openxmlformats.org/officeDocument/2006/relationships/hyperlink" Target="https://podminky.urs.cz/item/CS_URS_2022_02/043103000"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podminky.urs.cz/item/CS_URS_2022_02/162201403" TargetMode="External"/><Relationship Id="rId13" Type="http://schemas.openxmlformats.org/officeDocument/2006/relationships/hyperlink" Target="https://podminky.urs.cz/item/CS_URS_2022_02/162201417" TargetMode="External"/><Relationship Id="rId18" Type="http://schemas.openxmlformats.org/officeDocument/2006/relationships/hyperlink" Target="https://podminky.urs.cz/item/CS_URS_2022_02/162301934" TargetMode="External"/><Relationship Id="rId26" Type="http://schemas.openxmlformats.org/officeDocument/2006/relationships/hyperlink" Target="https://podminky.urs.cz/item/CS_URS_2022_02/963051111" TargetMode="External"/><Relationship Id="rId3" Type="http://schemas.openxmlformats.org/officeDocument/2006/relationships/hyperlink" Target="https://podminky.urs.cz/item/CS_URS_2022_02/112101103" TargetMode="External"/><Relationship Id="rId21" Type="http://schemas.openxmlformats.org/officeDocument/2006/relationships/hyperlink" Target="https://podminky.urs.cz/item/CS_URS_2022_02/162301954" TargetMode="External"/><Relationship Id="rId7" Type="http://schemas.openxmlformats.org/officeDocument/2006/relationships/hyperlink" Target="https://podminky.urs.cz/item/CS_URS_2022_02/112251104" TargetMode="External"/><Relationship Id="rId12" Type="http://schemas.openxmlformats.org/officeDocument/2006/relationships/hyperlink" Target="https://podminky.urs.cz/item/CS_URS_2022_02/162201414" TargetMode="External"/><Relationship Id="rId17" Type="http://schemas.openxmlformats.org/officeDocument/2006/relationships/hyperlink" Target="https://podminky.urs.cz/item/CS_URS_2022_02/162301933" TargetMode="External"/><Relationship Id="rId25" Type="http://schemas.openxmlformats.org/officeDocument/2006/relationships/hyperlink" Target="https://podminky.urs.cz/item/CS_URS_2022_02/174151101" TargetMode="External"/><Relationship Id="rId2" Type="http://schemas.openxmlformats.org/officeDocument/2006/relationships/hyperlink" Target="https://podminky.urs.cz/item/CS_URS_2022_02/111251202" TargetMode="External"/><Relationship Id="rId16" Type="http://schemas.openxmlformats.org/officeDocument/2006/relationships/hyperlink" Target="https://podminky.urs.cz/item/CS_URS_2022_02/162301501" TargetMode="External"/><Relationship Id="rId20" Type="http://schemas.openxmlformats.org/officeDocument/2006/relationships/hyperlink" Target="https://podminky.urs.cz/item/CS_URS_2022_02/162301953" TargetMode="External"/><Relationship Id="rId29" Type="http://schemas.openxmlformats.org/officeDocument/2006/relationships/hyperlink" Target="https://podminky.urs.cz/item/CS_URS_2022_02/997221559" TargetMode="External"/><Relationship Id="rId1" Type="http://schemas.openxmlformats.org/officeDocument/2006/relationships/hyperlink" Target="https://podminky.urs.cz/item/CS_URS_2022_02/111251102" TargetMode="External"/><Relationship Id="rId6" Type="http://schemas.openxmlformats.org/officeDocument/2006/relationships/hyperlink" Target="https://podminky.urs.cz/item/CS_URS_2022_02/112251103" TargetMode="External"/><Relationship Id="rId11" Type="http://schemas.openxmlformats.org/officeDocument/2006/relationships/hyperlink" Target="https://podminky.urs.cz/item/CS_URS_2022_02/162201413" TargetMode="External"/><Relationship Id="rId24" Type="http://schemas.openxmlformats.org/officeDocument/2006/relationships/hyperlink" Target="https://podminky.urs.cz/item/CS_URS_2022_02/162301974" TargetMode="External"/><Relationship Id="rId32" Type="http://schemas.openxmlformats.org/officeDocument/2006/relationships/drawing" Target="../drawings/drawing3.xml"/><Relationship Id="rId5" Type="http://schemas.openxmlformats.org/officeDocument/2006/relationships/hyperlink" Target="https://podminky.urs.cz/item/CS_URS_2022_02/112101123" TargetMode="External"/><Relationship Id="rId15" Type="http://schemas.openxmlformats.org/officeDocument/2006/relationships/hyperlink" Target="https://podminky.urs.cz/item/CS_URS_2022_02/162201424" TargetMode="External"/><Relationship Id="rId23" Type="http://schemas.openxmlformats.org/officeDocument/2006/relationships/hyperlink" Target="https://podminky.urs.cz/item/CS_URS_2022_02/162301973" TargetMode="External"/><Relationship Id="rId28" Type="http://schemas.openxmlformats.org/officeDocument/2006/relationships/hyperlink" Target="https://podminky.urs.cz/item/CS_URS_2022_02/997221551" TargetMode="External"/><Relationship Id="rId10" Type="http://schemas.openxmlformats.org/officeDocument/2006/relationships/hyperlink" Target="https://podminky.urs.cz/item/CS_URS_2022_02/162201407" TargetMode="External"/><Relationship Id="rId19" Type="http://schemas.openxmlformats.org/officeDocument/2006/relationships/hyperlink" Target="https://podminky.urs.cz/item/CS_URS_2022_02/162301943" TargetMode="External"/><Relationship Id="rId31" Type="http://schemas.openxmlformats.org/officeDocument/2006/relationships/hyperlink" Target="https://podminky.urs.cz/item/CS_URS_2022_02/998212111" TargetMode="External"/><Relationship Id="rId4" Type="http://schemas.openxmlformats.org/officeDocument/2006/relationships/hyperlink" Target="https://podminky.urs.cz/item/CS_URS_2022_02/112101104" TargetMode="External"/><Relationship Id="rId9" Type="http://schemas.openxmlformats.org/officeDocument/2006/relationships/hyperlink" Target="https://podminky.urs.cz/item/CS_URS_2022_02/162201404" TargetMode="External"/><Relationship Id="rId14" Type="http://schemas.openxmlformats.org/officeDocument/2006/relationships/hyperlink" Target="https://podminky.urs.cz/item/CS_URS_2022_02/162201423" TargetMode="External"/><Relationship Id="rId22" Type="http://schemas.openxmlformats.org/officeDocument/2006/relationships/hyperlink" Target="https://podminky.urs.cz/item/CS_URS_2022_02/162301963" TargetMode="External"/><Relationship Id="rId27" Type="http://schemas.openxmlformats.org/officeDocument/2006/relationships/hyperlink" Target="https://podminky.urs.cz/item/CS_URS_2022_02/997013811" TargetMode="External"/><Relationship Id="rId30" Type="http://schemas.openxmlformats.org/officeDocument/2006/relationships/hyperlink" Target="https://podminky.urs.cz/item/CS_URS_2022_02/997221861"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https://podminky.urs.cz/item/CS_URS_2022_02/171251201" TargetMode="External"/><Relationship Id="rId18" Type="http://schemas.openxmlformats.org/officeDocument/2006/relationships/hyperlink" Target="https://podminky.urs.cz/item/CS_URS_2022_02/564871111" TargetMode="External"/><Relationship Id="rId26" Type="http://schemas.openxmlformats.org/officeDocument/2006/relationships/hyperlink" Target="https://podminky.urs.cz/item/CS_URS_2022_02/916131213" TargetMode="External"/><Relationship Id="rId39" Type="http://schemas.openxmlformats.org/officeDocument/2006/relationships/hyperlink" Target="https://podminky.urs.cz/item/CS_URS_2022_02/997221861" TargetMode="External"/><Relationship Id="rId21" Type="http://schemas.openxmlformats.org/officeDocument/2006/relationships/hyperlink" Target="https://podminky.urs.cz/item/CS_URS_2022_02/573231106" TargetMode="External"/><Relationship Id="rId34" Type="http://schemas.openxmlformats.org/officeDocument/2006/relationships/hyperlink" Target="https://podminky.urs.cz/item/CS_URS_2022_02/997221551" TargetMode="External"/><Relationship Id="rId7" Type="http://schemas.openxmlformats.org/officeDocument/2006/relationships/hyperlink" Target="https://podminky.urs.cz/item/CS_URS_2022_02/162751113" TargetMode="External"/><Relationship Id="rId2" Type="http://schemas.openxmlformats.org/officeDocument/2006/relationships/hyperlink" Target="https://podminky.urs.cz/item/CS_URS_2022_02/113203111" TargetMode="External"/><Relationship Id="rId16" Type="http://schemas.openxmlformats.org/officeDocument/2006/relationships/hyperlink" Target="https://podminky.urs.cz/item/CS_URS_2022_02/211971121" TargetMode="External"/><Relationship Id="rId20" Type="http://schemas.openxmlformats.org/officeDocument/2006/relationships/hyperlink" Target="https://podminky.urs.cz/item/CS_URS_2022_02/567132112" TargetMode="External"/><Relationship Id="rId29" Type="http://schemas.openxmlformats.org/officeDocument/2006/relationships/hyperlink" Target="https://podminky.urs.cz/item/CS_URS_2022_02/916991121" TargetMode="External"/><Relationship Id="rId41" Type="http://schemas.openxmlformats.org/officeDocument/2006/relationships/drawing" Target="../drawings/drawing4.xml"/><Relationship Id="rId1" Type="http://schemas.openxmlformats.org/officeDocument/2006/relationships/hyperlink" Target="https://podminky.urs.cz/item/CS_URS_2022_02/113202111" TargetMode="External"/><Relationship Id="rId6" Type="http://schemas.openxmlformats.org/officeDocument/2006/relationships/hyperlink" Target="https://podminky.urs.cz/item/CS_URS_2022_02/132251103" TargetMode="External"/><Relationship Id="rId11" Type="http://schemas.openxmlformats.org/officeDocument/2006/relationships/hyperlink" Target="https://podminky.urs.cz/item/CS_URS_2022_02/171201231" TargetMode="External"/><Relationship Id="rId24" Type="http://schemas.openxmlformats.org/officeDocument/2006/relationships/hyperlink" Target="https://podminky.urs.cz/item/CS_URS_2022_02/576125121" TargetMode="External"/><Relationship Id="rId32" Type="http://schemas.openxmlformats.org/officeDocument/2006/relationships/hyperlink" Target="https://podminky.urs.cz/item/CS_URS_2022_02/979024443" TargetMode="External"/><Relationship Id="rId37" Type="http://schemas.openxmlformats.org/officeDocument/2006/relationships/hyperlink" Target="https://podminky.urs.cz/item/CS_URS_2022_02/997221579" TargetMode="External"/><Relationship Id="rId40" Type="http://schemas.openxmlformats.org/officeDocument/2006/relationships/hyperlink" Target="https://podminky.urs.cz/item/CS_URS_2022_02/998225111" TargetMode="External"/><Relationship Id="rId5" Type="http://schemas.openxmlformats.org/officeDocument/2006/relationships/hyperlink" Target="https://podminky.urs.cz/item/CS_URS_2022_02/122351105" TargetMode="External"/><Relationship Id="rId15" Type="http://schemas.openxmlformats.org/officeDocument/2006/relationships/hyperlink" Target="https://podminky.urs.cz/item/CS_URS_2022_02/181951112" TargetMode="External"/><Relationship Id="rId23" Type="http://schemas.openxmlformats.org/officeDocument/2006/relationships/hyperlink" Target="https://podminky.urs.cz/item/CS_URS_2022_02/573231108" TargetMode="External"/><Relationship Id="rId28" Type="http://schemas.openxmlformats.org/officeDocument/2006/relationships/hyperlink" Target="https://podminky.urs.cz/item/CS_URS_2022_02/916431112" TargetMode="External"/><Relationship Id="rId36" Type="http://schemas.openxmlformats.org/officeDocument/2006/relationships/hyperlink" Target="https://podminky.urs.cz/item/CS_URS_2022_02/997221571" TargetMode="External"/><Relationship Id="rId10" Type="http://schemas.openxmlformats.org/officeDocument/2006/relationships/hyperlink" Target="https://podminky.urs.cz/item/CS_URS_2022_02/171152111" TargetMode="External"/><Relationship Id="rId19" Type="http://schemas.openxmlformats.org/officeDocument/2006/relationships/hyperlink" Target="https://podminky.urs.cz/item/CS_URS_2022_02/565176121" TargetMode="External"/><Relationship Id="rId31" Type="http://schemas.openxmlformats.org/officeDocument/2006/relationships/hyperlink" Target="https://podminky.urs.cz/item/CS_URS_2022_02/919732211" TargetMode="External"/><Relationship Id="rId4" Type="http://schemas.openxmlformats.org/officeDocument/2006/relationships/hyperlink" Target="https://podminky.urs.cz/item/CS_URS_2022_02/122251106" TargetMode="External"/><Relationship Id="rId9" Type="http://schemas.openxmlformats.org/officeDocument/2006/relationships/hyperlink" Target="https://podminky.urs.cz/item/CS_URS_2022_02/162751133" TargetMode="External"/><Relationship Id="rId14" Type="http://schemas.openxmlformats.org/officeDocument/2006/relationships/hyperlink" Target="https://podminky.urs.cz/item/CS_URS_2022_02/171251201" TargetMode="External"/><Relationship Id="rId22" Type="http://schemas.openxmlformats.org/officeDocument/2006/relationships/hyperlink" Target="https://podminky.urs.cz/item/CS_URS_2022_02/573231107" TargetMode="External"/><Relationship Id="rId27" Type="http://schemas.openxmlformats.org/officeDocument/2006/relationships/hyperlink" Target="https://podminky.urs.cz/item/CS_URS_2022_02/916241213" TargetMode="External"/><Relationship Id="rId30" Type="http://schemas.openxmlformats.org/officeDocument/2006/relationships/hyperlink" Target="https://podminky.urs.cz/item/CS_URS_2022_02/919726122" TargetMode="External"/><Relationship Id="rId35" Type="http://schemas.openxmlformats.org/officeDocument/2006/relationships/hyperlink" Target="https://podminky.urs.cz/item/CS_URS_2022_02/997221559" TargetMode="External"/><Relationship Id="rId8" Type="http://schemas.openxmlformats.org/officeDocument/2006/relationships/hyperlink" Target="https://podminky.urs.cz/item/CS_URS_2022_02/162751113" TargetMode="External"/><Relationship Id="rId3" Type="http://schemas.openxmlformats.org/officeDocument/2006/relationships/hyperlink" Target="https://podminky.urs.cz/item/CS_URS_2022_02/122251106" TargetMode="External"/><Relationship Id="rId12" Type="http://schemas.openxmlformats.org/officeDocument/2006/relationships/hyperlink" Target="https://podminky.urs.cz/item/CS_URS_2022_02/171201231" TargetMode="External"/><Relationship Id="rId17" Type="http://schemas.openxmlformats.org/officeDocument/2006/relationships/hyperlink" Target="https://podminky.urs.cz/item/CS_URS_2022_02/212752401" TargetMode="External"/><Relationship Id="rId25" Type="http://schemas.openxmlformats.org/officeDocument/2006/relationships/hyperlink" Target="https://podminky.urs.cz/item/CS_URS_2022_02/577165142" TargetMode="External"/><Relationship Id="rId33" Type="http://schemas.openxmlformats.org/officeDocument/2006/relationships/hyperlink" Target="https://podminky.urs.cz/item/CS_URS_2022_02/979071022" TargetMode="External"/><Relationship Id="rId38" Type="http://schemas.openxmlformats.org/officeDocument/2006/relationships/hyperlink" Target="https://podminky.urs.cz/item/CS_URS_2022_02/997221611"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2_02/162751113" TargetMode="External"/><Relationship Id="rId18" Type="http://schemas.openxmlformats.org/officeDocument/2006/relationships/hyperlink" Target="https://podminky.urs.cz/item/CS_URS_2022_02/171201231" TargetMode="External"/><Relationship Id="rId26" Type="http://schemas.openxmlformats.org/officeDocument/2006/relationships/hyperlink" Target="https://podminky.urs.cz/item/CS_URS_2023_02/359901211" TargetMode="External"/><Relationship Id="rId39" Type="http://schemas.openxmlformats.org/officeDocument/2006/relationships/hyperlink" Target="https://podminky.urs.cz/item/CS_URS_2022_02/576133211" TargetMode="External"/><Relationship Id="rId21" Type="http://schemas.openxmlformats.org/officeDocument/2006/relationships/hyperlink" Target="https://podminky.urs.cz/item/CS_URS_2022_02/174151101" TargetMode="External"/><Relationship Id="rId34" Type="http://schemas.openxmlformats.org/officeDocument/2006/relationships/hyperlink" Target="https://podminky.urs.cz/item/CS_URS_2022_02/567132112" TargetMode="External"/><Relationship Id="rId42" Type="http://schemas.openxmlformats.org/officeDocument/2006/relationships/hyperlink" Target="https://podminky.urs.cz/item/CS_URS_2022_02/831312121" TargetMode="External"/><Relationship Id="rId47" Type="http://schemas.openxmlformats.org/officeDocument/2006/relationships/hyperlink" Target="https://podminky.urs.cz/item/CS_URS_2022_02/916991121" TargetMode="External"/><Relationship Id="rId50" Type="http://schemas.openxmlformats.org/officeDocument/2006/relationships/hyperlink" Target="https://podminky.urs.cz/item/CS_URS_2022_02/935114112" TargetMode="External"/><Relationship Id="rId55" Type="http://schemas.openxmlformats.org/officeDocument/2006/relationships/hyperlink" Target="https://podminky.urs.cz/item/CS_URS_2022_02/997013847" TargetMode="External"/><Relationship Id="rId63" Type="http://schemas.openxmlformats.org/officeDocument/2006/relationships/hyperlink" Target="https://podminky.urs.cz/item/CS_URS_2023_02/721290112" TargetMode="External"/><Relationship Id="rId7" Type="http://schemas.openxmlformats.org/officeDocument/2006/relationships/hyperlink" Target="https://podminky.urs.cz/item/CS_URS_2022_02/122351104" TargetMode="External"/><Relationship Id="rId2" Type="http://schemas.openxmlformats.org/officeDocument/2006/relationships/hyperlink" Target="https://podminky.urs.cz/item/CS_URS_2022_02/113154255" TargetMode="External"/><Relationship Id="rId16" Type="http://schemas.openxmlformats.org/officeDocument/2006/relationships/hyperlink" Target="https://podminky.urs.cz/item/CS_URS_2022_02/171152111" TargetMode="External"/><Relationship Id="rId29" Type="http://schemas.openxmlformats.org/officeDocument/2006/relationships/hyperlink" Target="https://podminky.urs.cz/item/CS_URS_2022_02/564750011" TargetMode="External"/><Relationship Id="rId11" Type="http://schemas.openxmlformats.org/officeDocument/2006/relationships/hyperlink" Target="https://podminky.urs.cz/item/CS_URS_2022_02/151101101" TargetMode="External"/><Relationship Id="rId24" Type="http://schemas.openxmlformats.org/officeDocument/2006/relationships/hyperlink" Target="https://podminky.urs.cz/item/CS_URS_2022_02/211971121" TargetMode="External"/><Relationship Id="rId32" Type="http://schemas.openxmlformats.org/officeDocument/2006/relationships/hyperlink" Target="https://podminky.urs.cz/item/CS_URS_2022_02/565166111" TargetMode="External"/><Relationship Id="rId37" Type="http://schemas.openxmlformats.org/officeDocument/2006/relationships/hyperlink" Target="https://podminky.urs.cz/item/CS_URS_2022_02/573231107" TargetMode="External"/><Relationship Id="rId40" Type="http://schemas.openxmlformats.org/officeDocument/2006/relationships/hyperlink" Target="https://podminky.urs.cz/item/CS_URS_2022_02/577176141" TargetMode="External"/><Relationship Id="rId45" Type="http://schemas.openxmlformats.org/officeDocument/2006/relationships/hyperlink" Target="https://podminky.urs.cz/item/CS_URS_2022_02/899623151" TargetMode="External"/><Relationship Id="rId53" Type="http://schemas.openxmlformats.org/officeDocument/2006/relationships/hyperlink" Target="https://podminky.urs.cz/item/CS_URS_2022_02/979071022" TargetMode="External"/><Relationship Id="rId58" Type="http://schemas.openxmlformats.org/officeDocument/2006/relationships/hyperlink" Target="https://podminky.urs.cz/item/CS_URS_2022_02/997221571" TargetMode="External"/><Relationship Id="rId5" Type="http://schemas.openxmlformats.org/officeDocument/2006/relationships/hyperlink" Target="https://podminky.urs.cz/item/CS_URS_2022_02/122251105" TargetMode="External"/><Relationship Id="rId61" Type="http://schemas.openxmlformats.org/officeDocument/2006/relationships/hyperlink" Target="https://podminky.urs.cz/item/CS_URS_2022_02/997221861" TargetMode="External"/><Relationship Id="rId1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162751113" TargetMode="External"/><Relationship Id="rId22" Type="http://schemas.openxmlformats.org/officeDocument/2006/relationships/hyperlink" Target="https://podminky.urs.cz/item/CS_URS_2022_02/175151101" TargetMode="External"/><Relationship Id="rId27" Type="http://schemas.openxmlformats.org/officeDocument/2006/relationships/hyperlink" Target="https://podminky.urs.cz/item/CS_URS_2022_02/451573111" TargetMode="External"/><Relationship Id="rId30" Type="http://schemas.openxmlformats.org/officeDocument/2006/relationships/hyperlink" Target="https://podminky.urs.cz/item/CS_URS_2022_02/564760111" TargetMode="External"/><Relationship Id="rId35" Type="http://schemas.openxmlformats.org/officeDocument/2006/relationships/hyperlink" Target="https://podminky.urs.cz/item/CS_URS_2022_02/571901111" TargetMode="External"/><Relationship Id="rId43" Type="http://schemas.openxmlformats.org/officeDocument/2006/relationships/hyperlink" Target="https://podminky.urs.cz/item/CS_URS_2022_02/837312221" TargetMode="External"/><Relationship Id="rId48" Type="http://schemas.openxmlformats.org/officeDocument/2006/relationships/hyperlink" Target="https://podminky.urs.cz/item/CS_URS_2022_02/919726122" TargetMode="External"/><Relationship Id="rId56" Type="http://schemas.openxmlformats.org/officeDocument/2006/relationships/hyperlink" Target="https://podminky.urs.cz/item/CS_URS_2022_02/997221551" TargetMode="External"/><Relationship Id="rId64" Type="http://schemas.openxmlformats.org/officeDocument/2006/relationships/drawing" Target="../drawings/drawing5.xml"/><Relationship Id="rId8" Type="http://schemas.openxmlformats.org/officeDocument/2006/relationships/hyperlink" Target="https://podminky.urs.cz/item/CS_URS_2023_01/129001101" TargetMode="External"/><Relationship Id="rId51" Type="http://schemas.openxmlformats.org/officeDocument/2006/relationships/hyperlink" Target="https://podminky.urs.cz/item/CS_URS_2022_02/961041211" TargetMode="External"/><Relationship Id="rId3" Type="http://schemas.openxmlformats.org/officeDocument/2006/relationships/hyperlink" Target="https://podminky.urs.cz/item/CS_URS_2022_02/113202111" TargetMode="External"/><Relationship Id="rId12" Type="http://schemas.openxmlformats.org/officeDocument/2006/relationships/hyperlink" Target="https://podminky.urs.cz/item/CS_URS_2022_02/151101111" TargetMode="External"/><Relationship Id="rId17" Type="http://schemas.openxmlformats.org/officeDocument/2006/relationships/hyperlink" Target="https://podminky.urs.cz/item/CS_URS_2022_02/171201231" TargetMode="External"/><Relationship Id="rId25" Type="http://schemas.openxmlformats.org/officeDocument/2006/relationships/hyperlink" Target="https://podminky.urs.cz/item/CS_URS_2022_02/212752501" TargetMode="External"/><Relationship Id="rId33" Type="http://schemas.openxmlformats.org/officeDocument/2006/relationships/hyperlink" Target="https://podminky.urs.cz/item/CS_URS_2022_02/567122114" TargetMode="External"/><Relationship Id="rId38" Type="http://schemas.openxmlformats.org/officeDocument/2006/relationships/hyperlink" Target="https://podminky.urs.cz/item/CS_URS_2022_02/573231108" TargetMode="External"/><Relationship Id="rId46" Type="http://schemas.openxmlformats.org/officeDocument/2006/relationships/hyperlink" Target="https://podminky.urs.cz/item/CS_URS_2022_02/916131213" TargetMode="External"/><Relationship Id="rId59" Type="http://schemas.openxmlformats.org/officeDocument/2006/relationships/hyperlink" Target="https://podminky.urs.cz/item/CS_URS_2022_02/997221579" TargetMode="External"/><Relationship Id="rId20" Type="http://schemas.openxmlformats.org/officeDocument/2006/relationships/hyperlink" Target="https://podminky.urs.cz/item/CS_URS_2022_02/171251201" TargetMode="External"/><Relationship Id="rId41" Type="http://schemas.openxmlformats.org/officeDocument/2006/relationships/hyperlink" Target="https://podminky.urs.cz/item/CS_URS_2022_02/596412213" TargetMode="External"/><Relationship Id="rId54" Type="http://schemas.openxmlformats.org/officeDocument/2006/relationships/hyperlink" Target="https://podminky.urs.cz/item/CS_URS_2022_02/997013609" TargetMode="External"/><Relationship Id="rId62" Type="http://schemas.openxmlformats.org/officeDocument/2006/relationships/hyperlink" Target="https://podminky.urs.cz/item/CS_URS_2022_02/998225111" TargetMode="External"/><Relationship Id="rId1" Type="http://schemas.openxmlformats.org/officeDocument/2006/relationships/hyperlink" Target="https://podminky.urs.cz/item/CS_URS_2022_02/113107232" TargetMode="External"/><Relationship Id="rId6" Type="http://schemas.openxmlformats.org/officeDocument/2006/relationships/hyperlink" Target="https://podminky.urs.cz/item/CS_URS_2022_02/122251106" TargetMode="External"/><Relationship Id="rId15" Type="http://schemas.openxmlformats.org/officeDocument/2006/relationships/hyperlink" Target="https://podminky.urs.cz/item/CS_URS_2022_02/162751133" TargetMode="External"/><Relationship Id="rId23" Type="http://schemas.openxmlformats.org/officeDocument/2006/relationships/hyperlink" Target="https://podminky.urs.cz/item/CS_URS_2022_02/181951112" TargetMode="External"/><Relationship Id="rId28" Type="http://schemas.openxmlformats.org/officeDocument/2006/relationships/hyperlink" Target="https://podminky.urs.cz/item/CS_URS_2022_02/452311131" TargetMode="External"/><Relationship Id="rId36" Type="http://schemas.openxmlformats.org/officeDocument/2006/relationships/hyperlink" Target="https://podminky.urs.cz/item/CS_URS_2022_02/573231106" TargetMode="External"/><Relationship Id="rId49" Type="http://schemas.openxmlformats.org/officeDocument/2006/relationships/hyperlink" Target="https://podminky.urs.cz/item/CS_URS_2022_02/919732211" TargetMode="External"/><Relationship Id="rId57" Type="http://schemas.openxmlformats.org/officeDocument/2006/relationships/hyperlink" Target="https://podminky.urs.cz/item/CS_URS_2022_02/997221559" TargetMode="External"/><Relationship Id="rId10" Type="http://schemas.openxmlformats.org/officeDocument/2006/relationships/hyperlink" Target="https://podminky.urs.cz/item/CS_URS_2022_02/132251104" TargetMode="External"/><Relationship Id="rId31" Type="http://schemas.openxmlformats.org/officeDocument/2006/relationships/hyperlink" Target="https://podminky.urs.cz/item/CS_URS_2022_02/564871111" TargetMode="External"/><Relationship Id="rId44" Type="http://schemas.openxmlformats.org/officeDocument/2006/relationships/hyperlink" Target="https://podminky.urs.cz/item/CS_URS_2022_02/890211851" TargetMode="External"/><Relationship Id="rId52" Type="http://schemas.openxmlformats.org/officeDocument/2006/relationships/hyperlink" Target="https://podminky.urs.cz/item/CS_URS_2022_02/979024443" TargetMode="External"/><Relationship Id="rId60" Type="http://schemas.openxmlformats.org/officeDocument/2006/relationships/hyperlink" Target="https://podminky.urs.cz/item/CS_URS_2022_02/997221611" TargetMode="External"/><Relationship Id="rId4" Type="http://schemas.openxmlformats.org/officeDocument/2006/relationships/hyperlink" Target="https://podminky.urs.cz/item/CS_URS_2022_02/113203111" TargetMode="External"/><Relationship Id="rId9" Type="http://schemas.openxmlformats.org/officeDocument/2006/relationships/hyperlink" Target="https://podminky.urs.cz/item/CS_URS_2022_02/132212221" TargetMode="External"/></Relationships>
</file>

<file path=xl/worksheets/_rels/sheet6.xml.rels><?xml version="1.0" encoding="UTF-8" standalone="yes"?>
<Relationships xmlns="http://schemas.openxmlformats.org/package/2006/relationships"><Relationship Id="rId13" Type="http://schemas.openxmlformats.org/officeDocument/2006/relationships/hyperlink" Target="https://podminky.urs.cz/item/CS_URS_2022_02/171201231" TargetMode="External"/><Relationship Id="rId18" Type="http://schemas.openxmlformats.org/officeDocument/2006/relationships/hyperlink" Target="https://podminky.urs.cz/item/CS_URS_2022_02/212752501" TargetMode="External"/><Relationship Id="rId26" Type="http://schemas.openxmlformats.org/officeDocument/2006/relationships/hyperlink" Target="https://podminky.urs.cz/item/CS_URS_2022_02/577165142" TargetMode="External"/><Relationship Id="rId39" Type="http://schemas.openxmlformats.org/officeDocument/2006/relationships/hyperlink" Target="https://podminky.urs.cz/item/CS_URS_2022_02/997221559" TargetMode="External"/><Relationship Id="rId21" Type="http://schemas.openxmlformats.org/officeDocument/2006/relationships/hyperlink" Target="https://podminky.urs.cz/item/CS_URS_2022_02/567132112" TargetMode="External"/><Relationship Id="rId34" Type="http://schemas.openxmlformats.org/officeDocument/2006/relationships/hyperlink" Target="https://podminky.urs.cz/item/CS_URS_2022_02/919726122" TargetMode="External"/><Relationship Id="rId42" Type="http://schemas.openxmlformats.org/officeDocument/2006/relationships/hyperlink" Target="https://podminky.urs.cz/item/CS_URS_2022_02/997221611" TargetMode="External"/><Relationship Id="rId7" Type="http://schemas.openxmlformats.org/officeDocument/2006/relationships/hyperlink" Target="https://podminky.urs.cz/item/CS_URS_2022_02/132251103" TargetMode="External"/><Relationship Id="rId2" Type="http://schemas.openxmlformats.org/officeDocument/2006/relationships/hyperlink" Target="https://podminky.urs.cz/item/CS_URS_2022_02/113202111" TargetMode="External"/><Relationship Id="rId16" Type="http://schemas.openxmlformats.org/officeDocument/2006/relationships/hyperlink" Target="https://podminky.urs.cz/item/CS_URS_2022_02/181951112" TargetMode="External"/><Relationship Id="rId29" Type="http://schemas.openxmlformats.org/officeDocument/2006/relationships/hyperlink" Target="https://podminky.urs.cz/item/CS_URS_2022_02/916131213" TargetMode="External"/><Relationship Id="rId1" Type="http://schemas.openxmlformats.org/officeDocument/2006/relationships/hyperlink" Target="https://podminky.urs.cz/item/CS_URS_2022_02/113107186" TargetMode="External"/><Relationship Id="rId6" Type="http://schemas.openxmlformats.org/officeDocument/2006/relationships/hyperlink" Target="https://podminky.urs.cz/item/CS_URS_2022_02/122351103" TargetMode="External"/><Relationship Id="rId11" Type="http://schemas.openxmlformats.org/officeDocument/2006/relationships/hyperlink" Target="https://podminky.urs.cz/item/CS_URS_2022_02/171152111" TargetMode="External"/><Relationship Id="rId24" Type="http://schemas.openxmlformats.org/officeDocument/2006/relationships/hyperlink" Target="https://podminky.urs.cz/item/CS_URS_2022_02/573231108" TargetMode="External"/><Relationship Id="rId32" Type="http://schemas.openxmlformats.org/officeDocument/2006/relationships/hyperlink" Target="https://podminky.urs.cz/item/CS_URS_2022_02/916241213" TargetMode="External"/><Relationship Id="rId37" Type="http://schemas.openxmlformats.org/officeDocument/2006/relationships/hyperlink" Target="https://podminky.urs.cz/item/CS_URS_2022_02/979071022" TargetMode="External"/><Relationship Id="rId40" Type="http://schemas.openxmlformats.org/officeDocument/2006/relationships/hyperlink" Target="https://podminky.urs.cz/item/CS_URS_2022_02/997221571" TargetMode="External"/><Relationship Id="rId45" Type="http://schemas.openxmlformats.org/officeDocument/2006/relationships/drawing" Target="../drawings/drawing6.xml"/><Relationship Id="rId5" Type="http://schemas.openxmlformats.org/officeDocument/2006/relationships/hyperlink" Target="https://podminky.urs.cz/item/CS_URS_2022_02/122251103" TargetMode="External"/><Relationship Id="rId15" Type="http://schemas.openxmlformats.org/officeDocument/2006/relationships/hyperlink" Target="https://podminky.urs.cz/item/CS_URS_2022_02/171251201" TargetMode="External"/><Relationship Id="rId23" Type="http://schemas.openxmlformats.org/officeDocument/2006/relationships/hyperlink" Target="https://podminky.urs.cz/item/CS_URS_2022_02/573231107" TargetMode="External"/><Relationship Id="rId28" Type="http://schemas.openxmlformats.org/officeDocument/2006/relationships/hyperlink" Target="https://podminky.urs.cz/item/CS_URS_2022_02/899431111" TargetMode="External"/><Relationship Id="rId36" Type="http://schemas.openxmlformats.org/officeDocument/2006/relationships/hyperlink" Target="https://podminky.urs.cz/item/CS_URS_2022_02/979024443" TargetMode="External"/><Relationship Id="rId10" Type="http://schemas.openxmlformats.org/officeDocument/2006/relationships/hyperlink" Target="https://podminky.urs.cz/item/CS_URS_2022_02/162751133" TargetMode="External"/><Relationship Id="rId19" Type="http://schemas.openxmlformats.org/officeDocument/2006/relationships/hyperlink" Target="https://podminky.urs.cz/item/CS_URS_2022_02/564871111" TargetMode="External"/><Relationship Id="rId31" Type="http://schemas.openxmlformats.org/officeDocument/2006/relationships/hyperlink" Target="https://podminky.urs.cz/item/CS_URS_2022_02/916231293" TargetMode="External"/><Relationship Id="rId44" Type="http://schemas.openxmlformats.org/officeDocument/2006/relationships/hyperlink" Target="https://podminky.urs.cz/item/CS_URS_2022_02/998225111" TargetMode="External"/><Relationship Id="rId4" Type="http://schemas.openxmlformats.org/officeDocument/2006/relationships/hyperlink" Target="https://podminky.urs.cz/item/CS_URS_2022_02/122251103" TargetMode="External"/><Relationship Id="rId9" Type="http://schemas.openxmlformats.org/officeDocument/2006/relationships/hyperlink" Target="https://podminky.urs.cz/item/CS_URS_2022_02/162751113" TargetMode="External"/><Relationship Id="rId14" Type="http://schemas.openxmlformats.org/officeDocument/2006/relationships/hyperlink" Target="https://podminky.urs.cz/item/CS_URS_2022_02/171251201" TargetMode="External"/><Relationship Id="rId22" Type="http://schemas.openxmlformats.org/officeDocument/2006/relationships/hyperlink" Target="https://podminky.urs.cz/item/CS_URS_2022_02/573231106" TargetMode="External"/><Relationship Id="rId27" Type="http://schemas.openxmlformats.org/officeDocument/2006/relationships/hyperlink" Target="https://podminky.urs.cz/item/CS_URS_2022_02/899331111" TargetMode="External"/><Relationship Id="rId30" Type="http://schemas.openxmlformats.org/officeDocument/2006/relationships/hyperlink" Target="https://podminky.urs.cz/item/CS_URS_2023_02/916132113" TargetMode="External"/><Relationship Id="rId35" Type="http://schemas.openxmlformats.org/officeDocument/2006/relationships/hyperlink" Target="https://podminky.urs.cz/item/CS_URS_2022_02/919732211" TargetMode="External"/><Relationship Id="rId43" Type="http://schemas.openxmlformats.org/officeDocument/2006/relationships/hyperlink" Target="https://podminky.urs.cz/item/CS_URS_2022_02/997221861" TargetMode="External"/><Relationship Id="rId8" Type="http://schemas.openxmlformats.org/officeDocument/2006/relationships/hyperlink" Target="https://podminky.urs.cz/item/CS_URS_2022_02/162751113" TargetMode="External"/><Relationship Id="rId3" Type="http://schemas.openxmlformats.org/officeDocument/2006/relationships/hyperlink" Target="https://podminky.urs.cz/item/CS_URS_2022_02/113203111" TargetMode="External"/><Relationship Id="rId12" Type="http://schemas.openxmlformats.org/officeDocument/2006/relationships/hyperlink" Target="https://podminky.urs.cz/item/CS_URS_2022_02/171201231" TargetMode="External"/><Relationship Id="rId17" Type="http://schemas.openxmlformats.org/officeDocument/2006/relationships/hyperlink" Target="https://podminky.urs.cz/item/CS_URS_2022_02/211971121" TargetMode="External"/><Relationship Id="rId25" Type="http://schemas.openxmlformats.org/officeDocument/2006/relationships/hyperlink" Target="https://podminky.urs.cz/item/CS_URS_2022_02/576125111" TargetMode="External"/><Relationship Id="rId33" Type="http://schemas.openxmlformats.org/officeDocument/2006/relationships/hyperlink" Target="https://podminky.urs.cz/item/CS_URS_2022_02/916991121" TargetMode="External"/><Relationship Id="rId38" Type="http://schemas.openxmlformats.org/officeDocument/2006/relationships/hyperlink" Target="https://podminky.urs.cz/item/CS_URS_2022_02/997221551" TargetMode="External"/><Relationship Id="rId20" Type="http://schemas.openxmlformats.org/officeDocument/2006/relationships/hyperlink" Target="https://podminky.urs.cz/item/CS_URS_2022_02/565176111" TargetMode="External"/><Relationship Id="rId41" Type="http://schemas.openxmlformats.org/officeDocument/2006/relationships/hyperlink" Target="https://podminky.urs.cz/item/CS_URS_2022_02/997221579"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https://podminky.urs.cz/item/CS_URS_2022_02/171201231" TargetMode="External"/><Relationship Id="rId18" Type="http://schemas.openxmlformats.org/officeDocument/2006/relationships/hyperlink" Target="https://podminky.urs.cz/item/CS_URS_2022_02/211971121" TargetMode="External"/><Relationship Id="rId26" Type="http://schemas.openxmlformats.org/officeDocument/2006/relationships/hyperlink" Target="https://podminky.urs.cz/item/CS_URS_2022_02/890211851" TargetMode="External"/><Relationship Id="rId39" Type="http://schemas.openxmlformats.org/officeDocument/2006/relationships/hyperlink" Target="https://podminky.urs.cz/item/CS_URS_2022_02/997221611" TargetMode="External"/><Relationship Id="rId21" Type="http://schemas.openxmlformats.org/officeDocument/2006/relationships/hyperlink" Target="https://podminky.urs.cz/item/CS_URS_2022_02/564760111" TargetMode="External"/><Relationship Id="rId34" Type="http://schemas.openxmlformats.org/officeDocument/2006/relationships/hyperlink" Target="https://podminky.urs.cz/item/CS_URS_2022_02/979071022" TargetMode="External"/><Relationship Id="rId42" Type="http://schemas.openxmlformats.org/officeDocument/2006/relationships/hyperlink" Target="https://podminky.urs.cz/item/CS_URS_2022_02/998223011" TargetMode="External"/><Relationship Id="rId7" Type="http://schemas.openxmlformats.org/officeDocument/2006/relationships/hyperlink" Target="https://podminky.urs.cz/item/CS_URS_2022_02/122351103" TargetMode="External"/><Relationship Id="rId2" Type="http://schemas.openxmlformats.org/officeDocument/2006/relationships/hyperlink" Target="https://podminky.urs.cz/item/CS_URS_2022_02/113107181" TargetMode="External"/><Relationship Id="rId16" Type="http://schemas.openxmlformats.org/officeDocument/2006/relationships/hyperlink" Target="https://podminky.urs.cz/item/CS_URS_2022_02/171251201" TargetMode="External"/><Relationship Id="rId20" Type="http://schemas.openxmlformats.org/officeDocument/2006/relationships/hyperlink" Target="https://podminky.urs.cz/item/CS_URS_2022_02/564750011" TargetMode="External"/><Relationship Id="rId29" Type="http://schemas.openxmlformats.org/officeDocument/2006/relationships/hyperlink" Target="https://podminky.urs.cz/item/CS_URS_2022_02/916231293" TargetMode="External"/><Relationship Id="rId41" Type="http://schemas.openxmlformats.org/officeDocument/2006/relationships/hyperlink" Target="https://podminky.urs.cz/item/CS_URS_2022_02/997221875" TargetMode="External"/><Relationship Id="rId1" Type="http://schemas.openxmlformats.org/officeDocument/2006/relationships/hyperlink" Target="https://podminky.urs.cz/item/CS_URS_2022_02/113106221" TargetMode="External"/><Relationship Id="rId6" Type="http://schemas.openxmlformats.org/officeDocument/2006/relationships/hyperlink" Target="https://podminky.urs.cz/item/CS_URS_2022_02/122251103" TargetMode="External"/><Relationship Id="rId11" Type="http://schemas.openxmlformats.org/officeDocument/2006/relationships/hyperlink" Target="https://podminky.urs.cz/item/CS_URS_2022_02/162751133" TargetMode="External"/><Relationship Id="rId24" Type="http://schemas.openxmlformats.org/officeDocument/2006/relationships/hyperlink" Target="https://podminky.urs.cz/item/CS_URS_2022_02/596212213" TargetMode="External"/><Relationship Id="rId32" Type="http://schemas.openxmlformats.org/officeDocument/2006/relationships/hyperlink" Target="https://podminky.urs.cz/item/CS_URS_2022_02/979024443" TargetMode="External"/><Relationship Id="rId37" Type="http://schemas.openxmlformats.org/officeDocument/2006/relationships/hyperlink" Target="https://podminky.urs.cz/item/CS_URS_2022_02/997221571" TargetMode="External"/><Relationship Id="rId40" Type="http://schemas.openxmlformats.org/officeDocument/2006/relationships/hyperlink" Target="https://podminky.urs.cz/item/CS_URS_2022_02/997221861" TargetMode="External"/><Relationship Id="rId5" Type="http://schemas.openxmlformats.org/officeDocument/2006/relationships/hyperlink" Target="https://podminky.urs.cz/item/CS_URS_2022_02/122251103" TargetMode="External"/><Relationship Id="rId15" Type="http://schemas.openxmlformats.org/officeDocument/2006/relationships/hyperlink" Target="https://podminky.urs.cz/item/CS_URS_2022_02/171251201" TargetMode="External"/><Relationship Id="rId23" Type="http://schemas.openxmlformats.org/officeDocument/2006/relationships/hyperlink" Target="https://podminky.urs.cz/item/CS_URS_2022_02/567122114" TargetMode="External"/><Relationship Id="rId28" Type="http://schemas.openxmlformats.org/officeDocument/2006/relationships/hyperlink" Target="https://podminky.urs.cz/item/CS_URS_2022_02/916231213" TargetMode="External"/><Relationship Id="rId36" Type="http://schemas.openxmlformats.org/officeDocument/2006/relationships/hyperlink" Target="https://podminky.urs.cz/item/CS_URS_2022_02/997221559" TargetMode="External"/><Relationship Id="rId10" Type="http://schemas.openxmlformats.org/officeDocument/2006/relationships/hyperlink" Target="https://podminky.urs.cz/item/CS_URS_2022_02/162751113" TargetMode="External"/><Relationship Id="rId19" Type="http://schemas.openxmlformats.org/officeDocument/2006/relationships/hyperlink" Target="https://podminky.urs.cz/item/CS_URS_2022_02/212752501" TargetMode="External"/><Relationship Id="rId31" Type="http://schemas.openxmlformats.org/officeDocument/2006/relationships/hyperlink" Target="https://podminky.urs.cz/item/CS_URS_2022_02/919726122" TargetMode="External"/><Relationship Id="rId4" Type="http://schemas.openxmlformats.org/officeDocument/2006/relationships/hyperlink" Target="https://podminky.urs.cz/item/CS_URS_2022_02/113203111" TargetMode="External"/><Relationship Id="rId9" Type="http://schemas.openxmlformats.org/officeDocument/2006/relationships/hyperlink" Target="https://podminky.urs.cz/item/CS_URS_2022_02/162751113" TargetMode="External"/><Relationship Id="rId14" Type="http://schemas.openxmlformats.org/officeDocument/2006/relationships/hyperlink" Target="https://podminky.urs.cz/item/CS_URS_2022_02/171201231" TargetMode="External"/><Relationship Id="rId22" Type="http://schemas.openxmlformats.org/officeDocument/2006/relationships/hyperlink" Target="https://podminky.urs.cz/item/CS_URS_2022_02/564851111" TargetMode="External"/><Relationship Id="rId27" Type="http://schemas.openxmlformats.org/officeDocument/2006/relationships/hyperlink" Target="https://podminky.urs.cz/item/CS_URS_2022_02/916131213" TargetMode="External"/><Relationship Id="rId30" Type="http://schemas.openxmlformats.org/officeDocument/2006/relationships/hyperlink" Target="https://podminky.urs.cz/item/CS_URS_2022_02/916991121" TargetMode="External"/><Relationship Id="rId35" Type="http://schemas.openxmlformats.org/officeDocument/2006/relationships/hyperlink" Target="https://podminky.urs.cz/item/CS_URS_2022_02/997221551" TargetMode="External"/><Relationship Id="rId43" Type="http://schemas.openxmlformats.org/officeDocument/2006/relationships/drawing" Target="../drawings/drawing7.xml"/><Relationship Id="rId8" Type="http://schemas.openxmlformats.org/officeDocument/2006/relationships/hyperlink" Target="https://podminky.urs.cz/item/CS_URS_2022_02/132251103" TargetMode="External"/><Relationship Id="rId3" Type="http://schemas.openxmlformats.org/officeDocument/2006/relationships/hyperlink" Target="https://podminky.urs.cz/item/CS_URS_2022_02/113202111" TargetMode="External"/><Relationship Id="rId12" Type="http://schemas.openxmlformats.org/officeDocument/2006/relationships/hyperlink" Target="https://podminky.urs.cz/item/CS_URS_2022_02/171152111" TargetMode="External"/><Relationship Id="rId17" Type="http://schemas.openxmlformats.org/officeDocument/2006/relationships/hyperlink" Target="https://podminky.urs.cz/item/CS_URS_2022_02/181951112" TargetMode="External"/><Relationship Id="rId25" Type="http://schemas.openxmlformats.org/officeDocument/2006/relationships/hyperlink" Target="https://podminky.urs.cz/item/CS_URS_2022_02/596412211" TargetMode="External"/><Relationship Id="rId33" Type="http://schemas.openxmlformats.org/officeDocument/2006/relationships/hyperlink" Target="https://podminky.urs.cz/item/CS_URS_2022_02/979071021" TargetMode="External"/><Relationship Id="rId38" Type="http://schemas.openxmlformats.org/officeDocument/2006/relationships/hyperlink" Target="https://podminky.urs.cz/item/CS_URS_2022_02/997221579"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s://podminky.urs.cz/item/CS_URS_2022_02/596212213" TargetMode="External"/><Relationship Id="rId13" Type="http://schemas.openxmlformats.org/officeDocument/2006/relationships/drawing" Target="../drawings/drawing8.xml"/><Relationship Id="rId3" Type="http://schemas.openxmlformats.org/officeDocument/2006/relationships/hyperlink" Target="https://podminky.urs.cz/item/CS_URS_2022_02/171201231" TargetMode="External"/><Relationship Id="rId7" Type="http://schemas.openxmlformats.org/officeDocument/2006/relationships/hyperlink" Target="https://podminky.urs.cz/item/CS_URS_2022_02/567122114" TargetMode="External"/><Relationship Id="rId12" Type="http://schemas.openxmlformats.org/officeDocument/2006/relationships/hyperlink" Target="https://podminky.urs.cz/item/CS_URS_2022_02/998223011" TargetMode="External"/><Relationship Id="rId2" Type="http://schemas.openxmlformats.org/officeDocument/2006/relationships/hyperlink" Target="https://podminky.urs.cz/item/CS_URS_2022_02/171152111" TargetMode="External"/><Relationship Id="rId1" Type="http://schemas.openxmlformats.org/officeDocument/2006/relationships/hyperlink" Target="https://podminky.urs.cz/item/CS_URS_2022_02/122251103" TargetMode="External"/><Relationship Id="rId6" Type="http://schemas.openxmlformats.org/officeDocument/2006/relationships/hyperlink" Target="https://podminky.urs.cz/item/CS_URS_2022_02/564851111" TargetMode="External"/><Relationship Id="rId11" Type="http://schemas.openxmlformats.org/officeDocument/2006/relationships/hyperlink" Target="https://podminky.urs.cz/item/CS_URS_2022_02/919726122" TargetMode="External"/><Relationship Id="rId5" Type="http://schemas.openxmlformats.org/officeDocument/2006/relationships/hyperlink" Target="https://podminky.urs.cz/item/CS_URS_2022_02/181951112" TargetMode="External"/><Relationship Id="rId10" Type="http://schemas.openxmlformats.org/officeDocument/2006/relationships/hyperlink" Target="https://podminky.urs.cz/item/CS_URS_2022_02/916991121" TargetMode="External"/><Relationship Id="rId4" Type="http://schemas.openxmlformats.org/officeDocument/2006/relationships/hyperlink" Target="https://podminky.urs.cz/item/CS_URS_2022_02/171251201" TargetMode="External"/><Relationship Id="rId9" Type="http://schemas.openxmlformats.org/officeDocument/2006/relationships/hyperlink" Target="https://podminky.urs.cz/item/CS_URS_2022_02/916231213"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podminky.urs.cz/item/CS_URS_2022_02/171201231" TargetMode="External"/><Relationship Id="rId18" Type="http://schemas.openxmlformats.org/officeDocument/2006/relationships/hyperlink" Target="https://podminky.urs.cz/item/CS_URS_2022_02/175151101" TargetMode="External"/><Relationship Id="rId26" Type="http://schemas.openxmlformats.org/officeDocument/2006/relationships/hyperlink" Target="https://podminky.urs.cz/item/CS_URS_2022_02/573231108" TargetMode="External"/><Relationship Id="rId39" Type="http://schemas.openxmlformats.org/officeDocument/2006/relationships/hyperlink" Target="https://podminky.urs.cz/item/CS_URS_2022_02/919726122" TargetMode="External"/><Relationship Id="rId21" Type="http://schemas.openxmlformats.org/officeDocument/2006/relationships/hyperlink" Target="https://podminky.urs.cz/item/CS_URS_2022_02/564871111" TargetMode="External"/><Relationship Id="rId34" Type="http://schemas.openxmlformats.org/officeDocument/2006/relationships/hyperlink" Target="https://podminky.urs.cz/item/CS_URS_2022_02/899623151" TargetMode="External"/><Relationship Id="rId42" Type="http://schemas.openxmlformats.org/officeDocument/2006/relationships/hyperlink" Target="https://podminky.urs.cz/item/CS_URS_2022_02/997221551" TargetMode="External"/><Relationship Id="rId47" Type="http://schemas.openxmlformats.org/officeDocument/2006/relationships/hyperlink" Target="https://podminky.urs.cz/item/CS_URS_2022_02/997221861" TargetMode="External"/><Relationship Id="rId7" Type="http://schemas.openxmlformats.org/officeDocument/2006/relationships/hyperlink" Target="https://podminky.urs.cz/item/CS_URS_2022_02/122351104" TargetMode="External"/><Relationship Id="rId2" Type="http://schemas.openxmlformats.org/officeDocument/2006/relationships/hyperlink" Target="https://podminky.urs.cz/item/CS_URS_2022_02/113107163" TargetMode="External"/><Relationship Id="rId16" Type="http://schemas.openxmlformats.org/officeDocument/2006/relationships/hyperlink" Target="https://podminky.urs.cz/item/CS_URS_2022_02/171251201" TargetMode="External"/><Relationship Id="rId29" Type="http://schemas.openxmlformats.org/officeDocument/2006/relationships/hyperlink" Target="https://podminky.urs.cz/item/CS_URS_2022_02/596211111" TargetMode="External"/><Relationship Id="rId11" Type="http://schemas.openxmlformats.org/officeDocument/2006/relationships/hyperlink" Target="https://podminky.urs.cz/item/CS_URS_2022_02/162751133" TargetMode="External"/><Relationship Id="rId24" Type="http://schemas.openxmlformats.org/officeDocument/2006/relationships/hyperlink" Target="https://podminky.urs.cz/item/CS_URS_2022_02/573231106" TargetMode="External"/><Relationship Id="rId32" Type="http://schemas.openxmlformats.org/officeDocument/2006/relationships/hyperlink" Target="https://podminky.urs.cz/item/CS_URS_2022_02/837312221" TargetMode="External"/><Relationship Id="rId37" Type="http://schemas.openxmlformats.org/officeDocument/2006/relationships/hyperlink" Target="https://podminky.urs.cz/item/CS_URS_2022_02/916231293" TargetMode="External"/><Relationship Id="rId40" Type="http://schemas.openxmlformats.org/officeDocument/2006/relationships/hyperlink" Target="https://podminky.urs.cz/item/CS_URS_2022_02/919732211" TargetMode="External"/><Relationship Id="rId45" Type="http://schemas.openxmlformats.org/officeDocument/2006/relationships/hyperlink" Target="https://podminky.urs.cz/item/CS_URS_2022_02/997221579" TargetMode="External"/><Relationship Id="rId5" Type="http://schemas.openxmlformats.org/officeDocument/2006/relationships/hyperlink" Target="https://podminky.urs.cz/item/CS_URS_2022_02/122251104" TargetMode="External"/><Relationship Id="rId15" Type="http://schemas.openxmlformats.org/officeDocument/2006/relationships/hyperlink" Target="https://podminky.urs.cz/item/CS_URS_2022_02/171251201" TargetMode="External"/><Relationship Id="rId23" Type="http://schemas.openxmlformats.org/officeDocument/2006/relationships/hyperlink" Target="https://podminky.urs.cz/item/CS_URS_2022_02/567122114" TargetMode="External"/><Relationship Id="rId28" Type="http://schemas.openxmlformats.org/officeDocument/2006/relationships/hyperlink" Target="https://podminky.urs.cz/item/CS_URS_2022_02/577155112" TargetMode="External"/><Relationship Id="rId36" Type="http://schemas.openxmlformats.org/officeDocument/2006/relationships/hyperlink" Target="https://podminky.urs.cz/item/CS_URS_2022_02/916231213" TargetMode="External"/><Relationship Id="rId49" Type="http://schemas.openxmlformats.org/officeDocument/2006/relationships/drawing" Target="../drawings/drawing9.xml"/><Relationship Id="rId10" Type="http://schemas.openxmlformats.org/officeDocument/2006/relationships/hyperlink" Target="https://podminky.urs.cz/item/CS_URS_2022_02/162751113" TargetMode="External"/><Relationship Id="rId19" Type="http://schemas.openxmlformats.org/officeDocument/2006/relationships/hyperlink" Target="https://podminky.urs.cz/item/CS_URS_2022_02/181951112" TargetMode="External"/><Relationship Id="rId31" Type="http://schemas.openxmlformats.org/officeDocument/2006/relationships/hyperlink" Target="https://podminky.urs.cz/item/CS_URS_2022_02/831312121" TargetMode="External"/><Relationship Id="rId44" Type="http://schemas.openxmlformats.org/officeDocument/2006/relationships/hyperlink" Target="https://podminky.urs.cz/item/CS_URS_2022_02/997221571" TargetMode="External"/><Relationship Id="rId4" Type="http://schemas.openxmlformats.org/officeDocument/2006/relationships/hyperlink" Target="https://podminky.urs.cz/item/CS_URS_2022_02/113202111" TargetMode="External"/><Relationship Id="rId9" Type="http://schemas.openxmlformats.org/officeDocument/2006/relationships/hyperlink" Target="https://podminky.urs.cz/item/CS_URS_2022_02/162751113" TargetMode="External"/><Relationship Id="rId14" Type="http://schemas.openxmlformats.org/officeDocument/2006/relationships/hyperlink" Target="https://podminky.urs.cz/item/CS_URS_2022_02/171201231" TargetMode="External"/><Relationship Id="rId22" Type="http://schemas.openxmlformats.org/officeDocument/2006/relationships/hyperlink" Target="https://podminky.urs.cz/item/CS_URS_2022_02/565136111" TargetMode="External"/><Relationship Id="rId27" Type="http://schemas.openxmlformats.org/officeDocument/2006/relationships/hyperlink" Target="https://podminky.urs.cz/item/CS_URS_2022_02/577134111" TargetMode="External"/><Relationship Id="rId30" Type="http://schemas.openxmlformats.org/officeDocument/2006/relationships/hyperlink" Target="https://podminky.urs.cz/item/CS_URS_2022_02/596212210" TargetMode="External"/><Relationship Id="rId35" Type="http://schemas.openxmlformats.org/officeDocument/2006/relationships/hyperlink" Target="https://podminky.urs.cz/item/CS_URS_2022_02/916131213" TargetMode="External"/><Relationship Id="rId43" Type="http://schemas.openxmlformats.org/officeDocument/2006/relationships/hyperlink" Target="https://podminky.urs.cz/item/CS_URS_2022_02/997221559" TargetMode="External"/><Relationship Id="rId48" Type="http://schemas.openxmlformats.org/officeDocument/2006/relationships/hyperlink" Target="https://podminky.urs.cz/item/CS_URS_2022_02/998225111" TargetMode="External"/><Relationship Id="rId8" Type="http://schemas.openxmlformats.org/officeDocument/2006/relationships/hyperlink" Target="https://podminky.urs.cz/item/CS_URS_2022_02/132251104" TargetMode="External"/><Relationship Id="rId3" Type="http://schemas.openxmlformats.org/officeDocument/2006/relationships/hyperlink" Target="https://podminky.urs.cz/item/CS_URS_2022_02/113107224" TargetMode="External"/><Relationship Id="rId12" Type="http://schemas.openxmlformats.org/officeDocument/2006/relationships/hyperlink" Target="https://podminky.urs.cz/item/CS_URS_2022_02/171152111" TargetMode="External"/><Relationship Id="rId17" Type="http://schemas.openxmlformats.org/officeDocument/2006/relationships/hyperlink" Target="https://podminky.urs.cz/item/CS_URS_2022_02/174151101" TargetMode="External"/><Relationship Id="rId25" Type="http://schemas.openxmlformats.org/officeDocument/2006/relationships/hyperlink" Target="https://podminky.urs.cz/item/CS_URS_2022_02/573231107" TargetMode="External"/><Relationship Id="rId33" Type="http://schemas.openxmlformats.org/officeDocument/2006/relationships/hyperlink" Target="https://podminky.urs.cz/item/CS_URS_2022_02/890211851" TargetMode="External"/><Relationship Id="rId38" Type="http://schemas.openxmlformats.org/officeDocument/2006/relationships/hyperlink" Target="https://podminky.urs.cz/item/CS_URS_2022_02/916991121" TargetMode="External"/><Relationship Id="rId46" Type="http://schemas.openxmlformats.org/officeDocument/2006/relationships/hyperlink" Target="https://podminky.urs.cz/item/CS_URS_2022_02/997221611" TargetMode="External"/><Relationship Id="rId20" Type="http://schemas.openxmlformats.org/officeDocument/2006/relationships/hyperlink" Target="https://podminky.urs.cz/item/CS_URS_2022_02/564851011" TargetMode="External"/><Relationship Id="rId41" Type="http://schemas.openxmlformats.org/officeDocument/2006/relationships/hyperlink" Target="https://podminky.urs.cz/item/CS_URS_2022_02/979024443" TargetMode="External"/><Relationship Id="rId1" Type="http://schemas.openxmlformats.org/officeDocument/2006/relationships/hyperlink" Target="https://podminky.urs.cz/item/CS_URS_2022_02/113106271" TargetMode="External"/><Relationship Id="rId6" Type="http://schemas.openxmlformats.org/officeDocument/2006/relationships/hyperlink" Target="https://podminky.urs.cz/item/CS_URS_2022_02/122251104"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s://podminky.urs.cz/item/CS_URS_2022_02/171201231" TargetMode="External"/><Relationship Id="rId13" Type="http://schemas.openxmlformats.org/officeDocument/2006/relationships/hyperlink" Target="https://podminky.urs.cz/item/CS_URS_2022_02/916131213" TargetMode="External"/><Relationship Id="rId18" Type="http://schemas.openxmlformats.org/officeDocument/2006/relationships/hyperlink" Target="https://podminky.urs.cz/item/CS_URS_2022_02/979054451" TargetMode="External"/><Relationship Id="rId26" Type="http://schemas.openxmlformats.org/officeDocument/2006/relationships/hyperlink" Target="https://podminky.urs.cz/item/CS_URS_2022_02/997221875" TargetMode="External"/><Relationship Id="rId3" Type="http://schemas.openxmlformats.org/officeDocument/2006/relationships/hyperlink" Target="https://podminky.urs.cz/item/CS_URS_2022_02/113107241" TargetMode="External"/><Relationship Id="rId21" Type="http://schemas.openxmlformats.org/officeDocument/2006/relationships/hyperlink" Target="https://podminky.urs.cz/item/CS_URS_2022_02/997221559" TargetMode="External"/><Relationship Id="rId7" Type="http://schemas.openxmlformats.org/officeDocument/2006/relationships/hyperlink" Target="https://podminky.urs.cz/item/CS_URS_2022_02/162751133" TargetMode="External"/><Relationship Id="rId12" Type="http://schemas.openxmlformats.org/officeDocument/2006/relationships/hyperlink" Target="https://podminky.urs.cz/item/CS_URS_2022_02/596211113" TargetMode="External"/><Relationship Id="rId17" Type="http://schemas.openxmlformats.org/officeDocument/2006/relationships/hyperlink" Target="https://podminky.urs.cz/item/CS_URS_2022_02/979024443" TargetMode="External"/><Relationship Id="rId25" Type="http://schemas.openxmlformats.org/officeDocument/2006/relationships/hyperlink" Target="https://podminky.urs.cz/item/CS_URS_2022_02/997221861" TargetMode="External"/><Relationship Id="rId2" Type="http://schemas.openxmlformats.org/officeDocument/2006/relationships/hyperlink" Target="https://podminky.urs.cz/item/CS_URS_2022_02/113107232" TargetMode="External"/><Relationship Id="rId16" Type="http://schemas.openxmlformats.org/officeDocument/2006/relationships/hyperlink" Target="https://podminky.urs.cz/item/CS_URS_2022_02/916991121" TargetMode="External"/><Relationship Id="rId20" Type="http://schemas.openxmlformats.org/officeDocument/2006/relationships/hyperlink" Target="https://podminky.urs.cz/item/CS_URS_2022_02/997221551" TargetMode="External"/><Relationship Id="rId29" Type="http://schemas.openxmlformats.org/officeDocument/2006/relationships/drawing" Target="../drawings/drawing10.xml"/><Relationship Id="rId1" Type="http://schemas.openxmlformats.org/officeDocument/2006/relationships/hyperlink" Target="https://podminky.urs.cz/item/CS_URS_2022_02/113106144" TargetMode="External"/><Relationship Id="rId6" Type="http://schemas.openxmlformats.org/officeDocument/2006/relationships/hyperlink" Target="https://podminky.urs.cz/item/CS_URS_2022_02/122351105" TargetMode="External"/><Relationship Id="rId11" Type="http://schemas.openxmlformats.org/officeDocument/2006/relationships/hyperlink" Target="https://podminky.urs.cz/item/CS_URS_2022_02/564871111" TargetMode="External"/><Relationship Id="rId24" Type="http://schemas.openxmlformats.org/officeDocument/2006/relationships/hyperlink" Target="https://podminky.urs.cz/item/CS_URS_2022_02/997221611" TargetMode="External"/><Relationship Id="rId5" Type="http://schemas.openxmlformats.org/officeDocument/2006/relationships/hyperlink" Target="https://podminky.urs.cz/item/CS_URS_2022_02/113203111" TargetMode="External"/><Relationship Id="rId15" Type="http://schemas.openxmlformats.org/officeDocument/2006/relationships/hyperlink" Target="https://podminky.urs.cz/item/CS_URS_2022_02/916231293" TargetMode="External"/><Relationship Id="rId23" Type="http://schemas.openxmlformats.org/officeDocument/2006/relationships/hyperlink" Target="https://podminky.urs.cz/item/CS_URS_2022_02/997221579" TargetMode="External"/><Relationship Id="rId28" Type="http://schemas.openxmlformats.org/officeDocument/2006/relationships/hyperlink" Target="https://podminky.urs.cz/item/CS_URS_2022_02/711161273" TargetMode="External"/><Relationship Id="rId10" Type="http://schemas.openxmlformats.org/officeDocument/2006/relationships/hyperlink" Target="https://podminky.urs.cz/item/CS_URS_2022_02/181951112" TargetMode="External"/><Relationship Id="rId19" Type="http://schemas.openxmlformats.org/officeDocument/2006/relationships/hyperlink" Target="https://podminky.urs.cz/item/CS_URS_2022_02/979071022" TargetMode="External"/><Relationship Id="rId4" Type="http://schemas.openxmlformats.org/officeDocument/2006/relationships/hyperlink" Target="https://podminky.urs.cz/item/CS_URS_2022_02/113202111" TargetMode="External"/><Relationship Id="rId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916231213" TargetMode="External"/><Relationship Id="rId22" Type="http://schemas.openxmlformats.org/officeDocument/2006/relationships/hyperlink" Target="https://podminky.urs.cz/item/CS_URS_2022_02/997221571" TargetMode="External"/><Relationship Id="rId27" Type="http://schemas.openxmlformats.org/officeDocument/2006/relationships/hyperlink" Target="https://podminky.urs.cz/item/CS_URS_2022_02/99822301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2_02/564871111" TargetMode="External"/><Relationship Id="rId13" Type="http://schemas.openxmlformats.org/officeDocument/2006/relationships/hyperlink" Target="https://podminky.urs.cz/item/CS_URS_2022_02/916991121" TargetMode="External"/><Relationship Id="rId18" Type="http://schemas.openxmlformats.org/officeDocument/2006/relationships/hyperlink" Target="https://podminky.urs.cz/item/CS_URS_2022_02/997221571" TargetMode="External"/><Relationship Id="rId3" Type="http://schemas.openxmlformats.org/officeDocument/2006/relationships/hyperlink" Target="https://podminky.urs.cz/item/CS_URS_2022_02/122351104" TargetMode="External"/><Relationship Id="rId21" Type="http://schemas.openxmlformats.org/officeDocument/2006/relationships/hyperlink" Target="https://podminky.urs.cz/item/CS_URS_2022_02/997221861" TargetMode="External"/><Relationship Id="rId7" Type="http://schemas.openxmlformats.org/officeDocument/2006/relationships/hyperlink" Target="https://podminky.urs.cz/item/CS_URS_2022_02/181951112" TargetMode="External"/><Relationship Id="rId12" Type="http://schemas.openxmlformats.org/officeDocument/2006/relationships/hyperlink" Target="https://podminky.urs.cz/item/CS_URS_2022_02/916231293" TargetMode="External"/><Relationship Id="rId17" Type="http://schemas.openxmlformats.org/officeDocument/2006/relationships/hyperlink" Target="https://podminky.urs.cz/item/CS_URS_2022_02/997221559" TargetMode="External"/><Relationship Id="rId2" Type="http://schemas.openxmlformats.org/officeDocument/2006/relationships/hyperlink" Target="https://podminky.urs.cz/item/CS_URS_2022_02/113202111" TargetMode="External"/><Relationship Id="rId16" Type="http://schemas.openxmlformats.org/officeDocument/2006/relationships/hyperlink" Target="https://podminky.urs.cz/item/CS_URS_2022_02/997221551" TargetMode="External"/><Relationship Id="rId20" Type="http://schemas.openxmlformats.org/officeDocument/2006/relationships/hyperlink" Target="https://podminky.urs.cz/item/CS_URS_2022_02/997221611" TargetMode="External"/><Relationship Id="rId1" Type="http://schemas.openxmlformats.org/officeDocument/2006/relationships/hyperlink" Target="https://podminky.urs.cz/item/CS_URS_2022_02/113106144" TargetMode="External"/><Relationship Id="rId6" Type="http://schemas.openxmlformats.org/officeDocument/2006/relationships/hyperlink" Target="https://podminky.urs.cz/item/CS_URS_2022_02/171251201" TargetMode="External"/><Relationship Id="rId11" Type="http://schemas.openxmlformats.org/officeDocument/2006/relationships/hyperlink" Target="https://podminky.urs.cz/item/CS_URS_2022_02/916231213" TargetMode="External"/><Relationship Id="rId5" Type="http://schemas.openxmlformats.org/officeDocument/2006/relationships/hyperlink" Target="https://podminky.urs.cz/item/CS_URS_2022_02/171201231" TargetMode="External"/><Relationship Id="rId15" Type="http://schemas.openxmlformats.org/officeDocument/2006/relationships/hyperlink" Target="https://podminky.urs.cz/item/CS_URS_2022_02/979054451" TargetMode="External"/><Relationship Id="rId23" Type="http://schemas.openxmlformats.org/officeDocument/2006/relationships/drawing" Target="../drawings/drawing11.xml"/><Relationship Id="rId10" Type="http://schemas.openxmlformats.org/officeDocument/2006/relationships/hyperlink" Target="https://podminky.urs.cz/item/CS_URS_2022_02/916131213" TargetMode="External"/><Relationship Id="rId19" Type="http://schemas.openxmlformats.org/officeDocument/2006/relationships/hyperlink" Target="https://podminky.urs.cz/item/CS_URS_2022_02/997221579" TargetMode="External"/><Relationship Id="rId4" Type="http://schemas.openxmlformats.org/officeDocument/2006/relationships/hyperlink" Target="https://podminky.urs.cz/item/CS_URS_2022_02/162751133" TargetMode="External"/><Relationship Id="rId9" Type="http://schemas.openxmlformats.org/officeDocument/2006/relationships/hyperlink" Target="https://podminky.urs.cz/item/CS_URS_2022_02/596211113" TargetMode="External"/><Relationship Id="rId14" Type="http://schemas.openxmlformats.org/officeDocument/2006/relationships/hyperlink" Target="https://podminky.urs.cz/item/CS_URS_2022_02/979024443" TargetMode="External"/><Relationship Id="rId22" Type="http://schemas.openxmlformats.org/officeDocument/2006/relationships/hyperlink" Target="https://podminky.urs.cz/item/CS_URS_2022_02/998223011"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s://podminky.urs.cz/item/CS_URS_2022_02/034303000"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2_02/915211112" TargetMode="External"/><Relationship Id="rId13" Type="http://schemas.openxmlformats.org/officeDocument/2006/relationships/hyperlink" Target="https://podminky.urs.cz/item/CS_URS_2022_02/915231112" TargetMode="External"/><Relationship Id="rId18" Type="http://schemas.openxmlformats.org/officeDocument/2006/relationships/hyperlink" Target="https://podminky.urs.cz/item/CS_URS_2022_02/997221571" TargetMode="External"/><Relationship Id="rId3" Type="http://schemas.openxmlformats.org/officeDocument/2006/relationships/hyperlink" Target="https://podminky.urs.cz/item/CS_URS_2022_02/915111112" TargetMode="External"/><Relationship Id="rId21" Type="http://schemas.openxmlformats.org/officeDocument/2006/relationships/drawing" Target="../drawings/drawing13.xml"/><Relationship Id="rId7" Type="http://schemas.openxmlformats.org/officeDocument/2006/relationships/hyperlink" Target="https://podminky.urs.cz/item/CS_URS_2022_02/915131112" TargetMode="External"/><Relationship Id="rId12" Type="http://schemas.openxmlformats.org/officeDocument/2006/relationships/hyperlink" Target="https://podminky.urs.cz/item/CS_URS_2022_02/915223121" TargetMode="External"/><Relationship Id="rId17" Type="http://schemas.openxmlformats.org/officeDocument/2006/relationships/hyperlink" Target="https://podminky.urs.cz/item/CS_URS_2022_02/966006211" TargetMode="External"/><Relationship Id="rId2" Type="http://schemas.openxmlformats.org/officeDocument/2006/relationships/hyperlink" Target="https://podminky.urs.cz/item/CS_URS_2022_02/914511112" TargetMode="External"/><Relationship Id="rId16" Type="http://schemas.openxmlformats.org/officeDocument/2006/relationships/hyperlink" Target="https://podminky.urs.cz/item/CS_URS_2022_02/966006132" TargetMode="External"/><Relationship Id="rId20" Type="http://schemas.openxmlformats.org/officeDocument/2006/relationships/hyperlink" Target="https://podminky.urs.cz/item/CS_URS_2022_02/998225111" TargetMode="External"/><Relationship Id="rId1" Type="http://schemas.openxmlformats.org/officeDocument/2006/relationships/hyperlink" Target="https://podminky.urs.cz/item/CS_URS_2022_02/914111111" TargetMode="External"/><Relationship Id="rId6" Type="http://schemas.openxmlformats.org/officeDocument/2006/relationships/hyperlink" Target="https://podminky.urs.cz/item/CS_URS_2022_02/915121122" TargetMode="External"/><Relationship Id="rId11" Type="http://schemas.openxmlformats.org/officeDocument/2006/relationships/hyperlink" Target="https://podminky.urs.cz/item/CS_URS_2022_02/915221122" TargetMode="External"/><Relationship Id="rId5" Type="http://schemas.openxmlformats.org/officeDocument/2006/relationships/hyperlink" Target="https://podminky.urs.cz/item/CS_URS_2022_02/915121112" TargetMode="External"/><Relationship Id="rId15" Type="http://schemas.openxmlformats.org/officeDocument/2006/relationships/hyperlink" Target="https://podminky.urs.cz/item/CS_URS_2022_02/915621111" TargetMode="External"/><Relationship Id="rId10" Type="http://schemas.openxmlformats.org/officeDocument/2006/relationships/hyperlink" Target="https://podminky.urs.cz/item/CS_URS_2022_02/915221112" TargetMode="External"/><Relationship Id="rId19" Type="http://schemas.openxmlformats.org/officeDocument/2006/relationships/hyperlink" Target="https://podminky.urs.cz/item/CS_URS_2022_02/997221579" TargetMode="External"/><Relationship Id="rId4" Type="http://schemas.openxmlformats.org/officeDocument/2006/relationships/hyperlink" Target="https://podminky.urs.cz/item/CS_URS_2022_02/915111122" TargetMode="External"/><Relationship Id="rId9" Type="http://schemas.openxmlformats.org/officeDocument/2006/relationships/hyperlink" Target="https://podminky.urs.cz/item/CS_URS_2022_02/915211122" TargetMode="External"/><Relationship Id="rId14" Type="http://schemas.openxmlformats.org/officeDocument/2006/relationships/hyperlink" Target="https://podminky.urs.cz/item/CS_URS_2022_02/91561111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2_02/915131112" TargetMode="External"/><Relationship Id="rId13" Type="http://schemas.openxmlformats.org/officeDocument/2006/relationships/hyperlink" Target="https://podminky.urs.cz/item/CS_URS_2022_02/915223121" TargetMode="External"/><Relationship Id="rId18" Type="http://schemas.openxmlformats.org/officeDocument/2006/relationships/hyperlink" Target="https://podminky.urs.cz/item/CS_URS_2022_02/997221571" TargetMode="External"/><Relationship Id="rId3" Type="http://schemas.openxmlformats.org/officeDocument/2006/relationships/hyperlink" Target="https://podminky.urs.cz/item/CS_URS_2022_02/914511112" TargetMode="External"/><Relationship Id="rId21" Type="http://schemas.openxmlformats.org/officeDocument/2006/relationships/drawing" Target="../drawings/drawing14.xml"/><Relationship Id="rId7" Type="http://schemas.openxmlformats.org/officeDocument/2006/relationships/hyperlink" Target="https://podminky.urs.cz/item/CS_URS_2022_02/915121122" TargetMode="External"/><Relationship Id="rId12" Type="http://schemas.openxmlformats.org/officeDocument/2006/relationships/hyperlink" Target="https://podminky.urs.cz/item/CS_URS_2022_02/915221122" TargetMode="External"/><Relationship Id="rId17" Type="http://schemas.openxmlformats.org/officeDocument/2006/relationships/hyperlink" Target="https://podminky.urs.cz/item/CS_URS_2022_02/966006132" TargetMode="External"/><Relationship Id="rId2" Type="http://schemas.openxmlformats.org/officeDocument/2006/relationships/hyperlink" Target="https://podminky.urs.cz/item/CS_URS_2022_02/914111111" TargetMode="External"/><Relationship Id="rId16" Type="http://schemas.openxmlformats.org/officeDocument/2006/relationships/hyperlink" Target="https://podminky.urs.cz/item/CS_URS_2022_02/915621111" TargetMode="External"/><Relationship Id="rId20" Type="http://schemas.openxmlformats.org/officeDocument/2006/relationships/hyperlink" Target="https://podminky.urs.cz/item/CS_URS_2022_02/998225111" TargetMode="External"/><Relationship Id="rId1" Type="http://schemas.openxmlformats.org/officeDocument/2006/relationships/hyperlink" Target="https://podminky.urs.cz/item/CS_URS_2022_02/915241111" TargetMode="External"/><Relationship Id="rId6" Type="http://schemas.openxmlformats.org/officeDocument/2006/relationships/hyperlink" Target="https://podminky.urs.cz/item/CS_URS_2022_02/915121112" TargetMode="External"/><Relationship Id="rId11" Type="http://schemas.openxmlformats.org/officeDocument/2006/relationships/hyperlink" Target="https://podminky.urs.cz/item/CS_URS_2022_02/915221112" TargetMode="External"/><Relationship Id="rId5" Type="http://schemas.openxmlformats.org/officeDocument/2006/relationships/hyperlink" Target="https://podminky.urs.cz/item/CS_URS_2022_02/915111122" TargetMode="External"/><Relationship Id="rId15" Type="http://schemas.openxmlformats.org/officeDocument/2006/relationships/hyperlink" Target="https://podminky.urs.cz/item/CS_URS_2022_02/915611111" TargetMode="External"/><Relationship Id="rId10" Type="http://schemas.openxmlformats.org/officeDocument/2006/relationships/hyperlink" Target="https://podminky.urs.cz/item/CS_URS_2022_02/915211122" TargetMode="External"/><Relationship Id="rId19" Type="http://schemas.openxmlformats.org/officeDocument/2006/relationships/hyperlink" Target="https://podminky.urs.cz/item/CS_URS_2022_02/997221579" TargetMode="External"/><Relationship Id="rId4" Type="http://schemas.openxmlformats.org/officeDocument/2006/relationships/hyperlink" Target="https://podminky.urs.cz/item/CS_URS_2022_02/915111112" TargetMode="External"/><Relationship Id="rId9" Type="http://schemas.openxmlformats.org/officeDocument/2006/relationships/hyperlink" Target="https://podminky.urs.cz/item/CS_URS_2022_02/915211112" TargetMode="External"/><Relationship Id="rId14" Type="http://schemas.openxmlformats.org/officeDocument/2006/relationships/hyperlink" Target="https://podminky.urs.cz/item/CS_URS_2022_02/915231112"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8" Type="http://schemas.openxmlformats.org/officeDocument/2006/relationships/hyperlink" Target="https://podminky.urs.cz/item/CS_URS_2022_02/174151101" TargetMode="External"/><Relationship Id="rId13" Type="http://schemas.openxmlformats.org/officeDocument/2006/relationships/hyperlink" Target="https://podminky.urs.cz/item/CS_URS_2022_02/837311221" TargetMode="External"/><Relationship Id="rId18" Type="http://schemas.openxmlformats.org/officeDocument/2006/relationships/hyperlink" Target="https://podminky.urs.cz/item/CS_URS_2022_02/997221861" TargetMode="External"/><Relationship Id="rId3" Type="http://schemas.openxmlformats.org/officeDocument/2006/relationships/hyperlink" Target="https://podminky.urs.cz/item/CS_URS_2022_02/151101101" TargetMode="External"/><Relationship Id="rId21" Type="http://schemas.openxmlformats.org/officeDocument/2006/relationships/drawing" Target="../drawings/drawing18.xml"/><Relationship Id="rId7" Type="http://schemas.openxmlformats.org/officeDocument/2006/relationships/hyperlink" Target="https://podminky.urs.cz/item/CS_URS_2022_02/171251201" TargetMode="External"/><Relationship Id="rId12" Type="http://schemas.openxmlformats.org/officeDocument/2006/relationships/hyperlink" Target="https://podminky.urs.cz/item/CS_URS_2022_02/831312121" TargetMode="External"/><Relationship Id="rId17" Type="http://schemas.openxmlformats.org/officeDocument/2006/relationships/hyperlink" Target="https://podminky.urs.cz/item/CS_URS_2022_02/997221559" TargetMode="External"/><Relationship Id="rId2" Type="http://schemas.openxmlformats.org/officeDocument/2006/relationships/hyperlink" Target="https://podminky.urs.cz/item/CS_URS_2022_02/132251254" TargetMode="External"/><Relationship Id="rId16" Type="http://schemas.openxmlformats.org/officeDocument/2006/relationships/hyperlink" Target="https://podminky.urs.cz/item/CS_URS_2022_02/997221551" TargetMode="External"/><Relationship Id="rId20" Type="http://schemas.openxmlformats.org/officeDocument/2006/relationships/hyperlink" Target="https://podminky.urs.cz/item/CS_URS_2022_02/230170014" TargetMode="External"/><Relationship Id="rId1" Type="http://schemas.openxmlformats.org/officeDocument/2006/relationships/hyperlink" Target="https://podminky.urs.cz/item/CS_URS_2022_02/131251204" TargetMode="External"/><Relationship Id="rId6" Type="http://schemas.openxmlformats.org/officeDocument/2006/relationships/hyperlink" Target="https://podminky.urs.cz/item/CS_URS_2022_02/171201231" TargetMode="External"/><Relationship Id="rId11" Type="http://schemas.openxmlformats.org/officeDocument/2006/relationships/hyperlink" Target="https://podminky.urs.cz/item/CS_URS_2022_02/452311131" TargetMode="External"/><Relationship Id="rId5" Type="http://schemas.openxmlformats.org/officeDocument/2006/relationships/hyperlink" Target="https://podminky.urs.cz/item/CS_URS_2022_02/162751113" TargetMode="External"/><Relationship Id="rId15" Type="http://schemas.openxmlformats.org/officeDocument/2006/relationships/hyperlink" Target="https://podminky.urs.cz/item/CS_URS_2022_02/899623141" TargetMode="External"/><Relationship Id="rId10" Type="http://schemas.openxmlformats.org/officeDocument/2006/relationships/hyperlink" Target="https://podminky.urs.cz/item/CS_URS_2022_02/451573111" TargetMode="External"/><Relationship Id="rId19" Type="http://schemas.openxmlformats.org/officeDocument/2006/relationships/hyperlink" Target="https://podminky.urs.cz/item/CS_URS_2022_02/998275101" TargetMode="External"/><Relationship Id="rId4" Type="http://schemas.openxmlformats.org/officeDocument/2006/relationships/hyperlink" Target="https://podminky.urs.cz/item/CS_URS_2022_02/151101111" TargetMode="External"/><Relationship Id="rId9" Type="http://schemas.openxmlformats.org/officeDocument/2006/relationships/hyperlink" Target="https://podminky.urs.cz/item/CS_URS_2022_02/359901211" TargetMode="External"/><Relationship Id="rId14" Type="http://schemas.openxmlformats.org/officeDocument/2006/relationships/hyperlink" Target="https://podminky.urs.cz/item/CS_URS_2022_02/837312221" TargetMode="Externa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26" Type="http://schemas.openxmlformats.org/officeDocument/2006/relationships/hyperlink" Target="https://podminky.urs.cz/item/CS_URS_2022_02/452313141" TargetMode="External"/><Relationship Id="rId21" Type="http://schemas.openxmlformats.org/officeDocument/2006/relationships/hyperlink" Target="https://podminky.urs.cz/item/CS_URS_2022_02/171201231" TargetMode="External"/><Relationship Id="rId42" Type="http://schemas.openxmlformats.org/officeDocument/2006/relationships/hyperlink" Target="https://podminky.urs.cz/item/CS_URS_2022_02/857352122" TargetMode="External"/><Relationship Id="rId47" Type="http://schemas.openxmlformats.org/officeDocument/2006/relationships/hyperlink" Target="https://podminky.urs.cz/item/CS_URS_2022_02/857374122" TargetMode="External"/><Relationship Id="rId63" Type="http://schemas.openxmlformats.org/officeDocument/2006/relationships/hyperlink" Target="https://podminky.urs.cz/item/CS_URS_2022_02/899623151" TargetMode="External"/><Relationship Id="rId68" Type="http://schemas.openxmlformats.org/officeDocument/2006/relationships/hyperlink" Target="https://podminky.urs.cz/item/CS_URS_2022_02/857362122" TargetMode="External"/><Relationship Id="rId84" Type="http://schemas.openxmlformats.org/officeDocument/2006/relationships/hyperlink" Target="https://podminky.urs.cz/item/CS_URS_2022_02/997221875" TargetMode="External"/><Relationship Id="rId89" Type="http://schemas.openxmlformats.org/officeDocument/2006/relationships/hyperlink" Target="https://podminky.urs.cz/item/CS_URS_2022_02/460751112" TargetMode="External"/><Relationship Id="rId16" Type="http://schemas.openxmlformats.org/officeDocument/2006/relationships/hyperlink" Target="https://podminky.urs.cz/item/CS_URS_2022_02/151101201" TargetMode="External"/><Relationship Id="rId11" Type="http://schemas.openxmlformats.org/officeDocument/2006/relationships/hyperlink" Target="https://podminky.urs.cz/item/CS_URS_2022_02/139951123" TargetMode="External"/><Relationship Id="rId32" Type="http://schemas.openxmlformats.org/officeDocument/2006/relationships/hyperlink" Target="https://podminky.urs.cz/item/CS_URS_2022_02/851261131" TargetMode="External"/><Relationship Id="rId37" Type="http://schemas.openxmlformats.org/officeDocument/2006/relationships/hyperlink" Target="https://podminky.urs.cz/item/CS_URS_2022_02/852352122" TargetMode="External"/><Relationship Id="rId53" Type="http://schemas.openxmlformats.org/officeDocument/2006/relationships/hyperlink" Target="https://podminky.urs.cz/item/CS_URS_2022_02/891371112" TargetMode="External"/><Relationship Id="rId58" Type="http://schemas.openxmlformats.org/officeDocument/2006/relationships/hyperlink" Target="https://podminky.urs.cz/item/CS_URS_2022_02/892372111" TargetMode="External"/><Relationship Id="rId74" Type="http://schemas.openxmlformats.org/officeDocument/2006/relationships/hyperlink" Target="https://podminky.urs.cz/item/CS_URS_2022_02/892241111" TargetMode="External"/><Relationship Id="rId79" Type="http://schemas.openxmlformats.org/officeDocument/2006/relationships/hyperlink" Target="https://podminky.urs.cz/item/CS_URS_2022_02/892383122" TargetMode="External"/><Relationship Id="rId5" Type="http://schemas.openxmlformats.org/officeDocument/2006/relationships/hyperlink" Target="https://podminky.urs.cz/item/CS_URS_2022_02/119001401" TargetMode="External"/><Relationship Id="rId90" Type="http://schemas.openxmlformats.org/officeDocument/2006/relationships/drawing" Target="../drawings/drawing25.xml"/><Relationship Id="rId14" Type="http://schemas.openxmlformats.org/officeDocument/2006/relationships/hyperlink" Target="https://podminky.urs.cz/item/CS_URS_2022_02/151101111" TargetMode="External"/><Relationship Id="rId22" Type="http://schemas.openxmlformats.org/officeDocument/2006/relationships/hyperlink" Target="https://podminky.urs.cz/item/CS_URS_2022_02/171251201" TargetMode="External"/><Relationship Id="rId27" Type="http://schemas.openxmlformats.org/officeDocument/2006/relationships/hyperlink" Target="https://podminky.urs.cz/item/CS_URS_2022_02/452323141" TargetMode="External"/><Relationship Id="rId30" Type="http://schemas.openxmlformats.org/officeDocument/2006/relationships/hyperlink" Target="https://podminky.urs.cz/item/CS_URS_2022_02/565175101" TargetMode="External"/><Relationship Id="rId35" Type="http://schemas.openxmlformats.org/officeDocument/2006/relationships/hyperlink" Target="https://podminky.urs.cz/item/CS_URS_2022_02/852242122" TargetMode="External"/><Relationship Id="rId43" Type="http://schemas.openxmlformats.org/officeDocument/2006/relationships/hyperlink" Target="https://podminky.urs.cz/item/CS_URS_2022_02/857354122" TargetMode="External"/><Relationship Id="rId48" Type="http://schemas.openxmlformats.org/officeDocument/2006/relationships/hyperlink" Target="https://podminky.urs.cz/item/CS_URS_2022_02/891241112" TargetMode="External"/><Relationship Id="rId56" Type="http://schemas.openxmlformats.org/officeDocument/2006/relationships/hyperlink" Target="https://podminky.urs.cz/item/CS_URS_2022_02/892351111" TargetMode="External"/><Relationship Id="rId64" Type="http://schemas.openxmlformats.org/officeDocument/2006/relationships/hyperlink" Target="https://podminky.urs.cz/item/CS_URS_2022_02/899721112" TargetMode="External"/><Relationship Id="rId69" Type="http://schemas.openxmlformats.org/officeDocument/2006/relationships/hyperlink" Target="https://podminky.urs.cz/item/CS_URS_2022_02/857364122" TargetMode="External"/><Relationship Id="rId77" Type="http://schemas.openxmlformats.org/officeDocument/2006/relationships/hyperlink" Target="https://podminky.urs.cz/item/CS_URS_2022_02/892353122" TargetMode="External"/><Relationship Id="rId8" Type="http://schemas.openxmlformats.org/officeDocument/2006/relationships/hyperlink" Target="https://podminky.urs.cz/item/CS_URS_2022_02/139001101" TargetMode="External"/><Relationship Id="rId51" Type="http://schemas.openxmlformats.org/officeDocument/2006/relationships/hyperlink" Target="https://podminky.urs.cz/item/CS_URS_2022_02/891311112" TargetMode="External"/><Relationship Id="rId72" Type="http://schemas.openxmlformats.org/officeDocument/2006/relationships/hyperlink" Target="https://podminky.urs.cz/item/CS_URS_2023_01/871211141" TargetMode="External"/><Relationship Id="rId80" Type="http://schemas.openxmlformats.org/officeDocument/2006/relationships/hyperlink" Target="https://podminky.urs.cz/item/CS_URS_2022_02/892372111" TargetMode="External"/><Relationship Id="rId85" Type="http://schemas.openxmlformats.org/officeDocument/2006/relationships/hyperlink" Target="https://podminky.urs.cz/item/CS_URS_2022_02/998273102" TargetMode="External"/><Relationship Id="rId3" Type="http://schemas.openxmlformats.org/officeDocument/2006/relationships/hyperlink" Target="https://podminky.urs.cz/item/CS_URS_2022_02/115101201" TargetMode="External"/><Relationship Id="rId12" Type="http://schemas.openxmlformats.org/officeDocument/2006/relationships/hyperlink" Target="https://podminky.urs.cz/item/CS_URS_2022_02/151101101" TargetMode="External"/><Relationship Id="rId17" Type="http://schemas.openxmlformats.org/officeDocument/2006/relationships/hyperlink" Target="https://podminky.urs.cz/item/CS_URS_2022_02/151101211" TargetMode="External"/><Relationship Id="rId25" Type="http://schemas.openxmlformats.org/officeDocument/2006/relationships/hyperlink" Target="https://podminky.urs.cz/item/CS_URS_2022_02/451573111" TargetMode="External"/><Relationship Id="rId33" Type="http://schemas.openxmlformats.org/officeDocument/2006/relationships/hyperlink" Target="https://podminky.urs.cz/item/CS_URS_2022_02/851351131" TargetMode="External"/><Relationship Id="rId38" Type="http://schemas.openxmlformats.org/officeDocument/2006/relationships/hyperlink" Target="https://podminky.urs.cz/item/CS_URS_2022_02/857242122" TargetMode="External"/><Relationship Id="rId46" Type="http://schemas.openxmlformats.org/officeDocument/2006/relationships/hyperlink" Target="https://podminky.urs.cz/item/CS_URS_2022_02/857373131" TargetMode="External"/><Relationship Id="rId59" Type="http://schemas.openxmlformats.org/officeDocument/2006/relationships/hyperlink" Target="https://podminky.urs.cz/item/CS_URS_2022_02/892381111" TargetMode="External"/><Relationship Id="rId67" Type="http://schemas.openxmlformats.org/officeDocument/2006/relationships/hyperlink" Target="https://podminky.urs.cz/item/CS_URS_2022_02/857312122" TargetMode="External"/><Relationship Id="rId20" Type="http://schemas.openxmlformats.org/officeDocument/2006/relationships/hyperlink" Target="https://podminky.urs.cz/item/CS_URS_2022_02/162751117" TargetMode="External"/><Relationship Id="rId41" Type="http://schemas.openxmlformats.org/officeDocument/2006/relationships/hyperlink" Target="https://podminky.urs.cz/item/CS_URS_2022_02/857351131" TargetMode="External"/><Relationship Id="rId54" Type="http://schemas.openxmlformats.org/officeDocument/2006/relationships/hyperlink" Target="https://podminky.urs.cz/item/CS_URS_2022_02/892271111" TargetMode="External"/><Relationship Id="rId62" Type="http://schemas.openxmlformats.org/officeDocument/2006/relationships/hyperlink" Target="https://podminky.urs.cz/item/CS_URS_2022_02/899401113" TargetMode="External"/><Relationship Id="rId70" Type="http://schemas.openxmlformats.org/officeDocument/2006/relationships/hyperlink" Target="https://podminky.urs.cz/item/CS_URS_2022_02/857371131" TargetMode="External"/><Relationship Id="rId75" Type="http://schemas.openxmlformats.org/officeDocument/2006/relationships/hyperlink" Target="https://podminky.urs.cz/item/CS_URS_2022_02/892273122" TargetMode="External"/><Relationship Id="rId83" Type="http://schemas.openxmlformats.org/officeDocument/2006/relationships/hyperlink" Target="https://podminky.urs.cz/item/CS_URS_2022_02/997221861" TargetMode="External"/><Relationship Id="rId88" Type="http://schemas.openxmlformats.org/officeDocument/2006/relationships/hyperlink" Target="https://podminky.urs.cz/item/CS_URS_2022_02/230011113" TargetMode="External"/><Relationship Id="rId1" Type="http://schemas.openxmlformats.org/officeDocument/2006/relationships/hyperlink" Target="https://podminky.urs.cz/item/CS_URS_2022_02/113107225" TargetMode="External"/><Relationship Id="rId6" Type="http://schemas.openxmlformats.org/officeDocument/2006/relationships/hyperlink" Target="https://podminky.urs.cz/item/CS_URS_2022_02/119001421" TargetMode="External"/><Relationship Id="rId15" Type="http://schemas.openxmlformats.org/officeDocument/2006/relationships/hyperlink" Target="https://podminky.urs.cz/item/CS_URS_2022_02/151101112" TargetMode="External"/><Relationship Id="rId23" Type="http://schemas.openxmlformats.org/officeDocument/2006/relationships/hyperlink" Target="https://podminky.urs.cz/item/CS_URS_2022_02/174151101" TargetMode="External"/><Relationship Id="rId28" Type="http://schemas.openxmlformats.org/officeDocument/2006/relationships/hyperlink" Target="https://podminky.urs.cz/item/CS_URS_2022_02/452353101" TargetMode="External"/><Relationship Id="rId36" Type="http://schemas.openxmlformats.org/officeDocument/2006/relationships/hyperlink" Target="https://podminky.urs.cz/item/CS_URS_2022_02/852351122" TargetMode="External"/><Relationship Id="rId49" Type="http://schemas.openxmlformats.org/officeDocument/2006/relationships/hyperlink" Target="https://podminky.urs.cz/item/CS_URS_2022_02/891247112" TargetMode="External"/><Relationship Id="rId57" Type="http://schemas.openxmlformats.org/officeDocument/2006/relationships/hyperlink" Target="https://podminky.urs.cz/item/CS_URS_2022_02/892353122" TargetMode="External"/><Relationship Id="rId10" Type="http://schemas.openxmlformats.org/officeDocument/2006/relationships/hyperlink" Target="https://podminky.urs.cz/item/CS_URS_2022_02/132254205" TargetMode="External"/><Relationship Id="rId31" Type="http://schemas.openxmlformats.org/officeDocument/2006/relationships/hyperlink" Target="https://podminky.urs.cz/item/CS_URS_2022_02/577144211" TargetMode="External"/><Relationship Id="rId44" Type="http://schemas.openxmlformats.org/officeDocument/2006/relationships/hyperlink" Target="https://podminky.urs.cz/item/CS_URS_2022_02/857371131" TargetMode="External"/><Relationship Id="rId52" Type="http://schemas.openxmlformats.org/officeDocument/2006/relationships/hyperlink" Target="https://podminky.urs.cz/item/CS_URS_2022_02/891351112" TargetMode="External"/><Relationship Id="rId60" Type="http://schemas.openxmlformats.org/officeDocument/2006/relationships/hyperlink" Target="https://podminky.urs.cz/item/CS_URS_2022_02/892383122" TargetMode="External"/><Relationship Id="rId65" Type="http://schemas.openxmlformats.org/officeDocument/2006/relationships/hyperlink" Target="https://podminky.urs.cz/item/CS_URS_2022_02/899722113" TargetMode="External"/><Relationship Id="rId73" Type="http://schemas.openxmlformats.org/officeDocument/2006/relationships/hyperlink" Target="https://podminky.urs.cz/item/CS_URS_2022_02/871341141" TargetMode="External"/><Relationship Id="rId78" Type="http://schemas.openxmlformats.org/officeDocument/2006/relationships/hyperlink" Target="https://podminky.urs.cz/item/CS_URS_2022_02/892381111" TargetMode="External"/><Relationship Id="rId81" Type="http://schemas.openxmlformats.org/officeDocument/2006/relationships/hyperlink" Target="https://podminky.urs.cz/item/CS_URS_2022_02/997221551" TargetMode="External"/><Relationship Id="rId86" Type="http://schemas.openxmlformats.org/officeDocument/2006/relationships/hyperlink" Target="https://podminky.urs.cz/item/CS_URS_2022_02/722232074" TargetMode="External"/><Relationship Id="rId4" Type="http://schemas.openxmlformats.org/officeDocument/2006/relationships/hyperlink" Target="https://podminky.urs.cz/item/CS_URS_2022_02/115101301" TargetMode="External"/><Relationship Id="rId9" Type="http://schemas.openxmlformats.org/officeDocument/2006/relationships/hyperlink" Target="https://podminky.urs.cz/item/CS_URS_2022_02/131251202" TargetMode="External"/><Relationship Id="rId13" Type="http://schemas.openxmlformats.org/officeDocument/2006/relationships/hyperlink" Target="https://podminky.urs.cz/item/CS_URS_2022_02/151101102" TargetMode="External"/><Relationship Id="rId18" Type="http://schemas.openxmlformats.org/officeDocument/2006/relationships/hyperlink" Target="https://podminky.urs.cz/item/CS_URS_2022_02/151101301" TargetMode="External"/><Relationship Id="rId39" Type="http://schemas.openxmlformats.org/officeDocument/2006/relationships/hyperlink" Target="https://podminky.urs.cz/item/CS_URS_2022_02/857261131" TargetMode="External"/><Relationship Id="rId34" Type="http://schemas.openxmlformats.org/officeDocument/2006/relationships/hyperlink" Target="https://podminky.urs.cz/item/CS_URS_2022_02/851371131" TargetMode="External"/><Relationship Id="rId50" Type="http://schemas.openxmlformats.org/officeDocument/2006/relationships/hyperlink" Target="https://podminky.urs.cz/item/CS_URS_2022_02/891261112" TargetMode="External"/><Relationship Id="rId55" Type="http://schemas.openxmlformats.org/officeDocument/2006/relationships/hyperlink" Target="https://podminky.urs.cz/item/CS_URS_2022_02/892273122" TargetMode="External"/><Relationship Id="rId76" Type="http://schemas.openxmlformats.org/officeDocument/2006/relationships/hyperlink" Target="https://podminky.urs.cz/item/CS_URS_2022_02/892351111" TargetMode="External"/><Relationship Id="rId7" Type="http://schemas.openxmlformats.org/officeDocument/2006/relationships/hyperlink" Target="https://podminky.urs.cz/item/CS_URS_2022_02/132251104" TargetMode="External"/><Relationship Id="rId71" Type="http://schemas.openxmlformats.org/officeDocument/2006/relationships/hyperlink" Target="https://podminky.urs.cz/item/CS_URS_2022_02/857372122" TargetMode="External"/><Relationship Id="rId2" Type="http://schemas.openxmlformats.org/officeDocument/2006/relationships/hyperlink" Target="https://podminky.urs.cz/item/CS_URS_2022_02/113107243" TargetMode="External"/><Relationship Id="rId29" Type="http://schemas.openxmlformats.org/officeDocument/2006/relationships/hyperlink" Target="https://podminky.urs.cz/item/CS_URS_2022_02/452368211" TargetMode="External"/><Relationship Id="rId24" Type="http://schemas.openxmlformats.org/officeDocument/2006/relationships/hyperlink" Target="https://podminky.urs.cz/item/CS_URS_2022_02/175151101" TargetMode="External"/><Relationship Id="rId40" Type="http://schemas.openxmlformats.org/officeDocument/2006/relationships/hyperlink" Target="https://podminky.urs.cz/item/CS_URS_2022_02/857262122" TargetMode="External"/><Relationship Id="rId45" Type="http://schemas.openxmlformats.org/officeDocument/2006/relationships/hyperlink" Target="https://podminky.urs.cz/item/CS_URS_2022_02/857372122" TargetMode="External"/><Relationship Id="rId66" Type="http://schemas.openxmlformats.org/officeDocument/2006/relationships/hyperlink" Target="https://podminky.urs.cz/item/CS_URS_2022_02/852362122" TargetMode="External"/><Relationship Id="rId87" Type="http://schemas.openxmlformats.org/officeDocument/2006/relationships/hyperlink" Target="https://podminky.urs.cz/item/CS_URS_2022_02/998722101" TargetMode="External"/><Relationship Id="rId61" Type="http://schemas.openxmlformats.org/officeDocument/2006/relationships/hyperlink" Target="https://podminky.urs.cz/item/CS_URS_2022_02/899401112" TargetMode="External"/><Relationship Id="rId82" Type="http://schemas.openxmlformats.org/officeDocument/2006/relationships/hyperlink" Target="https://podminky.urs.cz/item/CS_URS_2022_02/997221559" TargetMode="External"/><Relationship Id="rId19" Type="http://schemas.openxmlformats.org/officeDocument/2006/relationships/hyperlink" Target="https://podminky.urs.cz/item/CS_URS_2022_02/151101311" TargetMode="External"/></Relationships>
</file>

<file path=xl/worksheets/_rels/sheet26.xml.rels><?xml version="1.0" encoding="UTF-8" standalone="yes"?>
<Relationships xmlns="http://schemas.openxmlformats.org/package/2006/relationships"><Relationship Id="rId13" Type="http://schemas.openxmlformats.org/officeDocument/2006/relationships/hyperlink" Target="https://podminky.urs.cz/item/CS_URS_2022_02/451573111" TargetMode="External"/><Relationship Id="rId18" Type="http://schemas.openxmlformats.org/officeDocument/2006/relationships/hyperlink" Target="https://podminky.urs.cz/item/CS_URS_2022_02/857242122" TargetMode="External"/><Relationship Id="rId26" Type="http://schemas.openxmlformats.org/officeDocument/2006/relationships/hyperlink" Target="https://podminky.urs.cz/item/CS_URS_2022_02/892351111" TargetMode="External"/><Relationship Id="rId21" Type="http://schemas.openxmlformats.org/officeDocument/2006/relationships/hyperlink" Target="https://podminky.urs.cz/item/CS_URS_2022_02/857353131" TargetMode="External"/><Relationship Id="rId34" Type="http://schemas.openxmlformats.org/officeDocument/2006/relationships/hyperlink" Target="https://podminky.urs.cz/item/CS_URS_2022_02/722232074" TargetMode="External"/><Relationship Id="rId7" Type="http://schemas.openxmlformats.org/officeDocument/2006/relationships/hyperlink" Target="https://podminky.urs.cz/item/CS_URS_2022_02/151101111" TargetMode="External"/><Relationship Id="rId12" Type="http://schemas.openxmlformats.org/officeDocument/2006/relationships/hyperlink" Target="https://podminky.urs.cz/item/CS_URS_2022_02/175151101" TargetMode="External"/><Relationship Id="rId17" Type="http://schemas.openxmlformats.org/officeDocument/2006/relationships/hyperlink" Target="https://podminky.urs.cz/item/CS_URS_2022_02/852242122" TargetMode="External"/><Relationship Id="rId25" Type="http://schemas.openxmlformats.org/officeDocument/2006/relationships/hyperlink" Target="https://podminky.urs.cz/item/CS_URS_2022_02/891261112" TargetMode="External"/><Relationship Id="rId33" Type="http://schemas.openxmlformats.org/officeDocument/2006/relationships/hyperlink" Target="https://podminky.urs.cz/item/CS_URS_2022_02/998273102" TargetMode="External"/><Relationship Id="rId2" Type="http://schemas.openxmlformats.org/officeDocument/2006/relationships/hyperlink" Target="https://podminky.urs.cz/item/CS_URS_2022_02/115101301" TargetMode="External"/><Relationship Id="rId16" Type="http://schemas.openxmlformats.org/officeDocument/2006/relationships/hyperlink" Target="https://podminky.urs.cz/item/CS_URS_2022_02/851351131" TargetMode="External"/><Relationship Id="rId20" Type="http://schemas.openxmlformats.org/officeDocument/2006/relationships/hyperlink" Target="https://podminky.urs.cz/item/CS_URS_2022_02/857352122" TargetMode="External"/><Relationship Id="rId29" Type="http://schemas.openxmlformats.org/officeDocument/2006/relationships/hyperlink" Target="https://podminky.urs.cz/item/CS_URS_2022_02/899401112" TargetMode="External"/><Relationship Id="rId1" Type="http://schemas.openxmlformats.org/officeDocument/2006/relationships/hyperlink" Target="https://podminky.urs.cz/item/CS_URS_2022_02/115101201" TargetMode="External"/><Relationship Id="rId6" Type="http://schemas.openxmlformats.org/officeDocument/2006/relationships/hyperlink" Target="https://podminky.urs.cz/item/CS_URS_2022_02/151101101" TargetMode="External"/><Relationship Id="rId11" Type="http://schemas.openxmlformats.org/officeDocument/2006/relationships/hyperlink" Target="https://podminky.urs.cz/item/CS_URS_2022_02/174151101" TargetMode="External"/><Relationship Id="rId24" Type="http://schemas.openxmlformats.org/officeDocument/2006/relationships/hyperlink" Target="https://podminky.urs.cz/item/CS_URS_2022_02/891247112" TargetMode="External"/><Relationship Id="rId32" Type="http://schemas.openxmlformats.org/officeDocument/2006/relationships/hyperlink" Target="https://podminky.urs.cz/item/CS_URS_2022_02/899722113" TargetMode="External"/><Relationship Id="rId37" Type="http://schemas.openxmlformats.org/officeDocument/2006/relationships/drawing" Target="../drawings/drawing26.xml"/><Relationship Id="rId5" Type="http://schemas.openxmlformats.org/officeDocument/2006/relationships/hyperlink" Target="https://podminky.urs.cz/item/CS_URS_2022_02/132254204" TargetMode="External"/><Relationship Id="rId15" Type="http://schemas.openxmlformats.org/officeDocument/2006/relationships/hyperlink" Target="https://podminky.urs.cz/item/CS_URS_2022_02/452353101" TargetMode="External"/><Relationship Id="rId23" Type="http://schemas.openxmlformats.org/officeDocument/2006/relationships/hyperlink" Target="https://podminky.urs.cz/item/CS_URS_2022_02/891241112" TargetMode="External"/><Relationship Id="rId28" Type="http://schemas.openxmlformats.org/officeDocument/2006/relationships/hyperlink" Target="https://podminky.urs.cz/item/CS_URS_2022_02/892372111" TargetMode="External"/><Relationship Id="rId36" Type="http://schemas.openxmlformats.org/officeDocument/2006/relationships/hyperlink" Target="https://podminky.urs.cz/item/CS_URS_2022_02/460751112" TargetMode="External"/><Relationship Id="rId10" Type="http://schemas.openxmlformats.org/officeDocument/2006/relationships/hyperlink" Target="https://podminky.urs.cz/item/CS_URS_2022_02/171251201" TargetMode="External"/><Relationship Id="rId19" Type="http://schemas.openxmlformats.org/officeDocument/2006/relationships/hyperlink" Target="https://podminky.urs.cz/item/CS_URS_2022_02/857351131" TargetMode="External"/><Relationship Id="rId31" Type="http://schemas.openxmlformats.org/officeDocument/2006/relationships/hyperlink" Target="https://podminky.urs.cz/item/CS_URS_2022_02/899721112" TargetMode="External"/><Relationship Id="rId4" Type="http://schemas.openxmlformats.org/officeDocument/2006/relationships/hyperlink" Target="https://podminky.urs.cz/item/CS_URS_2022_02/139001101" TargetMode="External"/><Relationship Id="rId9" Type="http://schemas.openxmlformats.org/officeDocument/2006/relationships/hyperlink" Target="https://podminky.urs.cz/item/CS_URS_2022_02/171201231" TargetMode="External"/><Relationship Id="rId14" Type="http://schemas.openxmlformats.org/officeDocument/2006/relationships/hyperlink" Target="https://podminky.urs.cz/item/CS_URS_2022_02/452313141" TargetMode="External"/><Relationship Id="rId22" Type="http://schemas.openxmlformats.org/officeDocument/2006/relationships/hyperlink" Target="https://podminky.urs.cz/item/CS_URS_2022_02/857354122" TargetMode="External"/><Relationship Id="rId27" Type="http://schemas.openxmlformats.org/officeDocument/2006/relationships/hyperlink" Target="https://podminky.urs.cz/item/CS_URS_2022_02/892353122" TargetMode="External"/><Relationship Id="rId30" Type="http://schemas.openxmlformats.org/officeDocument/2006/relationships/hyperlink" Target="https://podminky.urs.cz/item/CS_URS_2022_02/899401113" TargetMode="External"/><Relationship Id="rId35" Type="http://schemas.openxmlformats.org/officeDocument/2006/relationships/hyperlink" Target="https://podminky.urs.cz/item/CS_URS_2022_02/998722101" TargetMode="External"/><Relationship Id="rId8" Type="http://schemas.openxmlformats.org/officeDocument/2006/relationships/hyperlink" Target="https://podminky.urs.cz/item/CS_URS_2022_02/162751117" TargetMode="External"/><Relationship Id="rId3" Type="http://schemas.openxmlformats.org/officeDocument/2006/relationships/hyperlink" Target="https://podminky.urs.cz/item/CS_URS_2022_02/119001421" TargetMode="External"/></Relationships>
</file>

<file path=xl/worksheets/_rels/sheet27.xml.rels><?xml version="1.0" encoding="UTF-8" standalone="yes"?>
<Relationships xmlns="http://schemas.openxmlformats.org/package/2006/relationships"><Relationship Id="rId13" Type="http://schemas.openxmlformats.org/officeDocument/2006/relationships/hyperlink" Target="https://podminky.urs.cz/item/CS_URS_2022_02/151101211" TargetMode="External"/><Relationship Id="rId18" Type="http://schemas.openxmlformats.org/officeDocument/2006/relationships/hyperlink" Target="https://podminky.urs.cz/item/CS_URS_2022_02/171251201" TargetMode="External"/><Relationship Id="rId26" Type="http://schemas.openxmlformats.org/officeDocument/2006/relationships/hyperlink" Target="https://podminky.urs.cz/item/CS_URS_2022_02/857311131" TargetMode="External"/><Relationship Id="rId39" Type="http://schemas.openxmlformats.org/officeDocument/2006/relationships/hyperlink" Target="https://podminky.urs.cz/item/CS_URS_2022_02/998722101" TargetMode="External"/><Relationship Id="rId21" Type="http://schemas.openxmlformats.org/officeDocument/2006/relationships/hyperlink" Target="https://podminky.urs.cz/item/CS_URS_2022_02/181351003" TargetMode="External"/><Relationship Id="rId34" Type="http://schemas.openxmlformats.org/officeDocument/2006/relationships/hyperlink" Target="https://podminky.urs.cz/item/CS_URS_2022_02/892353122" TargetMode="External"/><Relationship Id="rId7" Type="http://schemas.openxmlformats.org/officeDocument/2006/relationships/hyperlink" Target="https://podminky.urs.cz/item/CS_URS_2022_02/132212221" TargetMode="External"/><Relationship Id="rId2" Type="http://schemas.openxmlformats.org/officeDocument/2006/relationships/hyperlink" Target="https://podminky.urs.cz/item/CS_URS_2022_02/119001402" TargetMode="External"/><Relationship Id="rId16" Type="http://schemas.openxmlformats.org/officeDocument/2006/relationships/hyperlink" Target="https://podminky.urs.cz/item/CS_URS_2022_02/162751117" TargetMode="External"/><Relationship Id="rId20" Type="http://schemas.openxmlformats.org/officeDocument/2006/relationships/hyperlink" Target="https://podminky.urs.cz/item/CS_URS_2022_02/175151101" TargetMode="External"/><Relationship Id="rId29" Type="http://schemas.openxmlformats.org/officeDocument/2006/relationships/hyperlink" Target="https://podminky.urs.cz/item/CS_URS_2022_02/871241141" TargetMode="External"/><Relationship Id="rId41" Type="http://schemas.openxmlformats.org/officeDocument/2006/relationships/drawing" Target="../drawings/drawing27.xml"/><Relationship Id="rId1" Type="http://schemas.openxmlformats.org/officeDocument/2006/relationships/hyperlink" Target="https://podminky.urs.cz/item/CS_URS_2022_02/119001401" TargetMode="External"/><Relationship Id="rId6" Type="http://schemas.openxmlformats.org/officeDocument/2006/relationships/hyperlink" Target="https://podminky.urs.cz/item/CS_URS_2022_02/131251201" TargetMode="External"/><Relationship Id="rId11" Type="http://schemas.openxmlformats.org/officeDocument/2006/relationships/hyperlink" Target="https://podminky.urs.cz/item/CS_URS_2022_02/151101111" TargetMode="External"/><Relationship Id="rId24" Type="http://schemas.openxmlformats.org/officeDocument/2006/relationships/hyperlink" Target="https://podminky.urs.cz/item/CS_URS_2022_02/851311131" TargetMode="External"/><Relationship Id="rId32" Type="http://schemas.openxmlformats.org/officeDocument/2006/relationships/hyperlink" Target="https://podminky.urs.cz/item/CS_URS_2022_02/892241111" TargetMode="External"/><Relationship Id="rId37" Type="http://schemas.openxmlformats.org/officeDocument/2006/relationships/hyperlink" Target="https://podminky.urs.cz/item/CS_URS_2022_02/722232063" TargetMode="External"/><Relationship Id="rId40" Type="http://schemas.openxmlformats.org/officeDocument/2006/relationships/hyperlink" Target="https://podminky.urs.cz/item/CS_URS_2022_02/230200116" TargetMode="External"/><Relationship Id="rId5" Type="http://schemas.openxmlformats.org/officeDocument/2006/relationships/hyperlink" Target="https://podminky.urs.cz/item/CS_URS_2022_02/131213711" TargetMode="External"/><Relationship Id="rId15" Type="http://schemas.openxmlformats.org/officeDocument/2006/relationships/hyperlink" Target="https://podminky.urs.cz/item/CS_URS_2022_02/151101311" TargetMode="External"/><Relationship Id="rId23" Type="http://schemas.openxmlformats.org/officeDocument/2006/relationships/hyperlink" Target="https://podminky.urs.cz/item/CS_URS_2022_02/451573111" TargetMode="External"/><Relationship Id="rId28" Type="http://schemas.openxmlformats.org/officeDocument/2006/relationships/hyperlink" Target="https://podminky.urs.cz/item/CS_URS_2022_02/871211141" TargetMode="External"/><Relationship Id="rId36" Type="http://schemas.openxmlformats.org/officeDocument/2006/relationships/hyperlink" Target="https://podminky.urs.cz/item/CS_URS_2022_02/998276101" TargetMode="External"/><Relationship Id="rId10" Type="http://schemas.openxmlformats.org/officeDocument/2006/relationships/hyperlink" Target="https://podminky.urs.cz/item/CS_URS_2022_02/151101101" TargetMode="External"/><Relationship Id="rId19" Type="http://schemas.openxmlformats.org/officeDocument/2006/relationships/hyperlink" Target="https://podminky.urs.cz/item/CS_URS_2022_02/174151101" TargetMode="External"/><Relationship Id="rId31" Type="http://schemas.openxmlformats.org/officeDocument/2006/relationships/hyperlink" Target="https://podminky.urs.cz/item/CS_URS_2022_02/892233122" TargetMode="External"/><Relationship Id="rId4" Type="http://schemas.openxmlformats.org/officeDocument/2006/relationships/hyperlink" Target="https://podminky.urs.cz/item/CS_URS_2022_02/121151103" TargetMode="External"/><Relationship Id="rId9" Type="http://schemas.openxmlformats.org/officeDocument/2006/relationships/hyperlink" Target="https://podminky.urs.cz/item/CS_URS_2022_02/141721212" TargetMode="External"/><Relationship Id="rId14" Type="http://schemas.openxmlformats.org/officeDocument/2006/relationships/hyperlink" Target="https://podminky.urs.cz/item/CS_URS_2022_02/151101301" TargetMode="External"/><Relationship Id="rId22" Type="http://schemas.openxmlformats.org/officeDocument/2006/relationships/hyperlink" Target="https://podminky.urs.cz/item/CS_URS_2022_02/181411131" TargetMode="External"/><Relationship Id="rId27" Type="http://schemas.openxmlformats.org/officeDocument/2006/relationships/hyperlink" Target="https://podminky.urs.cz/item/CS_URS_2022_02/857312122" TargetMode="External"/><Relationship Id="rId30" Type="http://schemas.openxmlformats.org/officeDocument/2006/relationships/hyperlink" Target="https://podminky.urs.cz/item/CS_URS_2022_02/879211111" TargetMode="External"/><Relationship Id="rId35" Type="http://schemas.openxmlformats.org/officeDocument/2006/relationships/hyperlink" Target="https://podminky.urs.cz/item/CS_URS_2022_02/899913122" TargetMode="External"/><Relationship Id="rId8" Type="http://schemas.openxmlformats.org/officeDocument/2006/relationships/hyperlink" Target="https://podminky.urs.cz/item/CS_URS_2022_02/132254204" TargetMode="External"/><Relationship Id="rId3" Type="http://schemas.openxmlformats.org/officeDocument/2006/relationships/hyperlink" Target="https://podminky.urs.cz/item/CS_URS_2022_02/119001421" TargetMode="External"/><Relationship Id="rId12" Type="http://schemas.openxmlformats.org/officeDocument/2006/relationships/hyperlink" Target="https://podminky.urs.cz/item/CS_URS_2022_02/151101201" TargetMode="External"/><Relationship Id="rId17" Type="http://schemas.openxmlformats.org/officeDocument/2006/relationships/hyperlink" Target="https://podminky.urs.cz/item/CS_URS_2022_02/171201231" TargetMode="External"/><Relationship Id="rId25" Type="http://schemas.openxmlformats.org/officeDocument/2006/relationships/hyperlink" Target="https://podminky.urs.cz/item/CS_URS_2022_02/857242122" TargetMode="External"/><Relationship Id="rId33" Type="http://schemas.openxmlformats.org/officeDocument/2006/relationships/hyperlink" Target="https://podminky.urs.cz/item/CS_URS_2022_02/892351111" TargetMode="External"/><Relationship Id="rId38" Type="http://schemas.openxmlformats.org/officeDocument/2006/relationships/hyperlink" Target="https://podminky.urs.cz/item/CS_URS_2022_02/722232124"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2_02/171201231" TargetMode="External"/><Relationship Id="rId13" Type="http://schemas.openxmlformats.org/officeDocument/2006/relationships/hyperlink" Target="https://podminky.urs.cz/item/CS_URS_2022_02/851241131" TargetMode="External"/><Relationship Id="rId18" Type="http://schemas.openxmlformats.org/officeDocument/2006/relationships/hyperlink" Target="https://podminky.urs.cz/item/CS_URS_2022_02/857244122" TargetMode="External"/><Relationship Id="rId26" Type="http://schemas.openxmlformats.org/officeDocument/2006/relationships/hyperlink" Target="https://podminky.urs.cz/item/CS_URS_2022_02/998273102" TargetMode="External"/><Relationship Id="rId3" Type="http://schemas.openxmlformats.org/officeDocument/2006/relationships/hyperlink" Target="https://podminky.urs.cz/item/CS_URS_2022_02/132212221" TargetMode="External"/><Relationship Id="rId21" Type="http://schemas.openxmlformats.org/officeDocument/2006/relationships/hyperlink" Target="https://podminky.urs.cz/item/CS_URS_2022_02/891241222" TargetMode="External"/><Relationship Id="rId7" Type="http://schemas.openxmlformats.org/officeDocument/2006/relationships/hyperlink" Target="https://podminky.urs.cz/item/CS_URS_2022_02/162751117" TargetMode="External"/><Relationship Id="rId12" Type="http://schemas.openxmlformats.org/officeDocument/2006/relationships/hyperlink" Target="https://podminky.urs.cz/item/CS_URS_2022_02/451573111" TargetMode="External"/><Relationship Id="rId17" Type="http://schemas.openxmlformats.org/officeDocument/2006/relationships/hyperlink" Target="https://podminky.urs.cz/item/CS_URS_2022_02/857242122" TargetMode="External"/><Relationship Id="rId25" Type="http://schemas.openxmlformats.org/officeDocument/2006/relationships/hyperlink" Target="https://podminky.urs.cz/item/CS_URS_2022_02/892273122" TargetMode="External"/><Relationship Id="rId2" Type="http://schemas.openxmlformats.org/officeDocument/2006/relationships/hyperlink" Target="https://podminky.urs.cz/item/CS_URS_2022_02/119001421" TargetMode="External"/><Relationship Id="rId16" Type="http://schemas.openxmlformats.org/officeDocument/2006/relationships/hyperlink" Target="https://podminky.urs.cz/item/CS_URS_2022_02/857241131" TargetMode="External"/><Relationship Id="rId20" Type="http://schemas.openxmlformats.org/officeDocument/2006/relationships/hyperlink" Target="https://podminky.urs.cz/item/CS_URS_2022_02/857262122" TargetMode="External"/><Relationship Id="rId1" Type="http://schemas.openxmlformats.org/officeDocument/2006/relationships/hyperlink" Target="https://podminky.urs.cz/item/CS_URS_2022_02/119001401" TargetMode="External"/><Relationship Id="rId6" Type="http://schemas.openxmlformats.org/officeDocument/2006/relationships/hyperlink" Target="https://podminky.urs.cz/item/CS_URS_2022_02/151101111" TargetMode="External"/><Relationship Id="rId11" Type="http://schemas.openxmlformats.org/officeDocument/2006/relationships/hyperlink" Target="https://podminky.urs.cz/item/CS_URS_2022_02/175151101" TargetMode="External"/><Relationship Id="rId24" Type="http://schemas.openxmlformats.org/officeDocument/2006/relationships/hyperlink" Target="https://podminky.urs.cz/item/CS_URS_2022_02/892271111" TargetMode="External"/><Relationship Id="rId5" Type="http://schemas.openxmlformats.org/officeDocument/2006/relationships/hyperlink" Target="https://podminky.urs.cz/item/CS_URS_2022_02/151101101" TargetMode="External"/><Relationship Id="rId15" Type="http://schemas.openxmlformats.org/officeDocument/2006/relationships/hyperlink" Target="https://podminky.urs.cz/item/CS_URS_2022_02/852242122" TargetMode="External"/><Relationship Id="rId23" Type="http://schemas.openxmlformats.org/officeDocument/2006/relationships/hyperlink" Target="https://podminky.urs.cz/item/CS_URS_2022_02/892241111" TargetMode="External"/><Relationship Id="rId28" Type="http://schemas.openxmlformats.org/officeDocument/2006/relationships/drawing" Target="../drawings/drawing28.xml"/><Relationship Id="rId10" Type="http://schemas.openxmlformats.org/officeDocument/2006/relationships/hyperlink" Target="https://podminky.urs.cz/item/CS_URS_2022_02/174151101" TargetMode="External"/><Relationship Id="rId19" Type="http://schemas.openxmlformats.org/officeDocument/2006/relationships/hyperlink" Target="https://podminky.urs.cz/item/CS_URS_2022_02/857261131" TargetMode="External"/><Relationship Id="rId4" Type="http://schemas.openxmlformats.org/officeDocument/2006/relationships/hyperlink" Target="https://podminky.urs.cz/item/CS_URS_2022_02/132254202" TargetMode="External"/><Relationship Id="rId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851261131" TargetMode="External"/><Relationship Id="rId22" Type="http://schemas.openxmlformats.org/officeDocument/2006/relationships/hyperlink" Target="https://podminky.urs.cz/item/CS_URS_2022_02/891261222" TargetMode="External"/><Relationship Id="rId27" Type="http://schemas.openxmlformats.org/officeDocument/2006/relationships/hyperlink" Target="https://podminky.urs.cz/item/CS_URS_2022_02/998722101" TargetMode="Externa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6" Type="http://schemas.openxmlformats.org/officeDocument/2006/relationships/hyperlink" Target="https://podminky.urs.cz/item/CS_URS_2022_02/210813061" TargetMode="External"/><Relationship Id="rId21" Type="http://schemas.openxmlformats.org/officeDocument/2006/relationships/hyperlink" Target="https://podminky.urs.cz/item/CS_URS_2022_02/210220301" TargetMode="External"/><Relationship Id="rId42" Type="http://schemas.openxmlformats.org/officeDocument/2006/relationships/hyperlink" Target="https://podminky.urs.cz/item/CS_URS_2022_02/220300451" TargetMode="External"/><Relationship Id="rId47" Type="http://schemas.openxmlformats.org/officeDocument/2006/relationships/hyperlink" Target="https://podminky.urs.cz/item/CS_URS_2022_02/220300606" TargetMode="External"/><Relationship Id="rId63" Type="http://schemas.openxmlformats.org/officeDocument/2006/relationships/hyperlink" Target="https://podminky.urs.cz/item/CS_URS_2022_02/220960101" TargetMode="External"/><Relationship Id="rId68" Type="http://schemas.openxmlformats.org/officeDocument/2006/relationships/hyperlink" Target="https://podminky.urs.cz/item/CS_URS_2022_02/220960125" TargetMode="External"/><Relationship Id="rId84" Type="http://schemas.openxmlformats.org/officeDocument/2006/relationships/hyperlink" Target="https://podminky.urs.cz/item/CS_URS_2022_02/228960041" TargetMode="External"/><Relationship Id="rId89" Type="http://schemas.openxmlformats.org/officeDocument/2006/relationships/hyperlink" Target="https://podminky.urs.cz/item/CS_URS_2022_02/228960165" TargetMode="External"/><Relationship Id="rId16" Type="http://schemas.openxmlformats.org/officeDocument/2006/relationships/hyperlink" Target="https://podminky.urs.cz/item/CS_URS_2022_02/210100002" TargetMode="External"/><Relationship Id="rId107" Type="http://schemas.openxmlformats.org/officeDocument/2006/relationships/hyperlink" Target="https://podminky.urs.cz/item/CS_URS_2022_02/460641411" TargetMode="External"/><Relationship Id="rId11" Type="http://schemas.openxmlformats.org/officeDocument/2006/relationships/hyperlink" Target="https://podminky.urs.cz/item/CS_URS_2022_02/997221551" TargetMode="External"/><Relationship Id="rId32" Type="http://schemas.openxmlformats.org/officeDocument/2006/relationships/hyperlink" Target="https://podminky.urs.cz/item/CS_URS_2022_02/218812033" TargetMode="External"/><Relationship Id="rId37" Type="http://schemas.openxmlformats.org/officeDocument/2006/relationships/hyperlink" Target="https://podminky.urs.cz/item/CS_URS_2022_02/220111741" TargetMode="External"/><Relationship Id="rId53" Type="http://schemas.openxmlformats.org/officeDocument/2006/relationships/hyperlink" Target="https://podminky.urs.cz/item/CS_URS_2022_02/220960021" TargetMode="External"/><Relationship Id="rId58" Type="http://schemas.openxmlformats.org/officeDocument/2006/relationships/hyperlink" Target="https://podminky.urs.cz/item/CS_URS_2022_02/220960071" TargetMode="External"/><Relationship Id="rId74" Type="http://schemas.openxmlformats.org/officeDocument/2006/relationships/hyperlink" Target="https://podminky.urs.cz/item/CS_URS_2022_02/220960192" TargetMode="External"/><Relationship Id="rId79" Type="http://schemas.openxmlformats.org/officeDocument/2006/relationships/hyperlink" Target="https://podminky.urs.cz/item/CS_URS_2022_02/220960302" TargetMode="External"/><Relationship Id="rId102" Type="http://schemas.openxmlformats.org/officeDocument/2006/relationships/hyperlink" Target="https://podminky.urs.cz/item/CS_URS_2022_02/460632113" TargetMode="External"/><Relationship Id="rId5" Type="http://schemas.openxmlformats.org/officeDocument/2006/relationships/hyperlink" Target="https://podminky.urs.cz/item/CS_URS_2022_02/564871111" TargetMode="External"/><Relationship Id="rId90" Type="http://schemas.openxmlformats.org/officeDocument/2006/relationships/hyperlink" Target="https://podminky.urs.cz/item/CS_URS_2022_02/228960182" TargetMode="External"/><Relationship Id="rId95" Type="http://schemas.openxmlformats.org/officeDocument/2006/relationships/hyperlink" Target="https://podminky.urs.cz/item/CS_URS_2022_02/460400021" TargetMode="External"/><Relationship Id="rId22" Type="http://schemas.openxmlformats.org/officeDocument/2006/relationships/hyperlink" Target="https://podminky.urs.cz/item/CS_URS_2022_02/210220452" TargetMode="External"/><Relationship Id="rId27" Type="http://schemas.openxmlformats.org/officeDocument/2006/relationships/hyperlink" Target="https://podminky.urs.cz/item/CS_URS_2022_02/210813071" TargetMode="External"/><Relationship Id="rId43" Type="http://schemas.openxmlformats.org/officeDocument/2006/relationships/hyperlink" Target="https://podminky.urs.cz/item/CS_URS_2022_02/220260515" TargetMode="External"/><Relationship Id="rId48" Type="http://schemas.openxmlformats.org/officeDocument/2006/relationships/hyperlink" Target="https://podminky.urs.cz/item/CS_URS_2022_02/220300607" TargetMode="External"/><Relationship Id="rId64" Type="http://schemas.openxmlformats.org/officeDocument/2006/relationships/hyperlink" Target="https://podminky.urs.cz/item/CS_URS_2022_02/220960096" TargetMode="External"/><Relationship Id="rId69" Type="http://schemas.openxmlformats.org/officeDocument/2006/relationships/hyperlink" Target="https://podminky.urs.cz/item/CS_URS_2022_02/220960126" TargetMode="External"/><Relationship Id="rId80" Type="http://schemas.openxmlformats.org/officeDocument/2006/relationships/hyperlink" Target="https://podminky.urs.cz/item/CS_URS_2022_02/220960311" TargetMode="External"/><Relationship Id="rId85" Type="http://schemas.openxmlformats.org/officeDocument/2006/relationships/hyperlink" Target="https://podminky.urs.cz/item/CS_URS_2022_02/228960044" TargetMode="External"/><Relationship Id="rId12" Type="http://schemas.openxmlformats.org/officeDocument/2006/relationships/hyperlink" Target="https://podminky.urs.cz/item/CS_URS_2022_02/997221559" TargetMode="External"/><Relationship Id="rId17" Type="http://schemas.openxmlformats.org/officeDocument/2006/relationships/hyperlink" Target="https://podminky.urs.cz/item/CS_URS_2022_02/210100014" TargetMode="External"/><Relationship Id="rId33" Type="http://schemas.openxmlformats.org/officeDocument/2006/relationships/hyperlink" Target="https://podminky.urs.cz/item/CS_URS_2022_02/218812081" TargetMode="External"/><Relationship Id="rId38" Type="http://schemas.openxmlformats.org/officeDocument/2006/relationships/hyperlink" Target="https://podminky.urs.cz/item/CS_URS_2022_02/220182021" TargetMode="External"/><Relationship Id="rId59" Type="http://schemas.openxmlformats.org/officeDocument/2006/relationships/hyperlink" Target="https://podminky.urs.cz/item/CS_URS_2022_02/220960091" TargetMode="External"/><Relationship Id="rId103" Type="http://schemas.openxmlformats.org/officeDocument/2006/relationships/hyperlink" Target="https://podminky.urs.cz/item/CS_URS_2022_02/460632213" TargetMode="External"/><Relationship Id="rId108" Type="http://schemas.openxmlformats.org/officeDocument/2006/relationships/hyperlink" Target="https://podminky.urs.cz/item/CS_URS_2022_02/460641412" TargetMode="External"/><Relationship Id="rId54" Type="http://schemas.openxmlformats.org/officeDocument/2006/relationships/hyperlink" Target="https://podminky.urs.cz/item/CS_URS_2022_02/220960031" TargetMode="External"/><Relationship Id="rId70" Type="http://schemas.openxmlformats.org/officeDocument/2006/relationships/hyperlink" Target="https://podminky.urs.cz/item/CS_URS_2022_02/220960133" TargetMode="External"/><Relationship Id="rId75" Type="http://schemas.openxmlformats.org/officeDocument/2006/relationships/hyperlink" Target="https://podminky.urs.cz/item/CS_URS_2022_02/220960198" TargetMode="External"/><Relationship Id="rId91" Type="http://schemas.openxmlformats.org/officeDocument/2006/relationships/hyperlink" Target="https://podminky.urs.cz/item/CS_URS_2022_02/460131113" TargetMode="External"/><Relationship Id="rId96" Type="http://schemas.openxmlformats.org/officeDocument/2006/relationships/hyperlink" Target="https://podminky.urs.cz/item/CS_URS_2022_02/460400121" TargetMode="External"/><Relationship Id="rId1" Type="http://schemas.openxmlformats.org/officeDocument/2006/relationships/hyperlink" Target="https://podminky.urs.cz/item/CS_URS_2022_02/113106171" TargetMode="External"/><Relationship Id="rId6" Type="http://schemas.openxmlformats.org/officeDocument/2006/relationships/hyperlink" Target="https://podminky.urs.cz/item/CS_URS_2022_02/596211210" TargetMode="External"/><Relationship Id="rId15" Type="http://schemas.openxmlformats.org/officeDocument/2006/relationships/hyperlink" Target="https://podminky.urs.cz/item/CS_URS_2022_02/998223011" TargetMode="External"/><Relationship Id="rId23" Type="http://schemas.openxmlformats.org/officeDocument/2006/relationships/hyperlink" Target="https://podminky.urs.cz/item/CS_URS_2022_02/210800411" TargetMode="External"/><Relationship Id="rId28" Type="http://schemas.openxmlformats.org/officeDocument/2006/relationships/hyperlink" Target="https://podminky.urs.cz/item/CS_URS_2022_02/210813081" TargetMode="External"/><Relationship Id="rId36" Type="http://schemas.openxmlformats.org/officeDocument/2006/relationships/hyperlink" Target="https://podminky.urs.cz/item/CS_URS_2022_02/220110401" TargetMode="External"/><Relationship Id="rId49" Type="http://schemas.openxmlformats.org/officeDocument/2006/relationships/hyperlink" Target="https://podminky.urs.cz/item/CS_URS_2022_02/220960001" TargetMode="External"/><Relationship Id="rId57" Type="http://schemas.openxmlformats.org/officeDocument/2006/relationships/hyperlink" Target="https://podminky.urs.cz/item/CS_URS_2022_02/220960042" TargetMode="External"/><Relationship Id="rId106" Type="http://schemas.openxmlformats.org/officeDocument/2006/relationships/hyperlink" Target="https://podminky.urs.cz/item/CS_URS_2022_02/460641212" TargetMode="External"/><Relationship Id="rId10" Type="http://schemas.openxmlformats.org/officeDocument/2006/relationships/hyperlink" Target="https://podminky.urs.cz/item/CS_URS_2022_02/919121233" TargetMode="External"/><Relationship Id="rId31" Type="http://schemas.openxmlformats.org/officeDocument/2006/relationships/hyperlink" Target="https://podminky.urs.cz/item/CS_URS_2022_02/210950121" TargetMode="External"/><Relationship Id="rId44" Type="http://schemas.openxmlformats.org/officeDocument/2006/relationships/hyperlink" Target="https://podminky.urs.cz/item/CS_URS_2022_02/220300533" TargetMode="External"/><Relationship Id="rId52" Type="http://schemas.openxmlformats.org/officeDocument/2006/relationships/hyperlink" Target="https://podminky.urs.cz/item/CS_URS_2022_02/220960005" TargetMode="External"/><Relationship Id="rId60" Type="http://schemas.openxmlformats.org/officeDocument/2006/relationships/hyperlink" Target="https://podminky.urs.cz/item/CS_URS_2022_02/220960072" TargetMode="External"/><Relationship Id="rId65" Type="http://schemas.openxmlformats.org/officeDocument/2006/relationships/hyperlink" Target="https://podminky.urs.cz/item/CS_URS_2022_02/220960091" TargetMode="External"/><Relationship Id="rId73" Type="http://schemas.openxmlformats.org/officeDocument/2006/relationships/hyperlink" Target="https://podminky.urs.cz/item/CS_URS_2022_02/220960182" TargetMode="External"/><Relationship Id="rId78" Type="http://schemas.openxmlformats.org/officeDocument/2006/relationships/hyperlink" Target="https://podminky.urs.cz/item/CS_URS_2022_02/220960301" TargetMode="External"/><Relationship Id="rId81" Type="http://schemas.openxmlformats.org/officeDocument/2006/relationships/hyperlink" Target="https://podminky.urs.cz/item/CS_URS_2022_02/220960312" TargetMode="External"/><Relationship Id="rId86" Type="http://schemas.openxmlformats.org/officeDocument/2006/relationships/hyperlink" Target="https://podminky.urs.cz/item/CS_URS_2022_02/228960071" TargetMode="External"/><Relationship Id="rId94" Type="http://schemas.openxmlformats.org/officeDocument/2006/relationships/hyperlink" Target="https://podminky.urs.cz/item/CS_URS_2022_02/460161482" TargetMode="External"/><Relationship Id="rId99" Type="http://schemas.openxmlformats.org/officeDocument/2006/relationships/hyperlink" Target="https://podminky.urs.cz/item/CS_URS_2022_02/460431282" TargetMode="External"/><Relationship Id="rId101" Type="http://schemas.openxmlformats.org/officeDocument/2006/relationships/hyperlink" Target="https://podminky.urs.cz/item/CS_URS_2022_02/460631214" TargetMode="External"/><Relationship Id="rId4" Type="http://schemas.openxmlformats.org/officeDocument/2006/relationships/hyperlink" Target="https://podminky.urs.cz/item/CS_URS_2022_02/596211110" TargetMode="External"/><Relationship Id="rId9" Type="http://schemas.openxmlformats.org/officeDocument/2006/relationships/hyperlink" Target="https://podminky.urs.cz/item/CS_URS_2022_02/919112233" TargetMode="External"/><Relationship Id="rId13" Type="http://schemas.openxmlformats.org/officeDocument/2006/relationships/hyperlink" Target="https://podminky.urs.cz/item/CS_URS_2022_02/997221561" TargetMode="External"/><Relationship Id="rId18" Type="http://schemas.openxmlformats.org/officeDocument/2006/relationships/hyperlink" Target="https://podminky.urs.cz/item/CS_URS_2022_02/210100174" TargetMode="External"/><Relationship Id="rId39" Type="http://schemas.openxmlformats.org/officeDocument/2006/relationships/hyperlink" Target="https://podminky.urs.cz/item/CS_URS_2022_02/220182023" TargetMode="External"/><Relationship Id="rId109" Type="http://schemas.openxmlformats.org/officeDocument/2006/relationships/hyperlink" Target="https://podminky.urs.cz/item/CS_URS_2022_02/460742132" TargetMode="External"/><Relationship Id="rId34" Type="http://schemas.openxmlformats.org/officeDocument/2006/relationships/hyperlink" Target="https://podminky.urs.cz/item/CS_URS_2022_02/220060771" TargetMode="External"/><Relationship Id="rId50" Type="http://schemas.openxmlformats.org/officeDocument/2006/relationships/hyperlink" Target="https://podminky.urs.cz/item/CS_URS_2022_02/220960002" TargetMode="External"/><Relationship Id="rId55" Type="http://schemas.openxmlformats.org/officeDocument/2006/relationships/hyperlink" Target="https://podminky.urs.cz/item/CS_URS_2022_02/220960036" TargetMode="External"/><Relationship Id="rId76" Type="http://schemas.openxmlformats.org/officeDocument/2006/relationships/hyperlink" Target="https://podminky.urs.cz/item/CS_URS_2022_02/220960199" TargetMode="External"/><Relationship Id="rId97" Type="http://schemas.openxmlformats.org/officeDocument/2006/relationships/hyperlink" Target="https://podminky.urs.cz/item/CS_URS_2022_02/460421182" TargetMode="External"/><Relationship Id="rId104" Type="http://schemas.openxmlformats.org/officeDocument/2006/relationships/hyperlink" Target="https://podminky.urs.cz/item/CS_URS_2022_02/460641113" TargetMode="External"/><Relationship Id="rId7" Type="http://schemas.openxmlformats.org/officeDocument/2006/relationships/hyperlink" Target="https://podminky.urs.cz/item/CS_URS_2022_02/564851011" TargetMode="External"/><Relationship Id="rId71" Type="http://schemas.openxmlformats.org/officeDocument/2006/relationships/hyperlink" Target="https://podminky.urs.cz/item/CS_URS_2022_02/220960134" TargetMode="External"/><Relationship Id="rId92" Type="http://schemas.openxmlformats.org/officeDocument/2006/relationships/hyperlink" Target="https://podminky.urs.cz/item/CS_URS_2022_02/460161152" TargetMode="External"/><Relationship Id="rId2" Type="http://schemas.openxmlformats.org/officeDocument/2006/relationships/hyperlink" Target="https://podminky.urs.cz/item/CS_URS_2022_02/113107112" TargetMode="External"/><Relationship Id="rId29" Type="http://schemas.openxmlformats.org/officeDocument/2006/relationships/hyperlink" Target="https://podminky.urs.cz/item/CS_URS_2022_02/210813111" TargetMode="External"/><Relationship Id="rId24" Type="http://schemas.openxmlformats.org/officeDocument/2006/relationships/hyperlink" Target="https://podminky.urs.cz/item/CS_URS_2022_02/210813011" TargetMode="External"/><Relationship Id="rId40" Type="http://schemas.openxmlformats.org/officeDocument/2006/relationships/hyperlink" Target="https://podminky.urs.cz/item/CS_URS_2022_02/220182025" TargetMode="External"/><Relationship Id="rId45" Type="http://schemas.openxmlformats.org/officeDocument/2006/relationships/hyperlink" Target="https://podminky.urs.cz/item/CS_URS_2022_02/220300603" TargetMode="External"/><Relationship Id="rId66" Type="http://schemas.openxmlformats.org/officeDocument/2006/relationships/hyperlink" Target="https://podminky.urs.cz/item/CS_URS_2022_02/220960113" TargetMode="External"/><Relationship Id="rId87" Type="http://schemas.openxmlformats.org/officeDocument/2006/relationships/hyperlink" Target="https://podminky.urs.cz/item/CS_URS_2022_02/228960072" TargetMode="External"/><Relationship Id="rId110" Type="http://schemas.openxmlformats.org/officeDocument/2006/relationships/hyperlink" Target="https://podminky.urs.cz/item/CS_URS_2022_02/044002000" TargetMode="External"/><Relationship Id="rId61" Type="http://schemas.openxmlformats.org/officeDocument/2006/relationships/hyperlink" Target="https://podminky.urs.cz/item/CS_URS_2022_02/220960092" TargetMode="External"/><Relationship Id="rId82" Type="http://schemas.openxmlformats.org/officeDocument/2006/relationships/hyperlink" Target="https://podminky.urs.cz/item/CS_URS_2022_02/228111741" TargetMode="External"/><Relationship Id="rId19" Type="http://schemas.openxmlformats.org/officeDocument/2006/relationships/hyperlink" Target="https://podminky.urs.cz/item/CS_URS_2022_02/210100251" TargetMode="External"/><Relationship Id="rId14" Type="http://schemas.openxmlformats.org/officeDocument/2006/relationships/hyperlink" Target="https://podminky.urs.cz/item/CS_URS_2022_02/997221569" TargetMode="External"/><Relationship Id="rId30" Type="http://schemas.openxmlformats.org/officeDocument/2006/relationships/hyperlink" Target="https://podminky.urs.cz/item/CS_URS_2022_02/210813131" TargetMode="External"/><Relationship Id="rId35" Type="http://schemas.openxmlformats.org/officeDocument/2006/relationships/hyperlink" Target="https://podminky.urs.cz/item/CS_URS_2022_02/220081001" TargetMode="External"/><Relationship Id="rId56" Type="http://schemas.openxmlformats.org/officeDocument/2006/relationships/hyperlink" Target="https://podminky.urs.cz/item/CS_URS_2022_02/220960041" TargetMode="External"/><Relationship Id="rId77" Type="http://schemas.openxmlformats.org/officeDocument/2006/relationships/hyperlink" Target="https://podminky.urs.cz/item/CS_URS_2022_02/220960221" TargetMode="External"/><Relationship Id="rId100" Type="http://schemas.openxmlformats.org/officeDocument/2006/relationships/hyperlink" Target="https://podminky.urs.cz/item/CS_URS_2022_02/460431512" TargetMode="External"/><Relationship Id="rId105" Type="http://schemas.openxmlformats.org/officeDocument/2006/relationships/hyperlink" Target="https://podminky.urs.cz/item/CS_URS_2022_02/460641125" TargetMode="External"/><Relationship Id="rId8" Type="http://schemas.openxmlformats.org/officeDocument/2006/relationships/hyperlink" Target="https://podminky.urs.cz/item/CS_URS_2022_02/914111112" TargetMode="External"/><Relationship Id="rId51" Type="http://schemas.openxmlformats.org/officeDocument/2006/relationships/hyperlink" Target="https://podminky.urs.cz/item/CS_URS_2022_02/220960003" TargetMode="External"/><Relationship Id="rId72" Type="http://schemas.openxmlformats.org/officeDocument/2006/relationships/hyperlink" Target="https://podminky.urs.cz/item/CS_URS_2022_02/220960143" TargetMode="External"/><Relationship Id="rId93" Type="http://schemas.openxmlformats.org/officeDocument/2006/relationships/hyperlink" Target="https://podminky.urs.cz/item/CS_URS_2022_02/460161272" TargetMode="External"/><Relationship Id="rId98" Type="http://schemas.openxmlformats.org/officeDocument/2006/relationships/hyperlink" Target="https://podminky.urs.cz/item/CS_URS_2022_02/460431162" TargetMode="External"/><Relationship Id="rId3" Type="http://schemas.openxmlformats.org/officeDocument/2006/relationships/hyperlink" Target="https://podminky.urs.cz/item/CS_URS_2022_02/181951112" TargetMode="External"/><Relationship Id="rId25" Type="http://schemas.openxmlformats.org/officeDocument/2006/relationships/hyperlink" Target="https://podminky.urs.cz/item/CS_URS_2022_02/210813033" TargetMode="External"/><Relationship Id="rId46" Type="http://schemas.openxmlformats.org/officeDocument/2006/relationships/hyperlink" Target="https://podminky.urs.cz/item/CS_URS_2022_02/220300605" TargetMode="External"/><Relationship Id="rId67" Type="http://schemas.openxmlformats.org/officeDocument/2006/relationships/hyperlink" Target="https://podminky.urs.cz/item/CS_URS_2022_02/220960120" TargetMode="External"/><Relationship Id="rId20" Type="http://schemas.openxmlformats.org/officeDocument/2006/relationships/hyperlink" Target="https://podminky.urs.cz/item/CS_URS_2022_02/210191514" TargetMode="External"/><Relationship Id="rId41" Type="http://schemas.openxmlformats.org/officeDocument/2006/relationships/hyperlink" Target="https://podminky.urs.cz/item/CS_URS_2022_02/220182027" TargetMode="External"/><Relationship Id="rId62" Type="http://schemas.openxmlformats.org/officeDocument/2006/relationships/hyperlink" Target="https://podminky.urs.cz/item/CS_URS_2022_02/220960102" TargetMode="External"/><Relationship Id="rId83" Type="http://schemas.openxmlformats.org/officeDocument/2006/relationships/hyperlink" Target="https://podminky.urs.cz/item/CS_URS_2022_02/228960005" TargetMode="External"/><Relationship Id="rId88" Type="http://schemas.openxmlformats.org/officeDocument/2006/relationships/hyperlink" Target="https://podminky.urs.cz/item/CS_URS_2022_02/228960126" TargetMode="External"/><Relationship Id="rId11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26" Type="http://schemas.openxmlformats.org/officeDocument/2006/relationships/hyperlink" Target="https://podminky.urs.cz/item/CS_URS_2022_02/452311131" TargetMode="External"/><Relationship Id="rId21" Type="http://schemas.openxmlformats.org/officeDocument/2006/relationships/hyperlink" Target="https://podminky.urs.cz/item/CS_URS_2022_02/181951112" TargetMode="External"/><Relationship Id="rId42" Type="http://schemas.openxmlformats.org/officeDocument/2006/relationships/hyperlink" Target="https://podminky.urs.cz/item/CS_URS_2022_02/548132111" TargetMode="External"/><Relationship Id="rId47" Type="http://schemas.openxmlformats.org/officeDocument/2006/relationships/hyperlink" Target="https://podminky.urs.cz/item/CS_URS_2022_02/564551011" TargetMode="External"/><Relationship Id="rId63" Type="http://schemas.openxmlformats.org/officeDocument/2006/relationships/hyperlink" Target="https://podminky.urs.cz/item/CS_URS_2022_02/914511111" TargetMode="External"/><Relationship Id="rId68" Type="http://schemas.openxmlformats.org/officeDocument/2006/relationships/hyperlink" Target="https://podminky.urs.cz/item/CS_URS_2022_02/916991121" TargetMode="External"/><Relationship Id="rId84" Type="http://schemas.openxmlformats.org/officeDocument/2006/relationships/hyperlink" Target="https://podminky.urs.cz/item/CS_URS_2022_02/997221571" TargetMode="External"/><Relationship Id="rId89" Type="http://schemas.openxmlformats.org/officeDocument/2006/relationships/hyperlink" Target="https://podminky.urs.cz/item/CS_URS_2023_02/997221875" TargetMode="External"/><Relationship Id="rId16" Type="http://schemas.openxmlformats.org/officeDocument/2006/relationships/hyperlink" Target="https://podminky.urs.cz/item/CS_URS_2022_02/171201231" TargetMode="External"/><Relationship Id="rId11" Type="http://schemas.openxmlformats.org/officeDocument/2006/relationships/hyperlink" Target="https://podminky.urs.cz/item/CS_URS_2022_02/151101101" TargetMode="External"/><Relationship Id="rId32" Type="http://schemas.openxmlformats.org/officeDocument/2006/relationships/hyperlink" Target="https://podminky.urs.cz/item/CS_URS_2022_02/523895014" TargetMode="External"/><Relationship Id="rId37" Type="http://schemas.openxmlformats.org/officeDocument/2006/relationships/hyperlink" Target="https://podminky.urs.cz/item/CS_URS_2022_02/526997011" TargetMode="External"/><Relationship Id="rId53" Type="http://schemas.openxmlformats.org/officeDocument/2006/relationships/hyperlink" Target="https://podminky.urs.cz/item/CS_URS_2022_02/567142115" TargetMode="External"/><Relationship Id="rId58" Type="http://schemas.openxmlformats.org/officeDocument/2006/relationships/hyperlink" Target="https://podminky.urs.cz/item/CS_URS_2022_02/577165132" TargetMode="External"/><Relationship Id="rId74" Type="http://schemas.openxmlformats.org/officeDocument/2006/relationships/hyperlink" Target="https://podminky.urs.cz/item/CS_URS_2022_02/928641011" TargetMode="External"/><Relationship Id="rId79" Type="http://schemas.openxmlformats.org/officeDocument/2006/relationships/hyperlink" Target="https://podminky.urs.cz/item/CS_URS_2022_02/979054451" TargetMode="External"/><Relationship Id="rId5" Type="http://schemas.openxmlformats.org/officeDocument/2006/relationships/hyperlink" Target="https://podminky.urs.cz/item/CS_URS_2022_02/113201112R" TargetMode="External"/><Relationship Id="rId90" Type="http://schemas.openxmlformats.org/officeDocument/2006/relationships/hyperlink" Target="https://podminky.urs.cz/item/CS_URS_2023_02/997242521" TargetMode="External"/><Relationship Id="rId95" Type="http://schemas.openxmlformats.org/officeDocument/2006/relationships/hyperlink" Target="https://podminky.urs.cz/item/CS_URS_2022_02/721290112" TargetMode="External"/><Relationship Id="rId22" Type="http://schemas.openxmlformats.org/officeDocument/2006/relationships/hyperlink" Target="https://podminky.urs.cz/item/CS_URS_2022_02/211971121" TargetMode="External"/><Relationship Id="rId27" Type="http://schemas.openxmlformats.org/officeDocument/2006/relationships/hyperlink" Target="https://podminky.urs.cz/item/CS_URS_2022_02/511121011" TargetMode="External"/><Relationship Id="rId43" Type="http://schemas.openxmlformats.org/officeDocument/2006/relationships/hyperlink" Target="https://podminky.urs.cz/item/CS_URS_2022_02/548133111" TargetMode="External"/><Relationship Id="rId48" Type="http://schemas.openxmlformats.org/officeDocument/2006/relationships/hyperlink" Target="https://podminky.urs.cz/item/CS_URS_2023_02/564811111" TargetMode="External"/><Relationship Id="rId64" Type="http://schemas.openxmlformats.org/officeDocument/2006/relationships/hyperlink" Target="https://podminky.urs.cz/item/CS_URS_2022_02/916131213" TargetMode="External"/><Relationship Id="rId69" Type="http://schemas.openxmlformats.org/officeDocument/2006/relationships/hyperlink" Target="https://podminky.urs.cz/item/CS_URS_2022_02/919112233" TargetMode="External"/><Relationship Id="rId80" Type="http://schemas.openxmlformats.org/officeDocument/2006/relationships/hyperlink" Target="https://podminky.urs.cz/item/CS_URS_2023_02/997013811" TargetMode="External"/><Relationship Id="rId85" Type="http://schemas.openxmlformats.org/officeDocument/2006/relationships/hyperlink" Target="https://podminky.urs.cz/item/CS_URS_2022_02/997221579" TargetMode="External"/><Relationship Id="rId3" Type="http://schemas.openxmlformats.org/officeDocument/2006/relationships/hyperlink" Target="https://podminky.urs.cz/item/CS_URS_2022_02/113107211" TargetMode="External"/><Relationship Id="rId12" Type="http://schemas.openxmlformats.org/officeDocument/2006/relationships/hyperlink" Target="https://podminky.urs.cz/item/CS_URS_2022_02/151101111" TargetMode="External"/><Relationship Id="rId17" Type="http://schemas.openxmlformats.org/officeDocument/2006/relationships/hyperlink" Target="https://podminky.urs.cz/item/CS_URS_2022_02/171201231" TargetMode="External"/><Relationship Id="rId25" Type="http://schemas.openxmlformats.org/officeDocument/2006/relationships/hyperlink" Target="https://podminky.urs.cz/item/CS_URS_2022_02/451573111" TargetMode="External"/><Relationship Id="rId33" Type="http://schemas.openxmlformats.org/officeDocument/2006/relationships/hyperlink" Target="https://podminky.urs.cz/item/CS_URS_2022_02/523996111" TargetMode="External"/><Relationship Id="rId38" Type="http://schemas.openxmlformats.org/officeDocument/2006/relationships/hyperlink" Target="https://podminky.urs.cz/item/CS_URS_2022_02/541301111" TargetMode="External"/><Relationship Id="rId46" Type="http://schemas.openxmlformats.org/officeDocument/2006/relationships/hyperlink" Target="https://podminky.urs.cz/item/CS_URS_2022_02/548965011" TargetMode="External"/><Relationship Id="rId59" Type="http://schemas.openxmlformats.org/officeDocument/2006/relationships/hyperlink" Target="https://podminky.urs.cz/item/CS_URS_2022_02/596211111" TargetMode="External"/><Relationship Id="rId67" Type="http://schemas.openxmlformats.org/officeDocument/2006/relationships/hyperlink" Target="https://podminky.urs.cz/item/CS_URS_2022_02/916431112" TargetMode="External"/><Relationship Id="rId20" Type="http://schemas.openxmlformats.org/officeDocument/2006/relationships/hyperlink" Target="https://podminky.urs.cz/item/CS_URS_2022_02/174151101" TargetMode="External"/><Relationship Id="rId41" Type="http://schemas.openxmlformats.org/officeDocument/2006/relationships/hyperlink" Target="https://podminky.urs.cz/item/CS_URS_2023_02/548131211" TargetMode="External"/><Relationship Id="rId54" Type="http://schemas.openxmlformats.org/officeDocument/2006/relationships/hyperlink" Target="https://podminky.urs.cz/item/CS_URS_2022_02/573231106" TargetMode="External"/><Relationship Id="rId62" Type="http://schemas.openxmlformats.org/officeDocument/2006/relationships/hyperlink" Target="https://podminky.urs.cz/item/CS_URS_2022_02/899623161" TargetMode="External"/><Relationship Id="rId70" Type="http://schemas.openxmlformats.org/officeDocument/2006/relationships/hyperlink" Target="https://podminky.urs.cz/item/CS_URS_2022_02/919726122" TargetMode="External"/><Relationship Id="rId75" Type="http://schemas.openxmlformats.org/officeDocument/2006/relationships/hyperlink" Target="https://podminky.urs.cz/item/CS_URS_2022_02/938901011" TargetMode="External"/><Relationship Id="rId83" Type="http://schemas.openxmlformats.org/officeDocument/2006/relationships/hyperlink" Target="https://podminky.urs.cz/item/CS_URS_2022_02/997221559" TargetMode="External"/><Relationship Id="rId88" Type="http://schemas.openxmlformats.org/officeDocument/2006/relationships/hyperlink" Target="https://podminky.urs.cz/item/CS_URS_2022_02/997221861" TargetMode="External"/><Relationship Id="rId91" Type="http://schemas.openxmlformats.org/officeDocument/2006/relationships/hyperlink" Target="https://podminky.urs.cz/item/CS_URS_2023_02/997242529" TargetMode="External"/><Relationship Id="rId96" Type="http://schemas.openxmlformats.org/officeDocument/2006/relationships/hyperlink" Target="https://podminky.urs.cz/item/CS_URS_2022_02/043103000" TargetMode="External"/><Relationship Id="rId1" Type="http://schemas.openxmlformats.org/officeDocument/2006/relationships/hyperlink" Target="https://podminky.urs.cz/item/CS_URS_2022_02/113106123" TargetMode="External"/><Relationship Id="rId6" Type="http://schemas.openxmlformats.org/officeDocument/2006/relationships/hyperlink" Target="https://podminky.urs.cz/item/CS_URS_2022_02/122251104" TargetMode="External"/><Relationship Id="rId15" Type="http://schemas.openxmlformats.org/officeDocument/2006/relationships/hyperlink" Target="https://podminky.urs.cz/item/CS_URS_2022_02/171152111" TargetMode="External"/><Relationship Id="rId23" Type="http://schemas.openxmlformats.org/officeDocument/2006/relationships/hyperlink" Target="https://podminky.urs.cz/item/CS_URS_2022_02/212752401" TargetMode="External"/><Relationship Id="rId28" Type="http://schemas.openxmlformats.org/officeDocument/2006/relationships/hyperlink" Target="https://podminky.urs.cz/item/CS_URS_2022_02/511121011" TargetMode="External"/><Relationship Id="rId36" Type="http://schemas.openxmlformats.org/officeDocument/2006/relationships/hyperlink" Target="https://podminky.urs.cz/item/CS_URS_2022_02/526996111" TargetMode="External"/><Relationship Id="rId49" Type="http://schemas.openxmlformats.org/officeDocument/2006/relationships/hyperlink" Target="https://podminky.urs.cz/item/CS_URS_2022_02/564831111" TargetMode="External"/><Relationship Id="rId57" Type="http://schemas.openxmlformats.org/officeDocument/2006/relationships/hyperlink" Target="https://podminky.urs.cz/item/CS_URS_2022_02/576125111" TargetMode="External"/><Relationship Id="rId10" Type="http://schemas.openxmlformats.org/officeDocument/2006/relationships/hyperlink" Target="https://podminky.urs.cz/item/CS_URS_2022_02/132254101" TargetMode="External"/><Relationship Id="rId31" Type="http://schemas.openxmlformats.org/officeDocument/2006/relationships/hyperlink" Target="https://podminky.urs.cz/item/CS_URS_2022_02/523895013" TargetMode="External"/><Relationship Id="rId44" Type="http://schemas.openxmlformats.org/officeDocument/2006/relationships/hyperlink" Target="https://podminky.urs.cz/item/CS_URS_2022_02/548133111" TargetMode="External"/><Relationship Id="rId52" Type="http://schemas.openxmlformats.org/officeDocument/2006/relationships/hyperlink" Target="https://podminky.urs.cz/item/CS_URS_2022_02/565176111" TargetMode="External"/><Relationship Id="rId60" Type="http://schemas.openxmlformats.org/officeDocument/2006/relationships/hyperlink" Target="https://podminky.urs.cz/item/CS_URS_2022_02/831312121" TargetMode="External"/><Relationship Id="rId65" Type="http://schemas.openxmlformats.org/officeDocument/2006/relationships/hyperlink" Target="https://podminky.urs.cz/item/CS_URS_2022_02/916131213" TargetMode="External"/><Relationship Id="rId73" Type="http://schemas.openxmlformats.org/officeDocument/2006/relationships/hyperlink" Target="https://podminky.urs.cz/item/CS_URS_2022_02/928621011" TargetMode="External"/><Relationship Id="rId78" Type="http://schemas.openxmlformats.org/officeDocument/2006/relationships/hyperlink" Target="https://podminky.urs.cz/item/CS_URS_2022_02/979024443" TargetMode="External"/><Relationship Id="rId81" Type="http://schemas.openxmlformats.org/officeDocument/2006/relationships/hyperlink" Target="https://podminky.urs.cz/item/CS_URS_2022_02/997013814" TargetMode="External"/><Relationship Id="rId86" Type="http://schemas.openxmlformats.org/officeDocument/2006/relationships/hyperlink" Target="https://podminky.urs.cz/item/CS_URS_2022_02/997221611" TargetMode="External"/><Relationship Id="rId94" Type="http://schemas.openxmlformats.org/officeDocument/2006/relationships/hyperlink" Target="https://podminky.urs.cz/item/CS_URS_2022_02/714451001" TargetMode="External"/><Relationship Id="rId4" Type="http://schemas.openxmlformats.org/officeDocument/2006/relationships/hyperlink" Target="https://podminky.urs.cz/item/CS_URS_2022_02/113107244" TargetMode="External"/><Relationship Id="rId9" Type="http://schemas.openxmlformats.org/officeDocument/2006/relationships/hyperlink" Target="https://podminky.urs.cz/item/CS_URS_2022_02/132251103" TargetMode="External"/><Relationship Id="rId13" Type="http://schemas.openxmlformats.org/officeDocument/2006/relationships/hyperlink" Target="https://podminky.urs.cz/item/CS_URS_2022_02/162751113" TargetMode="External"/><Relationship Id="rId18" Type="http://schemas.openxmlformats.org/officeDocument/2006/relationships/hyperlink" Target="https://podminky.urs.cz/item/CS_URS_2022_02/171251201" TargetMode="External"/><Relationship Id="rId39" Type="http://schemas.openxmlformats.org/officeDocument/2006/relationships/hyperlink" Target="https://podminky.urs.cz/item/CS_URS_2022_02/546891111" TargetMode="External"/><Relationship Id="rId34" Type="http://schemas.openxmlformats.org/officeDocument/2006/relationships/hyperlink" Target="https://podminky.urs.cz/item/CS_URS_2022_02/526001011" TargetMode="External"/><Relationship Id="rId50" Type="http://schemas.openxmlformats.org/officeDocument/2006/relationships/hyperlink" Target="https://podminky.urs.cz/item/CS_URS_2022_02/564851111" TargetMode="External"/><Relationship Id="rId55" Type="http://schemas.openxmlformats.org/officeDocument/2006/relationships/hyperlink" Target="https://podminky.urs.cz/item/CS_URS_2022_02/573231107" TargetMode="External"/><Relationship Id="rId76" Type="http://schemas.openxmlformats.org/officeDocument/2006/relationships/hyperlink" Target="https://podminky.urs.cz/item/CS_URS_2022_02/966005111" TargetMode="External"/><Relationship Id="rId97" Type="http://schemas.openxmlformats.org/officeDocument/2006/relationships/hyperlink" Target="https://podminky.urs.cz/item/CS_URS_2022_02/043154000" TargetMode="External"/><Relationship Id="rId7" Type="http://schemas.openxmlformats.org/officeDocument/2006/relationships/hyperlink" Target="https://podminky.urs.cz/item/CS_URS_2022_02/122251104" TargetMode="External"/><Relationship Id="rId71" Type="http://schemas.openxmlformats.org/officeDocument/2006/relationships/hyperlink" Target="https://podminky.urs.cz/item/CS_URS_2022_02/928126111" TargetMode="External"/><Relationship Id="rId92" Type="http://schemas.openxmlformats.org/officeDocument/2006/relationships/hyperlink" Target="https://podminky.urs.cz/item/CS_URS_2022_02/998243011" TargetMode="External"/><Relationship Id="rId2" Type="http://schemas.openxmlformats.org/officeDocument/2006/relationships/hyperlink" Target="https://podminky.urs.cz/item/CS_URS_2022_02/113107122" TargetMode="External"/><Relationship Id="rId29" Type="http://schemas.openxmlformats.org/officeDocument/2006/relationships/hyperlink" Target="https://podminky.urs.cz/item/CS_URS_2022_02/511536011" TargetMode="External"/><Relationship Id="rId24" Type="http://schemas.openxmlformats.org/officeDocument/2006/relationships/hyperlink" Target="https://podminky.urs.cz/item/CS_URS_2022_02/359901211" TargetMode="External"/><Relationship Id="rId40" Type="http://schemas.openxmlformats.org/officeDocument/2006/relationships/hyperlink" Target="https://podminky.urs.cz/item/CS_URS_2022_02/548111111" TargetMode="External"/><Relationship Id="rId45" Type="http://schemas.openxmlformats.org/officeDocument/2006/relationships/hyperlink" Target="https://podminky.urs.cz/item/CS_URS_2022_02/548133121" TargetMode="External"/><Relationship Id="rId66" Type="http://schemas.openxmlformats.org/officeDocument/2006/relationships/hyperlink" Target="https://podminky.urs.cz/item/CS_URS_2022_02/916241213" TargetMode="External"/><Relationship Id="rId87" Type="http://schemas.openxmlformats.org/officeDocument/2006/relationships/hyperlink" Target="https://podminky.urs.cz/item/CS_URS_2023_02/997221625" TargetMode="External"/><Relationship Id="rId61" Type="http://schemas.openxmlformats.org/officeDocument/2006/relationships/hyperlink" Target="https://podminky.urs.cz/item/CS_URS_2022_02/837312221" TargetMode="External"/><Relationship Id="rId82" Type="http://schemas.openxmlformats.org/officeDocument/2006/relationships/hyperlink" Target="https://podminky.urs.cz/item/CS_URS_2022_02/997221551" TargetMode="External"/><Relationship Id="rId1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162751113" TargetMode="External"/><Relationship Id="rId30" Type="http://schemas.openxmlformats.org/officeDocument/2006/relationships/hyperlink" Target="https://podminky.urs.cz/item/CS_URS_2022_02/523862011" TargetMode="External"/><Relationship Id="rId35" Type="http://schemas.openxmlformats.org/officeDocument/2006/relationships/hyperlink" Target="https://podminky.urs.cz/item/CS_URS_2022_02/526992111" TargetMode="External"/><Relationship Id="rId56" Type="http://schemas.openxmlformats.org/officeDocument/2006/relationships/hyperlink" Target="https://podminky.urs.cz/item/CS_URS_2022_02/573231108" TargetMode="External"/><Relationship Id="rId77" Type="http://schemas.openxmlformats.org/officeDocument/2006/relationships/hyperlink" Target="https://podminky.urs.cz/item/CS_URS_2022_02/966006132" TargetMode="External"/><Relationship Id="rId8" Type="http://schemas.openxmlformats.org/officeDocument/2006/relationships/hyperlink" Target="https://podminky.urs.cz/item/CS_URS_2022_02/131251202" TargetMode="External"/><Relationship Id="rId51" Type="http://schemas.openxmlformats.org/officeDocument/2006/relationships/hyperlink" Target="https://podminky.urs.cz/item/CS_URS_2022_02/564861111" TargetMode="External"/><Relationship Id="rId72" Type="http://schemas.openxmlformats.org/officeDocument/2006/relationships/hyperlink" Target="https://podminky.urs.cz/item/CS_URS_2022_02/928126112" TargetMode="External"/><Relationship Id="rId93" Type="http://schemas.openxmlformats.org/officeDocument/2006/relationships/hyperlink" Target="https://podminky.urs.cz/item/CS_URS_2022_02/714450801" TargetMode="External"/><Relationship Id="rId98"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3" Type="http://schemas.openxmlformats.org/officeDocument/2006/relationships/hyperlink" Target="https://podminky.urs.cz/item/CS_URS_2023_02/997221579" TargetMode="External"/><Relationship Id="rId2" Type="http://schemas.openxmlformats.org/officeDocument/2006/relationships/hyperlink" Target="https://podminky.urs.cz/item/CS_URS_2023_02/997221571" TargetMode="External"/><Relationship Id="rId1" Type="http://schemas.openxmlformats.org/officeDocument/2006/relationships/hyperlink" Target="https://podminky.urs.cz/item/CS_URS_2023_02/512121111" TargetMode="External"/><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hyperlink" Target="https://podminky.urs.cz/item/CS_URS_2022_02/997221551" TargetMode="External"/><Relationship Id="rId7" Type="http://schemas.openxmlformats.org/officeDocument/2006/relationships/drawing" Target="../drawings/drawing45.xml"/><Relationship Id="rId2" Type="http://schemas.openxmlformats.org/officeDocument/2006/relationships/hyperlink" Target="https://podminky.urs.cz/item/CS_URS_2022_02/961044111" TargetMode="External"/><Relationship Id="rId1" Type="http://schemas.openxmlformats.org/officeDocument/2006/relationships/hyperlink" Target="https://podminky.urs.cz/item/CS_URS_2022_02/275313711" TargetMode="External"/><Relationship Id="rId6" Type="http://schemas.openxmlformats.org/officeDocument/2006/relationships/hyperlink" Target="https://podminky.urs.cz/item/CS_URS_2022_02/997221861" TargetMode="External"/><Relationship Id="rId5" Type="http://schemas.openxmlformats.org/officeDocument/2006/relationships/hyperlink" Target="https://podminky.urs.cz/item/CS_URS_2022_02/997221611" TargetMode="External"/><Relationship Id="rId4" Type="http://schemas.openxmlformats.org/officeDocument/2006/relationships/hyperlink" Target="https://podminky.urs.cz/item/CS_URS_2022_02/997221559" TargetMode="Externa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43"/>
  <sheetViews>
    <sheetView showGridLines="0" topLeftCell="H1" zoomScale="85" zoomScaleNormal="85" workbookViewId="0">
      <selection activeCell="AC16" sqref="AC16"/>
    </sheetView>
  </sheetViews>
  <sheetFormatPr defaultRowHeight="9.9499999999999993"/>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6" t="s">
        <v>0</v>
      </c>
      <c r="AZ1" s="16" t="s">
        <v>1</v>
      </c>
      <c r="BA1" s="16" t="s">
        <v>2</v>
      </c>
      <c r="BB1" s="16" t="s">
        <v>1</v>
      </c>
      <c r="BT1" s="16" t="s">
        <v>3</v>
      </c>
      <c r="BU1" s="16" t="s">
        <v>3</v>
      </c>
      <c r="BV1" s="16" t="s">
        <v>4</v>
      </c>
    </row>
    <row r="2" spans="1:74" ht="36.950000000000003" customHeight="1">
      <c r="AR2" s="217" t="s">
        <v>5</v>
      </c>
      <c r="AS2" s="254"/>
      <c r="AT2" s="254"/>
      <c r="AU2" s="254"/>
      <c r="AV2" s="254"/>
      <c r="AW2" s="254"/>
      <c r="AX2" s="254"/>
      <c r="AY2" s="254"/>
      <c r="AZ2" s="254"/>
      <c r="BA2" s="254"/>
      <c r="BB2" s="254"/>
      <c r="BC2" s="254"/>
      <c r="BD2" s="254"/>
      <c r="BE2" s="254"/>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0"/>
      <c r="D4" s="21" t="s">
        <v>9</v>
      </c>
      <c r="AR4" s="20"/>
      <c r="AS4" s="22" t="s">
        <v>10</v>
      </c>
      <c r="BE4" s="23" t="s">
        <v>11</v>
      </c>
      <c r="BS4" s="17" t="s">
        <v>12</v>
      </c>
    </row>
    <row r="5" spans="1:74" ht="12" customHeight="1">
      <c r="B5" s="20"/>
      <c r="D5" s="24" t="s">
        <v>13</v>
      </c>
      <c r="K5" s="223" t="s">
        <v>14</v>
      </c>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R5" s="20"/>
      <c r="BE5" s="220" t="s">
        <v>15</v>
      </c>
      <c r="BS5" s="17" t="s">
        <v>6</v>
      </c>
    </row>
    <row r="6" spans="1:74" ht="36.950000000000003" customHeight="1">
      <c r="B6" s="20"/>
      <c r="D6" s="26" t="s">
        <v>16</v>
      </c>
      <c r="K6" s="224" t="s">
        <v>17</v>
      </c>
      <c r="L6" s="254"/>
      <c r="M6" s="254"/>
      <c r="N6" s="254"/>
      <c r="O6" s="254"/>
      <c r="P6" s="254"/>
      <c r="Q6" s="254"/>
      <c r="R6" s="254"/>
      <c r="S6" s="254"/>
      <c r="T6" s="254"/>
      <c r="U6" s="254"/>
      <c r="V6" s="254"/>
      <c r="W6" s="254"/>
      <c r="X6" s="254"/>
      <c r="Y6" s="254"/>
      <c r="Z6" s="254"/>
      <c r="AA6" s="254"/>
      <c r="AB6" s="254"/>
      <c r="AC6" s="254"/>
      <c r="AD6" s="254"/>
      <c r="AE6" s="254"/>
      <c r="AF6" s="254"/>
      <c r="AG6" s="254"/>
      <c r="AH6" s="254"/>
      <c r="AI6" s="254"/>
      <c r="AJ6" s="254"/>
      <c r="AR6" s="20"/>
      <c r="BE6" s="221"/>
      <c r="BS6" s="17" t="s">
        <v>6</v>
      </c>
    </row>
    <row r="7" spans="1:74" ht="12" customHeight="1">
      <c r="B7" s="20"/>
      <c r="D7" s="27" t="s">
        <v>18</v>
      </c>
      <c r="K7" s="25" t="s">
        <v>1</v>
      </c>
      <c r="AK7" s="27" t="s">
        <v>19</v>
      </c>
      <c r="AN7" s="25" t="s">
        <v>1</v>
      </c>
      <c r="AR7" s="20"/>
      <c r="BE7" s="221"/>
      <c r="BS7" s="17" t="s">
        <v>6</v>
      </c>
    </row>
    <row r="8" spans="1:74" ht="12" customHeight="1">
      <c r="B8" s="20"/>
      <c r="D8" s="27" t="s">
        <v>20</v>
      </c>
      <c r="K8" s="25" t="s">
        <v>21</v>
      </c>
      <c r="AK8" s="27" t="s">
        <v>22</v>
      </c>
      <c r="AN8" s="28" t="s">
        <v>23</v>
      </c>
      <c r="AR8" s="20"/>
      <c r="BE8" s="221"/>
      <c r="BS8" s="17" t="s">
        <v>6</v>
      </c>
    </row>
    <row r="9" spans="1:74" ht="14.45" customHeight="1">
      <c r="B9" s="20"/>
      <c r="AR9" s="20"/>
      <c r="BE9" s="221"/>
      <c r="BS9" s="17" t="s">
        <v>6</v>
      </c>
    </row>
    <row r="10" spans="1:74" ht="12" customHeight="1">
      <c r="B10" s="20"/>
      <c r="D10" s="27" t="s">
        <v>24</v>
      </c>
      <c r="AK10" s="27" t="s">
        <v>25</v>
      </c>
      <c r="AN10" s="25" t="s">
        <v>1</v>
      </c>
      <c r="AR10" s="20"/>
      <c r="BE10" s="221"/>
      <c r="BS10" s="17" t="s">
        <v>6</v>
      </c>
    </row>
    <row r="11" spans="1:74" ht="18.600000000000001" customHeight="1">
      <c r="B11" s="20"/>
      <c r="E11" s="25" t="s">
        <v>21</v>
      </c>
      <c r="AK11" s="27" t="s">
        <v>26</v>
      </c>
      <c r="AN11" s="25" t="s">
        <v>1</v>
      </c>
      <c r="AR11" s="20"/>
      <c r="BE11" s="221"/>
      <c r="BS11" s="17" t="s">
        <v>6</v>
      </c>
    </row>
    <row r="12" spans="1:74" ht="6.95" customHeight="1">
      <c r="B12" s="20"/>
      <c r="AR12" s="20"/>
      <c r="BE12" s="221"/>
      <c r="BS12" s="17" t="s">
        <v>6</v>
      </c>
    </row>
    <row r="13" spans="1:74" ht="12" customHeight="1">
      <c r="B13" s="20"/>
      <c r="D13" s="27" t="s">
        <v>27</v>
      </c>
      <c r="AK13" s="27" t="s">
        <v>25</v>
      </c>
      <c r="AN13" s="29" t="s">
        <v>28</v>
      </c>
      <c r="AR13" s="20"/>
      <c r="BE13" s="221"/>
      <c r="BS13" s="17" t="s">
        <v>6</v>
      </c>
    </row>
    <row r="14" spans="1:74" ht="12.6">
      <c r="B14" s="20"/>
      <c r="E14" s="225" t="s">
        <v>28</v>
      </c>
      <c r="F14" s="226"/>
      <c r="G14" s="226"/>
      <c r="H14" s="226"/>
      <c r="I14" s="226"/>
      <c r="J14" s="226"/>
      <c r="K14" s="226"/>
      <c r="L14" s="226"/>
      <c r="M14" s="226"/>
      <c r="N14" s="226"/>
      <c r="O14" s="226"/>
      <c r="P14" s="226"/>
      <c r="Q14" s="226"/>
      <c r="R14" s="226"/>
      <c r="S14" s="226"/>
      <c r="T14" s="226"/>
      <c r="U14" s="226"/>
      <c r="V14" s="226"/>
      <c r="W14" s="226"/>
      <c r="X14" s="226"/>
      <c r="Y14" s="226"/>
      <c r="Z14" s="226"/>
      <c r="AA14" s="226"/>
      <c r="AB14" s="226"/>
      <c r="AC14" s="226"/>
      <c r="AD14" s="226"/>
      <c r="AE14" s="226"/>
      <c r="AF14" s="226"/>
      <c r="AG14" s="226"/>
      <c r="AH14" s="226"/>
      <c r="AI14" s="226"/>
      <c r="AJ14" s="226"/>
      <c r="AK14" s="27" t="s">
        <v>26</v>
      </c>
      <c r="AN14" s="29" t="s">
        <v>28</v>
      </c>
      <c r="AR14" s="20"/>
      <c r="BE14" s="221"/>
      <c r="BS14" s="17" t="s">
        <v>6</v>
      </c>
    </row>
    <row r="15" spans="1:74" ht="6.95" customHeight="1">
      <c r="B15" s="20"/>
      <c r="AR15" s="20"/>
      <c r="BE15" s="221"/>
      <c r="BS15" s="17" t="s">
        <v>3</v>
      </c>
    </row>
    <row r="16" spans="1:74" ht="12" customHeight="1">
      <c r="B16" s="20"/>
      <c r="D16" s="27" t="s">
        <v>29</v>
      </c>
      <c r="AK16" s="27" t="s">
        <v>25</v>
      </c>
      <c r="AN16" s="25" t="s">
        <v>1</v>
      </c>
      <c r="AR16" s="20"/>
      <c r="BE16" s="221"/>
      <c r="BS16" s="17" t="s">
        <v>3</v>
      </c>
    </row>
    <row r="17" spans="2:71" ht="18.600000000000001" customHeight="1">
      <c r="B17" s="20"/>
      <c r="E17" s="25" t="s">
        <v>21</v>
      </c>
      <c r="AK17" s="27" t="s">
        <v>26</v>
      </c>
      <c r="AN17" s="25" t="s">
        <v>1</v>
      </c>
      <c r="AR17" s="20"/>
      <c r="BE17" s="221"/>
      <c r="BS17" s="17" t="s">
        <v>30</v>
      </c>
    </row>
    <row r="18" spans="2:71" ht="6.95" customHeight="1">
      <c r="B18" s="20"/>
      <c r="AR18" s="20"/>
      <c r="BE18" s="221"/>
      <c r="BS18" s="17" t="s">
        <v>6</v>
      </c>
    </row>
    <row r="19" spans="2:71" ht="12" customHeight="1">
      <c r="B19" s="20"/>
      <c r="D19" s="27" t="s">
        <v>31</v>
      </c>
      <c r="AK19" s="27" t="s">
        <v>25</v>
      </c>
      <c r="AN19" s="25" t="s">
        <v>1</v>
      </c>
      <c r="AR19" s="20"/>
      <c r="BE19" s="221"/>
      <c r="BS19" s="17" t="s">
        <v>6</v>
      </c>
    </row>
    <row r="20" spans="2:71" ht="18.600000000000001" customHeight="1">
      <c r="B20" s="20"/>
      <c r="E20" s="25" t="s">
        <v>21</v>
      </c>
      <c r="AK20" s="27" t="s">
        <v>26</v>
      </c>
      <c r="AN20" s="25" t="s">
        <v>1</v>
      </c>
      <c r="AR20" s="20"/>
      <c r="BE20" s="221"/>
      <c r="BS20" s="17" t="s">
        <v>30</v>
      </c>
    </row>
    <row r="21" spans="2:71" ht="6.95" customHeight="1">
      <c r="B21" s="20"/>
      <c r="AR21" s="20"/>
      <c r="BE21" s="221"/>
    </row>
    <row r="22" spans="2:71" ht="12" customHeight="1">
      <c r="B22" s="20"/>
      <c r="D22" s="27" t="s">
        <v>32</v>
      </c>
      <c r="AR22" s="20"/>
      <c r="BE22" s="221"/>
    </row>
    <row r="23" spans="2:71" ht="16.5" customHeight="1">
      <c r="B23" s="20"/>
      <c r="E23" s="227" t="s">
        <v>1</v>
      </c>
      <c r="F23" s="227"/>
      <c r="G23" s="227"/>
      <c r="H23" s="227"/>
      <c r="I23" s="227"/>
      <c r="J23" s="227"/>
      <c r="K23" s="227"/>
      <c r="L23" s="227"/>
      <c r="M23" s="227"/>
      <c r="N23" s="227"/>
      <c r="O23" s="227"/>
      <c r="P23" s="227"/>
      <c r="Q23" s="227"/>
      <c r="R23" s="227"/>
      <c r="S23" s="227"/>
      <c r="T23" s="227"/>
      <c r="U23" s="227"/>
      <c r="V23" s="227"/>
      <c r="W23" s="227"/>
      <c r="X23" s="227"/>
      <c r="Y23" s="227"/>
      <c r="Z23" s="227"/>
      <c r="AA23" s="227"/>
      <c r="AB23" s="227"/>
      <c r="AC23" s="227"/>
      <c r="AD23" s="227"/>
      <c r="AE23" s="227"/>
      <c r="AF23" s="227"/>
      <c r="AG23" s="227"/>
      <c r="AH23" s="227"/>
      <c r="AI23" s="227"/>
      <c r="AJ23" s="227"/>
      <c r="AK23" s="227"/>
      <c r="AL23" s="227"/>
      <c r="AM23" s="227"/>
      <c r="AN23" s="227"/>
      <c r="AR23" s="20"/>
      <c r="BE23" s="221"/>
    </row>
    <row r="24" spans="2:71" ht="6.95" customHeight="1">
      <c r="B24" s="20"/>
      <c r="AR24" s="20"/>
      <c r="BE24" s="221"/>
    </row>
    <row r="25" spans="2:71" ht="6.95"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21"/>
    </row>
    <row r="26" spans="2:71" s="1" customFormat="1" ht="25.9" customHeight="1">
      <c r="B26" s="32"/>
      <c r="D26" s="33" t="s">
        <v>33</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228">
        <f>ROUND(AG94,2)</f>
        <v>0</v>
      </c>
      <c r="AL26" s="229"/>
      <c r="AM26" s="229"/>
      <c r="AN26" s="229"/>
      <c r="AO26" s="229"/>
      <c r="AR26" s="32"/>
      <c r="BE26" s="221"/>
    </row>
    <row r="27" spans="2:71" s="1" customFormat="1" ht="6.95" customHeight="1">
      <c r="B27" s="32"/>
      <c r="AR27" s="32"/>
      <c r="BE27" s="221"/>
    </row>
    <row r="28" spans="2:71" s="1" customFormat="1" ht="12.6">
      <c r="B28" s="32"/>
      <c r="L28" s="230" t="s">
        <v>34</v>
      </c>
      <c r="M28" s="230"/>
      <c r="N28" s="230"/>
      <c r="O28" s="230"/>
      <c r="P28" s="230"/>
      <c r="W28" s="230" t="s">
        <v>35</v>
      </c>
      <c r="X28" s="230"/>
      <c r="Y28" s="230"/>
      <c r="Z28" s="230"/>
      <c r="AA28" s="230"/>
      <c r="AB28" s="230"/>
      <c r="AC28" s="230"/>
      <c r="AD28" s="230"/>
      <c r="AE28" s="230"/>
      <c r="AK28" s="230" t="s">
        <v>36</v>
      </c>
      <c r="AL28" s="230"/>
      <c r="AM28" s="230"/>
      <c r="AN28" s="230"/>
      <c r="AO28" s="230"/>
      <c r="AR28" s="32"/>
      <c r="BE28" s="221"/>
    </row>
    <row r="29" spans="2:71" s="2" customFormat="1" ht="14.45" customHeight="1">
      <c r="B29" s="36"/>
      <c r="D29" s="27" t="s">
        <v>37</v>
      </c>
      <c r="F29" s="27" t="s">
        <v>38</v>
      </c>
      <c r="L29" s="214">
        <v>0.21</v>
      </c>
      <c r="M29" s="213"/>
      <c r="N29" s="213"/>
      <c r="O29" s="213"/>
      <c r="P29" s="213"/>
      <c r="W29" s="212">
        <f>ROUND(AZ94, 2)</f>
        <v>0</v>
      </c>
      <c r="X29" s="213"/>
      <c r="Y29" s="213"/>
      <c r="Z29" s="213"/>
      <c r="AA29" s="213"/>
      <c r="AB29" s="213"/>
      <c r="AC29" s="213"/>
      <c r="AD29" s="213"/>
      <c r="AE29" s="213"/>
      <c r="AK29" s="212">
        <f>ROUND(AV94, 2)</f>
        <v>0</v>
      </c>
      <c r="AL29" s="213"/>
      <c r="AM29" s="213"/>
      <c r="AN29" s="213"/>
      <c r="AO29" s="213"/>
      <c r="AR29" s="36"/>
      <c r="BE29" s="222"/>
    </row>
    <row r="30" spans="2:71" s="2" customFormat="1" ht="14.45" customHeight="1">
      <c r="B30" s="36"/>
      <c r="F30" s="27" t="s">
        <v>39</v>
      </c>
      <c r="L30" s="214">
        <v>0.15</v>
      </c>
      <c r="M30" s="213"/>
      <c r="N30" s="213"/>
      <c r="O30" s="213"/>
      <c r="P30" s="213"/>
      <c r="W30" s="212">
        <f>ROUND(BA94, 2)</f>
        <v>0</v>
      </c>
      <c r="X30" s="213"/>
      <c r="Y30" s="213"/>
      <c r="Z30" s="213"/>
      <c r="AA30" s="213"/>
      <c r="AB30" s="213"/>
      <c r="AC30" s="213"/>
      <c r="AD30" s="213"/>
      <c r="AE30" s="213"/>
      <c r="AK30" s="212">
        <f>ROUND(AW94, 2)</f>
        <v>0</v>
      </c>
      <c r="AL30" s="213"/>
      <c r="AM30" s="213"/>
      <c r="AN30" s="213"/>
      <c r="AO30" s="213"/>
      <c r="AR30" s="36"/>
      <c r="BE30" s="222"/>
    </row>
    <row r="31" spans="2:71" s="2" customFormat="1" ht="14.45" hidden="1" customHeight="1">
      <c r="B31" s="36"/>
      <c r="F31" s="27" t="s">
        <v>40</v>
      </c>
      <c r="L31" s="214">
        <v>0.21</v>
      </c>
      <c r="M31" s="213"/>
      <c r="N31" s="213"/>
      <c r="O31" s="213"/>
      <c r="P31" s="213"/>
      <c r="W31" s="212">
        <f>ROUND(BB94, 2)</f>
        <v>0</v>
      </c>
      <c r="X31" s="213"/>
      <c r="Y31" s="213"/>
      <c r="Z31" s="213"/>
      <c r="AA31" s="213"/>
      <c r="AB31" s="213"/>
      <c r="AC31" s="213"/>
      <c r="AD31" s="213"/>
      <c r="AE31" s="213"/>
      <c r="AK31" s="212">
        <v>0</v>
      </c>
      <c r="AL31" s="213"/>
      <c r="AM31" s="213"/>
      <c r="AN31" s="213"/>
      <c r="AO31" s="213"/>
      <c r="AR31" s="36"/>
      <c r="BE31" s="222"/>
    </row>
    <row r="32" spans="2:71" s="2" customFormat="1" ht="14.45" hidden="1" customHeight="1">
      <c r="B32" s="36"/>
      <c r="F32" s="27" t="s">
        <v>41</v>
      </c>
      <c r="L32" s="214">
        <v>0.15</v>
      </c>
      <c r="M32" s="213"/>
      <c r="N32" s="213"/>
      <c r="O32" s="213"/>
      <c r="P32" s="213"/>
      <c r="W32" s="212">
        <f>ROUND(BC94, 2)</f>
        <v>0</v>
      </c>
      <c r="X32" s="213"/>
      <c r="Y32" s="213"/>
      <c r="Z32" s="213"/>
      <c r="AA32" s="213"/>
      <c r="AB32" s="213"/>
      <c r="AC32" s="213"/>
      <c r="AD32" s="213"/>
      <c r="AE32" s="213"/>
      <c r="AK32" s="212">
        <v>0</v>
      </c>
      <c r="AL32" s="213"/>
      <c r="AM32" s="213"/>
      <c r="AN32" s="213"/>
      <c r="AO32" s="213"/>
      <c r="AR32" s="36"/>
      <c r="BE32" s="222"/>
    </row>
    <row r="33" spans="2:57" s="2" customFormat="1" ht="14.45" hidden="1" customHeight="1">
      <c r="B33" s="36"/>
      <c r="F33" s="27" t="s">
        <v>42</v>
      </c>
      <c r="L33" s="214">
        <v>0</v>
      </c>
      <c r="M33" s="213"/>
      <c r="N33" s="213"/>
      <c r="O33" s="213"/>
      <c r="P33" s="213"/>
      <c r="W33" s="212">
        <f>ROUND(BD94, 2)</f>
        <v>0</v>
      </c>
      <c r="X33" s="213"/>
      <c r="Y33" s="213"/>
      <c r="Z33" s="213"/>
      <c r="AA33" s="213"/>
      <c r="AB33" s="213"/>
      <c r="AC33" s="213"/>
      <c r="AD33" s="213"/>
      <c r="AE33" s="213"/>
      <c r="AK33" s="212">
        <v>0</v>
      </c>
      <c r="AL33" s="213"/>
      <c r="AM33" s="213"/>
      <c r="AN33" s="213"/>
      <c r="AO33" s="213"/>
      <c r="AR33" s="36"/>
      <c r="BE33" s="222"/>
    </row>
    <row r="34" spans="2:57" s="1" customFormat="1" ht="6.95" customHeight="1">
      <c r="B34" s="32"/>
      <c r="AR34" s="32"/>
      <c r="BE34" s="221"/>
    </row>
    <row r="35" spans="2:57" s="1" customFormat="1" ht="25.9" customHeight="1">
      <c r="B35" s="32"/>
      <c r="C35" s="37"/>
      <c r="D35" s="38" t="s">
        <v>43</v>
      </c>
      <c r="E35" s="39"/>
      <c r="F35" s="39"/>
      <c r="G35" s="39"/>
      <c r="H35" s="39"/>
      <c r="I35" s="39"/>
      <c r="J35" s="39"/>
      <c r="K35" s="39"/>
      <c r="L35" s="39"/>
      <c r="M35" s="39"/>
      <c r="N35" s="39"/>
      <c r="O35" s="39"/>
      <c r="P35" s="39"/>
      <c r="Q35" s="39"/>
      <c r="R35" s="39"/>
      <c r="S35" s="39"/>
      <c r="T35" s="40" t="s">
        <v>44</v>
      </c>
      <c r="U35" s="39"/>
      <c r="V35" s="39"/>
      <c r="W35" s="39"/>
      <c r="X35" s="215" t="s">
        <v>45</v>
      </c>
      <c r="Y35" s="216"/>
      <c r="Z35" s="216"/>
      <c r="AA35" s="216"/>
      <c r="AB35" s="216"/>
      <c r="AC35" s="39"/>
      <c r="AD35" s="39"/>
      <c r="AE35" s="39"/>
      <c r="AF35" s="39"/>
      <c r="AG35" s="39"/>
      <c r="AH35" s="39"/>
      <c r="AI35" s="39"/>
      <c r="AJ35" s="39"/>
      <c r="AK35" s="231">
        <f>SUM(AK26:AK33)</f>
        <v>0</v>
      </c>
      <c r="AL35" s="216"/>
      <c r="AM35" s="216"/>
      <c r="AN35" s="216"/>
      <c r="AO35" s="232"/>
      <c r="AP35" s="37"/>
      <c r="AQ35" s="37"/>
      <c r="AR35" s="32"/>
    </row>
    <row r="36" spans="2:57" s="1" customFormat="1" ht="6.95" customHeight="1">
      <c r="B36" s="32"/>
      <c r="AR36" s="32"/>
    </row>
    <row r="37" spans="2:57" s="1" customFormat="1" ht="14.45" customHeight="1">
      <c r="B37" s="32"/>
      <c r="AR37" s="32"/>
    </row>
    <row r="38" spans="2:57" ht="14.45" customHeight="1">
      <c r="B38" s="20"/>
      <c r="AR38" s="20"/>
    </row>
    <row r="39" spans="2:57" ht="14.45" customHeight="1">
      <c r="B39" s="20"/>
      <c r="AR39" s="20"/>
    </row>
    <row r="40" spans="2:57" ht="14.45" customHeight="1">
      <c r="B40" s="20"/>
      <c r="AR40" s="20"/>
    </row>
    <row r="41" spans="2:57" ht="14.45" customHeight="1">
      <c r="B41" s="20"/>
      <c r="AR41" s="20"/>
    </row>
    <row r="42" spans="2:57" ht="14.45" customHeight="1">
      <c r="B42" s="20"/>
      <c r="AR42" s="20"/>
    </row>
    <row r="43" spans="2:57" ht="14.45" customHeight="1">
      <c r="B43" s="20"/>
      <c r="AR43" s="20"/>
    </row>
    <row r="44" spans="2:57" ht="14.45" customHeight="1">
      <c r="B44" s="20"/>
      <c r="AR44" s="20"/>
    </row>
    <row r="45" spans="2:57" ht="14.45" customHeight="1">
      <c r="B45" s="20"/>
      <c r="AR45" s="20"/>
    </row>
    <row r="46" spans="2:57" ht="14.45" customHeight="1">
      <c r="B46" s="20"/>
      <c r="AR46" s="20"/>
    </row>
    <row r="47" spans="2:57" ht="14.45" customHeight="1">
      <c r="B47" s="20"/>
      <c r="AR47" s="20"/>
    </row>
    <row r="48" spans="2:57" ht="14.45" customHeight="1">
      <c r="B48" s="20"/>
      <c r="AR48" s="20"/>
    </row>
    <row r="49" spans="2:44" s="1" customFormat="1" ht="14.45" customHeight="1">
      <c r="B49" s="32"/>
      <c r="D49" s="41" t="s">
        <v>46</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47</v>
      </c>
      <c r="AI49" s="42"/>
      <c r="AJ49" s="42"/>
      <c r="AK49" s="42"/>
      <c r="AL49" s="42"/>
      <c r="AM49" s="42"/>
      <c r="AN49" s="42"/>
      <c r="AO49" s="42"/>
      <c r="AR49" s="32"/>
    </row>
    <row r="50" spans="2:44">
      <c r="B50" s="20"/>
      <c r="AR50" s="20"/>
    </row>
    <row r="51" spans="2:44">
      <c r="B51" s="20"/>
      <c r="AR51" s="20"/>
    </row>
    <row r="52" spans="2:44">
      <c r="B52" s="20"/>
      <c r="AR52" s="20"/>
    </row>
    <row r="53" spans="2:44">
      <c r="B53" s="20"/>
      <c r="AR53" s="20"/>
    </row>
    <row r="54" spans="2:44">
      <c r="B54" s="20"/>
      <c r="AR54" s="20"/>
    </row>
    <row r="55" spans="2:44">
      <c r="B55" s="20"/>
      <c r="AR55" s="20"/>
    </row>
    <row r="56" spans="2:44">
      <c r="B56" s="20"/>
      <c r="AR56" s="20"/>
    </row>
    <row r="57" spans="2:44">
      <c r="B57" s="20"/>
      <c r="AR57" s="20"/>
    </row>
    <row r="58" spans="2:44">
      <c r="B58" s="20"/>
      <c r="AR58" s="20"/>
    </row>
    <row r="59" spans="2:44">
      <c r="B59" s="20"/>
      <c r="AR59" s="20"/>
    </row>
    <row r="60" spans="2:44" s="1" customFormat="1" ht="12.6">
      <c r="B60" s="32"/>
      <c r="D60" s="43" t="s">
        <v>48</v>
      </c>
      <c r="E60" s="34"/>
      <c r="F60" s="34"/>
      <c r="G60" s="34"/>
      <c r="H60" s="34"/>
      <c r="I60" s="34"/>
      <c r="J60" s="34"/>
      <c r="K60" s="34"/>
      <c r="L60" s="34"/>
      <c r="M60" s="34"/>
      <c r="N60" s="34"/>
      <c r="O60" s="34"/>
      <c r="P60" s="34"/>
      <c r="Q60" s="34"/>
      <c r="R60" s="34"/>
      <c r="S60" s="34"/>
      <c r="T60" s="34"/>
      <c r="U60" s="34"/>
      <c r="V60" s="43" t="s">
        <v>49</v>
      </c>
      <c r="W60" s="34"/>
      <c r="X60" s="34"/>
      <c r="Y60" s="34"/>
      <c r="Z60" s="34"/>
      <c r="AA60" s="34"/>
      <c r="AB60" s="34"/>
      <c r="AC60" s="34"/>
      <c r="AD60" s="34"/>
      <c r="AE60" s="34"/>
      <c r="AF60" s="34"/>
      <c r="AG60" s="34"/>
      <c r="AH60" s="43" t="s">
        <v>48</v>
      </c>
      <c r="AI60" s="34"/>
      <c r="AJ60" s="34"/>
      <c r="AK60" s="34"/>
      <c r="AL60" s="34"/>
      <c r="AM60" s="43" t="s">
        <v>49</v>
      </c>
      <c r="AN60" s="34"/>
      <c r="AO60" s="34"/>
      <c r="AR60" s="32"/>
    </row>
    <row r="61" spans="2:44">
      <c r="B61" s="20"/>
      <c r="AR61" s="20"/>
    </row>
    <row r="62" spans="2:44">
      <c r="B62" s="20"/>
      <c r="AR62" s="20"/>
    </row>
    <row r="63" spans="2:44">
      <c r="B63" s="20"/>
      <c r="AR63" s="20"/>
    </row>
    <row r="64" spans="2:44" s="1" customFormat="1" ht="12.95">
      <c r="B64" s="32"/>
      <c r="D64" s="41" t="s">
        <v>50</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1" t="s">
        <v>51</v>
      </c>
      <c r="AI64" s="42"/>
      <c r="AJ64" s="42"/>
      <c r="AK64" s="42"/>
      <c r="AL64" s="42"/>
      <c r="AM64" s="42"/>
      <c r="AN64" s="42"/>
      <c r="AO64" s="42"/>
      <c r="AR64" s="32"/>
    </row>
    <row r="65" spans="2:44">
      <c r="B65" s="20"/>
      <c r="AR65" s="20"/>
    </row>
    <row r="66" spans="2:44">
      <c r="B66" s="20"/>
      <c r="AR66" s="20"/>
    </row>
    <row r="67" spans="2:44">
      <c r="B67" s="20"/>
      <c r="AR67" s="20"/>
    </row>
    <row r="68" spans="2:44">
      <c r="B68" s="20"/>
      <c r="AR68" s="20"/>
    </row>
    <row r="69" spans="2:44">
      <c r="B69" s="20"/>
      <c r="AR69" s="20"/>
    </row>
    <row r="70" spans="2:44">
      <c r="B70" s="20"/>
      <c r="AR70" s="20"/>
    </row>
    <row r="71" spans="2:44">
      <c r="B71" s="20"/>
      <c r="AR71" s="20"/>
    </row>
    <row r="72" spans="2:44">
      <c r="B72" s="20"/>
      <c r="AR72" s="20"/>
    </row>
    <row r="73" spans="2:44">
      <c r="B73" s="20"/>
      <c r="AR73" s="20"/>
    </row>
    <row r="74" spans="2:44">
      <c r="B74" s="20"/>
      <c r="AR74" s="20"/>
    </row>
    <row r="75" spans="2:44" s="1" customFormat="1" ht="12.6">
      <c r="B75" s="32"/>
      <c r="D75" s="43" t="s">
        <v>48</v>
      </c>
      <c r="E75" s="34"/>
      <c r="F75" s="34"/>
      <c r="G75" s="34"/>
      <c r="H75" s="34"/>
      <c r="I75" s="34"/>
      <c r="J75" s="34"/>
      <c r="K75" s="34"/>
      <c r="L75" s="34"/>
      <c r="M75" s="34"/>
      <c r="N75" s="34"/>
      <c r="O75" s="34"/>
      <c r="P75" s="34"/>
      <c r="Q75" s="34"/>
      <c r="R75" s="34"/>
      <c r="S75" s="34"/>
      <c r="T75" s="34"/>
      <c r="U75" s="34"/>
      <c r="V75" s="43" t="s">
        <v>49</v>
      </c>
      <c r="W75" s="34"/>
      <c r="X75" s="34"/>
      <c r="Y75" s="34"/>
      <c r="Z75" s="34"/>
      <c r="AA75" s="34"/>
      <c r="AB75" s="34"/>
      <c r="AC75" s="34"/>
      <c r="AD75" s="34"/>
      <c r="AE75" s="34"/>
      <c r="AF75" s="34"/>
      <c r="AG75" s="34"/>
      <c r="AH75" s="43" t="s">
        <v>48</v>
      </c>
      <c r="AI75" s="34"/>
      <c r="AJ75" s="34"/>
      <c r="AK75" s="34"/>
      <c r="AL75" s="34"/>
      <c r="AM75" s="43" t="s">
        <v>49</v>
      </c>
      <c r="AN75" s="34"/>
      <c r="AO75" s="34"/>
      <c r="AR75" s="32"/>
    </row>
    <row r="76" spans="2:44" s="1" customFormat="1">
      <c r="B76" s="32"/>
      <c r="AR76" s="32"/>
    </row>
    <row r="77" spans="2:44" s="1" customFormat="1" ht="6.95" customHeight="1">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32"/>
    </row>
    <row r="81" spans="1:91" s="1" customFormat="1" ht="6.95" customHeight="1">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32"/>
    </row>
    <row r="82" spans="1:91" s="1" customFormat="1" ht="24.95" customHeight="1">
      <c r="B82" s="32"/>
      <c r="C82" s="21" t="s">
        <v>52</v>
      </c>
      <c r="AR82" s="32"/>
    </row>
    <row r="83" spans="1:91" s="1" customFormat="1" ht="6.95" customHeight="1">
      <c r="B83" s="32"/>
      <c r="AR83" s="32"/>
    </row>
    <row r="84" spans="1:91" s="3" customFormat="1" ht="12" customHeight="1">
      <c r="B84" s="48"/>
      <c r="C84" s="27" t="s">
        <v>13</v>
      </c>
      <c r="L84" s="3" t="str">
        <f>K5</f>
        <v>OSSENDORF</v>
      </c>
      <c r="AR84" s="48"/>
    </row>
    <row r="85" spans="1:91" s="4" customFormat="1" ht="36.950000000000003" customHeight="1">
      <c r="B85" s="49"/>
      <c r="C85" s="50" t="s">
        <v>16</v>
      </c>
      <c r="L85" s="247" t="str">
        <f>K6</f>
        <v>Úprava TT Zábrdovická, dopravní napojení ulice Šámalovy</v>
      </c>
      <c r="M85" s="248"/>
      <c r="N85" s="248"/>
      <c r="O85" s="248"/>
      <c r="P85" s="248"/>
      <c r="Q85" s="248"/>
      <c r="R85" s="248"/>
      <c r="S85" s="248"/>
      <c r="T85" s="248"/>
      <c r="U85" s="248"/>
      <c r="V85" s="248"/>
      <c r="W85" s="248"/>
      <c r="X85" s="248"/>
      <c r="Y85" s="248"/>
      <c r="Z85" s="248"/>
      <c r="AA85" s="248"/>
      <c r="AB85" s="248"/>
      <c r="AC85" s="248"/>
      <c r="AD85" s="248"/>
      <c r="AE85" s="248"/>
      <c r="AF85" s="248"/>
      <c r="AG85" s="248"/>
      <c r="AH85" s="248"/>
      <c r="AI85" s="248"/>
      <c r="AJ85" s="248"/>
      <c r="AR85" s="49"/>
    </row>
    <row r="86" spans="1:91" s="1" customFormat="1" ht="6.95" customHeight="1">
      <c r="B86" s="32"/>
      <c r="AR86" s="32"/>
    </row>
    <row r="87" spans="1:91" s="1" customFormat="1" ht="12" customHeight="1">
      <c r="B87" s="32"/>
      <c r="C87" s="27" t="s">
        <v>20</v>
      </c>
      <c r="L87" s="51" t="str">
        <f>IF(K8="","",K8)</f>
        <v xml:space="preserve"> </v>
      </c>
      <c r="AI87" s="27" t="s">
        <v>22</v>
      </c>
      <c r="AM87" s="233" t="str">
        <f>IF(AN8= "","",AN8)</f>
        <v>21. 12. 2022</v>
      </c>
      <c r="AN87" s="233"/>
      <c r="AR87" s="32"/>
    </row>
    <row r="88" spans="1:91" s="1" customFormat="1" ht="6.95" customHeight="1">
      <c r="B88" s="32"/>
      <c r="AR88" s="32"/>
    </row>
    <row r="89" spans="1:91" s="1" customFormat="1" ht="15.2" customHeight="1">
      <c r="B89" s="32"/>
      <c r="C89" s="27" t="s">
        <v>24</v>
      </c>
      <c r="L89" s="3" t="str">
        <f>IF(E11= "","",E11)</f>
        <v xml:space="preserve"> </v>
      </c>
      <c r="AI89" s="27" t="s">
        <v>29</v>
      </c>
      <c r="AM89" s="234" t="str">
        <f>IF(E17="","",E17)</f>
        <v xml:space="preserve"> </v>
      </c>
      <c r="AN89" s="235"/>
      <c r="AO89" s="235"/>
      <c r="AP89" s="235"/>
      <c r="AR89" s="32"/>
      <c r="AS89" s="236" t="s">
        <v>53</v>
      </c>
      <c r="AT89" s="237"/>
      <c r="AU89" s="53"/>
      <c r="AV89" s="53"/>
      <c r="AW89" s="53"/>
      <c r="AX89" s="53"/>
      <c r="AY89" s="53"/>
      <c r="AZ89" s="53"/>
      <c r="BA89" s="53"/>
      <c r="BB89" s="53"/>
      <c r="BC89" s="53"/>
      <c r="BD89" s="54"/>
    </row>
    <row r="90" spans="1:91" s="1" customFormat="1" ht="15.2" customHeight="1">
      <c r="B90" s="32"/>
      <c r="C90" s="27" t="s">
        <v>27</v>
      </c>
      <c r="L90" s="3" t="str">
        <f>IF(E14= "Vyplň údaj","",E14)</f>
        <v/>
      </c>
      <c r="AI90" s="27" t="s">
        <v>31</v>
      </c>
      <c r="AM90" s="234" t="str">
        <f>IF(E20="","",E20)</f>
        <v xml:space="preserve"> </v>
      </c>
      <c r="AN90" s="235"/>
      <c r="AO90" s="235"/>
      <c r="AP90" s="235"/>
      <c r="AR90" s="32"/>
      <c r="AS90" s="238"/>
      <c r="AT90" s="239"/>
      <c r="BD90" s="56"/>
    </row>
    <row r="91" spans="1:91" s="1" customFormat="1" ht="10.7" customHeight="1">
      <c r="B91" s="32"/>
      <c r="AR91" s="32"/>
      <c r="AS91" s="238"/>
      <c r="AT91" s="239"/>
      <c r="BD91" s="56"/>
    </row>
    <row r="92" spans="1:91" s="1" customFormat="1" ht="29.25" customHeight="1">
      <c r="B92" s="32"/>
      <c r="C92" s="249" t="s">
        <v>54</v>
      </c>
      <c r="D92" s="241"/>
      <c r="E92" s="241"/>
      <c r="F92" s="241"/>
      <c r="G92" s="241"/>
      <c r="H92" s="57"/>
      <c r="I92" s="240" t="s">
        <v>55</v>
      </c>
      <c r="J92" s="241"/>
      <c r="K92" s="241"/>
      <c r="L92" s="241"/>
      <c r="M92" s="241"/>
      <c r="N92" s="241"/>
      <c r="O92" s="241"/>
      <c r="P92" s="241"/>
      <c r="Q92" s="241"/>
      <c r="R92" s="241"/>
      <c r="S92" s="241"/>
      <c r="T92" s="241"/>
      <c r="U92" s="241"/>
      <c r="V92" s="241"/>
      <c r="W92" s="241"/>
      <c r="X92" s="241"/>
      <c r="Y92" s="241"/>
      <c r="Z92" s="241"/>
      <c r="AA92" s="241"/>
      <c r="AB92" s="241"/>
      <c r="AC92" s="241"/>
      <c r="AD92" s="241"/>
      <c r="AE92" s="241"/>
      <c r="AF92" s="241"/>
      <c r="AG92" s="243" t="s">
        <v>56</v>
      </c>
      <c r="AH92" s="241"/>
      <c r="AI92" s="241"/>
      <c r="AJ92" s="241"/>
      <c r="AK92" s="241"/>
      <c r="AL92" s="241"/>
      <c r="AM92" s="241"/>
      <c r="AN92" s="240" t="s">
        <v>57</v>
      </c>
      <c r="AO92" s="241"/>
      <c r="AP92" s="242"/>
      <c r="AQ92" s="58" t="s">
        <v>58</v>
      </c>
      <c r="AR92" s="32"/>
      <c r="AS92" s="59" t="s">
        <v>59</v>
      </c>
      <c r="AT92" s="60" t="s">
        <v>60</v>
      </c>
      <c r="AU92" s="60" t="s">
        <v>61</v>
      </c>
      <c r="AV92" s="60" t="s">
        <v>62</v>
      </c>
      <c r="AW92" s="60" t="s">
        <v>63</v>
      </c>
      <c r="AX92" s="60" t="s">
        <v>64</v>
      </c>
      <c r="AY92" s="60" t="s">
        <v>65</v>
      </c>
      <c r="AZ92" s="60" t="s">
        <v>66</v>
      </c>
      <c r="BA92" s="60" t="s">
        <v>67</v>
      </c>
      <c r="BB92" s="60" t="s">
        <v>68</v>
      </c>
      <c r="BC92" s="60" t="s">
        <v>69</v>
      </c>
      <c r="BD92" s="61" t="s">
        <v>70</v>
      </c>
    </row>
    <row r="93" spans="1:91" s="1" customFormat="1" ht="10.7" customHeight="1">
      <c r="B93" s="32"/>
      <c r="AR93" s="32"/>
      <c r="AS93" s="62"/>
      <c r="AT93" s="53"/>
      <c r="AU93" s="53"/>
      <c r="AV93" s="53"/>
      <c r="AW93" s="53"/>
      <c r="AX93" s="53"/>
      <c r="AY93" s="53"/>
      <c r="AZ93" s="53"/>
      <c r="BA93" s="53"/>
      <c r="BB93" s="53"/>
      <c r="BC93" s="53"/>
      <c r="BD93" s="54"/>
    </row>
    <row r="94" spans="1:91" s="5" customFormat="1" ht="32.450000000000003" customHeight="1">
      <c r="B94" s="63"/>
      <c r="C94" s="64" t="s">
        <v>71</v>
      </c>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244">
        <f>ROUND(SUM(AG95:AG141),2)</f>
        <v>0</v>
      </c>
      <c r="AH94" s="244"/>
      <c r="AI94" s="244"/>
      <c r="AJ94" s="244"/>
      <c r="AK94" s="244"/>
      <c r="AL94" s="244"/>
      <c r="AM94" s="244"/>
      <c r="AN94" s="245">
        <f t="shared" ref="AN94:AN141" si="0">SUM(AG94,AT94)</f>
        <v>0</v>
      </c>
      <c r="AO94" s="245"/>
      <c r="AP94" s="245"/>
      <c r="AQ94" s="67" t="s">
        <v>1</v>
      </c>
      <c r="AR94" s="63"/>
      <c r="AS94" s="68">
        <f>ROUND(SUM(AS95:AS141),2)</f>
        <v>0</v>
      </c>
      <c r="AT94" s="69">
        <f t="shared" ref="AT94:AT141" si="1">ROUND(SUM(AV94:AW94),2)</f>
        <v>0</v>
      </c>
      <c r="AU94" s="70">
        <f>ROUND(SUM(AU95:AU141),5)</f>
        <v>0</v>
      </c>
      <c r="AV94" s="69">
        <f>ROUND(AZ94*L29,2)</f>
        <v>0</v>
      </c>
      <c r="AW94" s="69">
        <f>ROUND(BA94*L30,2)</f>
        <v>0</v>
      </c>
      <c r="AX94" s="69">
        <f>ROUND(BB94*L29,2)</f>
        <v>0</v>
      </c>
      <c r="AY94" s="69">
        <f>ROUND(BC94*L30,2)</f>
        <v>0</v>
      </c>
      <c r="AZ94" s="69">
        <f>ROUND(SUM(AZ95:AZ141),2)</f>
        <v>0</v>
      </c>
      <c r="BA94" s="69">
        <f>ROUND(SUM(BA95:BA141),2)</f>
        <v>0</v>
      </c>
      <c r="BB94" s="69">
        <f>ROUND(SUM(BB95:BB141),2)</f>
        <v>0</v>
      </c>
      <c r="BC94" s="69">
        <f>ROUND(SUM(BC95:BC141),2)</f>
        <v>0</v>
      </c>
      <c r="BD94" s="71">
        <f>ROUND(SUM(BD95:BD141),2)</f>
        <v>0</v>
      </c>
      <c r="BS94" s="72" t="s">
        <v>72</v>
      </c>
      <c r="BT94" s="72" t="s">
        <v>73</v>
      </c>
      <c r="BU94" s="73" t="s">
        <v>74</v>
      </c>
      <c r="BV94" s="72" t="s">
        <v>75</v>
      </c>
      <c r="BW94" s="72" t="s">
        <v>4</v>
      </c>
      <c r="BX94" s="72" t="s">
        <v>76</v>
      </c>
      <c r="CL94" s="72" t="s">
        <v>1</v>
      </c>
    </row>
    <row r="95" spans="1:91" s="6" customFormat="1" ht="16.5" customHeight="1">
      <c r="A95" s="74" t="s">
        <v>77</v>
      </c>
      <c r="B95" s="75"/>
      <c r="C95" s="76"/>
      <c r="D95" s="246" t="s">
        <v>78</v>
      </c>
      <c r="E95" s="246"/>
      <c r="F95" s="246"/>
      <c r="G95" s="246"/>
      <c r="H95" s="246"/>
      <c r="I95" s="77"/>
      <c r="J95" s="246" t="s">
        <v>79</v>
      </c>
      <c r="K95" s="246"/>
      <c r="L95" s="246"/>
      <c r="M95" s="246"/>
      <c r="N95" s="246"/>
      <c r="O95" s="246"/>
      <c r="P95" s="246"/>
      <c r="Q95" s="246"/>
      <c r="R95" s="246"/>
      <c r="S95" s="246"/>
      <c r="T95" s="246"/>
      <c r="U95" s="246"/>
      <c r="V95" s="246"/>
      <c r="W95" s="246"/>
      <c r="X95" s="246"/>
      <c r="Y95" s="246"/>
      <c r="Z95" s="246"/>
      <c r="AA95" s="246"/>
      <c r="AB95" s="246"/>
      <c r="AC95" s="246"/>
      <c r="AD95" s="246"/>
      <c r="AE95" s="246"/>
      <c r="AF95" s="246"/>
      <c r="AG95" s="218">
        <f>'SO 000 - Vedlejší rozpočt...'!J30</f>
        <v>0</v>
      </c>
      <c r="AH95" s="219"/>
      <c r="AI95" s="219"/>
      <c r="AJ95" s="219"/>
      <c r="AK95" s="219"/>
      <c r="AL95" s="219"/>
      <c r="AM95" s="219"/>
      <c r="AN95" s="218">
        <f t="shared" si="0"/>
        <v>0</v>
      </c>
      <c r="AO95" s="219"/>
      <c r="AP95" s="219"/>
      <c r="AQ95" s="78" t="s">
        <v>80</v>
      </c>
      <c r="AR95" s="75"/>
      <c r="AS95" s="79">
        <v>0</v>
      </c>
      <c r="AT95" s="80">
        <f t="shared" si="1"/>
        <v>0</v>
      </c>
      <c r="AU95" s="81">
        <f>'SO 000 - Vedlejší rozpočt...'!P123</f>
        <v>0</v>
      </c>
      <c r="AV95" s="80">
        <f>'SO 000 - Vedlejší rozpočt...'!J33</f>
        <v>0</v>
      </c>
      <c r="AW95" s="80">
        <f>'SO 000 - Vedlejší rozpočt...'!J34</f>
        <v>0</v>
      </c>
      <c r="AX95" s="80">
        <f>'SO 000 - Vedlejší rozpočt...'!J35</f>
        <v>0</v>
      </c>
      <c r="AY95" s="80">
        <f>'SO 000 - Vedlejší rozpočt...'!J36</f>
        <v>0</v>
      </c>
      <c r="AZ95" s="80">
        <f>'SO 000 - Vedlejší rozpočt...'!F33</f>
        <v>0</v>
      </c>
      <c r="BA95" s="80">
        <f>'SO 000 - Vedlejší rozpočt...'!F34</f>
        <v>0</v>
      </c>
      <c r="BB95" s="80">
        <f>'SO 000 - Vedlejší rozpočt...'!F35</f>
        <v>0</v>
      </c>
      <c r="BC95" s="80">
        <f>'SO 000 - Vedlejší rozpočt...'!F36</f>
        <v>0</v>
      </c>
      <c r="BD95" s="82">
        <f>'SO 000 - Vedlejší rozpočt...'!F37</f>
        <v>0</v>
      </c>
      <c r="BT95" s="83" t="s">
        <v>81</v>
      </c>
      <c r="BV95" s="83" t="s">
        <v>75</v>
      </c>
      <c r="BW95" s="83" t="s">
        <v>82</v>
      </c>
      <c r="BX95" s="83" t="s">
        <v>4</v>
      </c>
      <c r="CL95" s="83" t="s">
        <v>1</v>
      </c>
      <c r="CM95" s="83" t="s">
        <v>83</v>
      </c>
    </row>
    <row r="96" spans="1:91" s="6" customFormat="1" ht="16.5" customHeight="1">
      <c r="A96" s="74" t="s">
        <v>77</v>
      </c>
      <c r="B96" s="75"/>
      <c r="C96" s="76"/>
      <c r="D96" s="246" t="s">
        <v>84</v>
      </c>
      <c r="E96" s="246"/>
      <c r="F96" s="246"/>
      <c r="G96" s="246"/>
      <c r="H96" s="246"/>
      <c r="I96" s="77"/>
      <c r="J96" s="246" t="s">
        <v>85</v>
      </c>
      <c r="K96" s="246"/>
      <c r="L96" s="246"/>
      <c r="M96" s="246"/>
      <c r="N96" s="246"/>
      <c r="O96" s="246"/>
      <c r="P96" s="246"/>
      <c r="Q96" s="246"/>
      <c r="R96" s="246"/>
      <c r="S96" s="246"/>
      <c r="T96" s="246"/>
      <c r="U96" s="246"/>
      <c r="V96" s="246"/>
      <c r="W96" s="246"/>
      <c r="X96" s="246"/>
      <c r="Y96" s="246"/>
      <c r="Z96" s="246"/>
      <c r="AA96" s="246"/>
      <c r="AB96" s="246"/>
      <c r="AC96" s="246"/>
      <c r="AD96" s="246"/>
      <c r="AE96" s="246"/>
      <c r="AF96" s="246"/>
      <c r="AG96" s="218">
        <f>'SO 001 - Příprava území'!J30</f>
        <v>0</v>
      </c>
      <c r="AH96" s="219"/>
      <c r="AI96" s="219"/>
      <c r="AJ96" s="219"/>
      <c r="AK96" s="219"/>
      <c r="AL96" s="219"/>
      <c r="AM96" s="219"/>
      <c r="AN96" s="218">
        <f t="shared" si="0"/>
        <v>0</v>
      </c>
      <c r="AO96" s="219"/>
      <c r="AP96" s="219"/>
      <c r="AQ96" s="78" t="s">
        <v>80</v>
      </c>
      <c r="AR96" s="75"/>
      <c r="AS96" s="79">
        <v>0</v>
      </c>
      <c r="AT96" s="80">
        <f t="shared" si="1"/>
        <v>0</v>
      </c>
      <c r="AU96" s="81">
        <f>'SO 001 - Příprava území'!P121</f>
        <v>0</v>
      </c>
      <c r="AV96" s="80">
        <f>'SO 001 - Příprava území'!J33</f>
        <v>0</v>
      </c>
      <c r="AW96" s="80">
        <f>'SO 001 - Příprava území'!J34</f>
        <v>0</v>
      </c>
      <c r="AX96" s="80">
        <f>'SO 001 - Příprava území'!J35</f>
        <v>0</v>
      </c>
      <c r="AY96" s="80">
        <f>'SO 001 - Příprava území'!J36</f>
        <v>0</v>
      </c>
      <c r="AZ96" s="80">
        <f>'SO 001 - Příprava území'!F33</f>
        <v>0</v>
      </c>
      <c r="BA96" s="80">
        <f>'SO 001 - Příprava území'!F34</f>
        <v>0</v>
      </c>
      <c r="BB96" s="80">
        <f>'SO 001 - Příprava území'!F35</f>
        <v>0</v>
      </c>
      <c r="BC96" s="80">
        <f>'SO 001 - Příprava území'!F36</f>
        <v>0</v>
      </c>
      <c r="BD96" s="82">
        <f>'SO 001 - Příprava území'!F37</f>
        <v>0</v>
      </c>
      <c r="BT96" s="83" t="s">
        <v>81</v>
      </c>
      <c r="BV96" s="83" t="s">
        <v>75</v>
      </c>
      <c r="BW96" s="83" t="s">
        <v>86</v>
      </c>
      <c r="BX96" s="83" t="s">
        <v>4</v>
      </c>
      <c r="CL96" s="83" t="s">
        <v>1</v>
      </c>
      <c r="CM96" s="83" t="s">
        <v>83</v>
      </c>
    </row>
    <row r="97" spans="1:91" s="6" customFormat="1" ht="16.5" customHeight="1">
      <c r="A97" s="74" t="s">
        <v>77</v>
      </c>
      <c r="B97" s="75"/>
      <c r="C97" s="76"/>
      <c r="D97" s="246" t="s">
        <v>87</v>
      </c>
      <c r="E97" s="246"/>
      <c r="F97" s="246"/>
      <c r="G97" s="246"/>
      <c r="H97" s="246"/>
      <c r="I97" s="77"/>
      <c r="J97" s="246" t="s">
        <v>88</v>
      </c>
      <c r="K97" s="246"/>
      <c r="L97" s="246"/>
      <c r="M97" s="246"/>
      <c r="N97" s="246"/>
      <c r="O97" s="246"/>
      <c r="P97" s="246"/>
      <c r="Q97" s="246"/>
      <c r="R97" s="246"/>
      <c r="S97" s="246"/>
      <c r="T97" s="246"/>
      <c r="U97" s="246"/>
      <c r="V97" s="246"/>
      <c r="W97" s="246"/>
      <c r="X97" s="246"/>
      <c r="Y97" s="246"/>
      <c r="Z97" s="246"/>
      <c r="AA97" s="246"/>
      <c r="AB97" s="246"/>
      <c r="AC97" s="246"/>
      <c r="AD97" s="246"/>
      <c r="AE97" s="246"/>
      <c r="AF97" s="246"/>
      <c r="AG97" s="218">
        <f>'SO 101 - Ul. Zábrdovická'!J30</f>
        <v>0</v>
      </c>
      <c r="AH97" s="219"/>
      <c r="AI97" s="219"/>
      <c r="AJ97" s="219"/>
      <c r="AK97" s="219"/>
      <c r="AL97" s="219"/>
      <c r="AM97" s="219"/>
      <c r="AN97" s="218">
        <f t="shared" si="0"/>
        <v>0</v>
      </c>
      <c r="AO97" s="219"/>
      <c r="AP97" s="219"/>
      <c r="AQ97" s="78" t="s">
        <v>80</v>
      </c>
      <c r="AR97" s="75"/>
      <c r="AS97" s="79">
        <v>0</v>
      </c>
      <c r="AT97" s="80">
        <f t="shared" si="1"/>
        <v>0</v>
      </c>
      <c r="AU97" s="81">
        <f>'SO 101 - Ul. Zábrdovická'!P123</f>
        <v>0</v>
      </c>
      <c r="AV97" s="80">
        <f>'SO 101 - Ul. Zábrdovická'!J33</f>
        <v>0</v>
      </c>
      <c r="AW97" s="80">
        <f>'SO 101 - Ul. Zábrdovická'!J34</f>
        <v>0</v>
      </c>
      <c r="AX97" s="80">
        <f>'SO 101 - Ul. Zábrdovická'!J35</f>
        <v>0</v>
      </c>
      <c r="AY97" s="80">
        <f>'SO 101 - Ul. Zábrdovická'!J36</f>
        <v>0</v>
      </c>
      <c r="AZ97" s="80">
        <f>'SO 101 - Ul. Zábrdovická'!F33</f>
        <v>0</v>
      </c>
      <c r="BA97" s="80">
        <f>'SO 101 - Ul. Zábrdovická'!F34</f>
        <v>0</v>
      </c>
      <c r="BB97" s="80">
        <f>'SO 101 - Ul. Zábrdovická'!F35</f>
        <v>0</v>
      </c>
      <c r="BC97" s="80">
        <f>'SO 101 - Ul. Zábrdovická'!F36</f>
        <v>0</v>
      </c>
      <c r="BD97" s="82">
        <f>'SO 101 - Ul. Zábrdovická'!F37</f>
        <v>0</v>
      </c>
      <c r="BT97" s="83" t="s">
        <v>81</v>
      </c>
      <c r="BV97" s="83" t="s">
        <v>75</v>
      </c>
      <c r="BW97" s="83" t="s">
        <v>89</v>
      </c>
      <c r="BX97" s="83" t="s">
        <v>4</v>
      </c>
      <c r="CL97" s="83" t="s">
        <v>1</v>
      </c>
      <c r="CM97" s="83" t="s">
        <v>83</v>
      </c>
    </row>
    <row r="98" spans="1:91" s="6" customFormat="1" ht="16.5" customHeight="1">
      <c r="A98" s="74" t="s">
        <v>77</v>
      </c>
      <c r="B98" s="75"/>
      <c r="C98" s="76"/>
      <c r="D98" s="246" t="s">
        <v>90</v>
      </c>
      <c r="E98" s="246"/>
      <c r="F98" s="246"/>
      <c r="G98" s="246"/>
      <c r="H98" s="246"/>
      <c r="I98" s="77"/>
      <c r="J98" s="246" t="s">
        <v>91</v>
      </c>
      <c r="K98" s="246"/>
      <c r="L98" s="246"/>
      <c r="M98" s="246"/>
      <c r="N98" s="246"/>
      <c r="O98" s="246"/>
      <c r="P98" s="246"/>
      <c r="Q98" s="246"/>
      <c r="R98" s="246"/>
      <c r="S98" s="246"/>
      <c r="T98" s="246"/>
      <c r="U98" s="246"/>
      <c r="V98" s="246"/>
      <c r="W98" s="246"/>
      <c r="X98" s="246"/>
      <c r="Y98" s="246"/>
      <c r="Z98" s="246"/>
      <c r="AA98" s="246"/>
      <c r="AB98" s="246"/>
      <c r="AC98" s="246"/>
      <c r="AD98" s="246"/>
      <c r="AE98" s="246"/>
      <c r="AF98" s="246"/>
      <c r="AG98" s="218">
        <f>'SO 102 - Ul. Šámalova - s...'!J30</f>
        <v>0</v>
      </c>
      <c r="AH98" s="219"/>
      <c r="AI98" s="219"/>
      <c r="AJ98" s="219"/>
      <c r="AK98" s="219"/>
      <c r="AL98" s="219"/>
      <c r="AM98" s="219"/>
      <c r="AN98" s="218">
        <f t="shared" si="0"/>
        <v>0</v>
      </c>
      <c r="AO98" s="219"/>
      <c r="AP98" s="219"/>
      <c r="AQ98" s="78" t="s">
        <v>80</v>
      </c>
      <c r="AR98" s="75"/>
      <c r="AS98" s="79">
        <v>0</v>
      </c>
      <c r="AT98" s="80">
        <f t="shared" si="1"/>
        <v>0</v>
      </c>
      <c r="AU98" s="81">
        <f>'SO 102 - Ul. Šámalova - s...'!P128</f>
        <v>0</v>
      </c>
      <c r="AV98" s="80">
        <f>'SO 102 - Ul. Šámalova - s...'!J33</f>
        <v>0</v>
      </c>
      <c r="AW98" s="80">
        <f>'SO 102 - Ul. Šámalova - s...'!J34</f>
        <v>0</v>
      </c>
      <c r="AX98" s="80">
        <f>'SO 102 - Ul. Šámalova - s...'!J35</f>
        <v>0</v>
      </c>
      <c r="AY98" s="80">
        <f>'SO 102 - Ul. Šámalova - s...'!J36</f>
        <v>0</v>
      </c>
      <c r="AZ98" s="80">
        <f>'SO 102 - Ul. Šámalova - s...'!F33</f>
        <v>0</v>
      </c>
      <c r="BA98" s="80">
        <f>'SO 102 - Ul. Šámalova - s...'!F34</f>
        <v>0</v>
      </c>
      <c r="BB98" s="80">
        <f>'SO 102 - Ul. Šámalova - s...'!F35</f>
        <v>0</v>
      </c>
      <c r="BC98" s="80">
        <f>'SO 102 - Ul. Šámalova - s...'!F36</f>
        <v>0</v>
      </c>
      <c r="BD98" s="82">
        <f>'SO 102 - Ul. Šámalova - s...'!F37</f>
        <v>0</v>
      </c>
      <c r="BT98" s="83" t="s">
        <v>81</v>
      </c>
      <c r="BV98" s="83" t="s">
        <v>75</v>
      </c>
      <c r="BW98" s="83" t="s">
        <v>92</v>
      </c>
      <c r="BX98" s="83" t="s">
        <v>4</v>
      </c>
      <c r="CL98" s="83" t="s">
        <v>1</v>
      </c>
      <c r="CM98" s="83" t="s">
        <v>83</v>
      </c>
    </row>
    <row r="99" spans="1:91" s="6" customFormat="1" ht="16.5" customHeight="1">
      <c r="A99" s="74" t="s">
        <v>77</v>
      </c>
      <c r="B99" s="75"/>
      <c r="C99" s="76"/>
      <c r="D99" s="246" t="s">
        <v>93</v>
      </c>
      <c r="E99" s="246"/>
      <c r="F99" s="246"/>
      <c r="G99" s="246"/>
      <c r="H99" s="246"/>
      <c r="I99" s="77"/>
      <c r="J99" s="246" t="s">
        <v>94</v>
      </c>
      <c r="K99" s="246"/>
      <c r="L99" s="246"/>
      <c r="M99" s="246"/>
      <c r="N99" s="246"/>
      <c r="O99" s="246"/>
      <c r="P99" s="246"/>
      <c r="Q99" s="246"/>
      <c r="R99" s="246"/>
      <c r="S99" s="246"/>
      <c r="T99" s="246"/>
      <c r="U99" s="246"/>
      <c r="V99" s="246"/>
      <c r="W99" s="246"/>
      <c r="X99" s="246"/>
      <c r="Y99" s="246"/>
      <c r="Z99" s="246"/>
      <c r="AA99" s="246"/>
      <c r="AB99" s="246"/>
      <c r="AC99" s="246"/>
      <c r="AD99" s="246"/>
      <c r="AE99" s="246"/>
      <c r="AF99" s="246"/>
      <c r="AG99" s="218">
        <f>'SO 103 - Ul. Šámalova - jih'!J30</f>
        <v>0</v>
      </c>
      <c r="AH99" s="219"/>
      <c r="AI99" s="219"/>
      <c r="AJ99" s="219"/>
      <c r="AK99" s="219"/>
      <c r="AL99" s="219"/>
      <c r="AM99" s="219"/>
      <c r="AN99" s="218">
        <f t="shared" si="0"/>
        <v>0</v>
      </c>
      <c r="AO99" s="219"/>
      <c r="AP99" s="219"/>
      <c r="AQ99" s="78" t="s">
        <v>80</v>
      </c>
      <c r="AR99" s="75"/>
      <c r="AS99" s="79">
        <v>0</v>
      </c>
      <c r="AT99" s="80">
        <f t="shared" si="1"/>
        <v>0</v>
      </c>
      <c r="AU99" s="81">
        <f>'SO 103 - Ul. Šámalova - jih'!P124</f>
        <v>0</v>
      </c>
      <c r="AV99" s="80">
        <f>'SO 103 - Ul. Šámalova - jih'!J33</f>
        <v>0</v>
      </c>
      <c r="AW99" s="80">
        <f>'SO 103 - Ul. Šámalova - jih'!J34</f>
        <v>0</v>
      </c>
      <c r="AX99" s="80">
        <f>'SO 103 - Ul. Šámalova - jih'!J35</f>
        <v>0</v>
      </c>
      <c r="AY99" s="80">
        <f>'SO 103 - Ul. Šámalova - jih'!J36</f>
        <v>0</v>
      </c>
      <c r="AZ99" s="80">
        <f>'SO 103 - Ul. Šámalova - jih'!F33</f>
        <v>0</v>
      </c>
      <c r="BA99" s="80">
        <f>'SO 103 - Ul. Šámalova - jih'!F34</f>
        <v>0</v>
      </c>
      <c r="BB99" s="80">
        <f>'SO 103 - Ul. Šámalova - jih'!F35</f>
        <v>0</v>
      </c>
      <c r="BC99" s="80">
        <f>'SO 103 - Ul. Šámalova - jih'!F36</f>
        <v>0</v>
      </c>
      <c r="BD99" s="82">
        <f>'SO 103 - Ul. Šámalova - jih'!F37</f>
        <v>0</v>
      </c>
      <c r="BT99" s="83" t="s">
        <v>81</v>
      </c>
      <c r="BV99" s="83" t="s">
        <v>75</v>
      </c>
      <c r="BW99" s="83" t="s">
        <v>95</v>
      </c>
      <c r="BX99" s="83" t="s">
        <v>4</v>
      </c>
      <c r="CL99" s="83" t="s">
        <v>1</v>
      </c>
      <c r="CM99" s="83" t="s">
        <v>83</v>
      </c>
    </row>
    <row r="100" spans="1:91" s="6" customFormat="1" ht="16.5" customHeight="1">
      <c r="A100" s="74" t="s">
        <v>77</v>
      </c>
      <c r="B100" s="75"/>
      <c r="C100" s="76"/>
      <c r="D100" s="246" t="s">
        <v>96</v>
      </c>
      <c r="E100" s="246"/>
      <c r="F100" s="246"/>
      <c r="G100" s="246"/>
      <c r="H100" s="246"/>
      <c r="I100" s="77"/>
      <c r="J100" s="246" t="s">
        <v>97</v>
      </c>
      <c r="K100" s="246"/>
      <c r="L100" s="246"/>
      <c r="M100" s="246"/>
      <c r="N100" s="246"/>
      <c r="O100" s="246"/>
      <c r="P100" s="246"/>
      <c r="Q100" s="246"/>
      <c r="R100" s="246"/>
      <c r="S100" s="246"/>
      <c r="T100" s="246"/>
      <c r="U100" s="246"/>
      <c r="V100" s="246"/>
      <c r="W100" s="246"/>
      <c r="X100" s="246"/>
      <c r="Y100" s="246"/>
      <c r="Z100" s="246"/>
      <c r="AA100" s="246"/>
      <c r="AB100" s="246"/>
      <c r="AC100" s="246"/>
      <c r="AD100" s="246"/>
      <c r="AE100" s="246"/>
      <c r="AF100" s="246"/>
      <c r="AG100" s="218">
        <f>'SO 116 - Úprava parkovišt...'!J30</f>
        <v>0</v>
      </c>
      <c r="AH100" s="219"/>
      <c r="AI100" s="219"/>
      <c r="AJ100" s="219"/>
      <c r="AK100" s="219"/>
      <c r="AL100" s="219"/>
      <c r="AM100" s="219"/>
      <c r="AN100" s="218">
        <f t="shared" si="0"/>
        <v>0</v>
      </c>
      <c r="AO100" s="219"/>
      <c r="AP100" s="219"/>
      <c r="AQ100" s="78" t="s">
        <v>80</v>
      </c>
      <c r="AR100" s="75"/>
      <c r="AS100" s="79">
        <v>0</v>
      </c>
      <c r="AT100" s="80">
        <f t="shared" si="1"/>
        <v>0</v>
      </c>
      <c r="AU100" s="81">
        <f>'SO 116 - Úprava parkovišt...'!P124</f>
        <v>0</v>
      </c>
      <c r="AV100" s="80">
        <f>'SO 116 - Úprava parkovišt...'!J33</f>
        <v>0</v>
      </c>
      <c r="AW100" s="80">
        <f>'SO 116 - Úprava parkovišt...'!J34</f>
        <v>0</v>
      </c>
      <c r="AX100" s="80">
        <f>'SO 116 - Úprava parkovišt...'!J35</f>
        <v>0</v>
      </c>
      <c r="AY100" s="80">
        <f>'SO 116 - Úprava parkovišt...'!J36</f>
        <v>0</v>
      </c>
      <c r="AZ100" s="80">
        <f>'SO 116 - Úprava parkovišt...'!F33</f>
        <v>0</v>
      </c>
      <c r="BA100" s="80">
        <f>'SO 116 - Úprava parkovišt...'!F34</f>
        <v>0</v>
      </c>
      <c r="BB100" s="80">
        <f>'SO 116 - Úprava parkovišt...'!F35</f>
        <v>0</v>
      </c>
      <c r="BC100" s="80">
        <f>'SO 116 - Úprava parkovišt...'!F36</f>
        <v>0</v>
      </c>
      <c r="BD100" s="82">
        <f>'SO 116 - Úprava parkovišt...'!F37</f>
        <v>0</v>
      </c>
      <c r="BT100" s="83" t="s">
        <v>81</v>
      </c>
      <c r="BV100" s="83" t="s">
        <v>75</v>
      </c>
      <c r="BW100" s="83" t="s">
        <v>98</v>
      </c>
      <c r="BX100" s="83" t="s">
        <v>4</v>
      </c>
      <c r="CL100" s="83" t="s">
        <v>1</v>
      </c>
      <c r="CM100" s="83" t="s">
        <v>83</v>
      </c>
    </row>
    <row r="101" spans="1:91" s="6" customFormat="1" ht="24.75" customHeight="1">
      <c r="A101" s="74" t="s">
        <v>77</v>
      </c>
      <c r="B101" s="75"/>
      <c r="C101" s="76"/>
      <c r="D101" s="246" t="s">
        <v>99</v>
      </c>
      <c r="E101" s="246"/>
      <c r="F101" s="246"/>
      <c r="G101" s="246"/>
      <c r="H101" s="246"/>
      <c r="I101" s="77"/>
      <c r="J101" s="246" t="s">
        <v>100</v>
      </c>
      <c r="K101" s="246"/>
      <c r="L101" s="246"/>
      <c r="M101" s="246"/>
      <c r="N101" s="246"/>
      <c r="O101" s="246"/>
      <c r="P101" s="246"/>
      <c r="Q101" s="246"/>
      <c r="R101" s="246"/>
      <c r="S101" s="246"/>
      <c r="T101" s="246"/>
      <c r="U101" s="246"/>
      <c r="V101" s="246"/>
      <c r="W101" s="246"/>
      <c r="X101" s="246"/>
      <c r="Y101" s="246"/>
      <c r="Z101" s="246"/>
      <c r="AA101" s="246"/>
      <c r="AB101" s="246"/>
      <c r="AC101" s="246"/>
      <c r="AD101" s="246"/>
      <c r="AE101" s="246"/>
      <c r="AF101" s="246"/>
      <c r="AG101" s="218">
        <f>'SO 117.1 - Sjezdy - ul. Z...'!J30</f>
        <v>0</v>
      </c>
      <c r="AH101" s="219"/>
      <c r="AI101" s="219"/>
      <c r="AJ101" s="219"/>
      <c r="AK101" s="219"/>
      <c r="AL101" s="219"/>
      <c r="AM101" s="219"/>
      <c r="AN101" s="218">
        <f t="shared" si="0"/>
        <v>0</v>
      </c>
      <c r="AO101" s="219"/>
      <c r="AP101" s="219"/>
      <c r="AQ101" s="78" t="s">
        <v>80</v>
      </c>
      <c r="AR101" s="75"/>
      <c r="AS101" s="79">
        <v>0</v>
      </c>
      <c r="AT101" s="80">
        <f t="shared" si="1"/>
        <v>0</v>
      </c>
      <c r="AU101" s="81">
        <f>'SO 117.1 - Sjezdy - ul. Z...'!P121</f>
        <v>0</v>
      </c>
      <c r="AV101" s="80">
        <f>'SO 117.1 - Sjezdy - ul. Z...'!J33</f>
        <v>0</v>
      </c>
      <c r="AW101" s="80">
        <f>'SO 117.1 - Sjezdy - ul. Z...'!J34</f>
        <v>0</v>
      </c>
      <c r="AX101" s="80">
        <f>'SO 117.1 - Sjezdy - ul. Z...'!J35</f>
        <v>0</v>
      </c>
      <c r="AY101" s="80">
        <f>'SO 117.1 - Sjezdy - ul. Z...'!J36</f>
        <v>0</v>
      </c>
      <c r="AZ101" s="80">
        <f>'SO 117.1 - Sjezdy - ul. Z...'!F33</f>
        <v>0</v>
      </c>
      <c r="BA101" s="80">
        <f>'SO 117.1 - Sjezdy - ul. Z...'!F34</f>
        <v>0</v>
      </c>
      <c r="BB101" s="80">
        <f>'SO 117.1 - Sjezdy - ul. Z...'!F35</f>
        <v>0</v>
      </c>
      <c r="BC101" s="80">
        <f>'SO 117.1 - Sjezdy - ul. Z...'!F36</f>
        <v>0</v>
      </c>
      <c r="BD101" s="82">
        <f>'SO 117.1 - Sjezdy - ul. Z...'!F37</f>
        <v>0</v>
      </c>
      <c r="BT101" s="83" t="s">
        <v>81</v>
      </c>
      <c r="BV101" s="83" t="s">
        <v>75</v>
      </c>
      <c r="BW101" s="83" t="s">
        <v>101</v>
      </c>
      <c r="BX101" s="83" t="s">
        <v>4</v>
      </c>
      <c r="CL101" s="83" t="s">
        <v>1</v>
      </c>
      <c r="CM101" s="83" t="s">
        <v>83</v>
      </c>
    </row>
    <row r="102" spans="1:91" s="6" customFormat="1" ht="24.75" customHeight="1">
      <c r="A102" s="74" t="s">
        <v>77</v>
      </c>
      <c r="B102" s="75"/>
      <c r="C102" s="76"/>
      <c r="D102" s="246" t="s">
        <v>102</v>
      </c>
      <c r="E102" s="246"/>
      <c r="F102" s="246"/>
      <c r="G102" s="246"/>
      <c r="H102" s="246"/>
      <c r="I102" s="77"/>
      <c r="J102" s="246" t="s">
        <v>103</v>
      </c>
      <c r="K102" s="246"/>
      <c r="L102" s="246"/>
      <c r="M102" s="246"/>
      <c r="N102" s="246"/>
      <c r="O102" s="246"/>
      <c r="P102" s="246"/>
      <c r="Q102" s="246"/>
      <c r="R102" s="246"/>
      <c r="S102" s="246"/>
      <c r="T102" s="246"/>
      <c r="U102" s="246"/>
      <c r="V102" s="246"/>
      <c r="W102" s="246"/>
      <c r="X102" s="246"/>
      <c r="Y102" s="246"/>
      <c r="Z102" s="246"/>
      <c r="AA102" s="246"/>
      <c r="AB102" s="246"/>
      <c r="AC102" s="246"/>
      <c r="AD102" s="246"/>
      <c r="AE102" s="246"/>
      <c r="AF102" s="246"/>
      <c r="AG102" s="218">
        <f>'SO 117.2 - Sjezd Nová Zbr...'!J30</f>
        <v>0</v>
      </c>
      <c r="AH102" s="219"/>
      <c r="AI102" s="219"/>
      <c r="AJ102" s="219"/>
      <c r="AK102" s="219"/>
      <c r="AL102" s="219"/>
      <c r="AM102" s="219"/>
      <c r="AN102" s="218">
        <f t="shared" si="0"/>
        <v>0</v>
      </c>
      <c r="AO102" s="219"/>
      <c r="AP102" s="219"/>
      <c r="AQ102" s="78" t="s">
        <v>80</v>
      </c>
      <c r="AR102" s="75"/>
      <c r="AS102" s="79">
        <v>0</v>
      </c>
      <c r="AT102" s="80">
        <f t="shared" si="1"/>
        <v>0</v>
      </c>
      <c r="AU102" s="81">
        <f>'SO 117.2 - Sjezd Nová Zbr...'!P123</f>
        <v>0</v>
      </c>
      <c r="AV102" s="80">
        <f>'SO 117.2 - Sjezd Nová Zbr...'!J33</f>
        <v>0</v>
      </c>
      <c r="AW102" s="80">
        <f>'SO 117.2 - Sjezd Nová Zbr...'!J34</f>
        <v>0</v>
      </c>
      <c r="AX102" s="80">
        <f>'SO 117.2 - Sjezd Nová Zbr...'!J35</f>
        <v>0</v>
      </c>
      <c r="AY102" s="80">
        <f>'SO 117.2 - Sjezd Nová Zbr...'!J36</f>
        <v>0</v>
      </c>
      <c r="AZ102" s="80">
        <f>'SO 117.2 - Sjezd Nová Zbr...'!F33</f>
        <v>0</v>
      </c>
      <c r="BA102" s="80">
        <f>'SO 117.2 - Sjezd Nová Zbr...'!F34</f>
        <v>0</v>
      </c>
      <c r="BB102" s="80">
        <f>'SO 117.2 - Sjezd Nová Zbr...'!F35</f>
        <v>0</v>
      </c>
      <c r="BC102" s="80">
        <f>'SO 117.2 - Sjezd Nová Zbr...'!F36</f>
        <v>0</v>
      </c>
      <c r="BD102" s="82">
        <f>'SO 117.2 - Sjezd Nová Zbr...'!F37</f>
        <v>0</v>
      </c>
      <c r="BT102" s="83" t="s">
        <v>81</v>
      </c>
      <c r="BV102" s="83" t="s">
        <v>75</v>
      </c>
      <c r="BW102" s="83" t="s">
        <v>104</v>
      </c>
      <c r="BX102" s="83" t="s">
        <v>4</v>
      </c>
      <c r="CL102" s="83" t="s">
        <v>1</v>
      </c>
      <c r="CM102" s="83" t="s">
        <v>83</v>
      </c>
    </row>
    <row r="103" spans="1:91" s="6" customFormat="1" ht="24.75" customHeight="1">
      <c r="A103" s="74" t="s">
        <v>77</v>
      </c>
      <c r="B103" s="75"/>
      <c r="C103" s="76"/>
      <c r="D103" s="246" t="s">
        <v>105</v>
      </c>
      <c r="E103" s="246"/>
      <c r="F103" s="246"/>
      <c r="G103" s="246"/>
      <c r="H103" s="246"/>
      <c r="I103" s="77"/>
      <c r="J103" s="246" t="s">
        <v>106</v>
      </c>
      <c r="K103" s="246"/>
      <c r="L103" s="246"/>
      <c r="M103" s="246"/>
      <c r="N103" s="246"/>
      <c r="O103" s="246"/>
      <c r="P103" s="246"/>
      <c r="Q103" s="246"/>
      <c r="R103" s="246"/>
      <c r="S103" s="246"/>
      <c r="T103" s="246"/>
      <c r="U103" s="246"/>
      <c r="V103" s="246"/>
      <c r="W103" s="246"/>
      <c r="X103" s="246"/>
      <c r="Y103" s="246"/>
      <c r="Z103" s="246"/>
      <c r="AA103" s="246"/>
      <c r="AB103" s="246"/>
      <c r="AC103" s="246"/>
      <c r="AD103" s="246"/>
      <c r="AE103" s="246"/>
      <c r="AF103" s="246"/>
      <c r="AG103" s="218">
        <f>'SO 134 - Chodníky - ul. Z...'!J30</f>
        <v>0</v>
      </c>
      <c r="AH103" s="219"/>
      <c r="AI103" s="219"/>
      <c r="AJ103" s="219"/>
      <c r="AK103" s="219"/>
      <c r="AL103" s="219"/>
      <c r="AM103" s="219"/>
      <c r="AN103" s="218">
        <f t="shared" si="0"/>
        <v>0</v>
      </c>
      <c r="AO103" s="219"/>
      <c r="AP103" s="219"/>
      <c r="AQ103" s="78" t="s">
        <v>80</v>
      </c>
      <c r="AR103" s="75"/>
      <c r="AS103" s="79">
        <v>0</v>
      </c>
      <c r="AT103" s="80">
        <f t="shared" si="1"/>
        <v>0</v>
      </c>
      <c r="AU103" s="81">
        <f>'SO 134 - Chodníky - ul. Z...'!P124</f>
        <v>0</v>
      </c>
      <c r="AV103" s="80">
        <f>'SO 134 - Chodníky - ul. Z...'!J33</f>
        <v>0</v>
      </c>
      <c r="AW103" s="80">
        <f>'SO 134 - Chodníky - ul. Z...'!J34</f>
        <v>0</v>
      </c>
      <c r="AX103" s="80">
        <f>'SO 134 - Chodníky - ul. Z...'!J35</f>
        <v>0</v>
      </c>
      <c r="AY103" s="80">
        <f>'SO 134 - Chodníky - ul. Z...'!J36</f>
        <v>0</v>
      </c>
      <c r="AZ103" s="80">
        <f>'SO 134 - Chodníky - ul. Z...'!F33</f>
        <v>0</v>
      </c>
      <c r="BA103" s="80">
        <f>'SO 134 - Chodníky - ul. Z...'!F34</f>
        <v>0</v>
      </c>
      <c r="BB103" s="80">
        <f>'SO 134 - Chodníky - ul. Z...'!F35</f>
        <v>0</v>
      </c>
      <c r="BC103" s="80">
        <f>'SO 134 - Chodníky - ul. Z...'!F36</f>
        <v>0</v>
      </c>
      <c r="BD103" s="82">
        <f>'SO 134 - Chodníky - ul. Z...'!F37</f>
        <v>0</v>
      </c>
      <c r="BT103" s="83" t="s">
        <v>81</v>
      </c>
      <c r="BV103" s="83" t="s">
        <v>75</v>
      </c>
      <c r="BW103" s="83" t="s">
        <v>107</v>
      </c>
      <c r="BX103" s="83" t="s">
        <v>4</v>
      </c>
      <c r="CL103" s="83" t="s">
        <v>1</v>
      </c>
      <c r="CM103" s="83" t="s">
        <v>83</v>
      </c>
    </row>
    <row r="104" spans="1:91" s="6" customFormat="1" ht="24.75" customHeight="1">
      <c r="A104" s="74" t="s">
        <v>77</v>
      </c>
      <c r="B104" s="75"/>
      <c r="C104" s="76"/>
      <c r="D104" s="246" t="s">
        <v>108</v>
      </c>
      <c r="E104" s="246"/>
      <c r="F104" s="246"/>
      <c r="G104" s="246"/>
      <c r="H104" s="246"/>
      <c r="I104" s="77"/>
      <c r="J104" s="246" t="s">
        <v>109</v>
      </c>
      <c r="K104" s="246"/>
      <c r="L104" s="246"/>
      <c r="M104" s="246"/>
      <c r="N104" s="246"/>
      <c r="O104" s="246"/>
      <c r="P104" s="246"/>
      <c r="Q104" s="246"/>
      <c r="R104" s="246"/>
      <c r="S104" s="246"/>
      <c r="T104" s="246"/>
      <c r="U104" s="246"/>
      <c r="V104" s="246"/>
      <c r="W104" s="246"/>
      <c r="X104" s="246"/>
      <c r="Y104" s="246"/>
      <c r="Z104" s="246"/>
      <c r="AA104" s="246"/>
      <c r="AB104" s="246"/>
      <c r="AC104" s="246"/>
      <c r="AD104" s="246"/>
      <c r="AE104" s="246"/>
      <c r="AF104" s="246"/>
      <c r="AG104" s="218">
        <f>'SO 135.1 - Chodníky - ul....'!J30</f>
        <v>0</v>
      </c>
      <c r="AH104" s="219"/>
      <c r="AI104" s="219"/>
      <c r="AJ104" s="219"/>
      <c r="AK104" s="219"/>
      <c r="AL104" s="219"/>
      <c r="AM104" s="219"/>
      <c r="AN104" s="218">
        <f t="shared" si="0"/>
        <v>0</v>
      </c>
      <c r="AO104" s="219"/>
      <c r="AP104" s="219"/>
      <c r="AQ104" s="78" t="s">
        <v>80</v>
      </c>
      <c r="AR104" s="75"/>
      <c r="AS104" s="79">
        <v>0</v>
      </c>
      <c r="AT104" s="80">
        <f t="shared" si="1"/>
        <v>0</v>
      </c>
      <c r="AU104" s="81">
        <f>'SO 135.1 - Chodníky - ul....'!P122</f>
        <v>0</v>
      </c>
      <c r="AV104" s="80">
        <f>'SO 135.1 - Chodníky - ul....'!J33</f>
        <v>0</v>
      </c>
      <c r="AW104" s="80">
        <f>'SO 135.1 - Chodníky - ul....'!J34</f>
        <v>0</v>
      </c>
      <c r="AX104" s="80">
        <f>'SO 135.1 - Chodníky - ul....'!J35</f>
        <v>0</v>
      </c>
      <c r="AY104" s="80">
        <f>'SO 135.1 - Chodníky - ul....'!J36</f>
        <v>0</v>
      </c>
      <c r="AZ104" s="80">
        <f>'SO 135.1 - Chodníky - ul....'!F33</f>
        <v>0</v>
      </c>
      <c r="BA104" s="80">
        <f>'SO 135.1 - Chodníky - ul....'!F34</f>
        <v>0</v>
      </c>
      <c r="BB104" s="80">
        <f>'SO 135.1 - Chodníky - ul....'!F35</f>
        <v>0</v>
      </c>
      <c r="BC104" s="80">
        <f>'SO 135.1 - Chodníky - ul....'!F36</f>
        <v>0</v>
      </c>
      <c r="BD104" s="82">
        <f>'SO 135.1 - Chodníky - ul....'!F37</f>
        <v>0</v>
      </c>
      <c r="BT104" s="83" t="s">
        <v>81</v>
      </c>
      <c r="BV104" s="83" t="s">
        <v>75</v>
      </c>
      <c r="BW104" s="83" t="s">
        <v>110</v>
      </c>
      <c r="BX104" s="83" t="s">
        <v>4</v>
      </c>
      <c r="CL104" s="83" t="s">
        <v>1</v>
      </c>
      <c r="CM104" s="83" t="s">
        <v>83</v>
      </c>
    </row>
    <row r="105" spans="1:91" s="6" customFormat="1" ht="16.5" customHeight="1">
      <c r="A105" s="74" t="s">
        <v>77</v>
      </c>
      <c r="B105" s="75"/>
      <c r="C105" s="76"/>
      <c r="D105" s="246" t="s">
        <v>111</v>
      </c>
      <c r="E105" s="246"/>
      <c r="F105" s="246"/>
      <c r="G105" s="246"/>
      <c r="H105" s="246"/>
      <c r="I105" s="77"/>
      <c r="J105" s="246" t="s">
        <v>112</v>
      </c>
      <c r="K105" s="246"/>
      <c r="L105" s="246"/>
      <c r="M105" s="246"/>
      <c r="N105" s="246"/>
      <c r="O105" s="246"/>
      <c r="P105" s="246"/>
      <c r="Q105" s="246"/>
      <c r="R105" s="246"/>
      <c r="S105" s="246"/>
      <c r="T105" s="246"/>
      <c r="U105" s="246"/>
      <c r="V105" s="246"/>
      <c r="W105" s="246"/>
      <c r="X105" s="246"/>
      <c r="Y105" s="246"/>
      <c r="Z105" s="246"/>
      <c r="AA105" s="246"/>
      <c r="AB105" s="246"/>
      <c r="AC105" s="246"/>
      <c r="AD105" s="246"/>
      <c r="AE105" s="246"/>
      <c r="AF105" s="246"/>
      <c r="AG105" s="218">
        <f>'SO 182 - Dopravně inženýr...'!J30</f>
        <v>0</v>
      </c>
      <c r="AH105" s="219"/>
      <c r="AI105" s="219"/>
      <c r="AJ105" s="219"/>
      <c r="AK105" s="219"/>
      <c r="AL105" s="219"/>
      <c r="AM105" s="219"/>
      <c r="AN105" s="218">
        <f t="shared" si="0"/>
        <v>0</v>
      </c>
      <c r="AO105" s="219"/>
      <c r="AP105" s="219"/>
      <c r="AQ105" s="78" t="s">
        <v>80</v>
      </c>
      <c r="AR105" s="75"/>
      <c r="AS105" s="79">
        <v>0</v>
      </c>
      <c r="AT105" s="80">
        <f t="shared" si="1"/>
        <v>0</v>
      </c>
      <c r="AU105" s="81">
        <f>'SO 182 - Dopravně inženýr...'!P118</f>
        <v>0</v>
      </c>
      <c r="AV105" s="80">
        <f>'SO 182 - Dopravně inženýr...'!J33</f>
        <v>0</v>
      </c>
      <c r="AW105" s="80">
        <f>'SO 182 - Dopravně inženýr...'!J34</f>
        <v>0</v>
      </c>
      <c r="AX105" s="80">
        <f>'SO 182 - Dopravně inženýr...'!J35</f>
        <v>0</v>
      </c>
      <c r="AY105" s="80">
        <f>'SO 182 - Dopravně inženýr...'!J36</f>
        <v>0</v>
      </c>
      <c r="AZ105" s="80">
        <f>'SO 182 - Dopravně inženýr...'!F33</f>
        <v>0</v>
      </c>
      <c r="BA105" s="80">
        <f>'SO 182 - Dopravně inženýr...'!F34</f>
        <v>0</v>
      </c>
      <c r="BB105" s="80">
        <f>'SO 182 - Dopravně inženýr...'!F35</f>
        <v>0</v>
      </c>
      <c r="BC105" s="80">
        <f>'SO 182 - Dopravně inženýr...'!F36</f>
        <v>0</v>
      </c>
      <c r="BD105" s="82">
        <f>'SO 182 - Dopravně inženýr...'!F37</f>
        <v>0</v>
      </c>
      <c r="BT105" s="83" t="s">
        <v>81</v>
      </c>
      <c r="BV105" s="83" t="s">
        <v>75</v>
      </c>
      <c r="BW105" s="83" t="s">
        <v>113</v>
      </c>
      <c r="BX105" s="83" t="s">
        <v>4</v>
      </c>
      <c r="CL105" s="83" t="s">
        <v>1</v>
      </c>
      <c r="CM105" s="83" t="s">
        <v>83</v>
      </c>
    </row>
    <row r="106" spans="1:91" s="6" customFormat="1" ht="16.5" customHeight="1">
      <c r="A106" s="74" t="s">
        <v>77</v>
      </c>
      <c r="B106" s="75"/>
      <c r="C106" s="76"/>
      <c r="D106" s="246" t="s">
        <v>114</v>
      </c>
      <c r="E106" s="246"/>
      <c r="F106" s="246"/>
      <c r="G106" s="246"/>
      <c r="H106" s="246"/>
      <c r="I106" s="77"/>
      <c r="J106" s="246" t="s">
        <v>115</v>
      </c>
      <c r="K106" s="246"/>
      <c r="L106" s="246"/>
      <c r="M106" s="246"/>
      <c r="N106" s="246"/>
      <c r="O106" s="246"/>
      <c r="P106" s="246"/>
      <c r="Q106" s="246"/>
      <c r="R106" s="246"/>
      <c r="S106" s="246"/>
      <c r="T106" s="246"/>
      <c r="U106" s="246"/>
      <c r="V106" s="246"/>
      <c r="W106" s="246"/>
      <c r="X106" s="246"/>
      <c r="Y106" s="246"/>
      <c r="Z106" s="246"/>
      <c r="AA106" s="246"/>
      <c r="AB106" s="246"/>
      <c r="AC106" s="246"/>
      <c r="AD106" s="246"/>
      <c r="AE106" s="246"/>
      <c r="AF106" s="246"/>
      <c r="AG106" s="218">
        <f>'SO 191 - Dopravní značení...'!J30</f>
        <v>0</v>
      </c>
      <c r="AH106" s="219"/>
      <c r="AI106" s="219"/>
      <c r="AJ106" s="219"/>
      <c r="AK106" s="219"/>
      <c r="AL106" s="219"/>
      <c r="AM106" s="219"/>
      <c r="AN106" s="218">
        <f t="shared" si="0"/>
        <v>0</v>
      </c>
      <c r="AO106" s="219"/>
      <c r="AP106" s="219"/>
      <c r="AQ106" s="78" t="s">
        <v>80</v>
      </c>
      <c r="AR106" s="75"/>
      <c r="AS106" s="79">
        <v>0</v>
      </c>
      <c r="AT106" s="80">
        <f t="shared" si="1"/>
        <v>0</v>
      </c>
      <c r="AU106" s="81">
        <f>'SO 191 - Dopravní značení...'!P120</f>
        <v>0</v>
      </c>
      <c r="AV106" s="80">
        <f>'SO 191 - Dopravní značení...'!J33</f>
        <v>0</v>
      </c>
      <c r="AW106" s="80">
        <f>'SO 191 - Dopravní značení...'!J34</f>
        <v>0</v>
      </c>
      <c r="AX106" s="80">
        <f>'SO 191 - Dopravní značení...'!J35</f>
        <v>0</v>
      </c>
      <c r="AY106" s="80">
        <f>'SO 191 - Dopravní značení...'!J36</f>
        <v>0</v>
      </c>
      <c r="AZ106" s="80">
        <f>'SO 191 - Dopravní značení...'!F33</f>
        <v>0</v>
      </c>
      <c r="BA106" s="80">
        <f>'SO 191 - Dopravní značení...'!F34</f>
        <v>0</v>
      </c>
      <c r="BB106" s="80">
        <f>'SO 191 - Dopravní značení...'!F35</f>
        <v>0</v>
      </c>
      <c r="BC106" s="80">
        <f>'SO 191 - Dopravní značení...'!F36</f>
        <v>0</v>
      </c>
      <c r="BD106" s="82">
        <f>'SO 191 - Dopravní značení...'!F37</f>
        <v>0</v>
      </c>
      <c r="BT106" s="83" t="s">
        <v>81</v>
      </c>
      <c r="BV106" s="83" t="s">
        <v>75</v>
      </c>
      <c r="BW106" s="83" t="s">
        <v>116</v>
      </c>
      <c r="BX106" s="83" t="s">
        <v>4</v>
      </c>
      <c r="CL106" s="83" t="s">
        <v>1</v>
      </c>
      <c r="CM106" s="83" t="s">
        <v>83</v>
      </c>
    </row>
    <row r="107" spans="1:91" s="6" customFormat="1" ht="16.5" customHeight="1">
      <c r="A107" s="74" t="s">
        <v>77</v>
      </c>
      <c r="B107" s="75"/>
      <c r="C107" s="76"/>
      <c r="D107" s="246" t="s">
        <v>117</v>
      </c>
      <c r="E107" s="246"/>
      <c r="F107" s="246"/>
      <c r="G107" s="246"/>
      <c r="H107" s="246"/>
      <c r="I107" s="77"/>
      <c r="J107" s="246" t="s">
        <v>118</v>
      </c>
      <c r="K107" s="246"/>
      <c r="L107" s="246"/>
      <c r="M107" s="246"/>
      <c r="N107" s="246"/>
      <c r="O107" s="246"/>
      <c r="P107" s="246"/>
      <c r="Q107" s="246"/>
      <c r="R107" s="246"/>
      <c r="S107" s="246"/>
      <c r="T107" s="246"/>
      <c r="U107" s="246"/>
      <c r="V107" s="246"/>
      <c r="W107" s="246"/>
      <c r="X107" s="246"/>
      <c r="Y107" s="246"/>
      <c r="Z107" s="246"/>
      <c r="AA107" s="246"/>
      <c r="AB107" s="246"/>
      <c r="AC107" s="246"/>
      <c r="AD107" s="246"/>
      <c r="AE107" s="246"/>
      <c r="AF107" s="246"/>
      <c r="AG107" s="218">
        <f>'SO 192 - Dopravní značení...'!J30</f>
        <v>0</v>
      </c>
      <c r="AH107" s="219"/>
      <c r="AI107" s="219"/>
      <c r="AJ107" s="219"/>
      <c r="AK107" s="219"/>
      <c r="AL107" s="219"/>
      <c r="AM107" s="219"/>
      <c r="AN107" s="218">
        <f t="shared" si="0"/>
        <v>0</v>
      </c>
      <c r="AO107" s="219"/>
      <c r="AP107" s="219"/>
      <c r="AQ107" s="78" t="s">
        <v>80</v>
      </c>
      <c r="AR107" s="75"/>
      <c r="AS107" s="79">
        <v>0</v>
      </c>
      <c r="AT107" s="80">
        <f t="shared" si="1"/>
        <v>0</v>
      </c>
      <c r="AU107" s="81">
        <f>'SO 192 - Dopravní značení...'!P123</f>
        <v>0</v>
      </c>
      <c r="AV107" s="80">
        <f>'SO 192 - Dopravní značení...'!J33</f>
        <v>0</v>
      </c>
      <c r="AW107" s="80">
        <f>'SO 192 - Dopravní značení...'!J34</f>
        <v>0</v>
      </c>
      <c r="AX107" s="80">
        <f>'SO 192 - Dopravní značení...'!J35</f>
        <v>0</v>
      </c>
      <c r="AY107" s="80">
        <f>'SO 192 - Dopravní značení...'!J36</f>
        <v>0</v>
      </c>
      <c r="AZ107" s="80">
        <f>'SO 192 - Dopravní značení...'!F33</f>
        <v>0</v>
      </c>
      <c r="BA107" s="80">
        <f>'SO 192 - Dopravní značení...'!F34</f>
        <v>0</v>
      </c>
      <c r="BB107" s="80">
        <f>'SO 192 - Dopravní značení...'!F35</f>
        <v>0</v>
      </c>
      <c r="BC107" s="80">
        <f>'SO 192 - Dopravní značení...'!F36</f>
        <v>0</v>
      </c>
      <c r="BD107" s="82">
        <f>'SO 192 - Dopravní značení...'!F37</f>
        <v>0</v>
      </c>
      <c r="BT107" s="83" t="s">
        <v>81</v>
      </c>
      <c r="BV107" s="83" t="s">
        <v>75</v>
      </c>
      <c r="BW107" s="83" t="s">
        <v>119</v>
      </c>
      <c r="BX107" s="83" t="s">
        <v>4</v>
      </c>
      <c r="CL107" s="83" t="s">
        <v>1</v>
      </c>
      <c r="CM107" s="83" t="s">
        <v>83</v>
      </c>
    </row>
    <row r="108" spans="1:91" s="6" customFormat="1" ht="16.5" customHeight="1">
      <c r="A108" s="74" t="s">
        <v>77</v>
      </c>
      <c r="B108" s="75"/>
      <c r="C108" s="76"/>
      <c r="D108" s="246" t="s">
        <v>120</v>
      </c>
      <c r="E108" s="246"/>
      <c r="F108" s="246"/>
      <c r="G108" s="246"/>
      <c r="H108" s="246"/>
      <c r="I108" s="77"/>
      <c r="J108" s="246" t="s">
        <v>121</v>
      </c>
      <c r="K108" s="246"/>
      <c r="L108" s="246"/>
      <c r="M108" s="246"/>
      <c r="N108" s="246"/>
      <c r="O108" s="246"/>
      <c r="P108" s="246"/>
      <c r="Q108" s="246"/>
      <c r="R108" s="246"/>
      <c r="S108" s="246"/>
      <c r="T108" s="246"/>
      <c r="U108" s="246"/>
      <c r="V108" s="246"/>
      <c r="W108" s="246"/>
      <c r="X108" s="246"/>
      <c r="Y108" s="246"/>
      <c r="Z108" s="246"/>
      <c r="AA108" s="246"/>
      <c r="AB108" s="246"/>
      <c r="AC108" s="246"/>
      <c r="AD108" s="246"/>
      <c r="AE108" s="246"/>
      <c r="AF108" s="246"/>
      <c r="AG108" s="218">
        <f>'SO 301 - Dešťová kanaliza...'!J30</f>
        <v>0</v>
      </c>
      <c r="AH108" s="219"/>
      <c r="AI108" s="219"/>
      <c r="AJ108" s="219"/>
      <c r="AK108" s="219"/>
      <c r="AL108" s="219"/>
      <c r="AM108" s="219"/>
      <c r="AN108" s="218">
        <f t="shared" si="0"/>
        <v>0</v>
      </c>
      <c r="AO108" s="219"/>
      <c r="AP108" s="219"/>
      <c r="AQ108" s="78" t="s">
        <v>80</v>
      </c>
      <c r="AR108" s="75"/>
      <c r="AS108" s="79">
        <v>0</v>
      </c>
      <c r="AT108" s="80">
        <f t="shared" si="1"/>
        <v>0</v>
      </c>
      <c r="AU108" s="81">
        <f>'SO 301 - Dešťová kanaliza...'!P129</f>
        <v>0</v>
      </c>
      <c r="AV108" s="80">
        <f>'SO 301 - Dešťová kanaliza...'!J33</f>
        <v>0</v>
      </c>
      <c r="AW108" s="80">
        <f>'SO 301 - Dešťová kanaliza...'!J34</f>
        <v>0</v>
      </c>
      <c r="AX108" s="80">
        <f>'SO 301 - Dešťová kanaliza...'!J35</f>
        <v>0</v>
      </c>
      <c r="AY108" s="80">
        <f>'SO 301 - Dešťová kanaliza...'!J36</f>
        <v>0</v>
      </c>
      <c r="AZ108" s="80">
        <f>'SO 301 - Dešťová kanaliza...'!F33</f>
        <v>0</v>
      </c>
      <c r="BA108" s="80">
        <f>'SO 301 - Dešťová kanaliza...'!F34</f>
        <v>0</v>
      </c>
      <c r="BB108" s="80">
        <f>'SO 301 - Dešťová kanaliza...'!F35</f>
        <v>0</v>
      </c>
      <c r="BC108" s="80">
        <f>'SO 301 - Dešťová kanaliza...'!F36</f>
        <v>0</v>
      </c>
      <c r="BD108" s="82">
        <f>'SO 301 - Dešťová kanaliza...'!F37</f>
        <v>0</v>
      </c>
      <c r="BT108" s="83" t="s">
        <v>81</v>
      </c>
      <c r="BV108" s="83" t="s">
        <v>75</v>
      </c>
      <c r="BW108" s="83" t="s">
        <v>122</v>
      </c>
      <c r="BX108" s="83" t="s">
        <v>4</v>
      </c>
      <c r="CL108" s="83" t="s">
        <v>1</v>
      </c>
      <c r="CM108" s="83" t="s">
        <v>83</v>
      </c>
    </row>
    <row r="109" spans="1:91" s="6" customFormat="1" ht="16.5" customHeight="1">
      <c r="A109" s="74" t="s">
        <v>77</v>
      </c>
      <c r="B109" s="75"/>
      <c r="C109" s="76"/>
      <c r="D109" s="246" t="s">
        <v>123</v>
      </c>
      <c r="E109" s="246"/>
      <c r="F109" s="246"/>
      <c r="G109" s="246"/>
      <c r="H109" s="246"/>
      <c r="I109" s="77"/>
      <c r="J109" s="246" t="s">
        <v>124</v>
      </c>
      <c r="K109" s="246"/>
      <c r="L109" s="246"/>
      <c r="M109" s="246"/>
      <c r="N109" s="246"/>
      <c r="O109" s="246"/>
      <c r="P109" s="246"/>
      <c r="Q109" s="246"/>
      <c r="R109" s="246"/>
      <c r="S109" s="246"/>
      <c r="T109" s="246"/>
      <c r="U109" s="246"/>
      <c r="V109" s="246"/>
      <c r="W109" s="246"/>
      <c r="X109" s="246"/>
      <c r="Y109" s="246"/>
      <c r="Z109" s="246"/>
      <c r="AA109" s="246"/>
      <c r="AB109" s="246"/>
      <c r="AC109" s="246"/>
      <c r="AD109" s="246"/>
      <c r="AE109" s="246"/>
      <c r="AF109" s="246"/>
      <c r="AG109" s="218">
        <f>'SO 302 - Dešťová kanaliza...'!J30</f>
        <v>0</v>
      </c>
      <c r="AH109" s="219"/>
      <c r="AI109" s="219"/>
      <c r="AJ109" s="219"/>
      <c r="AK109" s="219"/>
      <c r="AL109" s="219"/>
      <c r="AM109" s="219"/>
      <c r="AN109" s="218">
        <f t="shared" si="0"/>
        <v>0</v>
      </c>
      <c r="AO109" s="219"/>
      <c r="AP109" s="219"/>
      <c r="AQ109" s="78" t="s">
        <v>80</v>
      </c>
      <c r="AR109" s="75"/>
      <c r="AS109" s="79">
        <v>0</v>
      </c>
      <c r="AT109" s="80">
        <f t="shared" si="1"/>
        <v>0</v>
      </c>
      <c r="AU109" s="81">
        <f>'SO 302 - Dešťová kanaliza...'!P126</f>
        <v>0</v>
      </c>
      <c r="AV109" s="80">
        <f>'SO 302 - Dešťová kanaliza...'!J33</f>
        <v>0</v>
      </c>
      <c r="AW109" s="80">
        <f>'SO 302 - Dešťová kanaliza...'!J34</f>
        <v>0</v>
      </c>
      <c r="AX109" s="80">
        <f>'SO 302 - Dešťová kanaliza...'!J35</f>
        <v>0</v>
      </c>
      <c r="AY109" s="80">
        <f>'SO 302 - Dešťová kanaliza...'!J36</f>
        <v>0</v>
      </c>
      <c r="AZ109" s="80">
        <f>'SO 302 - Dešťová kanaliza...'!F33</f>
        <v>0</v>
      </c>
      <c r="BA109" s="80">
        <f>'SO 302 - Dešťová kanaliza...'!F34</f>
        <v>0</v>
      </c>
      <c r="BB109" s="80">
        <f>'SO 302 - Dešťová kanaliza...'!F35</f>
        <v>0</v>
      </c>
      <c r="BC109" s="80">
        <f>'SO 302 - Dešťová kanaliza...'!F36</f>
        <v>0</v>
      </c>
      <c r="BD109" s="82">
        <f>'SO 302 - Dešťová kanaliza...'!F37</f>
        <v>0</v>
      </c>
      <c r="BT109" s="83" t="s">
        <v>81</v>
      </c>
      <c r="BV109" s="83" t="s">
        <v>75</v>
      </c>
      <c r="BW109" s="83" t="s">
        <v>125</v>
      </c>
      <c r="BX109" s="83" t="s">
        <v>4</v>
      </c>
      <c r="CL109" s="83" t="s">
        <v>1</v>
      </c>
      <c r="CM109" s="83" t="s">
        <v>83</v>
      </c>
    </row>
    <row r="110" spans="1:91" s="6" customFormat="1" ht="24.75" customHeight="1">
      <c r="A110" s="74" t="s">
        <v>77</v>
      </c>
      <c r="B110" s="75"/>
      <c r="C110" s="76"/>
      <c r="D110" s="246" t="s">
        <v>126</v>
      </c>
      <c r="E110" s="246"/>
      <c r="F110" s="246"/>
      <c r="G110" s="246"/>
      <c r="H110" s="246"/>
      <c r="I110" s="77"/>
      <c r="J110" s="246" t="s">
        <v>127</v>
      </c>
      <c r="K110" s="246"/>
      <c r="L110" s="246"/>
      <c r="M110" s="246"/>
      <c r="N110" s="246"/>
      <c r="O110" s="246"/>
      <c r="P110" s="246"/>
      <c r="Q110" s="246"/>
      <c r="R110" s="246"/>
      <c r="S110" s="246"/>
      <c r="T110" s="246"/>
      <c r="U110" s="246"/>
      <c r="V110" s="246"/>
      <c r="W110" s="246"/>
      <c r="X110" s="246"/>
      <c r="Y110" s="246"/>
      <c r="Z110" s="246"/>
      <c r="AA110" s="246"/>
      <c r="AB110" s="246"/>
      <c r="AC110" s="246"/>
      <c r="AD110" s="246"/>
      <c r="AE110" s="246"/>
      <c r="AF110" s="246"/>
      <c r="AG110" s="218">
        <f>'SO 303 - Přípojka dešťové...'!J30</f>
        <v>0</v>
      </c>
      <c r="AH110" s="219"/>
      <c r="AI110" s="219"/>
      <c r="AJ110" s="219"/>
      <c r="AK110" s="219"/>
      <c r="AL110" s="219"/>
      <c r="AM110" s="219"/>
      <c r="AN110" s="218">
        <f t="shared" si="0"/>
        <v>0</v>
      </c>
      <c r="AO110" s="219"/>
      <c r="AP110" s="219"/>
      <c r="AQ110" s="78" t="s">
        <v>80</v>
      </c>
      <c r="AR110" s="75"/>
      <c r="AS110" s="79">
        <v>0</v>
      </c>
      <c r="AT110" s="80">
        <f t="shared" si="1"/>
        <v>0</v>
      </c>
      <c r="AU110" s="81">
        <f>'SO 303 - Přípojka dešťové...'!P127</f>
        <v>0</v>
      </c>
      <c r="AV110" s="80">
        <f>'SO 303 - Přípojka dešťové...'!J33</f>
        <v>0</v>
      </c>
      <c r="AW110" s="80">
        <f>'SO 303 - Přípojka dešťové...'!J34</f>
        <v>0</v>
      </c>
      <c r="AX110" s="80">
        <f>'SO 303 - Přípojka dešťové...'!J35</f>
        <v>0</v>
      </c>
      <c r="AY110" s="80">
        <f>'SO 303 - Přípojka dešťové...'!J36</f>
        <v>0</v>
      </c>
      <c r="AZ110" s="80">
        <f>'SO 303 - Přípojka dešťové...'!F33</f>
        <v>0</v>
      </c>
      <c r="BA110" s="80">
        <f>'SO 303 - Přípojka dešťové...'!F34</f>
        <v>0</v>
      </c>
      <c r="BB110" s="80">
        <f>'SO 303 - Přípojka dešťové...'!F35</f>
        <v>0</v>
      </c>
      <c r="BC110" s="80">
        <f>'SO 303 - Přípojka dešťové...'!F36</f>
        <v>0</v>
      </c>
      <c r="BD110" s="82">
        <f>'SO 303 - Přípojka dešťové...'!F37</f>
        <v>0</v>
      </c>
      <c r="BT110" s="83" t="s">
        <v>81</v>
      </c>
      <c r="BV110" s="83" t="s">
        <v>75</v>
      </c>
      <c r="BW110" s="83" t="s">
        <v>128</v>
      </c>
      <c r="BX110" s="83" t="s">
        <v>4</v>
      </c>
      <c r="CL110" s="83" t="s">
        <v>1</v>
      </c>
      <c r="CM110" s="83" t="s">
        <v>83</v>
      </c>
    </row>
    <row r="111" spans="1:91" s="6" customFormat="1" ht="24.75" customHeight="1">
      <c r="A111" s="74" t="s">
        <v>77</v>
      </c>
      <c r="B111" s="75"/>
      <c r="C111" s="76"/>
      <c r="D111" s="246" t="s">
        <v>129</v>
      </c>
      <c r="E111" s="246"/>
      <c r="F111" s="246"/>
      <c r="G111" s="246"/>
      <c r="H111" s="246"/>
      <c r="I111" s="77"/>
      <c r="J111" s="246" t="s">
        <v>130</v>
      </c>
      <c r="K111" s="246"/>
      <c r="L111" s="246"/>
      <c r="M111" s="246"/>
      <c r="N111" s="246"/>
      <c r="O111" s="246"/>
      <c r="P111" s="246"/>
      <c r="Q111" s="246"/>
      <c r="R111" s="246"/>
      <c r="S111" s="246"/>
      <c r="T111" s="246"/>
      <c r="U111" s="246"/>
      <c r="V111" s="246"/>
      <c r="W111" s="246"/>
      <c r="X111" s="246"/>
      <c r="Y111" s="246"/>
      <c r="Z111" s="246"/>
      <c r="AA111" s="246"/>
      <c r="AB111" s="246"/>
      <c r="AC111" s="246"/>
      <c r="AD111" s="246"/>
      <c r="AE111" s="246"/>
      <c r="AF111" s="246"/>
      <c r="AG111" s="218">
        <f>'SO 304 - Odvodňovací prvk...'!J30</f>
        <v>0</v>
      </c>
      <c r="AH111" s="219"/>
      <c r="AI111" s="219"/>
      <c r="AJ111" s="219"/>
      <c r="AK111" s="219"/>
      <c r="AL111" s="219"/>
      <c r="AM111" s="219"/>
      <c r="AN111" s="218">
        <f t="shared" si="0"/>
        <v>0</v>
      </c>
      <c r="AO111" s="219"/>
      <c r="AP111" s="219"/>
      <c r="AQ111" s="78" t="s">
        <v>80</v>
      </c>
      <c r="AR111" s="75"/>
      <c r="AS111" s="79">
        <v>0</v>
      </c>
      <c r="AT111" s="80">
        <f t="shared" si="1"/>
        <v>0</v>
      </c>
      <c r="AU111" s="81">
        <f>'SO 304 - Odvodňovací prvk...'!P125</f>
        <v>0</v>
      </c>
      <c r="AV111" s="80">
        <f>'SO 304 - Odvodňovací prvk...'!J33</f>
        <v>0</v>
      </c>
      <c r="AW111" s="80">
        <f>'SO 304 - Odvodňovací prvk...'!J34</f>
        <v>0</v>
      </c>
      <c r="AX111" s="80">
        <f>'SO 304 - Odvodňovací prvk...'!J35</f>
        <v>0</v>
      </c>
      <c r="AY111" s="80">
        <f>'SO 304 - Odvodňovací prvk...'!J36</f>
        <v>0</v>
      </c>
      <c r="AZ111" s="80">
        <f>'SO 304 - Odvodňovací prvk...'!F33</f>
        <v>0</v>
      </c>
      <c r="BA111" s="80">
        <f>'SO 304 - Odvodňovací prvk...'!F34</f>
        <v>0</v>
      </c>
      <c r="BB111" s="80">
        <f>'SO 304 - Odvodňovací prvk...'!F35</f>
        <v>0</v>
      </c>
      <c r="BC111" s="80">
        <f>'SO 304 - Odvodňovací prvk...'!F36</f>
        <v>0</v>
      </c>
      <c r="BD111" s="82">
        <f>'SO 304 - Odvodňovací prvk...'!F37</f>
        <v>0</v>
      </c>
      <c r="BT111" s="83" t="s">
        <v>81</v>
      </c>
      <c r="BV111" s="83" t="s">
        <v>75</v>
      </c>
      <c r="BW111" s="83" t="s">
        <v>131</v>
      </c>
      <c r="BX111" s="83" t="s">
        <v>4</v>
      </c>
      <c r="CL111" s="83" t="s">
        <v>1</v>
      </c>
      <c r="CM111" s="83" t="s">
        <v>83</v>
      </c>
    </row>
    <row r="112" spans="1:91" s="6" customFormat="1" ht="16.5" customHeight="1">
      <c r="A112" s="74" t="s">
        <v>77</v>
      </c>
      <c r="B112" s="75"/>
      <c r="C112" s="76"/>
      <c r="D112" s="246" t="s">
        <v>132</v>
      </c>
      <c r="E112" s="246"/>
      <c r="F112" s="246"/>
      <c r="G112" s="246"/>
      <c r="H112" s="246"/>
      <c r="I112" s="77"/>
      <c r="J112" s="246" t="s">
        <v>133</v>
      </c>
      <c r="K112" s="246"/>
      <c r="L112" s="246"/>
      <c r="M112" s="246"/>
      <c r="N112" s="246"/>
      <c r="O112" s="246"/>
      <c r="P112" s="246"/>
      <c r="Q112" s="246"/>
      <c r="R112" s="246"/>
      <c r="S112" s="246"/>
      <c r="T112" s="246"/>
      <c r="U112" s="246"/>
      <c r="V112" s="246"/>
      <c r="W112" s="246"/>
      <c r="X112" s="246"/>
      <c r="Y112" s="246"/>
      <c r="Z112" s="246"/>
      <c r="AA112" s="246"/>
      <c r="AB112" s="246"/>
      <c r="AC112" s="246"/>
      <c r="AD112" s="246"/>
      <c r="AE112" s="246"/>
      <c r="AF112" s="246"/>
      <c r="AG112" s="218">
        <f>'SO 305 - Dešťová kanaliza...'!J30</f>
        <v>0</v>
      </c>
      <c r="AH112" s="219"/>
      <c r="AI112" s="219"/>
      <c r="AJ112" s="219"/>
      <c r="AK112" s="219"/>
      <c r="AL112" s="219"/>
      <c r="AM112" s="219"/>
      <c r="AN112" s="218">
        <f t="shared" si="0"/>
        <v>0</v>
      </c>
      <c r="AO112" s="219"/>
      <c r="AP112" s="219"/>
      <c r="AQ112" s="78" t="s">
        <v>80</v>
      </c>
      <c r="AR112" s="75"/>
      <c r="AS112" s="79">
        <v>0</v>
      </c>
      <c r="AT112" s="80">
        <f t="shared" si="1"/>
        <v>0</v>
      </c>
      <c r="AU112" s="81">
        <f>'SO 305 - Dešťová kanaliza...'!P130</f>
        <v>0</v>
      </c>
      <c r="AV112" s="80">
        <f>'SO 305 - Dešťová kanaliza...'!J33</f>
        <v>0</v>
      </c>
      <c r="AW112" s="80">
        <f>'SO 305 - Dešťová kanaliza...'!J34</f>
        <v>0</v>
      </c>
      <c r="AX112" s="80">
        <f>'SO 305 - Dešťová kanaliza...'!J35</f>
        <v>0</v>
      </c>
      <c r="AY112" s="80">
        <f>'SO 305 - Dešťová kanaliza...'!J36</f>
        <v>0</v>
      </c>
      <c r="AZ112" s="80">
        <f>'SO 305 - Dešťová kanaliza...'!F33</f>
        <v>0</v>
      </c>
      <c r="BA112" s="80">
        <f>'SO 305 - Dešťová kanaliza...'!F34</f>
        <v>0</v>
      </c>
      <c r="BB112" s="80">
        <f>'SO 305 - Dešťová kanaliza...'!F35</f>
        <v>0</v>
      </c>
      <c r="BC112" s="80">
        <f>'SO 305 - Dešťová kanaliza...'!F36</f>
        <v>0</v>
      </c>
      <c r="BD112" s="82">
        <f>'SO 305 - Dešťová kanaliza...'!F37</f>
        <v>0</v>
      </c>
      <c r="BT112" s="83" t="s">
        <v>81</v>
      </c>
      <c r="BV112" s="83" t="s">
        <v>75</v>
      </c>
      <c r="BW112" s="83" t="s">
        <v>134</v>
      </c>
      <c r="BX112" s="83" t="s">
        <v>4</v>
      </c>
      <c r="CL112" s="83" t="s">
        <v>1</v>
      </c>
      <c r="CM112" s="83" t="s">
        <v>83</v>
      </c>
    </row>
    <row r="113" spans="1:91" s="6" customFormat="1" ht="24.75" customHeight="1">
      <c r="A113" s="74" t="s">
        <v>77</v>
      </c>
      <c r="B113" s="75"/>
      <c r="C113" s="76"/>
      <c r="D113" s="246" t="s">
        <v>135</v>
      </c>
      <c r="E113" s="246"/>
      <c r="F113" s="246"/>
      <c r="G113" s="246"/>
      <c r="H113" s="246"/>
      <c r="I113" s="77"/>
      <c r="J113" s="246" t="s">
        <v>136</v>
      </c>
      <c r="K113" s="246"/>
      <c r="L113" s="246"/>
      <c r="M113" s="246"/>
      <c r="N113" s="246"/>
      <c r="O113" s="246"/>
      <c r="P113" s="246"/>
      <c r="Q113" s="246"/>
      <c r="R113" s="246"/>
      <c r="S113" s="246"/>
      <c r="T113" s="246"/>
      <c r="U113" s="246"/>
      <c r="V113" s="246"/>
      <c r="W113" s="246"/>
      <c r="X113" s="246"/>
      <c r="Y113" s="246"/>
      <c r="Z113" s="246"/>
      <c r="AA113" s="246"/>
      <c r="AB113" s="246"/>
      <c r="AC113" s="246"/>
      <c r="AD113" s="246"/>
      <c r="AE113" s="246"/>
      <c r="AF113" s="246"/>
      <c r="AG113" s="218">
        <f>'SO 331 - Rekonstrukce deš...'!J30</f>
        <v>0</v>
      </c>
      <c r="AH113" s="219"/>
      <c r="AI113" s="219"/>
      <c r="AJ113" s="219"/>
      <c r="AK113" s="219"/>
      <c r="AL113" s="219"/>
      <c r="AM113" s="219"/>
      <c r="AN113" s="218">
        <f t="shared" si="0"/>
        <v>0</v>
      </c>
      <c r="AO113" s="219"/>
      <c r="AP113" s="219"/>
      <c r="AQ113" s="78" t="s">
        <v>80</v>
      </c>
      <c r="AR113" s="75"/>
      <c r="AS113" s="79">
        <v>0</v>
      </c>
      <c r="AT113" s="80">
        <f t="shared" si="1"/>
        <v>0</v>
      </c>
      <c r="AU113" s="81">
        <f>'SO 331 - Rekonstrukce deš...'!P139</f>
        <v>0</v>
      </c>
      <c r="AV113" s="80">
        <f>'SO 331 - Rekonstrukce deš...'!J33</f>
        <v>0</v>
      </c>
      <c r="AW113" s="80">
        <f>'SO 331 - Rekonstrukce deš...'!J34</f>
        <v>0</v>
      </c>
      <c r="AX113" s="80">
        <f>'SO 331 - Rekonstrukce deš...'!J35</f>
        <v>0</v>
      </c>
      <c r="AY113" s="80">
        <f>'SO 331 - Rekonstrukce deš...'!J36</f>
        <v>0</v>
      </c>
      <c r="AZ113" s="80">
        <f>'SO 331 - Rekonstrukce deš...'!F33</f>
        <v>0</v>
      </c>
      <c r="BA113" s="80">
        <f>'SO 331 - Rekonstrukce deš...'!F34</f>
        <v>0</v>
      </c>
      <c r="BB113" s="80">
        <f>'SO 331 - Rekonstrukce deš...'!F35</f>
        <v>0</v>
      </c>
      <c r="BC113" s="80">
        <f>'SO 331 - Rekonstrukce deš...'!F36</f>
        <v>0</v>
      </c>
      <c r="BD113" s="82">
        <f>'SO 331 - Rekonstrukce deš...'!F37</f>
        <v>0</v>
      </c>
      <c r="BT113" s="83" t="s">
        <v>81</v>
      </c>
      <c r="BV113" s="83" t="s">
        <v>75</v>
      </c>
      <c r="BW113" s="83" t="s">
        <v>137</v>
      </c>
      <c r="BX113" s="83" t="s">
        <v>4</v>
      </c>
      <c r="CL113" s="83" t="s">
        <v>1</v>
      </c>
      <c r="CM113" s="83" t="s">
        <v>83</v>
      </c>
    </row>
    <row r="114" spans="1:91" s="6" customFormat="1" ht="24.75" customHeight="1">
      <c r="A114" s="74" t="s">
        <v>77</v>
      </c>
      <c r="B114" s="75"/>
      <c r="C114" s="76"/>
      <c r="D114" s="246" t="s">
        <v>138</v>
      </c>
      <c r="E114" s="246"/>
      <c r="F114" s="246"/>
      <c r="G114" s="246"/>
      <c r="H114" s="246"/>
      <c r="I114" s="77"/>
      <c r="J114" s="246" t="s">
        <v>139</v>
      </c>
      <c r="K114" s="246"/>
      <c r="L114" s="246"/>
      <c r="M114" s="246"/>
      <c r="N114" s="246"/>
      <c r="O114" s="246"/>
      <c r="P114" s="246"/>
      <c r="Q114" s="246"/>
      <c r="R114" s="246"/>
      <c r="S114" s="246"/>
      <c r="T114" s="246"/>
      <c r="U114" s="246"/>
      <c r="V114" s="246"/>
      <c r="W114" s="246"/>
      <c r="X114" s="246"/>
      <c r="Y114" s="246"/>
      <c r="Z114" s="246"/>
      <c r="AA114" s="246"/>
      <c r="AB114" s="246"/>
      <c r="AC114" s="246"/>
      <c r="AD114" s="246"/>
      <c r="AE114" s="246"/>
      <c r="AF114" s="246"/>
      <c r="AG114" s="218">
        <f>'SO 332 - Rekonstrukce jed...'!J30</f>
        <v>0</v>
      </c>
      <c r="AH114" s="219"/>
      <c r="AI114" s="219"/>
      <c r="AJ114" s="219"/>
      <c r="AK114" s="219"/>
      <c r="AL114" s="219"/>
      <c r="AM114" s="219"/>
      <c r="AN114" s="218">
        <f t="shared" si="0"/>
        <v>0</v>
      </c>
      <c r="AO114" s="219"/>
      <c r="AP114" s="219"/>
      <c r="AQ114" s="78" t="s">
        <v>80</v>
      </c>
      <c r="AR114" s="75"/>
      <c r="AS114" s="79">
        <v>0</v>
      </c>
      <c r="AT114" s="80">
        <f t="shared" si="1"/>
        <v>0</v>
      </c>
      <c r="AU114" s="81">
        <f>'SO 332 - Rekonstrukce jed...'!P134</f>
        <v>0</v>
      </c>
      <c r="AV114" s="80">
        <f>'SO 332 - Rekonstrukce jed...'!J33</f>
        <v>0</v>
      </c>
      <c r="AW114" s="80">
        <f>'SO 332 - Rekonstrukce jed...'!J34</f>
        <v>0</v>
      </c>
      <c r="AX114" s="80">
        <f>'SO 332 - Rekonstrukce jed...'!J35</f>
        <v>0</v>
      </c>
      <c r="AY114" s="80">
        <f>'SO 332 - Rekonstrukce jed...'!J36</f>
        <v>0</v>
      </c>
      <c r="AZ114" s="80">
        <f>'SO 332 - Rekonstrukce jed...'!F33</f>
        <v>0</v>
      </c>
      <c r="BA114" s="80">
        <f>'SO 332 - Rekonstrukce jed...'!F34</f>
        <v>0</v>
      </c>
      <c r="BB114" s="80">
        <f>'SO 332 - Rekonstrukce jed...'!F35</f>
        <v>0</v>
      </c>
      <c r="BC114" s="80">
        <f>'SO 332 - Rekonstrukce jed...'!F36</f>
        <v>0</v>
      </c>
      <c r="BD114" s="82">
        <f>'SO 332 - Rekonstrukce jed...'!F37</f>
        <v>0</v>
      </c>
      <c r="BT114" s="83" t="s">
        <v>81</v>
      </c>
      <c r="BV114" s="83" t="s">
        <v>75</v>
      </c>
      <c r="BW114" s="83" t="s">
        <v>140</v>
      </c>
      <c r="BX114" s="83" t="s">
        <v>4</v>
      </c>
      <c r="CL114" s="83" t="s">
        <v>1</v>
      </c>
      <c r="CM114" s="83" t="s">
        <v>83</v>
      </c>
    </row>
    <row r="115" spans="1:91" s="6" customFormat="1" ht="24.75" customHeight="1">
      <c r="A115" s="74" t="s">
        <v>77</v>
      </c>
      <c r="B115" s="75"/>
      <c r="C115" s="76"/>
      <c r="D115" s="246" t="s">
        <v>141</v>
      </c>
      <c r="E115" s="246"/>
      <c r="F115" s="246"/>
      <c r="G115" s="246"/>
      <c r="H115" s="246"/>
      <c r="I115" s="77"/>
      <c r="J115" s="246" t="s">
        <v>142</v>
      </c>
      <c r="K115" s="246"/>
      <c r="L115" s="246"/>
      <c r="M115" s="246"/>
      <c r="N115" s="246"/>
      <c r="O115" s="246"/>
      <c r="P115" s="246"/>
      <c r="Q115" s="246"/>
      <c r="R115" s="246"/>
      <c r="S115" s="246"/>
      <c r="T115" s="246"/>
      <c r="U115" s="246"/>
      <c r="V115" s="246"/>
      <c r="W115" s="246"/>
      <c r="X115" s="246"/>
      <c r="Y115" s="246"/>
      <c r="Z115" s="246"/>
      <c r="AA115" s="246"/>
      <c r="AB115" s="246"/>
      <c r="AC115" s="246"/>
      <c r="AD115" s="246"/>
      <c r="AE115" s="246"/>
      <c r="AF115" s="246"/>
      <c r="AG115" s="218">
        <f>'SO 333 - Rekonstrukce jed...'!J30</f>
        <v>0</v>
      </c>
      <c r="AH115" s="219"/>
      <c r="AI115" s="219"/>
      <c r="AJ115" s="219"/>
      <c r="AK115" s="219"/>
      <c r="AL115" s="219"/>
      <c r="AM115" s="219"/>
      <c r="AN115" s="218">
        <f t="shared" si="0"/>
        <v>0</v>
      </c>
      <c r="AO115" s="219"/>
      <c r="AP115" s="219"/>
      <c r="AQ115" s="78" t="s">
        <v>80</v>
      </c>
      <c r="AR115" s="75"/>
      <c r="AS115" s="79">
        <v>0</v>
      </c>
      <c r="AT115" s="80">
        <f t="shared" si="1"/>
        <v>0</v>
      </c>
      <c r="AU115" s="81">
        <f>'SO 333 - Rekonstrukce jed...'!P133</f>
        <v>0</v>
      </c>
      <c r="AV115" s="80">
        <f>'SO 333 - Rekonstrukce jed...'!J33</f>
        <v>0</v>
      </c>
      <c r="AW115" s="80">
        <f>'SO 333 - Rekonstrukce jed...'!J34</f>
        <v>0</v>
      </c>
      <c r="AX115" s="80">
        <f>'SO 333 - Rekonstrukce jed...'!J35</f>
        <v>0</v>
      </c>
      <c r="AY115" s="80">
        <f>'SO 333 - Rekonstrukce jed...'!J36</f>
        <v>0</v>
      </c>
      <c r="AZ115" s="80">
        <f>'SO 333 - Rekonstrukce jed...'!F33</f>
        <v>0</v>
      </c>
      <c r="BA115" s="80">
        <f>'SO 333 - Rekonstrukce jed...'!F34</f>
        <v>0</v>
      </c>
      <c r="BB115" s="80">
        <f>'SO 333 - Rekonstrukce jed...'!F35</f>
        <v>0</v>
      </c>
      <c r="BC115" s="80">
        <f>'SO 333 - Rekonstrukce jed...'!F36</f>
        <v>0</v>
      </c>
      <c r="BD115" s="82">
        <f>'SO 333 - Rekonstrukce jed...'!F37</f>
        <v>0</v>
      </c>
      <c r="BT115" s="83" t="s">
        <v>81</v>
      </c>
      <c r="BV115" s="83" t="s">
        <v>75</v>
      </c>
      <c r="BW115" s="83" t="s">
        <v>143</v>
      </c>
      <c r="BX115" s="83" t="s">
        <v>4</v>
      </c>
      <c r="CL115" s="83" t="s">
        <v>1</v>
      </c>
      <c r="CM115" s="83" t="s">
        <v>83</v>
      </c>
    </row>
    <row r="116" spans="1:91" s="6" customFormat="1" ht="24.75" customHeight="1">
      <c r="A116" s="74" t="s">
        <v>77</v>
      </c>
      <c r="B116" s="75"/>
      <c r="C116" s="76"/>
      <c r="D116" s="246" t="s">
        <v>144</v>
      </c>
      <c r="E116" s="246"/>
      <c r="F116" s="246"/>
      <c r="G116" s="246"/>
      <c r="H116" s="246"/>
      <c r="I116" s="77"/>
      <c r="J116" s="246" t="s">
        <v>145</v>
      </c>
      <c r="K116" s="246"/>
      <c r="L116" s="246"/>
      <c r="M116" s="246"/>
      <c r="N116" s="246"/>
      <c r="O116" s="246"/>
      <c r="P116" s="246"/>
      <c r="Q116" s="246"/>
      <c r="R116" s="246"/>
      <c r="S116" s="246"/>
      <c r="T116" s="246"/>
      <c r="U116" s="246"/>
      <c r="V116" s="246"/>
      <c r="W116" s="246"/>
      <c r="X116" s="246"/>
      <c r="Y116" s="246"/>
      <c r="Z116" s="246"/>
      <c r="AA116" s="246"/>
      <c r="AB116" s="246"/>
      <c r="AC116" s="246"/>
      <c r="AD116" s="246"/>
      <c r="AE116" s="246"/>
      <c r="AF116" s="246"/>
      <c r="AG116" s="218">
        <f>'SO 334 - Rekonstrukce pří...'!J30</f>
        <v>0</v>
      </c>
      <c r="AH116" s="219"/>
      <c r="AI116" s="219"/>
      <c r="AJ116" s="219"/>
      <c r="AK116" s="219"/>
      <c r="AL116" s="219"/>
      <c r="AM116" s="219"/>
      <c r="AN116" s="218">
        <f t="shared" si="0"/>
        <v>0</v>
      </c>
      <c r="AO116" s="219"/>
      <c r="AP116" s="219"/>
      <c r="AQ116" s="78" t="s">
        <v>80</v>
      </c>
      <c r="AR116" s="75"/>
      <c r="AS116" s="79">
        <v>0</v>
      </c>
      <c r="AT116" s="80">
        <f t="shared" si="1"/>
        <v>0</v>
      </c>
      <c r="AU116" s="81">
        <f>'SO 334 - Rekonstrukce pří...'!P132</f>
        <v>0</v>
      </c>
      <c r="AV116" s="80">
        <f>'SO 334 - Rekonstrukce pří...'!J33</f>
        <v>0</v>
      </c>
      <c r="AW116" s="80">
        <f>'SO 334 - Rekonstrukce pří...'!J34</f>
        <v>0</v>
      </c>
      <c r="AX116" s="80">
        <f>'SO 334 - Rekonstrukce pří...'!J35</f>
        <v>0</v>
      </c>
      <c r="AY116" s="80">
        <f>'SO 334 - Rekonstrukce pří...'!J36</f>
        <v>0</v>
      </c>
      <c r="AZ116" s="80">
        <f>'SO 334 - Rekonstrukce pří...'!F33</f>
        <v>0</v>
      </c>
      <c r="BA116" s="80">
        <f>'SO 334 - Rekonstrukce pří...'!F34</f>
        <v>0</v>
      </c>
      <c r="BB116" s="80">
        <f>'SO 334 - Rekonstrukce pří...'!F35</f>
        <v>0</v>
      </c>
      <c r="BC116" s="80">
        <f>'SO 334 - Rekonstrukce pří...'!F36</f>
        <v>0</v>
      </c>
      <c r="BD116" s="82">
        <f>'SO 334 - Rekonstrukce pří...'!F37</f>
        <v>0</v>
      </c>
      <c r="BT116" s="83" t="s">
        <v>81</v>
      </c>
      <c r="BV116" s="83" t="s">
        <v>75</v>
      </c>
      <c r="BW116" s="83" t="s">
        <v>146</v>
      </c>
      <c r="BX116" s="83" t="s">
        <v>4</v>
      </c>
      <c r="CL116" s="83" t="s">
        <v>1</v>
      </c>
      <c r="CM116" s="83" t="s">
        <v>83</v>
      </c>
    </row>
    <row r="117" spans="1:91" s="6" customFormat="1" ht="24.75" customHeight="1">
      <c r="A117" s="74" t="s">
        <v>77</v>
      </c>
      <c r="B117" s="75"/>
      <c r="C117" s="76"/>
      <c r="D117" s="246" t="s">
        <v>147</v>
      </c>
      <c r="E117" s="246"/>
      <c r="F117" s="246"/>
      <c r="G117" s="246"/>
      <c r="H117" s="246"/>
      <c r="I117" s="77"/>
      <c r="J117" s="246" t="s">
        <v>148</v>
      </c>
      <c r="K117" s="246"/>
      <c r="L117" s="246"/>
      <c r="M117" s="246"/>
      <c r="N117" s="246"/>
      <c r="O117" s="246"/>
      <c r="P117" s="246"/>
      <c r="Q117" s="246"/>
      <c r="R117" s="246"/>
      <c r="S117" s="246"/>
      <c r="T117" s="246"/>
      <c r="U117" s="246"/>
      <c r="V117" s="246"/>
      <c r="W117" s="246"/>
      <c r="X117" s="246"/>
      <c r="Y117" s="246"/>
      <c r="Z117" s="246"/>
      <c r="AA117" s="246"/>
      <c r="AB117" s="246"/>
      <c r="AC117" s="246"/>
      <c r="AD117" s="246"/>
      <c r="AE117" s="246"/>
      <c r="AF117" s="246"/>
      <c r="AG117" s="218">
        <f>'SO 335 - Rekonstrukce pří...'!J30</f>
        <v>0</v>
      </c>
      <c r="AH117" s="219"/>
      <c r="AI117" s="219"/>
      <c r="AJ117" s="219"/>
      <c r="AK117" s="219"/>
      <c r="AL117" s="219"/>
      <c r="AM117" s="219"/>
      <c r="AN117" s="218">
        <f t="shared" si="0"/>
        <v>0</v>
      </c>
      <c r="AO117" s="219"/>
      <c r="AP117" s="219"/>
      <c r="AQ117" s="78" t="s">
        <v>80</v>
      </c>
      <c r="AR117" s="75"/>
      <c r="AS117" s="79">
        <v>0</v>
      </c>
      <c r="AT117" s="80">
        <f t="shared" si="1"/>
        <v>0</v>
      </c>
      <c r="AU117" s="81">
        <f>'SO 335 - Rekonstrukce pří...'!P128</f>
        <v>0</v>
      </c>
      <c r="AV117" s="80">
        <f>'SO 335 - Rekonstrukce pří...'!J33</f>
        <v>0</v>
      </c>
      <c r="AW117" s="80">
        <f>'SO 335 - Rekonstrukce pří...'!J34</f>
        <v>0</v>
      </c>
      <c r="AX117" s="80">
        <f>'SO 335 - Rekonstrukce pří...'!J35</f>
        <v>0</v>
      </c>
      <c r="AY117" s="80">
        <f>'SO 335 - Rekonstrukce pří...'!J36</f>
        <v>0</v>
      </c>
      <c r="AZ117" s="80">
        <f>'SO 335 - Rekonstrukce pří...'!F33</f>
        <v>0</v>
      </c>
      <c r="BA117" s="80">
        <f>'SO 335 - Rekonstrukce pří...'!F34</f>
        <v>0</v>
      </c>
      <c r="BB117" s="80">
        <f>'SO 335 - Rekonstrukce pří...'!F35</f>
        <v>0</v>
      </c>
      <c r="BC117" s="80">
        <f>'SO 335 - Rekonstrukce pří...'!F36</f>
        <v>0</v>
      </c>
      <c r="BD117" s="82">
        <f>'SO 335 - Rekonstrukce pří...'!F37</f>
        <v>0</v>
      </c>
      <c r="BT117" s="83" t="s">
        <v>81</v>
      </c>
      <c r="BV117" s="83" t="s">
        <v>75</v>
      </c>
      <c r="BW117" s="83" t="s">
        <v>149</v>
      </c>
      <c r="BX117" s="83" t="s">
        <v>4</v>
      </c>
      <c r="CL117" s="83" t="s">
        <v>1</v>
      </c>
      <c r="CM117" s="83" t="s">
        <v>83</v>
      </c>
    </row>
    <row r="118" spans="1:91" s="6" customFormat="1" ht="16.5" customHeight="1">
      <c r="A118" s="74" t="s">
        <v>77</v>
      </c>
      <c r="B118" s="75"/>
      <c r="C118" s="76"/>
      <c r="D118" s="246" t="s">
        <v>150</v>
      </c>
      <c r="E118" s="246"/>
      <c r="F118" s="246"/>
      <c r="G118" s="246"/>
      <c r="H118" s="246"/>
      <c r="I118" s="77"/>
      <c r="J118" s="246" t="s">
        <v>151</v>
      </c>
      <c r="K118" s="246"/>
      <c r="L118" s="246"/>
      <c r="M118" s="246"/>
      <c r="N118" s="246"/>
      <c r="O118" s="246"/>
      <c r="P118" s="246"/>
      <c r="Q118" s="246"/>
      <c r="R118" s="246"/>
      <c r="S118" s="246"/>
      <c r="T118" s="246"/>
      <c r="U118" s="246"/>
      <c r="V118" s="246"/>
      <c r="W118" s="246"/>
      <c r="X118" s="246"/>
      <c r="Y118" s="246"/>
      <c r="Z118" s="246"/>
      <c r="AA118" s="246"/>
      <c r="AB118" s="246"/>
      <c r="AC118" s="246"/>
      <c r="AD118" s="246"/>
      <c r="AE118" s="246"/>
      <c r="AF118" s="246"/>
      <c r="AG118" s="218">
        <f>'SO 341 - Rekonstrukce vod...'!J30</f>
        <v>0</v>
      </c>
      <c r="AH118" s="219"/>
      <c r="AI118" s="219"/>
      <c r="AJ118" s="219"/>
      <c r="AK118" s="219"/>
      <c r="AL118" s="219"/>
      <c r="AM118" s="219"/>
      <c r="AN118" s="218">
        <f t="shared" si="0"/>
        <v>0</v>
      </c>
      <c r="AO118" s="219"/>
      <c r="AP118" s="219"/>
      <c r="AQ118" s="78" t="s">
        <v>80</v>
      </c>
      <c r="AR118" s="75"/>
      <c r="AS118" s="79">
        <v>0</v>
      </c>
      <c r="AT118" s="80">
        <f t="shared" si="1"/>
        <v>0</v>
      </c>
      <c r="AU118" s="81">
        <f>'SO 341 - Rekonstrukce vod...'!P130</f>
        <v>0</v>
      </c>
      <c r="AV118" s="80">
        <f>'SO 341 - Rekonstrukce vod...'!J33</f>
        <v>0</v>
      </c>
      <c r="AW118" s="80">
        <f>'SO 341 - Rekonstrukce vod...'!J34</f>
        <v>0</v>
      </c>
      <c r="AX118" s="80">
        <f>'SO 341 - Rekonstrukce vod...'!J35</f>
        <v>0</v>
      </c>
      <c r="AY118" s="80">
        <f>'SO 341 - Rekonstrukce vod...'!J36</f>
        <v>0</v>
      </c>
      <c r="AZ118" s="80">
        <f>'SO 341 - Rekonstrukce vod...'!F33</f>
        <v>0</v>
      </c>
      <c r="BA118" s="80">
        <f>'SO 341 - Rekonstrukce vod...'!F34</f>
        <v>0</v>
      </c>
      <c r="BB118" s="80">
        <f>'SO 341 - Rekonstrukce vod...'!F35</f>
        <v>0</v>
      </c>
      <c r="BC118" s="80">
        <f>'SO 341 - Rekonstrukce vod...'!F36</f>
        <v>0</v>
      </c>
      <c r="BD118" s="82">
        <f>'SO 341 - Rekonstrukce vod...'!F37</f>
        <v>0</v>
      </c>
      <c r="BT118" s="83" t="s">
        <v>81</v>
      </c>
      <c r="BV118" s="83" t="s">
        <v>75</v>
      </c>
      <c r="BW118" s="83" t="s">
        <v>152</v>
      </c>
      <c r="BX118" s="83" t="s">
        <v>4</v>
      </c>
      <c r="CL118" s="83" t="s">
        <v>1</v>
      </c>
      <c r="CM118" s="83" t="s">
        <v>83</v>
      </c>
    </row>
    <row r="119" spans="1:91" s="6" customFormat="1" ht="16.5" customHeight="1">
      <c r="A119" s="74" t="s">
        <v>77</v>
      </c>
      <c r="B119" s="75"/>
      <c r="C119" s="76"/>
      <c r="D119" s="246" t="s">
        <v>153</v>
      </c>
      <c r="E119" s="246"/>
      <c r="F119" s="246"/>
      <c r="G119" s="246"/>
      <c r="H119" s="246"/>
      <c r="I119" s="77"/>
      <c r="J119" s="246" t="s">
        <v>154</v>
      </c>
      <c r="K119" s="246"/>
      <c r="L119" s="246"/>
      <c r="M119" s="246"/>
      <c r="N119" s="246"/>
      <c r="O119" s="246"/>
      <c r="P119" s="246"/>
      <c r="Q119" s="246"/>
      <c r="R119" s="246"/>
      <c r="S119" s="246"/>
      <c r="T119" s="246"/>
      <c r="U119" s="246"/>
      <c r="V119" s="246"/>
      <c r="W119" s="246"/>
      <c r="X119" s="246"/>
      <c r="Y119" s="246"/>
      <c r="Z119" s="246"/>
      <c r="AA119" s="246"/>
      <c r="AB119" s="246"/>
      <c r="AC119" s="246"/>
      <c r="AD119" s="246"/>
      <c r="AE119" s="246"/>
      <c r="AF119" s="246"/>
      <c r="AG119" s="218">
        <f>'SO 342 - Rekonstrukce vod...'!J30</f>
        <v>0</v>
      </c>
      <c r="AH119" s="219"/>
      <c r="AI119" s="219"/>
      <c r="AJ119" s="219"/>
      <c r="AK119" s="219"/>
      <c r="AL119" s="219"/>
      <c r="AM119" s="219"/>
      <c r="AN119" s="218">
        <f t="shared" si="0"/>
        <v>0</v>
      </c>
      <c r="AO119" s="219"/>
      <c r="AP119" s="219"/>
      <c r="AQ119" s="78" t="s">
        <v>80</v>
      </c>
      <c r="AR119" s="75"/>
      <c r="AS119" s="79">
        <v>0</v>
      </c>
      <c r="AT119" s="80">
        <f t="shared" si="1"/>
        <v>0</v>
      </c>
      <c r="AU119" s="81">
        <f>'SO 342 - Rekonstrukce vod...'!P125</f>
        <v>0</v>
      </c>
      <c r="AV119" s="80">
        <f>'SO 342 - Rekonstrukce vod...'!J33</f>
        <v>0</v>
      </c>
      <c r="AW119" s="80">
        <f>'SO 342 - Rekonstrukce vod...'!J34</f>
        <v>0</v>
      </c>
      <c r="AX119" s="80">
        <f>'SO 342 - Rekonstrukce vod...'!J35</f>
        <v>0</v>
      </c>
      <c r="AY119" s="80">
        <f>'SO 342 - Rekonstrukce vod...'!J36</f>
        <v>0</v>
      </c>
      <c r="AZ119" s="80">
        <f>'SO 342 - Rekonstrukce vod...'!F33</f>
        <v>0</v>
      </c>
      <c r="BA119" s="80">
        <f>'SO 342 - Rekonstrukce vod...'!F34</f>
        <v>0</v>
      </c>
      <c r="BB119" s="80">
        <f>'SO 342 - Rekonstrukce vod...'!F35</f>
        <v>0</v>
      </c>
      <c r="BC119" s="80">
        <f>'SO 342 - Rekonstrukce vod...'!F36</f>
        <v>0</v>
      </c>
      <c r="BD119" s="82">
        <f>'SO 342 - Rekonstrukce vod...'!F37</f>
        <v>0</v>
      </c>
      <c r="BT119" s="83" t="s">
        <v>81</v>
      </c>
      <c r="BV119" s="83" t="s">
        <v>75</v>
      </c>
      <c r="BW119" s="83" t="s">
        <v>155</v>
      </c>
      <c r="BX119" s="83" t="s">
        <v>4</v>
      </c>
      <c r="CL119" s="83" t="s">
        <v>1</v>
      </c>
      <c r="CM119" s="83" t="s">
        <v>83</v>
      </c>
    </row>
    <row r="120" spans="1:91" s="6" customFormat="1" ht="24.75" customHeight="1">
      <c r="A120" s="74" t="s">
        <v>77</v>
      </c>
      <c r="B120" s="75"/>
      <c r="C120" s="76"/>
      <c r="D120" s="246" t="s">
        <v>156</v>
      </c>
      <c r="E120" s="246"/>
      <c r="F120" s="246"/>
      <c r="G120" s="246"/>
      <c r="H120" s="246"/>
      <c r="I120" s="77"/>
      <c r="J120" s="246" t="s">
        <v>157</v>
      </c>
      <c r="K120" s="246"/>
      <c r="L120" s="246"/>
      <c r="M120" s="246"/>
      <c r="N120" s="246"/>
      <c r="O120" s="246"/>
      <c r="P120" s="246"/>
      <c r="Q120" s="246"/>
      <c r="R120" s="246"/>
      <c r="S120" s="246"/>
      <c r="T120" s="246"/>
      <c r="U120" s="246"/>
      <c r="V120" s="246"/>
      <c r="W120" s="246"/>
      <c r="X120" s="246"/>
      <c r="Y120" s="246"/>
      <c r="Z120" s="246"/>
      <c r="AA120" s="246"/>
      <c r="AB120" s="246"/>
      <c r="AC120" s="246"/>
      <c r="AD120" s="246"/>
      <c r="AE120" s="246"/>
      <c r="AF120" s="246"/>
      <c r="AG120" s="218">
        <f>'SO 343 - Rekonstrukce vod...'!J30</f>
        <v>0</v>
      </c>
      <c r="AH120" s="219"/>
      <c r="AI120" s="219"/>
      <c r="AJ120" s="219"/>
      <c r="AK120" s="219"/>
      <c r="AL120" s="219"/>
      <c r="AM120" s="219"/>
      <c r="AN120" s="218">
        <f t="shared" si="0"/>
        <v>0</v>
      </c>
      <c r="AO120" s="219"/>
      <c r="AP120" s="219"/>
      <c r="AQ120" s="78" t="s">
        <v>80</v>
      </c>
      <c r="AR120" s="75"/>
      <c r="AS120" s="79">
        <v>0</v>
      </c>
      <c r="AT120" s="80">
        <f t="shared" si="1"/>
        <v>0</v>
      </c>
      <c r="AU120" s="81">
        <f>'SO 343 - Rekonstrukce vod...'!P125</f>
        <v>0</v>
      </c>
      <c r="AV120" s="80">
        <f>'SO 343 - Rekonstrukce vod...'!J33</f>
        <v>0</v>
      </c>
      <c r="AW120" s="80">
        <f>'SO 343 - Rekonstrukce vod...'!J34</f>
        <v>0</v>
      </c>
      <c r="AX120" s="80">
        <f>'SO 343 - Rekonstrukce vod...'!J35</f>
        <v>0</v>
      </c>
      <c r="AY120" s="80">
        <f>'SO 343 - Rekonstrukce vod...'!J36</f>
        <v>0</v>
      </c>
      <c r="AZ120" s="80">
        <f>'SO 343 - Rekonstrukce vod...'!F33</f>
        <v>0</v>
      </c>
      <c r="BA120" s="80">
        <f>'SO 343 - Rekonstrukce vod...'!F34</f>
        <v>0</v>
      </c>
      <c r="BB120" s="80">
        <f>'SO 343 - Rekonstrukce vod...'!F35</f>
        <v>0</v>
      </c>
      <c r="BC120" s="80">
        <f>'SO 343 - Rekonstrukce vod...'!F36</f>
        <v>0</v>
      </c>
      <c r="BD120" s="82">
        <f>'SO 343 - Rekonstrukce vod...'!F37</f>
        <v>0</v>
      </c>
      <c r="BT120" s="83" t="s">
        <v>81</v>
      </c>
      <c r="BV120" s="83" t="s">
        <v>75</v>
      </c>
      <c r="BW120" s="83" t="s">
        <v>158</v>
      </c>
      <c r="BX120" s="83" t="s">
        <v>4</v>
      </c>
      <c r="CL120" s="83" t="s">
        <v>1</v>
      </c>
      <c r="CM120" s="83" t="s">
        <v>83</v>
      </c>
    </row>
    <row r="121" spans="1:91" s="6" customFormat="1" ht="24.75" customHeight="1">
      <c r="A121" s="74" t="s">
        <v>77</v>
      </c>
      <c r="B121" s="75"/>
      <c r="C121" s="76"/>
      <c r="D121" s="246" t="s">
        <v>159</v>
      </c>
      <c r="E121" s="246"/>
      <c r="F121" s="246"/>
      <c r="G121" s="246"/>
      <c r="H121" s="246"/>
      <c r="I121" s="77"/>
      <c r="J121" s="246" t="s">
        <v>160</v>
      </c>
      <c r="K121" s="246"/>
      <c r="L121" s="246"/>
      <c r="M121" s="246"/>
      <c r="N121" s="246"/>
      <c r="O121" s="246"/>
      <c r="P121" s="246"/>
      <c r="Q121" s="246"/>
      <c r="R121" s="246"/>
      <c r="S121" s="246"/>
      <c r="T121" s="246"/>
      <c r="U121" s="246"/>
      <c r="V121" s="246"/>
      <c r="W121" s="246"/>
      <c r="X121" s="246"/>
      <c r="Y121" s="246"/>
      <c r="Z121" s="246"/>
      <c r="AA121" s="246"/>
      <c r="AB121" s="246"/>
      <c r="AC121" s="246"/>
      <c r="AD121" s="246"/>
      <c r="AE121" s="246"/>
      <c r="AF121" s="246"/>
      <c r="AG121" s="218">
        <f>'SO 344 - Rekonstrukce vod...'!J30</f>
        <v>0</v>
      </c>
      <c r="AH121" s="219"/>
      <c r="AI121" s="219"/>
      <c r="AJ121" s="219"/>
      <c r="AK121" s="219"/>
      <c r="AL121" s="219"/>
      <c r="AM121" s="219"/>
      <c r="AN121" s="218">
        <f t="shared" si="0"/>
        <v>0</v>
      </c>
      <c r="AO121" s="219"/>
      <c r="AP121" s="219"/>
      <c r="AQ121" s="78" t="s">
        <v>80</v>
      </c>
      <c r="AR121" s="75"/>
      <c r="AS121" s="79">
        <v>0</v>
      </c>
      <c r="AT121" s="80">
        <f t="shared" si="1"/>
        <v>0</v>
      </c>
      <c r="AU121" s="81">
        <f>'SO 344 - Rekonstrukce vod...'!P123</f>
        <v>0</v>
      </c>
      <c r="AV121" s="80">
        <f>'SO 344 - Rekonstrukce vod...'!J33</f>
        <v>0</v>
      </c>
      <c r="AW121" s="80">
        <f>'SO 344 - Rekonstrukce vod...'!J34</f>
        <v>0</v>
      </c>
      <c r="AX121" s="80">
        <f>'SO 344 - Rekonstrukce vod...'!J35</f>
        <v>0</v>
      </c>
      <c r="AY121" s="80">
        <f>'SO 344 - Rekonstrukce vod...'!J36</f>
        <v>0</v>
      </c>
      <c r="AZ121" s="80">
        <f>'SO 344 - Rekonstrukce vod...'!F33</f>
        <v>0</v>
      </c>
      <c r="BA121" s="80">
        <f>'SO 344 - Rekonstrukce vod...'!F34</f>
        <v>0</v>
      </c>
      <c r="BB121" s="80">
        <f>'SO 344 - Rekonstrukce vod...'!F35</f>
        <v>0</v>
      </c>
      <c r="BC121" s="80">
        <f>'SO 344 - Rekonstrukce vod...'!F36</f>
        <v>0</v>
      </c>
      <c r="BD121" s="82">
        <f>'SO 344 - Rekonstrukce vod...'!F37</f>
        <v>0</v>
      </c>
      <c r="BT121" s="83" t="s">
        <v>81</v>
      </c>
      <c r="BV121" s="83" t="s">
        <v>75</v>
      </c>
      <c r="BW121" s="83" t="s">
        <v>161</v>
      </c>
      <c r="BX121" s="83" t="s">
        <v>4</v>
      </c>
      <c r="CL121" s="83" t="s">
        <v>1</v>
      </c>
      <c r="CM121" s="83" t="s">
        <v>83</v>
      </c>
    </row>
    <row r="122" spans="1:91" s="6" customFormat="1" ht="24.75" customHeight="1">
      <c r="A122" s="74" t="s">
        <v>77</v>
      </c>
      <c r="B122" s="75"/>
      <c r="C122" s="76"/>
      <c r="D122" s="246" t="s">
        <v>162</v>
      </c>
      <c r="E122" s="246"/>
      <c r="F122" s="246"/>
      <c r="G122" s="246"/>
      <c r="H122" s="246"/>
      <c r="I122" s="77"/>
      <c r="J122" s="246" t="s">
        <v>163</v>
      </c>
      <c r="K122" s="246"/>
      <c r="L122" s="246"/>
      <c r="M122" s="246"/>
      <c r="N122" s="246"/>
      <c r="O122" s="246"/>
      <c r="P122" s="246"/>
      <c r="Q122" s="246"/>
      <c r="R122" s="246"/>
      <c r="S122" s="246"/>
      <c r="T122" s="246"/>
      <c r="U122" s="246"/>
      <c r="V122" s="246"/>
      <c r="W122" s="246"/>
      <c r="X122" s="246"/>
      <c r="Y122" s="246"/>
      <c r="Z122" s="246"/>
      <c r="AA122" s="246"/>
      <c r="AB122" s="246"/>
      <c r="AC122" s="246"/>
      <c r="AD122" s="246"/>
      <c r="AE122" s="246"/>
      <c r="AF122" s="246"/>
      <c r="AG122" s="218">
        <f>'SO 441 - Úprava veřejného...'!J30</f>
        <v>0</v>
      </c>
      <c r="AH122" s="219"/>
      <c r="AI122" s="219"/>
      <c r="AJ122" s="219"/>
      <c r="AK122" s="219"/>
      <c r="AL122" s="219"/>
      <c r="AM122" s="219"/>
      <c r="AN122" s="218">
        <f t="shared" si="0"/>
        <v>0</v>
      </c>
      <c r="AO122" s="219"/>
      <c r="AP122" s="219"/>
      <c r="AQ122" s="78" t="s">
        <v>80</v>
      </c>
      <c r="AR122" s="75"/>
      <c r="AS122" s="79">
        <v>0</v>
      </c>
      <c r="AT122" s="80">
        <f t="shared" si="1"/>
        <v>0</v>
      </c>
      <c r="AU122" s="81">
        <f>'SO 441 - Úprava veřejného...'!P122</f>
        <v>0</v>
      </c>
      <c r="AV122" s="80">
        <f>'SO 441 - Úprava veřejného...'!J33</f>
        <v>0</v>
      </c>
      <c r="AW122" s="80">
        <f>'SO 441 - Úprava veřejného...'!J34</f>
        <v>0</v>
      </c>
      <c r="AX122" s="80">
        <f>'SO 441 - Úprava veřejného...'!J35</f>
        <v>0</v>
      </c>
      <c r="AY122" s="80">
        <f>'SO 441 - Úprava veřejného...'!J36</f>
        <v>0</v>
      </c>
      <c r="AZ122" s="80">
        <f>'SO 441 - Úprava veřejného...'!F33</f>
        <v>0</v>
      </c>
      <c r="BA122" s="80">
        <f>'SO 441 - Úprava veřejného...'!F34</f>
        <v>0</v>
      </c>
      <c r="BB122" s="80">
        <f>'SO 441 - Úprava veřejného...'!F35</f>
        <v>0</v>
      </c>
      <c r="BC122" s="80">
        <f>'SO 441 - Úprava veřejného...'!F36</f>
        <v>0</v>
      </c>
      <c r="BD122" s="82">
        <f>'SO 441 - Úprava veřejného...'!F37</f>
        <v>0</v>
      </c>
      <c r="BT122" s="83" t="s">
        <v>81</v>
      </c>
      <c r="BV122" s="83" t="s">
        <v>75</v>
      </c>
      <c r="BW122" s="83" t="s">
        <v>164</v>
      </c>
      <c r="BX122" s="83" t="s">
        <v>4</v>
      </c>
      <c r="CL122" s="83" t="s">
        <v>1</v>
      </c>
      <c r="CM122" s="83" t="s">
        <v>83</v>
      </c>
    </row>
    <row r="123" spans="1:91" s="6" customFormat="1" ht="24.75" customHeight="1">
      <c r="A123" s="74" t="s">
        <v>77</v>
      </c>
      <c r="B123" s="75"/>
      <c r="C123" s="76"/>
      <c r="D123" s="246" t="s">
        <v>165</v>
      </c>
      <c r="E123" s="246"/>
      <c r="F123" s="246"/>
      <c r="G123" s="246"/>
      <c r="H123" s="246"/>
      <c r="I123" s="77"/>
      <c r="J123" s="246" t="s">
        <v>166</v>
      </c>
      <c r="K123" s="246"/>
      <c r="L123" s="246"/>
      <c r="M123" s="246"/>
      <c r="N123" s="246"/>
      <c r="O123" s="246"/>
      <c r="P123" s="246"/>
      <c r="Q123" s="246"/>
      <c r="R123" s="246"/>
      <c r="S123" s="246"/>
      <c r="T123" s="246"/>
      <c r="U123" s="246"/>
      <c r="V123" s="246"/>
      <c r="W123" s="246"/>
      <c r="X123" s="246"/>
      <c r="Y123" s="246"/>
      <c r="Z123" s="246"/>
      <c r="AA123" s="246"/>
      <c r="AB123" s="246"/>
      <c r="AC123" s="246"/>
      <c r="AD123" s="246"/>
      <c r="AE123" s="246"/>
      <c r="AF123" s="246"/>
      <c r="AG123" s="218">
        <f>'SO 442.1 - Veřejné osvětl...'!J30</f>
        <v>0</v>
      </c>
      <c r="AH123" s="219"/>
      <c r="AI123" s="219"/>
      <c r="AJ123" s="219"/>
      <c r="AK123" s="219"/>
      <c r="AL123" s="219"/>
      <c r="AM123" s="219"/>
      <c r="AN123" s="218">
        <f t="shared" si="0"/>
        <v>0</v>
      </c>
      <c r="AO123" s="219"/>
      <c r="AP123" s="219"/>
      <c r="AQ123" s="78" t="s">
        <v>80</v>
      </c>
      <c r="AR123" s="75"/>
      <c r="AS123" s="79">
        <v>0</v>
      </c>
      <c r="AT123" s="80">
        <f t="shared" si="1"/>
        <v>0</v>
      </c>
      <c r="AU123" s="81">
        <f>'SO 442.1 - Veřejné osvětl...'!P122</f>
        <v>0</v>
      </c>
      <c r="AV123" s="80">
        <f>'SO 442.1 - Veřejné osvětl...'!J33</f>
        <v>0</v>
      </c>
      <c r="AW123" s="80">
        <f>'SO 442.1 - Veřejné osvětl...'!J34</f>
        <v>0</v>
      </c>
      <c r="AX123" s="80">
        <f>'SO 442.1 - Veřejné osvětl...'!J35</f>
        <v>0</v>
      </c>
      <c r="AY123" s="80">
        <f>'SO 442.1 - Veřejné osvětl...'!J36</f>
        <v>0</v>
      </c>
      <c r="AZ123" s="80">
        <f>'SO 442.1 - Veřejné osvětl...'!F33</f>
        <v>0</v>
      </c>
      <c r="BA123" s="80">
        <f>'SO 442.1 - Veřejné osvětl...'!F34</f>
        <v>0</v>
      </c>
      <c r="BB123" s="80">
        <f>'SO 442.1 - Veřejné osvětl...'!F35</f>
        <v>0</v>
      </c>
      <c r="BC123" s="80">
        <f>'SO 442.1 - Veřejné osvětl...'!F36</f>
        <v>0</v>
      </c>
      <c r="BD123" s="82">
        <f>'SO 442.1 - Veřejné osvětl...'!F37</f>
        <v>0</v>
      </c>
      <c r="BT123" s="83" t="s">
        <v>81</v>
      </c>
      <c r="BV123" s="83" t="s">
        <v>75</v>
      </c>
      <c r="BW123" s="83" t="s">
        <v>167</v>
      </c>
      <c r="BX123" s="83" t="s">
        <v>4</v>
      </c>
      <c r="CL123" s="83" t="s">
        <v>1</v>
      </c>
      <c r="CM123" s="83" t="s">
        <v>83</v>
      </c>
    </row>
    <row r="124" spans="1:91" s="6" customFormat="1" ht="24.75" customHeight="1">
      <c r="A124" s="74" t="s">
        <v>77</v>
      </c>
      <c r="B124" s="75"/>
      <c r="C124" s="76"/>
      <c r="D124" s="246" t="s">
        <v>168</v>
      </c>
      <c r="E124" s="246"/>
      <c r="F124" s="246"/>
      <c r="G124" s="246"/>
      <c r="H124" s="246"/>
      <c r="I124" s="77"/>
      <c r="J124" s="246" t="s">
        <v>169</v>
      </c>
      <c r="K124" s="246"/>
      <c r="L124" s="246"/>
      <c r="M124" s="246"/>
      <c r="N124" s="246"/>
      <c r="O124" s="246"/>
      <c r="P124" s="246"/>
      <c r="Q124" s="246"/>
      <c r="R124" s="246"/>
      <c r="S124" s="246"/>
      <c r="T124" s="246"/>
      <c r="U124" s="246"/>
      <c r="V124" s="246"/>
      <c r="W124" s="246"/>
      <c r="X124" s="246"/>
      <c r="Y124" s="246"/>
      <c r="Z124" s="246"/>
      <c r="AA124" s="246"/>
      <c r="AB124" s="246"/>
      <c r="AC124" s="246"/>
      <c r="AD124" s="246"/>
      <c r="AE124" s="246"/>
      <c r="AF124" s="246"/>
      <c r="AG124" s="218">
        <f>'SO 442.2 - Veřejné osvětl...'!J30</f>
        <v>0</v>
      </c>
      <c r="AH124" s="219"/>
      <c r="AI124" s="219"/>
      <c r="AJ124" s="219"/>
      <c r="AK124" s="219"/>
      <c r="AL124" s="219"/>
      <c r="AM124" s="219"/>
      <c r="AN124" s="218">
        <f t="shared" si="0"/>
        <v>0</v>
      </c>
      <c r="AO124" s="219"/>
      <c r="AP124" s="219"/>
      <c r="AQ124" s="78" t="s">
        <v>80</v>
      </c>
      <c r="AR124" s="75"/>
      <c r="AS124" s="79">
        <v>0</v>
      </c>
      <c r="AT124" s="80">
        <f t="shared" si="1"/>
        <v>0</v>
      </c>
      <c r="AU124" s="81">
        <f>'SO 442.2 - Veřejné osvětl...'!P116</f>
        <v>0</v>
      </c>
      <c r="AV124" s="80">
        <f>'SO 442.2 - Veřejné osvětl...'!J33</f>
        <v>0</v>
      </c>
      <c r="AW124" s="80">
        <f>'SO 442.2 - Veřejné osvětl...'!J34</f>
        <v>0</v>
      </c>
      <c r="AX124" s="80">
        <f>'SO 442.2 - Veřejné osvětl...'!J35</f>
        <v>0</v>
      </c>
      <c r="AY124" s="80">
        <f>'SO 442.2 - Veřejné osvětl...'!J36</f>
        <v>0</v>
      </c>
      <c r="AZ124" s="80">
        <f>'SO 442.2 - Veřejné osvětl...'!F33</f>
        <v>0</v>
      </c>
      <c r="BA124" s="80">
        <f>'SO 442.2 - Veřejné osvětl...'!F34</f>
        <v>0</v>
      </c>
      <c r="BB124" s="80">
        <f>'SO 442.2 - Veřejné osvětl...'!F35</f>
        <v>0</v>
      </c>
      <c r="BC124" s="80">
        <f>'SO 442.2 - Veřejné osvětl...'!F36</f>
        <v>0</v>
      </c>
      <c r="BD124" s="82">
        <f>'SO 442.2 - Veřejné osvětl...'!F37</f>
        <v>0</v>
      </c>
      <c r="BT124" s="83" t="s">
        <v>81</v>
      </c>
      <c r="BV124" s="83" t="s">
        <v>75</v>
      </c>
      <c r="BW124" s="83" t="s">
        <v>170</v>
      </c>
      <c r="BX124" s="83" t="s">
        <v>4</v>
      </c>
      <c r="CL124" s="83" t="s">
        <v>1</v>
      </c>
      <c r="CM124" s="83" t="s">
        <v>83</v>
      </c>
    </row>
    <row r="125" spans="1:91" s="6" customFormat="1" ht="16.5" customHeight="1">
      <c r="A125" s="74" t="s">
        <v>77</v>
      </c>
      <c r="B125" s="75"/>
      <c r="C125" s="76"/>
      <c r="D125" s="246" t="s">
        <v>171</v>
      </c>
      <c r="E125" s="246"/>
      <c r="F125" s="246"/>
      <c r="G125" s="246"/>
      <c r="H125" s="246"/>
      <c r="I125" s="77"/>
      <c r="J125" s="246" t="s">
        <v>172</v>
      </c>
      <c r="K125" s="246"/>
      <c r="L125" s="246"/>
      <c r="M125" s="246"/>
      <c r="N125" s="246"/>
      <c r="O125" s="246"/>
      <c r="P125" s="246"/>
      <c r="Q125" s="246"/>
      <c r="R125" s="246"/>
      <c r="S125" s="246"/>
      <c r="T125" s="246"/>
      <c r="U125" s="246"/>
      <c r="V125" s="246"/>
      <c r="W125" s="246"/>
      <c r="X125" s="246"/>
      <c r="Y125" s="246"/>
      <c r="Z125" s="246"/>
      <c r="AA125" s="246"/>
      <c r="AB125" s="246"/>
      <c r="AC125" s="246"/>
      <c r="AD125" s="246"/>
      <c r="AE125" s="246"/>
      <c r="AF125" s="246"/>
      <c r="AG125" s="218">
        <f>'SO 443 - Úprava veřejného...'!J30</f>
        <v>0</v>
      </c>
      <c r="AH125" s="219"/>
      <c r="AI125" s="219"/>
      <c r="AJ125" s="219"/>
      <c r="AK125" s="219"/>
      <c r="AL125" s="219"/>
      <c r="AM125" s="219"/>
      <c r="AN125" s="218">
        <f t="shared" si="0"/>
        <v>0</v>
      </c>
      <c r="AO125" s="219"/>
      <c r="AP125" s="219"/>
      <c r="AQ125" s="78" t="s">
        <v>80</v>
      </c>
      <c r="AR125" s="75"/>
      <c r="AS125" s="79">
        <v>0</v>
      </c>
      <c r="AT125" s="80">
        <f t="shared" si="1"/>
        <v>0</v>
      </c>
      <c r="AU125" s="81">
        <f>'SO 443 - Úprava veřejného...'!P122</f>
        <v>0</v>
      </c>
      <c r="AV125" s="80">
        <f>'SO 443 - Úprava veřejného...'!J33</f>
        <v>0</v>
      </c>
      <c r="AW125" s="80">
        <f>'SO 443 - Úprava veřejného...'!J34</f>
        <v>0</v>
      </c>
      <c r="AX125" s="80">
        <f>'SO 443 - Úprava veřejného...'!J35</f>
        <v>0</v>
      </c>
      <c r="AY125" s="80">
        <f>'SO 443 - Úprava veřejného...'!J36</f>
        <v>0</v>
      </c>
      <c r="AZ125" s="80">
        <f>'SO 443 - Úprava veřejného...'!F33</f>
        <v>0</v>
      </c>
      <c r="BA125" s="80">
        <f>'SO 443 - Úprava veřejného...'!F34</f>
        <v>0</v>
      </c>
      <c r="BB125" s="80">
        <f>'SO 443 - Úprava veřejného...'!F35</f>
        <v>0</v>
      </c>
      <c r="BC125" s="80">
        <f>'SO 443 - Úprava veřejného...'!F36</f>
        <v>0</v>
      </c>
      <c r="BD125" s="82">
        <f>'SO 443 - Úprava veřejného...'!F37</f>
        <v>0</v>
      </c>
      <c r="BT125" s="83" t="s">
        <v>81</v>
      </c>
      <c r="BV125" s="83" t="s">
        <v>75</v>
      </c>
      <c r="BW125" s="83" t="s">
        <v>173</v>
      </c>
      <c r="BX125" s="83" t="s">
        <v>4</v>
      </c>
      <c r="CL125" s="83" t="s">
        <v>1</v>
      </c>
      <c r="CM125" s="83" t="s">
        <v>83</v>
      </c>
    </row>
    <row r="126" spans="1:91" s="6" customFormat="1" ht="16.5" customHeight="1">
      <c r="A126" s="74" t="s">
        <v>77</v>
      </c>
      <c r="B126" s="75"/>
      <c r="C126" s="76"/>
      <c r="D126" s="246" t="s">
        <v>174</v>
      </c>
      <c r="E126" s="246"/>
      <c r="F126" s="246"/>
      <c r="G126" s="246"/>
      <c r="H126" s="246"/>
      <c r="I126" s="77"/>
      <c r="J126" s="246" t="s">
        <v>175</v>
      </c>
      <c r="K126" s="246"/>
      <c r="L126" s="246"/>
      <c r="M126" s="246"/>
      <c r="N126" s="246"/>
      <c r="O126" s="246"/>
      <c r="P126" s="246"/>
      <c r="Q126" s="246"/>
      <c r="R126" s="246"/>
      <c r="S126" s="246"/>
      <c r="T126" s="246"/>
      <c r="U126" s="246"/>
      <c r="V126" s="246"/>
      <c r="W126" s="246"/>
      <c r="X126" s="246"/>
      <c r="Y126" s="246"/>
      <c r="Z126" s="246"/>
      <c r="AA126" s="246"/>
      <c r="AB126" s="246"/>
      <c r="AC126" s="246"/>
      <c r="AD126" s="246"/>
      <c r="AE126" s="246"/>
      <c r="AF126" s="246"/>
      <c r="AG126" s="218">
        <f>'SO 444 - Veřejné osvětlen...'!J30</f>
        <v>0</v>
      </c>
      <c r="AH126" s="219"/>
      <c r="AI126" s="219"/>
      <c r="AJ126" s="219"/>
      <c r="AK126" s="219"/>
      <c r="AL126" s="219"/>
      <c r="AM126" s="219"/>
      <c r="AN126" s="218">
        <f t="shared" si="0"/>
        <v>0</v>
      </c>
      <c r="AO126" s="219"/>
      <c r="AP126" s="219"/>
      <c r="AQ126" s="78" t="s">
        <v>80</v>
      </c>
      <c r="AR126" s="75"/>
      <c r="AS126" s="79">
        <v>0</v>
      </c>
      <c r="AT126" s="80">
        <f t="shared" si="1"/>
        <v>0</v>
      </c>
      <c r="AU126" s="81">
        <f>'SO 444 - Veřejné osvětlen...'!P123</f>
        <v>0</v>
      </c>
      <c r="AV126" s="80">
        <f>'SO 444 - Veřejné osvětlen...'!J33</f>
        <v>0</v>
      </c>
      <c r="AW126" s="80">
        <f>'SO 444 - Veřejné osvětlen...'!J34</f>
        <v>0</v>
      </c>
      <c r="AX126" s="80">
        <f>'SO 444 - Veřejné osvětlen...'!J35</f>
        <v>0</v>
      </c>
      <c r="AY126" s="80">
        <f>'SO 444 - Veřejné osvětlen...'!J36</f>
        <v>0</v>
      </c>
      <c r="AZ126" s="80">
        <f>'SO 444 - Veřejné osvětlen...'!F33</f>
        <v>0</v>
      </c>
      <c r="BA126" s="80">
        <f>'SO 444 - Veřejné osvětlen...'!F34</f>
        <v>0</v>
      </c>
      <c r="BB126" s="80">
        <f>'SO 444 - Veřejné osvětlen...'!F35</f>
        <v>0</v>
      </c>
      <c r="BC126" s="80">
        <f>'SO 444 - Veřejné osvětlen...'!F36</f>
        <v>0</v>
      </c>
      <c r="BD126" s="82">
        <f>'SO 444 - Veřejné osvětlen...'!F37</f>
        <v>0</v>
      </c>
      <c r="BT126" s="83" t="s">
        <v>81</v>
      </c>
      <c r="BV126" s="83" t="s">
        <v>75</v>
      </c>
      <c r="BW126" s="83" t="s">
        <v>176</v>
      </c>
      <c r="BX126" s="83" t="s">
        <v>4</v>
      </c>
      <c r="CL126" s="83" t="s">
        <v>1</v>
      </c>
      <c r="CM126" s="83" t="s">
        <v>83</v>
      </c>
    </row>
    <row r="127" spans="1:91" s="6" customFormat="1" ht="16.5" customHeight="1">
      <c r="A127" s="74" t="s">
        <v>77</v>
      </c>
      <c r="B127" s="75"/>
      <c r="C127" s="76"/>
      <c r="D127" s="246" t="s">
        <v>177</v>
      </c>
      <c r="E127" s="246"/>
      <c r="F127" s="246"/>
      <c r="G127" s="246"/>
      <c r="H127" s="246"/>
      <c r="I127" s="77"/>
      <c r="J127" s="246" t="s">
        <v>178</v>
      </c>
      <c r="K127" s="246"/>
      <c r="L127" s="246"/>
      <c r="M127" s="246"/>
      <c r="N127" s="246"/>
      <c r="O127" s="246"/>
      <c r="P127" s="246"/>
      <c r="Q127" s="246"/>
      <c r="R127" s="246"/>
      <c r="S127" s="246"/>
      <c r="T127" s="246"/>
      <c r="U127" s="246"/>
      <c r="V127" s="246"/>
      <c r="W127" s="246"/>
      <c r="X127" s="246"/>
      <c r="Y127" s="246"/>
      <c r="Z127" s="246"/>
      <c r="AA127" s="246"/>
      <c r="AB127" s="246"/>
      <c r="AC127" s="246"/>
      <c r="AD127" s="246"/>
      <c r="AE127" s="246"/>
      <c r="AF127" s="246"/>
      <c r="AG127" s="218">
        <f>'SO 451 - Úprava SSZ Zábrd...'!J30</f>
        <v>0</v>
      </c>
      <c r="AH127" s="219"/>
      <c r="AI127" s="219"/>
      <c r="AJ127" s="219"/>
      <c r="AK127" s="219"/>
      <c r="AL127" s="219"/>
      <c r="AM127" s="219"/>
      <c r="AN127" s="218">
        <f t="shared" si="0"/>
        <v>0</v>
      </c>
      <c r="AO127" s="219"/>
      <c r="AP127" s="219"/>
      <c r="AQ127" s="78" t="s">
        <v>80</v>
      </c>
      <c r="AR127" s="75"/>
      <c r="AS127" s="79">
        <v>0</v>
      </c>
      <c r="AT127" s="80">
        <f t="shared" si="1"/>
        <v>0</v>
      </c>
      <c r="AU127" s="81">
        <f>'SO 451 - Úprava SSZ Zábrd...'!P127</f>
        <v>0</v>
      </c>
      <c r="AV127" s="80">
        <f>'SO 451 - Úprava SSZ Zábrd...'!J33</f>
        <v>0</v>
      </c>
      <c r="AW127" s="80">
        <f>'SO 451 - Úprava SSZ Zábrd...'!J34</f>
        <v>0</v>
      </c>
      <c r="AX127" s="80">
        <f>'SO 451 - Úprava SSZ Zábrd...'!J35</f>
        <v>0</v>
      </c>
      <c r="AY127" s="80">
        <f>'SO 451 - Úprava SSZ Zábrd...'!J36</f>
        <v>0</v>
      </c>
      <c r="AZ127" s="80">
        <f>'SO 451 - Úprava SSZ Zábrd...'!F33</f>
        <v>0</v>
      </c>
      <c r="BA127" s="80">
        <f>'SO 451 - Úprava SSZ Zábrd...'!F34</f>
        <v>0</v>
      </c>
      <c r="BB127" s="80">
        <f>'SO 451 - Úprava SSZ Zábrd...'!F35</f>
        <v>0</v>
      </c>
      <c r="BC127" s="80">
        <f>'SO 451 - Úprava SSZ Zábrd...'!F36</f>
        <v>0</v>
      </c>
      <c r="BD127" s="82">
        <f>'SO 451 - Úprava SSZ Zábrd...'!F37</f>
        <v>0</v>
      </c>
      <c r="BT127" s="83" t="s">
        <v>81</v>
      </c>
      <c r="BV127" s="83" t="s">
        <v>75</v>
      </c>
      <c r="BW127" s="83" t="s">
        <v>179</v>
      </c>
      <c r="BX127" s="83" t="s">
        <v>4</v>
      </c>
      <c r="CL127" s="83" t="s">
        <v>1</v>
      </c>
      <c r="CM127" s="83" t="s">
        <v>83</v>
      </c>
    </row>
    <row r="128" spans="1:91" s="6" customFormat="1" ht="16.5" customHeight="1">
      <c r="A128" s="74" t="s">
        <v>77</v>
      </c>
      <c r="B128" s="75"/>
      <c r="C128" s="76"/>
      <c r="D128" s="246" t="s">
        <v>180</v>
      </c>
      <c r="E128" s="246"/>
      <c r="F128" s="246"/>
      <c r="G128" s="246"/>
      <c r="H128" s="246"/>
      <c r="I128" s="77"/>
      <c r="J128" s="246" t="s">
        <v>181</v>
      </c>
      <c r="K128" s="246"/>
      <c r="L128" s="246"/>
      <c r="M128" s="246"/>
      <c r="N128" s="246"/>
      <c r="O128" s="246"/>
      <c r="P128" s="246"/>
      <c r="Q128" s="246"/>
      <c r="R128" s="246"/>
      <c r="S128" s="246"/>
      <c r="T128" s="246"/>
      <c r="U128" s="246"/>
      <c r="V128" s="246"/>
      <c r="W128" s="246"/>
      <c r="X128" s="246"/>
      <c r="Y128" s="246"/>
      <c r="Z128" s="246"/>
      <c r="AA128" s="246"/>
      <c r="AB128" s="246"/>
      <c r="AC128" s="246"/>
      <c r="AD128" s="246"/>
      <c r="AE128" s="246"/>
      <c r="AF128" s="246"/>
      <c r="AG128" s="218">
        <f>'SO 501 - Úprava parovodu ...'!J30</f>
        <v>0</v>
      </c>
      <c r="AH128" s="219"/>
      <c r="AI128" s="219"/>
      <c r="AJ128" s="219"/>
      <c r="AK128" s="219"/>
      <c r="AL128" s="219"/>
      <c r="AM128" s="219"/>
      <c r="AN128" s="218">
        <f t="shared" si="0"/>
        <v>0</v>
      </c>
      <c r="AO128" s="219"/>
      <c r="AP128" s="219"/>
      <c r="AQ128" s="78" t="s">
        <v>80</v>
      </c>
      <c r="AR128" s="75"/>
      <c r="AS128" s="79">
        <v>0</v>
      </c>
      <c r="AT128" s="80">
        <f t="shared" si="1"/>
        <v>0</v>
      </c>
      <c r="AU128" s="81">
        <f>'SO 501 - Úprava parovodu ...'!P126</f>
        <v>0</v>
      </c>
      <c r="AV128" s="80">
        <f>'SO 501 - Úprava parovodu ...'!J33</f>
        <v>0</v>
      </c>
      <c r="AW128" s="80">
        <f>'SO 501 - Úprava parovodu ...'!J34</f>
        <v>0</v>
      </c>
      <c r="AX128" s="80">
        <f>'SO 501 - Úprava parovodu ...'!J35</f>
        <v>0</v>
      </c>
      <c r="AY128" s="80">
        <f>'SO 501 - Úprava parovodu ...'!J36</f>
        <v>0</v>
      </c>
      <c r="AZ128" s="80">
        <f>'SO 501 - Úprava parovodu ...'!F33</f>
        <v>0</v>
      </c>
      <c r="BA128" s="80">
        <f>'SO 501 - Úprava parovodu ...'!F34</f>
        <v>0</v>
      </c>
      <c r="BB128" s="80">
        <f>'SO 501 - Úprava parovodu ...'!F35</f>
        <v>0</v>
      </c>
      <c r="BC128" s="80">
        <f>'SO 501 - Úprava parovodu ...'!F36</f>
        <v>0</v>
      </c>
      <c r="BD128" s="82">
        <f>'SO 501 - Úprava parovodu ...'!F37</f>
        <v>0</v>
      </c>
      <c r="BT128" s="83" t="s">
        <v>81</v>
      </c>
      <c r="BV128" s="83" t="s">
        <v>75</v>
      </c>
      <c r="BW128" s="83" t="s">
        <v>182</v>
      </c>
      <c r="BX128" s="83" t="s">
        <v>4</v>
      </c>
      <c r="CL128" s="83" t="s">
        <v>1</v>
      </c>
      <c r="CM128" s="83" t="s">
        <v>83</v>
      </c>
    </row>
    <row r="129" spans="1:91" s="6" customFormat="1" ht="24.75" customHeight="1">
      <c r="A129" s="74" t="s">
        <v>77</v>
      </c>
      <c r="B129" s="75"/>
      <c r="C129" s="76"/>
      <c r="D129" s="246" t="s">
        <v>183</v>
      </c>
      <c r="E129" s="246"/>
      <c r="F129" s="246"/>
      <c r="G129" s="246"/>
      <c r="H129" s="246"/>
      <c r="I129" s="77"/>
      <c r="J129" s="246" t="s">
        <v>184</v>
      </c>
      <c r="K129" s="246"/>
      <c r="L129" s="246"/>
      <c r="M129" s="246"/>
      <c r="N129" s="246"/>
      <c r="O129" s="246"/>
      <c r="P129" s="246"/>
      <c r="Q129" s="246"/>
      <c r="R129" s="246"/>
      <c r="S129" s="246"/>
      <c r="T129" s="246"/>
      <c r="U129" s="246"/>
      <c r="V129" s="246"/>
      <c r="W129" s="246"/>
      <c r="X129" s="246"/>
      <c r="Y129" s="246"/>
      <c r="Z129" s="246"/>
      <c r="AA129" s="246"/>
      <c r="AB129" s="246"/>
      <c r="AC129" s="246"/>
      <c r="AD129" s="246"/>
      <c r="AE129" s="246"/>
      <c r="AF129" s="246"/>
      <c r="AG129" s="218">
        <f>'SO 531.1 - Přeložka NTL p...'!J30</f>
        <v>0</v>
      </c>
      <c r="AH129" s="219"/>
      <c r="AI129" s="219"/>
      <c r="AJ129" s="219"/>
      <c r="AK129" s="219"/>
      <c r="AL129" s="219"/>
      <c r="AM129" s="219"/>
      <c r="AN129" s="218">
        <f t="shared" si="0"/>
        <v>0</v>
      </c>
      <c r="AO129" s="219"/>
      <c r="AP129" s="219"/>
      <c r="AQ129" s="78" t="s">
        <v>80</v>
      </c>
      <c r="AR129" s="75"/>
      <c r="AS129" s="79">
        <v>0</v>
      </c>
      <c r="AT129" s="80">
        <f t="shared" si="1"/>
        <v>0</v>
      </c>
      <c r="AU129" s="81">
        <f>'SO 531.1 - Přeložka NTL p...'!P122</f>
        <v>0</v>
      </c>
      <c r="AV129" s="80">
        <f>'SO 531.1 - Přeložka NTL p...'!J33</f>
        <v>0</v>
      </c>
      <c r="AW129" s="80">
        <f>'SO 531.1 - Přeložka NTL p...'!J34</f>
        <v>0</v>
      </c>
      <c r="AX129" s="80">
        <f>'SO 531.1 - Přeložka NTL p...'!J35</f>
        <v>0</v>
      </c>
      <c r="AY129" s="80">
        <f>'SO 531.1 - Přeložka NTL p...'!J36</f>
        <v>0</v>
      </c>
      <c r="AZ129" s="80">
        <f>'SO 531.1 - Přeložka NTL p...'!F33</f>
        <v>0</v>
      </c>
      <c r="BA129" s="80">
        <f>'SO 531.1 - Přeložka NTL p...'!F34</f>
        <v>0</v>
      </c>
      <c r="BB129" s="80">
        <f>'SO 531.1 - Přeložka NTL p...'!F35</f>
        <v>0</v>
      </c>
      <c r="BC129" s="80">
        <f>'SO 531.1 - Přeložka NTL p...'!F36</f>
        <v>0</v>
      </c>
      <c r="BD129" s="82">
        <f>'SO 531.1 - Přeložka NTL p...'!F37</f>
        <v>0</v>
      </c>
      <c r="BT129" s="83" t="s">
        <v>81</v>
      </c>
      <c r="BV129" s="83" t="s">
        <v>75</v>
      </c>
      <c r="BW129" s="83" t="s">
        <v>185</v>
      </c>
      <c r="BX129" s="83" t="s">
        <v>4</v>
      </c>
      <c r="CL129" s="83" t="s">
        <v>1</v>
      </c>
      <c r="CM129" s="83" t="s">
        <v>83</v>
      </c>
    </row>
    <row r="130" spans="1:91" s="6" customFormat="1" ht="24.75" customHeight="1">
      <c r="A130" s="74" t="s">
        <v>77</v>
      </c>
      <c r="B130" s="75"/>
      <c r="C130" s="76"/>
      <c r="D130" s="246" t="s">
        <v>186</v>
      </c>
      <c r="E130" s="246"/>
      <c r="F130" s="246"/>
      <c r="G130" s="246"/>
      <c r="H130" s="246"/>
      <c r="I130" s="77"/>
      <c r="J130" s="246" t="s">
        <v>187</v>
      </c>
      <c r="K130" s="246"/>
      <c r="L130" s="246"/>
      <c r="M130" s="246"/>
      <c r="N130" s="246"/>
      <c r="O130" s="246"/>
      <c r="P130" s="246"/>
      <c r="Q130" s="246"/>
      <c r="R130" s="246"/>
      <c r="S130" s="246"/>
      <c r="T130" s="246"/>
      <c r="U130" s="246"/>
      <c r="V130" s="246"/>
      <c r="W130" s="246"/>
      <c r="X130" s="246"/>
      <c r="Y130" s="246"/>
      <c r="Z130" s="246"/>
      <c r="AA130" s="246"/>
      <c r="AB130" s="246"/>
      <c r="AC130" s="246"/>
      <c r="AD130" s="246"/>
      <c r="AE130" s="246"/>
      <c r="AF130" s="246"/>
      <c r="AG130" s="218">
        <f>'SO 531.2 - Úprava plynovo...'!J30</f>
        <v>0</v>
      </c>
      <c r="AH130" s="219"/>
      <c r="AI130" s="219"/>
      <c r="AJ130" s="219"/>
      <c r="AK130" s="219"/>
      <c r="AL130" s="219"/>
      <c r="AM130" s="219"/>
      <c r="AN130" s="218">
        <f t="shared" si="0"/>
        <v>0</v>
      </c>
      <c r="AO130" s="219"/>
      <c r="AP130" s="219"/>
      <c r="AQ130" s="78" t="s">
        <v>80</v>
      </c>
      <c r="AR130" s="75"/>
      <c r="AS130" s="79">
        <v>0</v>
      </c>
      <c r="AT130" s="80">
        <f t="shared" si="1"/>
        <v>0</v>
      </c>
      <c r="AU130" s="81">
        <f>'SO 531.2 - Úprava plynovo...'!P123</f>
        <v>0</v>
      </c>
      <c r="AV130" s="80">
        <f>'SO 531.2 - Úprava plynovo...'!J33</f>
        <v>0</v>
      </c>
      <c r="AW130" s="80">
        <f>'SO 531.2 - Úprava plynovo...'!J34</f>
        <v>0</v>
      </c>
      <c r="AX130" s="80">
        <f>'SO 531.2 - Úprava plynovo...'!J35</f>
        <v>0</v>
      </c>
      <c r="AY130" s="80">
        <f>'SO 531.2 - Úprava plynovo...'!J36</f>
        <v>0</v>
      </c>
      <c r="AZ130" s="80">
        <f>'SO 531.2 - Úprava plynovo...'!F33</f>
        <v>0</v>
      </c>
      <c r="BA130" s="80">
        <f>'SO 531.2 - Úprava plynovo...'!F34</f>
        <v>0</v>
      </c>
      <c r="BB130" s="80">
        <f>'SO 531.2 - Úprava plynovo...'!F35</f>
        <v>0</v>
      </c>
      <c r="BC130" s="80">
        <f>'SO 531.2 - Úprava plynovo...'!F36</f>
        <v>0</v>
      </c>
      <c r="BD130" s="82">
        <f>'SO 531.2 - Úprava plynovo...'!F37</f>
        <v>0</v>
      </c>
      <c r="BT130" s="83" t="s">
        <v>81</v>
      </c>
      <c r="BV130" s="83" t="s">
        <v>75</v>
      </c>
      <c r="BW130" s="83" t="s">
        <v>188</v>
      </c>
      <c r="BX130" s="83" t="s">
        <v>4</v>
      </c>
      <c r="CL130" s="83" t="s">
        <v>1</v>
      </c>
      <c r="CM130" s="83" t="s">
        <v>83</v>
      </c>
    </row>
    <row r="131" spans="1:91" s="6" customFormat="1" ht="24.75" customHeight="1">
      <c r="A131" s="74" t="s">
        <v>77</v>
      </c>
      <c r="B131" s="75"/>
      <c r="C131" s="76"/>
      <c r="D131" s="246" t="s">
        <v>189</v>
      </c>
      <c r="E131" s="246"/>
      <c r="F131" s="246"/>
      <c r="G131" s="246"/>
      <c r="H131" s="246"/>
      <c r="I131" s="77"/>
      <c r="J131" s="246" t="s">
        <v>190</v>
      </c>
      <c r="K131" s="246"/>
      <c r="L131" s="246"/>
      <c r="M131" s="246"/>
      <c r="N131" s="246"/>
      <c r="O131" s="246"/>
      <c r="P131" s="246"/>
      <c r="Q131" s="246"/>
      <c r="R131" s="246"/>
      <c r="S131" s="246"/>
      <c r="T131" s="246"/>
      <c r="U131" s="246"/>
      <c r="V131" s="246"/>
      <c r="W131" s="246"/>
      <c r="X131" s="246"/>
      <c r="Y131" s="246"/>
      <c r="Z131" s="246"/>
      <c r="AA131" s="246"/>
      <c r="AB131" s="246"/>
      <c r="AC131" s="246"/>
      <c r="AD131" s="246"/>
      <c r="AE131" s="246"/>
      <c r="AF131" s="246"/>
      <c r="AG131" s="218">
        <f>'SO 531.3 - Úprava a ochra...'!J30</f>
        <v>0</v>
      </c>
      <c r="AH131" s="219"/>
      <c r="AI131" s="219"/>
      <c r="AJ131" s="219"/>
      <c r="AK131" s="219"/>
      <c r="AL131" s="219"/>
      <c r="AM131" s="219"/>
      <c r="AN131" s="218">
        <f t="shared" si="0"/>
        <v>0</v>
      </c>
      <c r="AO131" s="219"/>
      <c r="AP131" s="219"/>
      <c r="AQ131" s="78" t="s">
        <v>80</v>
      </c>
      <c r="AR131" s="75"/>
      <c r="AS131" s="79">
        <v>0</v>
      </c>
      <c r="AT131" s="80">
        <f t="shared" si="1"/>
        <v>0</v>
      </c>
      <c r="AU131" s="81">
        <f>'SO 531.3 - Úprava a ochra...'!P118</f>
        <v>0</v>
      </c>
      <c r="AV131" s="80">
        <f>'SO 531.3 - Úprava a ochra...'!J33</f>
        <v>0</v>
      </c>
      <c r="AW131" s="80">
        <f>'SO 531.3 - Úprava a ochra...'!J34</f>
        <v>0</v>
      </c>
      <c r="AX131" s="80">
        <f>'SO 531.3 - Úprava a ochra...'!J35</f>
        <v>0</v>
      </c>
      <c r="AY131" s="80">
        <f>'SO 531.3 - Úprava a ochra...'!J36</f>
        <v>0</v>
      </c>
      <c r="AZ131" s="80">
        <f>'SO 531.3 - Úprava a ochra...'!F33</f>
        <v>0</v>
      </c>
      <c r="BA131" s="80">
        <f>'SO 531.3 - Úprava a ochra...'!F34</f>
        <v>0</v>
      </c>
      <c r="BB131" s="80">
        <f>'SO 531.3 - Úprava a ochra...'!F35</f>
        <v>0</v>
      </c>
      <c r="BC131" s="80">
        <f>'SO 531.3 - Úprava a ochra...'!F36</f>
        <v>0</v>
      </c>
      <c r="BD131" s="82">
        <f>'SO 531.3 - Úprava a ochra...'!F37</f>
        <v>0</v>
      </c>
      <c r="BT131" s="83" t="s">
        <v>81</v>
      </c>
      <c r="BV131" s="83" t="s">
        <v>75</v>
      </c>
      <c r="BW131" s="83" t="s">
        <v>191</v>
      </c>
      <c r="BX131" s="83" t="s">
        <v>4</v>
      </c>
      <c r="CL131" s="83" t="s">
        <v>1</v>
      </c>
      <c r="CM131" s="83" t="s">
        <v>83</v>
      </c>
    </row>
    <row r="132" spans="1:91" s="6" customFormat="1" ht="24.75" customHeight="1">
      <c r="A132" s="74" t="s">
        <v>77</v>
      </c>
      <c r="B132" s="75"/>
      <c r="C132" s="76"/>
      <c r="D132" s="246" t="s">
        <v>192</v>
      </c>
      <c r="E132" s="246"/>
      <c r="F132" s="246"/>
      <c r="G132" s="246"/>
      <c r="H132" s="246"/>
      <c r="I132" s="77"/>
      <c r="J132" s="246" t="s">
        <v>193</v>
      </c>
      <c r="K132" s="246"/>
      <c r="L132" s="246"/>
      <c r="M132" s="246"/>
      <c r="N132" s="246"/>
      <c r="O132" s="246"/>
      <c r="P132" s="246"/>
      <c r="Q132" s="246"/>
      <c r="R132" s="246"/>
      <c r="S132" s="246"/>
      <c r="T132" s="246"/>
      <c r="U132" s="246"/>
      <c r="V132" s="246"/>
      <c r="W132" s="246"/>
      <c r="X132" s="246"/>
      <c r="Y132" s="246"/>
      <c r="Z132" s="246"/>
      <c r="AA132" s="246"/>
      <c r="AB132" s="246"/>
      <c r="AC132" s="246"/>
      <c r="AD132" s="246"/>
      <c r="AE132" s="246"/>
      <c r="AF132" s="246"/>
      <c r="AG132" s="218">
        <f>'SO 600.1 - Tramvajová tra...'!J30</f>
        <v>0</v>
      </c>
      <c r="AH132" s="219"/>
      <c r="AI132" s="219"/>
      <c r="AJ132" s="219"/>
      <c r="AK132" s="219"/>
      <c r="AL132" s="219"/>
      <c r="AM132" s="219"/>
      <c r="AN132" s="218">
        <f t="shared" si="0"/>
        <v>0</v>
      </c>
      <c r="AO132" s="219"/>
      <c r="AP132" s="219"/>
      <c r="AQ132" s="78" t="s">
        <v>80</v>
      </c>
      <c r="AR132" s="75"/>
      <c r="AS132" s="79">
        <v>0</v>
      </c>
      <c r="AT132" s="80">
        <f t="shared" si="1"/>
        <v>0</v>
      </c>
      <c r="AU132" s="81">
        <f>'SO 600.1 - Tramvajová tra...'!P133</f>
        <v>0</v>
      </c>
      <c r="AV132" s="80">
        <f>'SO 600.1 - Tramvajová tra...'!J33</f>
        <v>0</v>
      </c>
      <c r="AW132" s="80">
        <f>'SO 600.1 - Tramvajová tra...'!J34</f>
        <v>0</v>
      </c>
      <c r="AX132" s="80">
        <f>'SO 600.1 - Tramvajová tra...'!J35</f>
        <v>0</v>
      </c>
      <c r="AY132" s="80">
        <f>'SO 600.1 - Tramvajová tra...'!J36</f>
        <v>0</v>
      </c>
      <c r="AZ132" s="80">
        <f>'SO 600.1 - Tramvajová tra...'!F33</f>
        <v>0</v>
      </c>
      <c r="BA132" s="80">
        <f>'SO 600.1 - Tramvajová tra...'!F34</f>
        <v>0</v>
      </c>
      <c r="BB132" s="80">
        <f>'SO 600.1 - Tramvajová tra...'!F35</f>
        <v>0</v>
      </c>
      <c r="BC132" s="80">
        <f>'SO 600.1 - Tramvajová tra...'!F36</f>
        <v>0</v>
      </c>
      <c r="BD132" s="82">
        <f>'SO 600.1 - Tramvajová tra...'!F37</f>
        <v>0</v>
      </c>
      <c r="BT132" s="83" t="s">
        <v>81</v>
      </c>
      <c r="BV132" s="83" t="s">
        <v>75</v>
      </c>
      <c r="BW132" s="83" t="s">
        <v>194</v>
      </c>
      <c r="BX132" s="83" t="s">
        <v>4</v>
      </c>
      <c r="CL132" s="83" t="s">
        <v>1</v>
      </c>
      <c r="CM132" s="83" t="s">
        <v>83</v>
      </c>
    </row>
    <row r="133" spans="1:91" s="6" customFormat="1" ht="24.75" customHeight="1">
      <c r="A133" s="74" t="s">
        <v>77</v>
      </c>
      <c r="B133" s="75"/>
      <c r="C133" s="76"/>
      <c r="D133" s="246" t="s">
        <v>195</v>
      </c>
      <c r="E133" s="246"/>
      <c r="F133" s="246"/>
      <c r="G133" s="246"/>
      <c r="H133" s="246"/>
      <c r="I133" s="77"/>
      <c r="J133" s="246" t="s">
        <v>196</v>
      </c>
      <c r="K133" s="246"/>
      <c r="L133" s="246"/>
      <c r="M133" s="246"/>
      <c r="N133" s="246"/>
      <c r="O133" s="246"/>
      <c r="P133" s="246"/>
      <c r="Q133" s="246"/>
      <c r="R133" s="246"/>
      <c r="S133" s="246"/>
      <c r="T133" s="246"/>
      <c r="U133" s="246"/>
      <c r="V133" s="246"/>
      <c r="W133" s="246"/>
      <c r="X133" s="246"/>
      <c r="Y133" s="246"/>
      <c r="Z133" s="246"/>
      <c r="AA133" s="246"/>
      <c r="AB133" s="246"/>
      <c r="AC133" s="246"/>
      <c r="AD133" s="246"/>
      <c r="AE133" s="246"/>
      <c r="AF133" s="246"/>
      <c r="AG133" s="218">
        <f>'SO 600.2a - SO 600.2a  Pr...'!J30</f>
        <v>0</v>
      </c>
      <c r="AH133" s="219"/>
      <c r="AI133" s="219"/>
      <c r="AJ133" s="219"/>
      <c r="AK133" s="219"/>
      <c r="AL133" s="219"/>
      <c r="AM133" s="219"/>
      <c r="AN133" s="218">
        <f t="shared" si="0"/>
        <v>0</v>
      </c>
      <c r="AO133" s="219"/>
      <c r="AP133" s="219"/>
      <c r="AQ133" s="78" t="s">
        <v>80</v>
      </c>
      <c r="AR133" s="75"/>
      <c r="AS133" s="79">
        <v>0</v>
      </c>
      <c r="AT133" s="80">
        <f t="shared" si="1"/>
        <v>0</v>
      </c>
      <c r="AU133" s="81">
        <f>'SO 600.2a - SO 600.2a  Pr...'!P119</f>
        <v>0</v>
      </c>
      <c r="AV133" s="80">
        <f>'SO 600.2a - SO 600.2a  Pr...'!J33</f>
        <v>0</v>
      </c>
      <c r="AW133" s="80">
        <f>'SO 600.2a - SO 600.2a  Pr...'!J34</f>
        <v>0</v>
      </c>
      <c r="AX133" s="80">
        <f>'SO 600.2a - SO 600.2a  Pr...'!J35</f>
        <v>0</v>
      </c>
      <c r="AY133" s="80">
        <f>'SO 600.2a - SO 600.2a  Pr...'!J36</f>
        <v>0</v>
      </c>
      <c r="AZ133" s="80">
        <f>'SO 600.2a - SO 600.2a  Pr...'!F33</f>
        <v>0</v>
      </c>
      <c r="BA133" s="80">
        <f>'SO 600.2a - SO 600.2a  Pr...'!F34</f>
        <v>0</v>
      </c>
      <c r="BB133" s="80">
        <f>'SO 600.2a - SO 600.2a  Pr...'!F35</f>
        <v>0</v>
      </c>
      <c r="BC133" s="80">
        <f>'SO 600.2a - SO 600.2a  Pr...'!F36</f>
        <v>0</v>
      </c>
      <c r="BD133" s="82">
        <f>'SO 600.2a - SO 600.2a  Pr...'!F37</f>
        <v>0</v>
      </c>
      <c r="BT133" s="83" t="s">
        <v>81</v>
      </c>
      <c r="BV133" s="83" t="s">
        <v>75</v>
      </c>
      <c r="BW133" s="83" t="s">
        <v>197</v>
      </c>
      <c r="BX133" s="83" t="s">
        <v>4</v>
      </c>
      <c r="CL133" s="83" t="s">
        <v>198</v>
      </c>
      <c r="CM133" s="83" t="s">
        <v>83</v>
      </c>
    </row>
    <row r="134" spans="1:91" s="6" customFormat="1" ht="24.75" customHeight="1">
      <c r="A134" s="74" t="s">
        <v>77</v>
      </c>
      <c r="B134" s="75"/>
      <c r="C134" s="76"/>
      <c r="D134" s="246" t="s">
        <v>199</v>
      </c>
      <c r="E134" s="246"/>
      <c r="F134" s="246"/>
      <c r="G134" s="246"/>
      <c r="H134" s="246"/>
      <c r="I134" s="77"/>
      <c r="J134" s="246" t="s">
        <v>200</v>
      </c>
      <c r="K134" s="246"/>
      <c r="L134" s="246"/>
      <c r="M134" s="246"/>
      <c r="N134" s="246"/>
      <c r="O134" s="246"/>
      <c r="P134" s="246"/>
      <c r="Q134" s="246"/>
      <c r="R134" s="246"/>
      <c r="S134" s="246"/>
      <c r="T134" s="246"/>
      <c r="U134" s="246"/>
      <c r="V134" s="246"/>
      <c r="W134" s="246"/>
      <c r="X134" s="246"/>
      <c r="Y134" s="246"/>
      <c r="Z134" s="246"/>
      <c r="AA134" s="246"/>
      <c r="AB134" s="246"/>
      <c r="AC134" s="246"/>
      <c r="AD134" s="246"/>
      <c r="AE134" s="246"/>
      <c r="AF134" s="246"/>
      <c r="AG134" s="218">
        <f>'SO 600.2b - SO 600.2b  Pr...'!J30</f>
        <v>0</v>
      </c>
      <c r="AH134" s="219"/>
      <c r="AI134" s="219"/>
      <c r="AJ134" s="219"/>
      <c r="AK134" s="219"/>
      <c r="AL134" s="219"/>
      <c r="AM134" s="219"/>
      <c r="AN134" s="218">
        <f t="shared" si="0"/>
        <v>0</v>
      </c>
      <c r="AO134" s="219"/>
      <c r="AP134" s="219"/>
      <c r="AQ134" s="78" t="s">
        <v>80</v>
      </c>
      <c r="AR134" s="75"/>
      <c r="AS134" s="79">
        <v>0</v>
      </c>
      <c r="AT134" s="80">
        <f t="shared" si="1"/>
        <v>0</v>
      </c>
      <c r="AU134" s="81">
        <f>'SO 600.2b - SO 600.2b  Pr...'!P120</f>
        <v>0</v>
      </c>
      <c r="AV134" s="80">
        <f>'SO 600.2b - SO 600.2b  Pr...'!J33</f>
        <v>0</v>
      </c>
      <c r="AW134" s="80">
        <f>'SO 600.2b - SO 600.2b  Pr...'!J34</f>
        <v>0</v>
      </c>
      <c r="AX134" s="80">
        <f>'SO 600.2b - SO 600.2b  Pr...'!J35</f>
        <v>0</v>
      </c>
      <c r="AY134" s="80">
        <f>'SO 600.2b - SO 600.2b  Pr...'!J36</f>
        <v>0</v>
      </c>
      <c r="AZ134" s="80">
        <f>'SO 600.2b - SO 600.2b  Pr...'!F33</f>
        <v>0</v>
      </c>
      <c r="BA134" s="80">
        <f>'SO 600.2b - SO 600.2b  Pr...'!F34</f>
        <v>0</v>
      </c>
      <c r="BB134" s="80">
        <f>'SO 600.2b - SO 600.2b  Pr...'!F35</f>
        <v>0</v>
      </c>
      <c r="BC134" s="80">
        <f>'SO 600.2b - SO 600.2b  Pr...'!F36</f>
        <v>0</v>
      </c>
      <c r="BD134" s="82">
        <f>'SO 600.2b - SO 600.2b  Pr...'!F37</f>
        <v>0</v>
      </c>
      <c r="BT134" s="83" t="s">
        <v>81</v>
      </c>
      <c r="BV134" s="83" t="s">
        <v>75</v>
      </c>
      <c r="BW134" s="83" t="s">
        <v>201</v>
      </c>
      <c r="BX134" s="83" t="s">
        <v>4</v>
      </c>
      <c r="CL134" s="83" t="s">
        <v>198</v>
      </c>
      <c r="CM134" s="83" t="s">
        <v>83</v>
      </c>
    </row>
    <row r="135" spans="1:91" s="6" customFormat="1" ht="24.75" customHeight="1">
      <c r="A135" s="74" t="s">
        <v>77</v>
      </c>
      <c r="B135" s="75"/>
      <c r="C135" s="76"/>
      <c r="D135" s="246" t="s">
        <v>202</v>
      </c>
      <c r="E135" s="246"/>
      <c r="F135" s="246"/>
      <c r="G135" s="246"/>
      <c r="H135" s="246"/>
      <c r="I135" s="77"/>
      <c r="J135" s="246" t="s">
        <v>203</v>
      </c>
      <c r="K135" s="246"/>
      <c r="L135" s="246"/>
      <c r="M135" s="246"/>
      <c r="N135" s="246"/>
      <c r="O135" s="246"/>
      <c r="P135" s="246"/>
      <c r="Q135" s="246"/>
      <c r="R135" s="246"/>
      <c r="S135" s="246"/>
      <c r="T135" s="246"/>
      <c r="U135" s="246"/>
      <c r="V135" s="246"/>
      <c r="W135" s="246"/>
      <c r="X135" s="246"/>
      <c r="Y135" s="246"/>
      <c r="Z135" s="246"/>
      <c r="AA135" s="246"/>
      <c r="AB135" s="246"/>
      <c r="AC135" s="246"/>
      <c r="AD135" s="246"/>
      <c r="AE135" s="246"/>
      <c r="AF135" s="246"/>
      <c r="AG135" s="218">
        <f>'SO 600.2c - SO 600.2c  Vý...'!J30</f>
        <v>0</v>
      </c>
      <c r="AH135" s="219"/>
      <c r="AI135" s="219"/>
      <c r="AJ135" s="219"/>
      <c r="AK135" s="219"/>
      <c r="AL135" s="219"/>
      <c r="AM135" s="219"/>
      <c r="AN135" s="218">
        <f t="shared" si="0"/>
        <v>0</v>
      </c>
      <c r="AO135" s="219"/>
      <c r="AP135" s="219"/>
      <c r="AQ135" s="78" t="s">
        <v>80</v>
      </c>
      <c r="AR135" s="75"/>
      <c r="AS135" s="79">
        <v>0</v>
      </c>
      <c r="AT135" s="80">
        <f t="shared" si="1"/>
        <v>0</v>
      </c>
      <c r="AU135" s="81">
        <f>'SO 600.2c - SO 600.2c  Vý...'!P118</f>
        <v>0</v>
      </c>
      <c r="AV135" s="80">
        <f>'SO 600.2c - SO 600.2c  Vý...'!J33</f>
        <v>0</v>
      </c>
      <c r="AW135" s="80">
        <f>'SO 600.2c - SO 600.2c  Vý...'!J34</f>
        <v>0</v>
      </c>
      <c r="AX135" s="80">
        <f>'SO 600.2c - SO 600.2c  Vý...'!J35</f>
        <v>0</v>
      </c>
      <c r="AY135" s="80">
        <f>'SO 600.2c - SO 600.2c  Vý...'!J36</f>
        <v>0</v>
      </c>
      <c r="AZ135" s="80">
        <f>'SO 600.2c - SO 600.2c  Vý...'!F33</f>
        <v>0</v>
      </c>
      <c r="BA135" s="80">
        <f>'SO 600.2c - SO 600.2c  Vý...'!F34</f>
        <v>0</v>
      </c>
      <c r="BB135" s="80">
        <f>'SO 600.2c - SO 600.2c  Vý...'!F35</f>
        <v>0</v>
      </c>
      <c r="BC135" s="80">
        <f>'SO 600.2c - SO 600.2c  Vý...'!F36</f>
        <v>0</v>
      </c>
      <c r="BD135" s="82">
        <f>'SO 600.2c - SO 600.2c  Vý...'!F37</f>
        <v>0</v>
      </c>
      <c r="BT135" s="83" t="s">
        <v>81</v>
      </c>
      <c r="BV135" s="83" t="s">
        <v>75</v>
      </c>
      <c r="BW135" s="83" t="s">
        <v>204</v>
      </c>
      <c r="BX135" s="83" t="s">
        <v>4</v>
      </c>
      <c r="CL135" s="83" t="s">
        <v>198</v>
      </c>
      <c r="CM135" s="83" t="s">
        <v>83</v>
      </c>
    </row>
    <row r="136" spans="1:91" s="6" customFormat="1" ht="24.75" customHeight="1">
      <c r="A136" s="74" t="s">
        <v>77</v>
      </c>
      <c r="B136" s="75"/>
      <c r="C136" s="76"/>
      <c r="D136" s="246" t="s">
        <v>205</v>
      </c>
      <c r="E136" s="246"/>
      <c r="F136" s="246"/>
      <c r="G136" s="246"/>
      <c r="H136" s="246"/>
      <c r="I136" s="77"/>
      <c r="J136" s="246" t="s">
        <v>206</v>
      </c>
      <c r="K136" s="246"/>
      <c r="L136" s="246"/>
      <c r="M136" s="246"/>
      <c r="N136" s="246"/>
      <c r="O136" s="246"/>
      <c r="P136" s="246"/>
      <c r="Q136" s="246"/>
      <c r="R136" s="246"/>
      <c r="S136" s="246"/>
      <c r="T136" s="246"/>
      <c r="U136" s="246"/>
      <c r="V136" s="246"/>
      <c r="W136" s="246"/>
      <c r="X136" s="246"/>
      <c r="Y136" s="246"/>
      <c r="Z136" s="246"/>
      <c r="AA136" s="246"/>
      <c r="AB136" s="246"/>
      <c r="AC136" s="246"/>
      <c r="AD136" s="246"/>
      <c r="AE136" s="246"/>
      <c r="AF136" s="246"/>
      <c r="AG136" s="218">
        <f>'SO 600.3 - Tramvajová tra...'!J30</f>
        <v>0</v>
      </c>
      <c r="AH136" s="219"/>
      <c r="AI136" s="219"/>
      <c r="AJ136" s="219"/>
      <c r="AK136" s="219"/>
      <c r="AL136" s="219"/>
      <c r="AM136" s="219"/>
      <c r="AN136" s="218">
        <f t="shared" si="0"/>
        <v>0</v>
      </c>
      <c r="AO136" s="219"/>
      <c r="AP136" s="219"/>
      <c r="AQ136" s="78" t="s">
        <v>80</v>
      </c>
      <c r="AR136" s="75"/>
      <c r="AS136" s="79">
        <v>0</v>
      </c>
      <c r="AT136" s="80">
        <f t="shared" si="1"/>
        <v>0</v>
      </c>
      <c r="AU136" s="81">
        <f>'SO 600.3 - Tramvajová tra...'!P118</f>
        <v>0</v>
      </c>
      <c r="AV136" s="80">
        <f>'SO 600.3 - Tramvajová tra...'!J33</f>
        <v>0</v>
      </c>
      <c r="AW136" s="80">
        <f>'SO 600.3 - Tramvajová tra...'!J34</f>
        <v>0</v>
      </c>
      <c r="AX136" s="80">
        <f>'SO 600.3 - Tramvajová tra...'!J35</f>
        <v>0</v>
      </c>
      <c r="AY136" s="80">
        <f>'SO 600.3 - Tramvajová tra...'!J36</f>
        <v>0</v>
      </c>
      <c r="AZ136" s="80">
        <f>'SO 600.3 - Tramvajová tra...'!F33</f>
        <v>0</v>
      </c>
      <c r="BA136" s="80">
        <f>'SO 600.3 - Tramvajová tra...'!F34</f>
        <v>0</v>
      </c>
      <c r="BB136" s="80">
        <f>'SO 600.3 - Tramvajová tra...'!F35</f>
        <v>0</v>
      </c>
      <c r="BC136" s="80">
        <f>'SO 600.3 - Tramvajová tra...'!F36</f>
        <v>0</v>
      </c>
      <c r="BD136" s="82">
        <f>'SO 600.3 - Tramvajová tra...'!F37</f>
        <v>0</v>
      </c>
      <c r="BT136" s="83" t="s">
        <v>81</v>
      </c>
      <c r="BV136" s="83" t="s">
        <v>75</v>
      </c>
      <c r="BW136" s="83" t="s">
        <v>207</v>
      </c>
      <c r="BX136" s="83" t="s">
        <v>4</v>
      </c>
      <c r="CL136" s="83" t="s">
        <v>1</v>
      </c>
      <c r="CM136" s="83" t="s">
        <v>83</v>
      </c>
    </row>
    <row r="137" spans="1:91" s="6" customFormat="1" ht="16.5" customHeight="1">
      <c r="A137" s="74" t="s">
        <v>77</v>
      </c>
      <c r="B137" s="75"/>
      <c r="C137" s="76"/>
      <c r="D137" s="246" t="s">
        <v>208</v>
      </c>
      <c r="E137" s="246"/>
      <c r="F137" s="246"/>
      <c r="G137" s="246"/>
      <c r="H137" s="246"/>
      <c r="I137" s="77"/>
      <c r="J137" s="246" t="s">
        <v>209</v>
      </c>
      <c r="K137" s="246"/>
      <c r="L137" s="246"/>
      <c r="M137" s="246"/>
      <c r="N137" s="246"/>
      <c r="O137" s="246"/>
      <c r="P137" s="246"/>
      <c r="Q137" s="246"/>
      <c r="R137" s="246"/>
      <c r="S137" s="246"/>
      <c r="T137" s="246"/>
      <c r="U137" s="246"/>
      <c r="V137" s="246"/>
      <c r="W137" s="246"/>
      <c r="X137" s="246"/>
      <c r="Y137" s="246"/>
      <c r="Z137" s="246"/>
      <c r="AA137" s="246"/>
      <c r="AB137" s="246"/>
      <c r="AC137" s="246"/>
      <c r="AD137" s="246"/>
      <c r="AE137" s="246"/>
      <c r="AF137" s="246"/>
      <c r="AG137" s="218">
        <f>'SO 651 - Přeložka trakční...'!J30</f>
        <v>0</v>
      </c>
      <c r="AH137" s="219"/>
      <c r="AI137" s="219"/>
      <c r="AJ137" s="219"/>
      <c r="AK137" s="219"/>
      <c r="AL137" s="219"/>
      <c r="AM137" s="219"/>
      <c r="AN137" s="218">
        <f t="shared" si="0"/>
        <v>0</v>
      </c>
      <c r="AO137" s="219"/>
      <c r="AP137" s="219"/>
      <c r="AQ137" s="78" t="s">
        <v>80</v>
      </c>
      <c r="AR137" s="75"/>
      <c r="AS137" s="79">
        <v>0</v>
      </c>
      <c r="AT137" s="80">
        <f t="shared" si="1"/>
        <v>0</v>
      </c>
      <c r="AU137" s="81">
        <f>'SO 651 - Přeložka trakční...'!P116</f>
        <v>0</v>
      </c>
      <c r="AV137" s="80">
        <f>'SO 651 - Přeložka trakční...'!J33</f>
        <v>0</v>
      </c>
      <c r="AW137" s="80">
        <f>'SO 651 - Přeložka trakční...'!J34</f>
        <v>0</v>
      </c>
      <c r="AX137" s="80">
        <f>'SO 651 - Přeložka trakční...'!J35</f>
        <v>0</v>
      </c>
      <c r="AY137" s="80">
        <f>'SO 651 - Přeložka trakční...'!J36</f>
        <v>0</v>
      </c>
      <c r="AZ137" s="80">
        <f>'SO 651 - Přeložka trakční...'!F33</f>
        <v>0</v>
      </c>
      <c r="BA137" s="80">
        <f>'SO 651 - Přeložka trakční...'!F34</f>
        <v>0</v>
      </c>
      <c r="BB137" s="80">
        <f>'SO 651 - Přeložka trakční...'!F35</f>
        <v>0</v>
      </c>
      <c r="BC137" s="80">
        <f>'SO 651 - Přeložka trakční...'!F36</f>
        <v>0</v>
      </c>
      <c r="BD137" s="82">
        <f>'SO 651 - Přeložka trakční...'!F37</f>
        <v>0</v>
      </c>
      <c r="BT137" s="83" t="s">
        <v>81</v>
      </c>
      <c r="BV137" s="83" t="s">
        <v>75</v>
      </c>
      <c r="BW137" s="83" t="s">
        <v>210</v>
      </c>
      <c r="BX137" s="83" t="s">
        <v>4</v>
      </c>
      <c r="CL137" s="83" t="s">
        <v>1</v>
      </c>
      <c r="CM137" s="83" t="s">
        <v>83</v>
      </c>
    </row>
    <row r="138" spans="1:91" s="6" customFormat="1" ht="24.75" customHeight="1">
      <c r="A138" s="74" t="s">
        <v>77</v>
      </c>
      <c r="B138" s="75"/>
      <c r="C138" s="76"/>
      <c r="D138" s="246" t="s">
        <v>211</v>
      </c>
      <c r="E138" s="246"/>
      <c r="F138" s="246"/>
      <c r="G138" s="246"/>
      <c r="H138" s="246"/>
      <c r="I138" s="77"/>
      <c r="J138" s="246" t="s">
        <v>212</v>
      </c>
      <c r="K138" s="246"/>
      <c r="L138" s="246"/>
      <c r="M138" s="246"/>
      <c r="N138" s="246"/>
      <c r="O138" s="246"/>
      <c r="P138" s="246"/>
      <c r="Q138" s="246"/>
      <c r="R138" s="246"/>
      <c r="S138" s="246"/>
      <c r="T138" s="246"/>
      <c r="U138" s="246"/>
      <c r="V138" s="246"/>
      <c r="W138" s="246"/>
      <c r="X138" s="246"/>
      <c r="Y138" s="246"/>
      <c r="Z138" s="246"/>
      <c r="AA138" s="246"/>
      <c r="AB138" s="246"/>
      <c r="AC138" s="246"/>
      <c r="AD138" s="246"/>
      <c r="AE138" s="246"/>
      <c r="AF138" s="246"/>
      <c r="AG138" s="218">
        <f>'SO 701.1 - Přesun přístře...'!J30</f>
        <v>0</v>
      </c>
      <c r="AH138" s="219"/>
      <c r="AI138" s="219"/>
      <c r="AJ138" s="219"/>
      <c r="AK138" s="219"/>
      <c r="AL138" s="219"/>
      <c r="AM138" s="219"/>
      <c r="AN138" s="218">
        <f t="shared" si="0"/>
        <v>0</v>
      </c>
      <c r="AO138" s="219"/>
      <c r="AP138" s="219"/>
      <c r="AQ138" s="78" t="s">
        <v>80</v>
      </c>
      <c r="AR138" s="75"/>
      <c r="AS138" s="79">
        <v>0</v>
      </c>
      <c r="AT138" s="80">
        <f t="shared" si="1"/>
        <v>0</v>
      </c>
      <c r="AU138" s="81">
        <f>'SO 701.1 - Přesun přístře...'!P120</f>
        <v>0</v>
      </c>
      <c r="AV138" s="80">
        <f>'SO 701.1 - Přesun přístře...'!J33</f>
        <v>0</v>
      </c>
      <c r="AW138" s="80">
        <f>'SO 701.1 - Přesun přístře...'!J34</f>
        <v>0</v>
      </c>
      <c r="AX138" s="80">
        <f>'SO 701.1 - Přesun přístře...'!J35</f>
        <v>0</v>
      </c>
      <c r="AY138" s="80">
        <f>'SO 701.1 - Přesun přístře...'!J36</f>
        <v>0</v>
      </c>
      <c r="AZ138" s="80">
        <f>'SO 701.1 - Přesun přístře...'!F33</f>
        <v>0</v>
      </c>
      <c r="BA138" s="80">
        <f>'SO 701.1 - Přesun přístře...'!F34</f>
        <v>0</v>
      </c>
      <c r="BB138" s="80">
        <f>'SO 701.1 - Přesun přístře...'!F35</f>
        <v>0</v>
      </c>
      <c r="BC138" s="80">
        <f>'SO 701.1 - Přesun přístře...'!F36</f>
        <v>0</v>
      </c>
      <c r="BD138" s="82">
        <f>'SO 701.1 - Přesun přístře...'!F37</f>
        <v>0</v>
      </c>
      <c r="BT138" s="83" t="s">
        <v>81</v>
      </c>
      <c r="BV138" s="83" t="s">
        <v>75</v>
      </c>
      <c r="BW138" s="83" t="s">
        <v>213</v>
      </c>
      <c r="BX138" s="83" t="s">
        <v>4</v>
      </c>
      <c r="CL138" s="83" t="s">
        <v>1</v>
      </c>
      <c r="CM138" s="83" t="s">
        <v>83</v>
      </c>
    </row>
    <row r="139" spans="1:91" s="6" customFormat="1" ht="24.75" customHeight="1">
      <c r="A139" s="74" t="s">
        <v>77</v>
      </c>
      <c r="B139" s="75"/>
      <c r="C139" s="76"/>
      <c r="D139" s="246" t="s">
        <v>214</v>
      </c>
      <c r="E139" s="246"/>
      <c r="F139" s="246"/>
      <c r="G139" s="246"/>
      <c r="H139" s="246"/>
      <c r="I139" s="77"/>
      <c r="J139" s="246" t="s">
        <v>215</v>
      </c>
      <c r="K139" s="246"/>
      <c r="L139" s="246"/>
      <c r="M139" s="246"/>
      <c r="N139" s="246"/>
      <c r="O139" s="246"/>
      <c r="P139" s="246"/>
      <c r="Q139" s="246"/>
      <c r="R139" s="246"/>
      <c r="S139" s="246"/>
      <c r="T139" s="246"/>
      <c r="U139" s="246"/>
      <c r="V139" s="246"/>
      <c r="W139" s="246"/>
      <c r="X139" s="246"/>
      <c r="Y139" s="246"/>
      <c r="Z139" s="246"/>
      <c r="AA139" s="246"/>
      <c r="AB139" s="246"/>
      <c r="AC139" s="246"/>
      <c r="AD139" s="246"/>
      <c r="AE139" s="246"/>
      <c r="AF139" s="246"/>
      <c r="AG139" s="218">
        <f>'SO 701.2 - Přístřešky - u...'!J30</f>
        <v>0</v>
      </c>
      <c r="AH139" s="219"/>
      <c r="AI139" s="219"/>
      <c r="AJ139" s="219"/>
      <c r="AK139" s="219"/>
      <c r="AL139" s="219"/>
      <c r="AM139" s="219"/>
      <c r="AN139" s="218">
        <f t="shared" si="0"/>
        <v>0</v>
      </c>
      <c r="AO139" s="219"/>
      <c r="AP139" s="219"/>
      <c r="AQ139" s="78" t="s">
        <v>80</v>
      </c>
      <c r="AR139" s="75"/>
      <c r="AS139" s="79">
        <v>0</v>
      </c>
      <c r="AT139" s="80">
        <f t="shared" si="1"/>
        <v>0</v>
      </c>
      <c r="AU139" s="81">
        <f>'SO 701.2 - Přístřešky - u...'!P121</f>
        <v>0</v>
      </c>
      <c r="AV139" s="80">
        <f>'SO 701.2 - Přístřešky - u...'!J33</f>
        <v>0</v>
      </c>
      <c r="AW139" s="80">
        <f>'SO 701.2 - Přístřešky - u...'!J34</f>
        <v>0</v>
      </c>
      <c r="AX139" s="80">
        <f>'SO 701.2 - Přístřešky - u...'!J35</f>
        <v>0</v>
      </c>
      <c r="AY139" s="80">
        <f>'SO 701.2 - Přístřešky - u...'!J36</f>
        <v>0</v>
      </c>
      <c r="AZ139" s="80">
        <f>'SO 701.2 - Přístřešky - u...'!F33</f>
        <v>0</v>
      </c>
      <c r="BA139" s="80">
        <f>'SO 701.2 - Přístřešky - u...'!F34</f>
        <v>0</v>
      </c>
      <c r="BB139" s="80">
        <f>'SO 701.2 - Přístřešky - u...'!F35</f>
        <v>0</v>
      </c>
      <c r="BC139" s="80">
        <f>'SO 701.2 - Přístřešky - u...'!F36</f>
        <v>0</v>
      </c>
      <c r="BD139" s="82">
        <f>'SO 701.2 - Přístřešky - u...'!F37</f>
        <v>0</v>
      </c>
      <c r="BT139" s="83" t="s">
        <v>81</v>
      </c>
      <c r="BV139" s="83" t="s">
        <v>75</v>
      </c>
      <c r="BW139" s="83" t="s">
        <v>216</v>
      </c>
      <c r="BX139" s="83" t="s">
        <v>4</v>
      </c>
      <c r="CL139" s="83" t="s">
        <v>1</v>
      </c>
      <c r="CM139" s="83" t="s">
        <v>83</v>
      </c>
    </row>
    <row r="140" spans="1:91" s="6" customFormat="1" ht="24.75" customHeight="1">
      <c r="A140" s="74" t="s">
        <v>77</v>
      </c>
      <c r="B140" s="75"/>
      <c r="C140" s="76"/>
      <c r="D140" s="246" t="s">
        <v>217</v>
      </c>
      <c r="E140" s="246"/>
      <c r="F140" s="246"/>
      <c r="G140" s="246"/>
      <c r="H140" s="246"/>
      <c r="I140" s="77"/>
      <c r="J140" s="246" t="s">
        <v>218</v>
      </c>
      <c r="K140" s="246"/>
      <c r="L140" s="246"/>
      <c r="M140" s="246"/>
      <c r="N140" s="246"/>
      <c r="O140" s="246"/>
      <c r="P140" s="246"/>
      <c r="Q140" s="246"/>
      <c r="R140" s="246"/>
      <c r="S140" s="246"/>
      <c r="T140" s="246"/>
      <c r="U140" s="246"/>
      <c r="V140" s="246"/>
      <c r="W140" s="246"/>
      <c r="X140" s="246"/>
      <c r="Y140" s="246"/>
      <c r="Z140" s="246"/>
      <c r="AA140" s="246"/>
      <c r="AB140" s="246"/>
      <c r="AC140" s="246"/>
      <c r="AD140" s="246"/>
      <c r="AE140" s="246"/>
      <c r="AF140" s="246"/>
      <c r="AG140" s="218">
        <f>'SO 801-802 - Vegetační úp...'!J30</f>
        <v>0</v>
      </c>
      <c r="AH140" s="219"/>
      <c r="AI140" s="219"/>
      <c r="AJ140" s="219"/>
      <c r="AK140" s="219"/>
      <c r="AL140" s="219"/>
      <c r="AM140" s="219"/>
      <c r="AN140" s="218">
        <f t="shared" si="0"/>
        <v>0</v>
      </c>
      <c r="AO140" s="219"/>
      <c r="AP140" s="219"/>
      <c r="AQ140" s="78" t="s">
        <v>80</v>
      </c>
      <c r="AR140" s="75"/>
      <c r="AS140" s="79">
        <v>0</v>
      </c>
      <c r="AT140" s="80">
        <f t="shared" si="1"/>
        <v>0</v>
      </c>
      <c r="AU140" s="81">
        <f>'SO 801-802 - Vegetační úp...'!P121</f>
        <v>0</v>
      </c>
      <c r="AV140" s="80">
        <f>'SO 801-802 - Vegetační úp...'!J33</f>
        <v>0</v>
      </c>
      <c r="AW140" s="80">
        <f>'SO 801-802 - Vegetační úp...'!J34</f>
        <v>0</v>
      </c>
      <c r="AX140" s="80">
        <f>'SO 801-802 - Vegetační úp...'!J35</f>
        <v>0</v>
      </c>
      <c r="AY140" s="80">
        <f>'SO 801-802 - Vegetační úp...'!J36</f>
        <v>0</v>
      </c>
      <c r="AZ140" s="80">
        <f>'SO 801-802 - Vegetační úp...'!F33</f>
        <v>0</v>
      </c>
      <c r="BA140" s="80">
        <f>'SO 801-802 - Vegetační úp...'!F34</f>
        <v>0</v>
      </c>
      <c r="BB140" s="80">
        <f>'SO 801-802 - Vegetační úp...'!F35</f>
        <v>0</v>
      </c>
      <c r="BC140" s="80">
        <f>'SO 801-802 - Vegetační úp...'!F36</f>
        <v>0</v>
      </c>
      <c r="BD140" s="82">
        <f>'SO 801-802 - Vegetační úp...'!F37</f>
        <v>0</v>
      </c>
      <c r="BT140" s="83" t="s">
        <v>81</v>
      </c>
      <c r="BV140" s="83" t="s">
        <v>75</v>
      </c>
      <c r="BW140" s="83" t="s">
        <v>219</v>
      </c>
      <c r="BX140" s="83" t="s">
        <v>4</v>
      </c>
      <c r="CL140" s="83" t="s">
        <v>1</v>
      </c>
      <c r="CM140" s="83" t="s">
        <v>83</v>
      </c>
    </row>
    <row r="141" spans="1:91" s="6" customFormat="1" ht="24.75" customHeight="1">
      <c r="A141" s="74" t="s">
        <v>77</v>
      </c>
      <c r="B141" s="75"/>
      <c r="C141" s="76"/>
      <c r="D141" s="246" t="s">
        <v>220</v>
      </c>
      <c r="E141" s="246"/>
      <c r="F141" s="246"/>
      <c r="G141" s="246"/>
      <c r="H141" s="246"/>
      <c r="I141" s="77"/>
      <c r="J141" s="246" t="s">
        <v>218</v>
      </c>
      <c r="K141" s="246"/>
      <c r="L141" s="246"/>
      <c r="M141" s="246"/>
      <c r="N141" s="246"/>
      <c r="O141" s="246"/>
      <c r="P141" s="246"/>
      <c r="Q141" s="246"/>
      <c r="R141" s="246"/>
      <c r="S141" s="246"/>
      <c r="T141" s="246"/>
      <c r="U141" s="246"/>
      <c r="V141" s="246"/>
      <c r="W141" s="246"/>
      <c r="X141" s="246"/>
      <c r="Y141" s="246"/>
      <c r="Z141" s="246"/>
      <c r="AA141" s="246"/>
      <c r="AB141" s="246"/>
      <c r="AC141" s="246"/>
      <c r="AD141" s="246"/>
      <c r="AE141" s="246"/>
      <c r="AF141" s="246"/>
      <c r="AG141" s="218">
        <f>'SO 802.3 - Vegetační úpravy'!J30</f>
        <v>0</v>
      </c>
      <c r="AH141" s="219"/>
      <c r="AI141" s="219"/>
      <c r="AJ141" s="219"/>
      <c r="AK141" s="219"/>
      <c r="AL141" s="219"/>
      <c r="AM141" s="219"/>
      <c r="AN141" s="218">
        <f t="shared" si="0"/>
        <v>0</v>
      </c>
      <c r="AO141" s="219"/>
      <c r="AP141" s="219"/>
      <c r="AQ141" s="78" t="s">
        <v>80</v>
      </c>
      <c r="AR141" s="75"/>
      <c r="AS141" s="84">
        <v>0</v>
      </c>
      <c r="AT141" s="85">
        <f t="shared" si="1"/>
        <v>0</v>
      </c>
      <c r="AU141" s="86">
        <f>'SO 802.3 - Vegetační úpravy'!P120</f>
        <v>0</v>
      </c>
      <c r="AV141" s="85">
        <f>'SO 802.3 - Vegetační úpravy'!J33</f>
        <v>0</v>
      </c>
      <c r="AW141" s="85">
        <f>'SO 802.3 - Vegetační úpravy'!J34</f>
        <v>0</v>
      </c>
      <c r="AX141" s="85">
        <f>'SO 802.3 - Vegetační úpravy'!J35</f>
        <v>0</v>
      </c>
      <c r="AY141" s="85">
        <f>'SO 802.3 - Vegetační úpravy'!J36</f>
        <v>0</v>
      </c>
      <c r="AZ141" s="85">
        <f>'SO 802.3 - Vegetační úpravy'!F33</f>
        <v>0</v>
      </c>
      <c r="BA141" s="85">
        <f>'SO 802.3 - Vegetační úpravy'!F34</f>
        <v>0</v>
      </c>
      <c r="BB141" s="85">
        <f>'SO 802.3 - Vegetační úpravy'!F35</f>
        <v>0</v>
      </c>
      <c r="BC141" s="85">
        <f>'SO 802.3 - Vegetační úpravy'!F36</f>
        <v>0</v>
      </c>
      <c r="BD141" s="87">
        <f>'SO 802.3 - Vegetační úpravy'!F37</f>
        <v>0</v>
      </c>
      <c r="BT141" s="83" t="s">
        <v>81</v>
      </c>
      <c r="BV141" s="83" t="s">
        <v>75</v>
      </c>
      <c r="BW141" s="83" t="s">
        <v>221</v>
      </c>
      <c r="BX141" s="83" t="s">
        <v>4</v>
      </c>
      <c r="CL141" s="83" t="s">
        <v>1</v>
      </c>
      <c r="CM141" s="83" t="s">
        <v>83</v>
      </c>
    </row>
    <row r="142" spans="1:91" s="1" customFormat="1" ht="30" customHeight="1">
      <c r="B142" s="32"/>
      <c r="AR142" s="32"/>
    </row>
    <row r="143" spans="1:91" s="1" customFormat="1" ht="6.95" customHeight="1">
      <c r="B143" s="44"/>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c r="AB143" s="45"/>
      <c r="AC143" s="45"/>
      <c r="AD143" s="45"/>
      <c r="AE143" s="45"/>
      <c r="AF143" s="45"/>
      <c r="AG143" s="45"/>
      <c r="AH143" s="45"/>
      <c r="AI143" s="45"/>
      <c r="AJ143" s="45"/>
      <c r="AK143" s="45"/>
      <c r="AL143" s="45"/>
      <c r="AM143" s="45"/>
      <c r="AN143" s="45"/>
      <c r="AO143" s="45"/>
      <c r="AP143" s="45"/>
      <c r="AQ143" s="45"/>
      <c r="AR143" s="32"/>
    </row>
  </sheetData>
  <mergeCells count="226">
    <mergeCell ref="D140:H140"/>
    <mergeCell ref="D141:H141"/>
    <mergeCell ref="D128:H128"/>
    <mergeCell ref="D129:H129"/>
    <mergeCell ref="D130:H130"/>
    <mergeCell ref="D131:H131"/>
    <mergeCell ref="D132:H132"/>
    <mergeCell ref="D133:H133"/>
    <mergeCell ref="D134:H134"/>
    <mergeCell ref="D135:H135"/>
    <mergeCell ref="D136:H136"/>
    <mergeCell ref="D122:H122"/>
    <mergeCell ref="D123:H123"/>
    <mergeCell ref="D124:H124"/>
    <mergeCell ref="D125:H125"/>
    <mergeCell ref="D126:H126"/>
    <mergeCell ref="D127:H127"/>
    <mergeCell ref="D137:H137"/>
    <mergeCell ref="D138:H138"/>
    <mergeCell ref="D139:H139"/>
    <mergeCell ref="D115:H115"/>
    <mergeCell ref="D116:H116"/>
    <mergeCell ref="D117:H117"/>
    <mergeCell ref="D103:H103"/>
    <mergeCell ref="D102:H102"/>
    <mergeCell ref="D118:H118"/>
    <mergeCell ref="D119:H119"/>
    <mergeCell ref="D120:H120"/>
    <mergeCell ref="D121:H121"/>
    <mergeCell ref="D100:H100"/>
    <mergeCell ref="D98:H98"/>
    <mergeCell ref="D95:H95"/>
    <mergeCell ref="D97:H97"/>
    <mergeCell ref="D96:H96"/>
    <mergeCell ref="D99:H99"/>
    <mergeCell ref="D112:H112"/>
    <mergeCell ref="D113:H113"/>
    <mergeCell ref="D114:H114"/>
    <mergeCell ref="D106:H106"/>
    <mergeCell ref="D104:H104"/>
    <mergeCell ref="D105:H105"/>
    <mergeCell ref="D107:H107"/>
    <mergeCell ref="D108:H108"/>
    <mergeCell ref="D109:H109"/>
    <mergeCell ref="D110:H110"/>
    <mergeCell ref="D111:H111"/>
    <mergeCell ref="D101:H101"/>
    <mergeCell ref="J133:AF133"/>
    <mergeCell ref="J134:AF134"/>
    <mergeCell ref="J135:AF135"/>
    <mergeCell ref="J136:AF136"/>
    <mergeCell ref="J137:AF137"/>
    <mergeCell ref="J138:AF138"/>
    <mergeCell ref="J139:AF139"/>
    <mergeCell ref="J140:AF140"/>
    <mergeCell ref="J141:AF141"/>
    <mergeCell ref="J124:AF124"/>
    <mergeCell ref="J125:AF125"/>
    <mergeCell ref="J126:AF126"/>
    <mergeCell ref="J127:AF127"/>
    <mergeCell ref="J128:AF128"/>
    <mergeCell ref="J129:AF129"/>
    <mergeCell ref="J130:AF130"/>
    <mergeCell ref="J131:AF131"/>
    <mergeCell ref="J132:AF132"/>
    <mergeCell ref="J104:AF104"/>
    <mergeCell ref="J103:AF103"/>
    <mergeCell ref="J111:AF111"/>
    <mergeCell ref="L85:AJ85"/>
    <mergeCell ref="J119:AF119"/>
    <mergeCell ref="J120:AF120"/>
    <mergeCell ref="J121:AF121"/>
    <mergeCell ref="J122:AF122"/>
    <mergeCell ref="J123:AF123"/>
    <mergeCell ref="AG121:AM121"/>
    <mergeCell ref="AG109:AM109"/>
    <mergeCell ref="AG104:AM104"/>
    <mergeCell ref="AN141:AP141"/>
    <mergeCell ref="AG141:AM141"/>
    <mergeCell ref="I92:AF92"/>
    <mergeCell ref="J101:AF101"/>
    <mergeCell ref="J112:AF112"/>
    <mergeCell ref="J113:AF113"/>
    <mergeCell ref="J115:AF115"/>
    <mergeCell ref="J114:AF114"/>
    <mergeCell ref="J116:AF116"/>
    <mergeCell ref="J95:AF95"/>
    <mergeCell ref="J117:AF117"/>
    <mergeCell ref="J96:AF96"/>
    <mergeCell ref="J97:AF97"/>
    <mergeCell ref="J110:AF110"/>
    <mergeCell ref="J102:AF102"/>
    <mergeCell ref="J109:AF109"/>
    <mergeCell ref="J98:AF98"/>
    <mergeCell ref="J108:AF108"/>
    <mergeCell ref="J99:AF99"/>
    <mergeCell ref="J107:AF107"/>
    <mergeCell ref="J106:AF106"/>
    <mergeCell ref="J118:AF118"/>
    <mergeCell ref="J105:AF105"/>
    <mergeCell ref="J100:AF100"/>
    <mergeCell ref="AN136:AP136"/>
    <mergeCell ref="AG136:AM136"/>
    <mergeCell ref="AN137:AP137"/>
    <mergeCell ref="AG137:AM137"/>
    <mergeCell ref="AN138:AP138"/>
    <mergeCell ref="AG138:AM138"/>
    <mergeCell ref="AN139:AP139"/>
    <mergeCell ref="AG139:AM139"/>
    <mergeCell ref="AN140:AP140"/>
    <mergeCell ref="AG140:AM140"/>
    <mergeCell ref="AN131:AP131"/>
    <mergeCell ref="AG131:AM131"/>
    <mergeCell ref="AG132:AM132"/>
    <mergeCell ref="AN132:AP132"/>
    <mergeCell ref="AN133:AP133"/>
    <mergeCell ref="AG133:AM133"/>
    <mergeCell ref="AN134:AP134"/>
    <mergeCell ref="AG134:AM134"/>
    <mergeCell ref="AN135:AP135"/>
    <mergeCell ref="AG135:AM135"/>
    <mergeCell ref="AG126:AM126"/>
    <mergeCell ref="AN126:AP126"/>
    <mergeCell ref="AG127:AM127"/>
    <mergeCell ref="AN127:AP127"/>
    <mergeCell ref="AN128:AP128"/>
    <mergeCell ref="AG128:AM128"/>
    <mergeCell ref="AN129:AP129"/>
    <mergeCell ref="AG129:AM129"/>
    <mergeCell ref="AN130:AP130"/>
    <mergeCell ref="AG130:AM130"/>
    <mergeCell ref="AN121:AP121"/>
    <mergeCell ref="AG122:AM122"/>
    <mergeCell ref="AN122:AP122"/>
    <mergeCell ref="AN123:AP123"/>
    <mergeCell ref="AG123:AM123"/>
    <mergeCell ref="AN124:AP124"/>
    <mergeCell ref="AG124:AM124"/>
    <mergeCell ref="AN125:AP125"/>
    <mergeCell ref="AG125:AM125"/>
    <mergeCell ref="AN116:AP116"/>
    <mergeCell ref="AG116:AM116"/>
    <mergeCell ref="AG117:AM117"/>
    <mergeCell ref="AN117:AP117"/>
    <mergeCell ref="AN118:AP118"/>
    <mergeCell ref="AG118:AM118"/>
    <mergeCell ref="AG119:AM119"/>
    <mergeCell ref="AN119:AP119"/>
    <mergeCell ref="AG120:AM120"/>
    <mergeCell ref="AN120:AP120"/>
    <mergeCell ref="AN111:AP111"/>
    <mergeCell ref="AG111:AM111"/>
    <mergeCell ref="AN112:AP112"/>
    <mergeCell ref="AG112:AM112"/>
    <mergeCell ref="AN113:AP113"/>
    <mergeCell ref="AG113:AM113"/>
    <mergeCell ref="AN114:AP114"/>
    <mergeCell ref="AG114:AM114"/>
    <mergeCell ref="AN115:AP115"/>
    <mergeCell ref="AG115:AM115"/>
    <mergeCell ref="AN109:AP109"/>
    <mergeCell ref="AN110:AP110"/>
    <mergeCell ref="AG110:AM110"/>
    <mergeCell ref="AM87:AN87"/>
    <mergeCell ref="AM89:AP89"/>
    <mergeCell ref="AS89:AT91"/>
    <mergeCell ref="AM90:AP90"/>
    <mergeCell ref="AN92:AP92"/>
    <mergeCell ref="AG92:AM92"/>
    <mergeCell ref="AN95:AP95"/>
    <mergeCell ref="AG95:AM95"/>
    <mergeCell ref="AN96:AP96"/>
    <mergeCell ref="AG96:AM96"/>
    <mergeCell ref="AN97:AP97"/>
    <mergeCell ref="AG97:AM97"/>
    <mergeCell ref="AN98:AP98"/>
    <mergeCell ref="AG98:AM98"/>
    <mergeCell ref="AG99:AM99"/>
    <mergeCell ref="AN99:AP99"/>
    <mergeCell ref="AN100:AP100"/>
    <mergeCell ref="AG100:AM100"/>
    <mergeCell ref="AG94:AM94"/>
    <mergeCell ref="AN94:AP94"/>
    <mergeCell ref="AN104:AP104"/>
    <mergeCell ref="AN105:AP105"/>
    <mergeCell ref="AG105:AM105"/>
    <mergeCell ref="AN106:AP106"/>
    <mergeCell ref="AG106:AM106"/>
    <mergeCell ref="AN107:AP107"/>
    <mergeCell ref="AG107:AM107"/>
    <mergeCell ref="AG108:AM108"/>
    <mergeCell ref="AN108:AP108"/>
    <mergeCell ref="AK35:AO35"/>
    <mergeCell ref="AR2:BE2"/>
    <mergeCell ref="AG101:AM101"/>
    <mergeCell ref="AN101:AP101"/>
    <mergeCell ref="AN102:AP102"/>
    <mergeCell ref="AG102:AM102"/>
    <mergeCell ref="AN103:AP103"/>
    <mergeCell ref="AG103:AM103"/>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C92:G92"/>
    <mergeCell ref="W31:AE31"/>
    <mergeCell ref="AK31:AO31"/>
    <mergeCell ref="AK32:AO32"/>
    <mergeCell ref="L32:P32"/>
    <mergeCell ref="W32:AE32"/>
    <mergeCell ref="AK33:AO33"/>
    <mergeCell ref="L33:P33"/>
    <mergeCell ref="W33:AE33"/>
    <mergeCell ref="X35:AB35"/>
  </mergeCells>
  <hyperlinks>
    <hyperlink ref="A95" location="'SO 000 - Vedlejší rozpočt...'!C2" display="/" xr:uid="{00000000-0004-0000-0000-000000000000}"/>
    <hyperlink ref="A96" location="'SO 001 - Příprava území'!C2" display="/" xr:uid="{00000000-0004-0000-0000-000001000000}"/>
    <hyperlink ref="A97" location="'SO 101 - Ul. Zábrdovická'!C2" display="/" xr:uid="{00000000-0004-0000-0000-000002000000}"/>
    <hyperlink ref="A98" location="'SO 102 - Ul. Šámalova - s...'!C2" display="/" xr:uid="{00000000-0004-0000-0000-000003000000}"/>
    <hyperlink ref="A99" location="'SO 103 - Ul. Šámalova - jih'!C2" display="/" xr:uid="{00000000-0004-0000-0000-000004000000}"/>
    <hyperlink ref="A100" location="'SO 116 - Úprava parkovišt...'!C2" display="/" xr:uid="{00000000-0004-0000-0000-000005000000}"/>
    <hyperlink ref="A101" location="'SO 117.1 - Sjezdy - ul. Z...'!C2" display="/" xr:uid="{00000000-0004-0000-0000-000006000000}"/>
    <hyperlink ref="A102" location="'SO 117.2 - Sjezd Nová Zbr...'!C2" display="/" xr:uid="{00000000-0004-0000-0000-000007000000}"/>
    <hyperlink ref="A103" location="'SO 134 - Chodníky - ul. Z...'!C2" display="/" xr:uid="{00000000-0004-0000-0000-000008000000}"/>
    <hyperlink ref="A104" location="'SO 135.1 - Chodníky - ul....'!C2" display="/" xr:uid="{00000000-0004-0000-0000-000009000000}"/>
    <hyperlink ref="A105" location="'SO 182 - Dopravně inženýr...'!C2" display="/" xr:uid="{00000000-0004-0000-0000-00000A000000}"/>
    <hyperlink ref="A106" location="'SO 191 - Dopravní značení...'!C2" display="/" xr:uid="{00000000-0004-0000-0000-00000B000000}"/>
    <hyperlink ref="A107" location="'SO 192 - Dopravní značení...'!C2" display="/" xr:uid="{00000000-0004-0000-0000-00000C000000}"/>
    <hyperlink ref="A108" location="'SO 301 - Dešťová kanaliza...'!C2" display="/" xr:uid="{00000000-0004-0000-0000-00000D000000}"/>
    <hyperlink ref="A109" location="'SO 302 - Dešťová kanaliza...'!C2" display="/" xr:uid="{00000000-0004-0000-0000-00000E000000}"/>
    <hyperlink ref="A110" location="'SO 303 - Přípojka dešťové...'!C2" display="/" xr:uid="{00000000-0004-0000-0000-00000F000000}"/>
    <hyperlink ref="A111" location="'SO 304 - Odvodňovací prvk...'!C2" display="/" xr:uid="{00000000-0004-0000-0000-000010000000}"/>
    <hyperlink ref="A112" location="'SO 305 - Dešťová kanaliza...'!C2" display="/" xr:uid="{00000000-0004-0000-0000-000011000000}"/>
    <hyperlink ref="A113" location="'SO 331 - Rekonstrukce deš...'!C2" display="/" xr:uid="{00000000-0004-0000-0000-000012000000}"/>
    <hyperlink ref="A114" location="'SO 332 - Rekonstrukce jed...'!C2" display="/" xr:uid="{00000000-0004-0000-0000-000013000000}"/>
    <hyperlink ref="A115" location="'SO 333 - Rekonstrukce jed...'!C2" display="/" xr:uid="{00000000-0004-0000-0000-000014000000}"/>
    <hyperlink ref="A116" location="'SO 334 - Rekonstrukce pří...'!C2" display="/" xr:uid="{00000000-0004-0000-0000-000015000000}"/>
    <hyperlink ref="A117" location="'SO 335 - Rekonstrukce pří...'!C2" display="/" xr:uid="{00000000-0004-0000-0000-000016000000}"/>
    <hyperlink ref="A118" location="'SO 341 - Rekonstrukce vod...'!C2" display="/" xr:uid="{00000000-0004-0000-0000-000017000000}"/>
    <hyperlink ref="A119" location="'SO 342 - Rekonstrukce vod...'!C2" display="/" xr:uid="{00000000-0004-0000-0000-000018000000}"/>
    <hyperlink ref="A120" location="'SO 343 - Rekonstrukce vod...'!C2" display="/" xr:uid="{00000000-0004-0000-0000-000019000000}"/>
    <hyperlink ref="A121" location="'SO 344 - Rekonstrukce vod...'!C2" display="/" xr:uid="{00000000-0004-0000-0000-00001A000000}"/>
    <hyperlink ref="A122" location="'SO 441 - Úprava veřejného...'!C2" display="/" xr:uid="{00000000-0004-0000-0000-00001B000000}"/>
    <hyperlink ref="A123" location="'SO 442.1 - Veřejné osvětl...'!C2" display="/" xr:uid="{00000000-0004-0000-0000-00001C000000}"/>
    <hyperlink ref="A124" location="'SO 442.2 - Veřejné osvětl...'!C2" display="/" xr:uid="{00000000-0004-0000-0000-00001D000000}"/>
    <hyperlink ref="A125" location="'SO 443 - Úprava veřejného...'!C2" display="/" xr:uid="{00000000-0004-0000-0000-00001E000000}"/>
    <hyperlink ref="A126" location="'SO 444 - Veřejné osvětlen...'!C2" display="/" xr:uid="{00000000-0004-0000-0000-00001F000000}"/>
    <hyperlink ref="A127" location="'SO 451 - Úprava SSZ Zábrd...'!C2" display="/" xr:uid="{00000000-0004-0000-0000-000020000000}"/>
    <hyperlink ref="A128" location="'SO 501 - Úprava parovodu ...'!C2" display="/" xr:uid="{00000000-0004-0000-0000-000021000000}"/>
    <hyperlink ref="A129" location="'SO 531.1 - Přeložka NTL p...'!C2" display="/" xr:uid="{00000000-0004-0000-0000-000022000000}"/>
    <hyperlink ref="A130" location="'SO 531.2 - Úprava plynovo...'!C2" display="/" xr:uid="{00000000-0004-0000-0000-000023000000}"/>
    <hyperlink ref="A131" location="'SO 531.3 - Úprava a ochra...'!C2" display="/" xr:uid="{00000000-0004-0000-0000-000024000000}"/>
    <hyperlink ref="A132" location="'SO 600.1 - Tramvajová tra...'!C2" display="/" xr:uid="{00000000-0004-0000-0000-000025000000}"/>
    <hyperlink ref="A133" location="'SO 600.2a - SO 600.2a  Pr...'!C2" display="/" xr:uid="{00000000-0004-0000-0000-000026000000}"/>
    <hyperlink ref="A134" location="'SO 600.2b - SO 600.2b  Pr...'!C2" display="/" xr:uid="{00000000-0004-0000-0000-000027000000}"/>
    <hyperlink ref="A135" location="'SO 600.2c - SO 600.2c  Vý...'!C2" display="/" xr:uid="{00000000-0004-0000-0000-000028000000}"/>
    <hyperlink ref="A136" location="'SO 600.3 - Tramvajová tra...'!C2" display="/" xr:uid="{00000000-0004-0000-0000-000029000000}"/>
    <hyperlink ref="A137" location="'SO 651 - Přeložka trakční...'!C2" display="/" xr:uid="{00000000-0004-0000-0000-00002A000000}"/>
    <hyperlink ref="A138" location="'SO 701.1 - Přesun přístře...'!C2" display="/" xr:uid="{00000000-0004-0000-0000-00002B000000}"/>
    <hyperlink ref="A139" location="'SO 701.2 - Přístřešky - u...'!C2" display="/" xr:uid="{00000000-0004-0000-0000-00002C000000}"/>
    <hyperlink ref="A140" location="'SO 801-802 - Vegetační úp...'!C2" display="/" xr:uid="{00000000-0004-0000-0000-00002D000000}"/>
    <hyperlink ref="A141" location="'SO 802.3 - Vegetační úpravy'!C2" display="/" xr:uid="{00000000-0004-0000-0000-00002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8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82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224</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ROUND((SUM(BE123:BE188)),  2)</f>
        <v>0</v>
      </c>
      <c r="I33" s="92">
        <v>0.21</v>
      </c>
      <c r="J33" s="91">
        <f>ROUND(((SUM(BE123:BE188))*I33),  2)</f>
        <v>0</v>
      </c>
      <c r="L33" s="32"/>
    </row>
    <row r="34" spans="2:12" s="1" customFormat="1" ht="14.45" customHeight="1">
      <c r="B34" s="32"/>
      <c r="E34" s="27" t="s">
        <v>39</v>
      </c>
      <c r="F34" s="91">
        <f>ROUND((SUM(BF123:BF188)),  2)</f>
        <v>0</v>
      </c>
      <c r="I34" s="92">
        <v>0.15</v>
      </c>
      <c r="J34" s="91">
        <f>ROUND(((SUM(BF123:BF188))*I34),  2)</f>
        <v>0</v>
      </c>
      <c r="L34" s="32"/>
    </row>
    <row r="35" spans="2:12" s="1" customFormat="1" ht="14.45" hidden="1" customHeight="1">
      <c r="B35" s="32"/>
      <c r="E35" s="27" t="s">
        <v>40</v>
      </c>
      <c r="F35" s="91">
        <f>ROUND((SUM(BG123:BG188)),  2)</f>
        <v>0</v>
      </c>
      <c r="I35" s="92">
        <v>0.21</v>
      </c>
      <c r="J35" s="91">
        <f>0</f>
        <v>0</v>
      </c>
      <c r="L35" s="32"/>
    </row>
    <row r="36" spans="2:12" s="1" customFormat="1" ht="14.45" hidden="1" customHeight="1">
      <c r="B36" s="32"/>
      <c r="E36" s="27" t="s">
        <v>41</v>
      </c>
      <c r="F36" s="91">
        <f>ROUND((SUM(BH123:BH188)),  2)</f>
        <v>0</v>
      </c>
      <c r="I36" s="92">
        <v>0.15</v>
      </c>
      <c r="J36" s="91">
        <f>0</f>
        <v>0</v>
      </c>
      <c r="L36" s="32"/>
    </row>
    <row r="37" spans="2:12" s="1" customFormat="1" ht="14.45" hidden="1" customHeight="1">
      <c r="B37" s="32"/>
      <c r="E37" s="27" t="s">
        <v>42</v>
      </c>
      <c r="F37" s="91">
        <f>ROUND((SUM(BI123:BI188)),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000 - Vedlejší rozpočtové náklady</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J123</f>
        <v>0</v>
      </c>
      <c r="L96" s="32"/>
      <c r="AU96" s="17" t="s">
        <v>229</v>
      </c>
    </row>
    <row r="97" spans="2:12" s="8" customFormat="1" ht="24.95" customHeight="1">
      <c r="B97" s="104"/>
      <c r="D97" s="105" t="s">
        <v>230</v>
      </c>
      <c r="E97" s="106"/>
      <c r="F97" s="106"/>
      <c r="G97" s="106"/>
      <c r="H97" s="106"/>
      <c r="I97" s="106"/>
      <c r="J97" s="107">
        <f>J124</f>
        <v>0</v>
      </c>
      <c r="L97" s="104"/>
    </row>
    <row r="98" spans="2:12" s="9" customFormat="1" ht="19.899999999999999" customHeight="1">
      <c r="B98" s="108"/>
      <c r="D98" s="109" t="s">
        <v>231</v>
      </c>
      <c r="E98" s="110"/>
      <c r="F98" s="110"/>
      <c r="G98" s="110"/>
      <c r="H98" s="110"/>
      <c r="I98" s="110"/>
      <c r="J98" s="111">
        <f>J125</f>
        <v>0</v>
      </c>
      <c r="L98" s="108"/>
    </row>
    <row r="99" spans="2:12" s="9" customFormat="1" ht="19.899999999999999" customHeight="1">
      <c r="B99" s="108"/>
      <c r="D99" s="109" t="s">
        <v>232</v>
      </c>
      <c r="E99" s="110"/>
      <c r="F99" s="110"/>
      <c r="G99" s="110"/>
      <c r="H99" s="110"/>
      <c r="I99" s="110"/>
      <c r="J99" s="111">
        <f>J153</f>
        <v>0</v>
      </c>
      <c r="L99" s="108"/>
    </row>
    <row r="100" spans="2:12" s="9" customFormat="1" ht="19.899999999999999" customHeight="1">
      <c r="B100" s="108"/>
      <c r="D100" s="109" t="s">
        <v>233</v>
      </c>
      <c r="E100" s="110"/>
      <c r="F100" s="110"/>
      <c r="G100" s="110"/>
      <c r="H100" s="110"/>
      <c r="I100" s="110"/>
      <c r="J100" s="111">
        <f>J157</f>
        <v>0</v>
      </c>
      <c r="L100" s="108"/>
    </row>
    <row r="101" spans="2:12" s="9" customFormat="1" ht="19.899999999999999" customHeight="1">
      <c r="B101" s="108"/>
      <c r="D101" s="109" t="s">
        <v>234</v>
      </c>
      <c r="E101" s="110"/>
      <c r="F101" s="110"/>
      <c r="G101" s="110"/>
      <c r="H101" s="110"/>
      <c r="I101" s="110"/>
      <c r="J101" s="111">
        <f>J172</f>
        <v>0</v>
      </c>
      <c r="L101" s="108"/>
    </row>
    <row r="102" spans="2:12" s="9" customFormat="1" ht="19.899999999999999" customHeight="1">
      <c r="B102" s="108"/>
      <c r="D102" s="109" t="s">
        <v>235</v>
      </c>
      <c r="E102" s="110"/>
      <c r="F102" s="110"/>
      <c r="G102" s="110"/>
      <c r="H102" s="110"/>
      <c r="I102" s="110"/>
      <c r="J102" s="111">
        <f>J176</f>
        <v>0</v>
      </c>
      <c r="L102" s="108"/>
    </row>
    <row r="103" spans="2:12" s="9" customFormat="1" ht="19.899999999999999" customHeight="1">
      <c r="B103" s="108"/>
      <c r="D103" s="109" t="s">
        <v>236</v>
      </c>
      <c r="E103" s="110"/>
      <c r="F103" s="110"/>
      <c r="G103" s="110"/>
      <c r="H103" s="110"/>
      <c r="I103" s="110"/>
      <c r="J103" s="111">
        <f>J181</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1" t="str">
        <f>E7</f>
        <v>Úprava TT Zábrdovická, dopravní napojení ulice Šámalovy</v>
      </c>
      <c r="F113" s="252"/>
      <c r="G113" s="252"/>
      <c r="H113" s="252"/>
      <c r="L113" s="32"/>
    </row>
    <row r="114" spans="2:65" s="1" customFormat="1" ht="12" customHeight="1">
      <c r="B114" s="32"/>
      <c r="C114" s="27" t="s">
        <v>223</v>
      </c>
      <c r="L114" s="32"/>
    </row>
    <row r="115" spans="2:65" s="1" customFormat="1" ht="16.5" customHeight="1">
      <c r="B115" s="32"/>
      <c r="E115" s="247" t="str">
        <f>E9</f>
        <v>SO 000 - Vedlejší rozpočtové náklady</v>
      </c>
      <c r="F115" s="250"/>
      <c r="G115" s="250"/>
      <c r="H115" s="250"/>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7" customHeight="1">
      <c r="B123" s="32"/>
      <c r="C123" s="64" t="s">
        <v>249</v>
      </c>
      <c r="J123" s="116">
        <f>BK123</f>
        <v>0</v>
      </c>
      <c r="L123" s="32"/>
      <c r="M123" s="62"/>
      <c r="N123" s="53"/>
      <c r="O123" s="53"/>
      <c r="P123" s="117">
        <f>P124</f>
        <v>0</v>
      </c>
      <c r="Q123" s="53"/>
      <c r="R123" s="117">
        <f>R124</f>
        <v>0</v>
      </c>
      <c r="S123" s="53"/>
      <c r="T123" s="118">
        <f>T124</f>
        <v>0</v>
      </c>
      <c r="AT123" s="17" t="s">
        <v>72</v>
      </c>
      <c r="AU123" s="17" t="s">
        <v>229</v>
      </c>
      <c r="BK123" s="119">
        <f>BK124</f>
        <v>0</v>
      </c>
    </row>
    <row r="124" spans="2:65" s="11" customFormat="1" ht="25.9" customHeight="1">
      <c r="B124" s="120"/>
      <c r="D124" s="121" t="s">
        <v>72</v>
      </c>
      <c r="E124" s="122" t="s">
        <v>250</v>
      </c>
      <c r="F124" s="122" t="s">
        <v>79</v>
      </c>
      <c r="I124" s="123"/>
      <c r="J124" s="124">
        <f>BK124</f>
        <v>0</v>
      </c>
      <c r="L124" s="120"/>
      <c r="M124" s="125"/>
      <c r="P124" s="126">
        <f>P125+P153+P157+P172+P176+P181</f>
        <v>0</v>
      </c>
      <c r="R124" s="126">
        <f>R125+R153+R157+R172+R176+R181</f>
        <v>0</v>
      </c>
      <c r="T124" s="127">
        <f>T125+T153+T157+T172+T176+T181</f>
        <v>0</v>
      </c>
      <c r="AR124" s="121" t="s">
        <v>251</v>
      </c>
      <c r="AT124" s="128" t="s">
        <v>72</v>
      </c>
      <c r="AU124" s="128" t="s">
        <v>73</v>
      </c>
      <c r="AY124" s="121" t="s">
        <v>252</v>
      </c>
      <c r="BK124" s="129">
        <f>BK125+BK153+BK157+BK172+BK176+BK181</f>
        <v>0</v>
      </c>
    </row>
    <row r="125" spans="2:65" s="11" customFormat="1" ht="22.7" customHeight="1">
      <c r="B125" s="120"/>
      <c r="D125" s="121" t="s">
        <v>72</v>
      </c>
      <c r="E125" s="130" t="s">
        <v>253</v>
      </c>
      <c r="F125" s="130" t="s">
        <v>254</v>
      </c>
      <c r="I125" s="123"/>
      <c r="J125" s="131">
        <f>BK125</f>
        <v>0</v>
      </c>
      <c r="L125" s="120"/>
      <c r="M125" s="125"/>
      <c r="P125" s="126">
        <f>SUM(P126:P152)</f>
        <v>0</v>
      </c>
      <c r="R125" s="126">
        <f>SUM(R126:R152)</f>
        <v>0</v>
      </c>
      <c r="T125" s="127">
        <f>SUM(T126:T152)</f>
        <v>0</v>
      </c>
      <c r="AR125" s="121" t="s">
        <v>251</v>
      </c>
      <c r="AT125" s="128" t="s">
        <v>72</v>
      </c>
      <c r="AU125" s="128" t="s">
        <v>81</v>
      </c>
      <c r="AY125" s="121" t="s">
        <v>252</v>
      </c>
      <c r="BK125" s="129">
        <f>SUM(BK126:BK152)</f>
        <v>0</v>
      </c>
    </row>
    <row r="126" spans="2:65" s="1" customFormat="1" ht="16.5" customHeight="1">
      <c r="B126" s="132"/>
      <c r="C126" s="133" t="s">
        <v>81</v>
      </c>
      <c r="D126" s="133" t="s">
        <v>255</v>
      </c>
      <c r="E126" s="134" t="s">
        <v>256</v>
      </c>
      <c r="F126" s="135" t="s">
        <v>257</v>
      </c>
      <c r="G126" s="136" t="s">
        <v>258</v>
      </c>
      <c r="H126" s="137">
        <v>1</v>
      </c>
      <c r="I126" s="138"/>
      <c r="J126" s="139">
        <f>ROUND(I126*H126,2)</f>
        <v>0</v>
      </c>
      <c r="K126" s="135" t="s">
        <v>259</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83</v>
      </c>
    </row>
    <row r="127" spans="2:65" s="1" customFormat="1">
      <c r="B127" s="32"/>
      <c r="D127" s="146" t="s">
        <v>261</v>
      </c>
      <c r="F127" s="147" t="s">
        <v>257</v>
      </c>
      <c r="I127" s="148"/>
      <c r="L127" s="32"/>
      <c r="M127" s="149"/>
      <c r="T127" s="56"/>
      <c r="AT127" s="17" t="s">
        <v>261</v>
      </c>
      <c r="AU127" s="17" t="s">
        <v>83</v>
      </c>
    </row>
    <row r="128" spans="2:65" s="1" customFormat="1">
      <c r="B128" s="32"/>
      <c r="D128" s="150" t="s">
        <v>262</v>
      </c>
      <c r="F128" s="151" t="s">
        <v>263</v>
      </c>
      <c r="I128" s="148"/>
      <c r="L128" s="32"/>
      <c r="M128" s="149"/>
      <c r="T128" s="56"/>
      <c r="AT128" s="17" t="s">
        <v>262</v>
      </c>
      <c r="AU128" s="17" t="s">
        <v>83</v>
      </c>
    </row>
    <row r="129" spans="2:65" s="1" customFormat="1" ht="24.2" customHeight="1">
      <c r="B129" s="132"/>
      <c r="C129" s="133" t="s">
        <v>83</v>
      </c>
      <c r="D129" s="133" t="s">
        <v>255</v>
      </c>
      <c r="E129" s="134" t="s">
        <v>264</v>
      </c>
      <c r="F129" s="135" t="s">
        <v>265</v>
      </c>
      <c r="G129" s="136" t="s">
        <v>258</v>
      </c>
      <c r="H129" s="137">
        <v>1</v>
      </c>
      <c r="I129" s="138"/>
      <c r="J129" s="139">
        <f>ROUND(I129*H129,2)</f>
        <v>0</v>
      </c>
      <c r="K129" s="135" t="s">
        <v>259</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260</v>
      </c>
    </row>
    <row r="130" spans="2:65" s="1" customFormat="1">
      <c r="B130" s="32"/>
      <c r="D130" s="146" t="s">
        <v>261</v>
      </c>
      <c r="F130" s="147" t="s">
        <v>265</v>
      </c>
      <c r="I130" s="148"/>
      <c r="L130" s="32"/>
      <c r="M130" s="149"/>
      <c r="T130" s="56"/>
      <c r="AT130" s="17" t="s">
        <v>261</v>
      </c>
      <c r="AU130" s="17" t="s">
        <v>83</v>
      </c>
    </row>
    <row r="131" spans="2:65" s="1" customFormat="1">
      <c r="B131" s="32"/>
      <c r="D131" s="150" t="s">
        <v>262</v>
      </c>
      <c r="F131" s="151" t="s">
        <v>266</v>
      </c>
      <c r="I131" s="148"/>
      <c r="L131" s="32"/>
      <c r="M131" s="149"/>
      <c r="T131" s="56"/>
      <c r="AT131" s="17" t="s">
        <v>262</v>
      </c>
      <c r="AU131" s="17" t="s">
        <v>83</v>
      </c>
    </row>
    <row r="132" spans="2:65" s="1" customFormat="1" ht="16.5" customHeight="1">
      <c r="B132" s="132"/>
      <c r="C132" s="133" t="s">
        <v>267</v>
      </c>
      <c r="D132" s="133" t="s">
        <v>255</v>
      </c>
      <c r="E132" s="134" t="s">
        <v>268</v>
      </c>
      <c r="F132" s="135" t="s">
        <v>269</v>
      </c>
      <c r="G132" s="136" t="s">
        <v>258</v>
      </c>
      <c r="H132" s="137">
        <v>1</v>
      </c>
      <c r="I132" s="138"/>
      <c r="J132" s="139">
        <f>ROUND(I132*H132,2)</f>
        <v>0</v>
      </c>
      <c r="K132" s="135" t="s">
        <v>259</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270</v>
      </c>
    </row>
    <row r="133" spans="2:65" s="1" customFormat="1">
      <c r="B133" s="32"/>
      <c r="D133" s="146" t="s">
        <v>261</v>
      </c>
      <c r="F133" s="147" t="s">
        <v>269</v>
      </c>
      <c r="I133" s="148"/>
      <c r="L133" s="32"/>
      <c r="M133" s="149"/>
      <c r="T133" s="56"/>
      <c r="AT133" s="17" t="s">
        <v>261</v>
      </c>
      <c r="AU133" s="17" t="s">
        <v>83</v>
      </c>
    </row>
    <row r="134" spans="2:65" s="1" customFormat="1">
      <c r="B134" s="32"/>
      <c r="D134" s="150" t="s">
        <v>262</v>
      </c>
      <c r="F134" s="151" t="s">
        <v>271</v>
      </c>
      <c r="I134" s="148"/>
      <c r="L134" s="32"/>
      <c r="M134" s="149"/>
      <c r="T134" s="56"/>
      <c r="AT134" s="17" t="s">
        <v>262</v>
      </c>
      <c r="AU134" s="17" t="s">
        <v>83</v>
      </c>
    </row>
    <row r="135" spans="2:65" s="1" customFormat="1" ht="21.75" customHeight="1">
      <c r="B135" s="132"/>
      <c r="C135" s="133" t="s">
        <v>260</v>
      </c>
      <c r="D135" s="133" t="s">
        <v>255</v>
      </c>
      <c r="E135" s="134" t="s">
        <v>272</v>
      </c>
      <c r="F135" s="135" t="s">
        <v>273</v>
      </c>
      <c r="G135" s="136" t="s">
        <v>258</v>
      </c>
      <c r="H135" s="137">
        <v>1</v>
      </c>
      <c r="I135" s="138"/>
      <c r="J135" s="139">
        <f>ROUND(I135*H135,2)</f>
        <v>0</v>
      </c>
      <c r="K135" s="135" t="s">
        <v>259</v>
      </c>
      <c r="L135" s="32"/>
      <c r="M135" s="140" t="s">
        <v>1</v>
      </c>
      <c r="N135" s="141" t="s">
        <v>38</v>
      </c>
      <c r="P135" s="142">
        <f>O135*H135</f>
        <v>0</v>
      </c>
      <c r="Q135" s="142">
        <v>0</v>
      </c>
      <c r="R135" s="142">
        <f>Q135*H135</f>
        <v>0</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274</v>
      </c>
    </row>
    <row r="136" spans="2:65" s="1" customFormat="1">
      <c r="B136" s="32"/>
      <c r="D136" s="146" t="s">
        <v>261</v>
      </c>
      <c r="F136" s="147" t="s">
        <v>273</v>
      </c>
      <c r="I136" s="148"/>
      <c r="L136" s="32"/>
      <c r="M136" s="149"/>
      <c r="T136" s="56"/>
      <c r="AT136" s="17" t="s">
        <v>261</v>
      </c>
      <c r="AU136" s="17" t="s">
        <v>83</v>
      </c>
    </row>
    <row r="137" spans="2:65" s="1" customFormat="1">
      <c r="B137" s="32"/>
      <c r="D137" s="150" t="s">
        <v>262</v>
      </c>
      <c r="F137" s="151" t="s">
        <v>275</v>
      </c>
      <c r="I137" s="148"/>
      <c r="L137" s="32"/>
      <c r="M137" s="149"/>
      <c r="T137" s="56"/>
      <c r="AT137" s="17" t="s">
        <v>262</v>
      </c>
      <c r="AU137" s="17" t="s">
        <v>83</v>
      </c>
    </row>
    <row r="138" spans="2:65" s="1" customFormat="1" ht="16.5" customHeight="1">
      <c r="B138" s="132"/>
      <c r="C138" s="133" t="s">
        <v>251</v>
      </c>
      <c r="D138" s="133" t="s">
        <v>255</v>
      </c>
      <c r="E138" s="134" t="s">
        <v>276</v>
      </c>
      <c r="F138" s="135" t="s">
        <v>277</v>
      </c>
      <c r="G138" s="136" t="s">
        <v>258</v>
      </c>
      <c r="H138" s="137">
        <v>1</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278</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278</v>
      </c>
      <c r="BM138" s="144" t="s">
        <v>279</v>
      </c>
    </row>
    <row r="139" spans="2:65" s="1" customFormat="1">
      <c r="B139" s="32"/>
      <c r="D139" s="146" t="s">
        <v>261</v>
      </c>
      <c r="F139" s="147" t="s">
        <v>277</v>
      </c>
      <c r="I139" s="148"/>
      <c r="L139" s="32"/>
      <c r="M139" s="149"/>
      <c r="T139" s="56"/>
      <c r="AT139" s="17" t="s">
        <v>261</v>
      </c>
      <c r="AU139" s="17" t="s">
        <v>83</v>
      </c>
    </row>
    <row r="140" spans="2:65" s="1" customFormat="1">
      <c r="B140" s="32"/>
      <c r="D140" s="150" t="s">
        <v>262</v>
      </c>
      <c r="F140" s="151" t="s">
        <v>280</v>
      </c>
      <c r="I140" s="148"/>
      <c r="L140" s="32"/>
      <c r="M140" s="149"/>
      <c r="T140" s="56"/>
      <c r="AT140" s="17" t="s">
        <v>262</v>
      </c>
      <c r="AU140" s="17" t="s">
        <v>83</v>
      </c>
    </row>
    <row r="141" spans="2:65" s="12" customFormat="1">
      <c r="B141" s="152"/>
      <c r="D141" s="146" t="s">
        <v>281</v>
      </c>
      <c r="E141" s="153" t="s">
        <v>1</v>
      </c>
      <c r="F141" s="154" t="s">
        <v>282</v>
      </c>
      <c r="H141" s="155">
        <v>1</v>
      </c>
      <c r="I141" s="156"/>
      <c r="L141" s="152"/>
      <c r="M141" s="157"/>
      <c r="T141" s="158"/>
      <c r="AT141" s="153" t="s">
        <v>281</v>
      </c>
      <c r="AU141" s="153" t="s">
        <v>83</v>
      </c>
      <c r="AV141" s="12" t="s">
        <v>83</v>
      </c>
      <c r="AW141" s="12" t="s">
        <v>30</v>
      </c>
      <c r="AX141" s="12" t="s">
        <v>81</v>
      </c>
      <c r="AY141" s="153" t="s">
        <v>252</v>
      </c>
    </row>
    <row r="142" spans="2:65" s="1" customFormat="1" ht="16.5" customHeight="1">
      <c r="B142" s="132"/>
      <c r="C142" s="133" t="s">
        <v>270</v>
      </c>
      <c r="D142" s="133" t="s">
        <v>255</v>
      </c>
      <c r="E142" s="134" t="s">
        <v>283</v>
      </c>
      <c r="F142" s="135" t="s">
        <v>284</v>
      </c>
      <c r="G142" s="136" t="s">
        <v>258</v>
      </c>
      <c r="H142" s="137">
        <v>1</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285</v>
      </c>
    </row>
    <row r="143" spans="2:65" s="1" customFormat="1">
      <c r="B143" s="32"/>
      <c r="D143" s="146" t="s">
        <v>261</v>
      </c>
      <c r="F143" s="147" t="s">
        <v>284</v>
      </c>
      <c r="I143" s="148"/>
      <c r="L143" s="32"/>
      <c r="M143" s="149"/>
      <c r="T143" s="56"/>
      <c r="AT143" s="17" t="s">
        <v>261</v>
      </c>
      <c r="AU143" s="17" t="s">
        <v>83</v>
      </c>
    </row>
    <row r="144" spans="2:65" s="1" customFormat="1">
      <c r="B144" s="32"/>
      <c r="D144" s="150" t="s">
        <v>262</v>
      </c>
      <c r="F144" s="151" t="s">
        <v>286</v>
      </c>
      <c r="I144" s="148"/>
      <c r="L144" s="32"/>
      <c r="M144" s="149"/>
      <c r="T144" s="56"/>
      <c r="AT144" s="17" t="s">
        <v>262</v>
      </c>
      <c r="AU144" s="17" t="s">
        <v>83</v>
      </c>
    </row>
    <row r="145" spans="2:65" s="1" customFormat="1" ht="24.2" customHeight="1">
      <c r="B145" s="132"/>
      <c r="C145" s="133" t="s">
        <v>287</v>
      </c>
      <c r="D145" s="133" t="s">
        <v>255</v>
      </c>
      <c r="E145" s="134" t="s">
        <v>288</v>
      </c>
      <c r="F145" s="135" t="s">
        <v>289</v>
      </c>
      <c r="G145" s="136" t="s">
        <v>258</v>
      </c>
      <c r="H145" s="137">
        <v>1</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290</v>
      </c>
    </row>
    <row r="146" spans="2:65" s="1" customFormat="1">
      <c r="B146" s="32"/>
      <c r="D146" s="146" t="s">
        <v>261</v>
      </c>
      <c r="F146" s="147" t="s">
        <v>289</v>
      </c>
      <c r="I146" s="148"/>
      <c r="L146" s="32"/>
      <c r="M146" s="149"/>
      <c r="T146" s="56"/>
      <c r="AT146" s="17" t="s">
        <v>261</v>
      </c>
      <c r="AU146" s="17" t="s">
        <v>83</v>
      </c>
    </row>
    <row r="147" spans="2:65" s="1" customFormat="1">
      <c r="B147" s="32"/>
      <c r="D147" s="150" t="s">
        <v>262</v>
      </c>
      <c r="F147" s="151" t="s">
        <v>291</v>
      </c>
      <c r="I147" s="148"/>
      <c r="L147" s="32"/>
      <c r="M147" s="149"/>
      <c r="T147" s="56"/>
      <c r="AT147" s="17" t="s">
        <v>262</v>
      </c>
      <c r="AU147" s="17" t="s">
        <v>83</v>
      </c>
    </row>
    <row r="148" spans="2:65" s="1" customFormat="1" ht="24.2" customHeight="1">
      <c r="B148" s="132"/>
      <c r="C148" s="133" t="s">
        <v>274</v>
      </c>
      <c r="D148" s="133" t="s">
        <v>255</v>
      </c>
      <c r="E148" s="134" t="s">
        <v>292</v>
      </c>
      <c r="F148" s="135" t="s">
        <v>293</v>
      </c>
      <c r="G148" s="136" t="s">
        <v>258</v>
      </c>
      <c r="H148" s="137">
        <v>1</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294</v>
      </c>
    </row>
    <row r="149" spans="2:65" s="1" customFormat="1" ht="18">
      <c r="B149" s="32"/>
      <c r="D149" s="146" t="s">
        <v>261</v>
      </c>
      <c r="F149" s="147" t="s">
        <v>293</v>
      </c>
      <c r="I149" s="148"/>
      <c r="L149" s="32"/>
      <c r="M149" s="149"/>
      <c r="T149" s="56"/>
      <c r="AT149" s="17" t="s">
        <v>261</v>
      </c>
      <c r="AU149" s="17" t="s">
        <v>83</v>
      </c>
    </row>
    <row r="150" spans="2:65" s="1" customFormat="1">
      <c r="B150" s="32"/>
      <c r="D150" s="150" t="s">
        <v>262</v>
      </c>
      <c r="F150" s="151" t="s">
        <v>295</v>
      </c>
      <c r="I150" s="148"/>
      <c r="L150" s="32"/>
      <c r="M150" s="149"/>
      <c r="T150" s="56"/>
      <c r="AT150" s="17" t="s">
        <v>262</v>
      </c>
      <c r="AU150" s="17" t="s">
        <v>83</v>
      </c>
    </row>
    <row r="151" spans="2:65" s="1" customFormat="1" ht="16.5" customHeight="1">
      <c r="B151" s="132"/>
      <c r="C151" s="133" t="s">
        <v>296</v>
      </c>
      <c r="D151" s="133" t="s">
        <v>255</v>
      </c>
      <c r="E151" s="134" t="s">
        <v>297</v>
      </c>
      <c r="F151" s="135" t="s">
        <v>298</v>
      </c>
      <c r="G151" s="136" t="s">
        <v>258</v>
      </c>
      <c r="H151" s="137">
        <v>1</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299</v>
      </c>
    </row>
    <row r="152" spans="2:65" s="1" customFormat="1">
      <c r="B152" s="32"/>
      <c r="D152" s="146" t="s">
        <v>261</v>
      </c>
      <c r="F152" s="147" t="s">
        <v>298</v>
      </c>
      <c r="I152" s="148"/>
      <c r="L152" s="32"/>
      <c r="M152" s="149"/>
      <c r="T152" s="56"/>
      <c r="AT152" s="17" t="s">
        <v>261</v>
      </c>
      <c r="AU152" s="17" t="s">
        <v>83</v>
      </c>
    </row>
    <row r="153" spans="2:65" s="11" customFormat="1" ht="22.7" customHeight="1">
      <c r="B153" s="120"/>
      <c r="D153" s="121" t="s">
        <v>72</v>
      </c>
      <c r="E153" s="130" t="s">
        <v>300</v>
      </c>
      <c r="F153" s="130" t="s">
        <v>301</v>
      </c>
      <c r="I153" s="123"/>
      <c r="J153" s="131">
        <f>BK153</f>
        <v>0</v>
      </c>
      <c r="L153" s="120"/>
      <c r="M153" s="125"/>
      <c r="P153" s="126">
        <f>SUM(P154:P156)</f>
        <v>0</v>
      </c>
      <c r="R153" s="126">
        <f>SUM(R154:R156)</f>
        <v>0</v>
      </c>
      <c r="T153" s="127">
        <f>SUM(T154:T156)</f>
        <v>0</v>
      </c>
      <c r="AR153" s="121" t="s">
        <v>251</v>
      </c>
      <c r="AT153" s="128" t="s">
        <v>72</v>
      </c>
      <c r="AU153" s="128" t="s">
        <v>81</v>
      </c>
      <c r="AY153" s="121" t="s">
        <v>252</v>
      </c>
      <c r="BK153" s="129">
        <f>SUM(BK154:BK156)</f>
        <v>0</v>
      </c>
    </row>
    <row r="154" spans="2:65" s="1" customFormat="1" ht="16.5" customHeight="1">
      <c r="B154" s="132"/>
      <c r="C154" s="133" t="s">
        <v>285</v>
      </c>
      <c r="D154" s="133" t="s">
        <v>255</v>
      </c>
      <c r="E154" s="134" t="s">
        <v>302</v>
      </c>
      <c r="F154" s="135" t="s">
        <v>303</v>
      </c>
      <c r="G154" s="136" t="s">
        <v>258</v>
      </c>
      <c r="H154" s="137">
        <v>1</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304</v>
      </c>
    </row>
    <row r="155" spans="2:65" s="1" customFormat="1">
      <c r="B155" s="32"/>
      <c r="D155" s="146" t="s">
        <v>261</v>
      </c>
      <c r="F155" s="147" t="s">
        <v>303</v>
      </c>
      <c r="I155" s="148"/>
      <c r="L155" s="32"/>
      <c r="M155" s="149"/>
      <c r="T155" s="56"/>
      <c r="AT155" s="17" t="s">
        <v>261</v>
      </c>
      <c r="AU155" s="17" t="s">
        <v>83</v>
      </c>
    </row>
    <row r="156" spans="2:65" s="1" customFormat="1">
      <c r="B156" s="32"/>
      <c r="D156" s="150" t="s">
        <v>262</v>
      </c>
      <c r="F156" s="151" t="s">
        <v>305</v>
      </c>
      <c r="I156" s="148"/>
      <c r="L156" s="32"/>
      <c r="M156" s="149"/>
      <c r="T156" s="56"/>
      <c r="AT156" s="17" t="s">
        <v>262</v>
      </c>
      <c r="AU156" s="17" t="s">
        <v>83</v>
      </c>
    </row>
    <row r="157" spans="2:65" s="11" customFormat="1" ht="22.7" customHeight="1">
      <c r="B157" s="120"/>
      <c r="D157" s="121" t="s">
        <v>72</v>
      </c>
      <c r="E157" s="130" t="s">
        <v>306</v>
      </c>
      <c r="F157" s="130" t="s">
        <v>307</v>
      </c>
      <c r="I157" s="123"/>
      <c r="J157" s="131">
        <f>BK157</f>
        <v>0</v>
      </c>
      <c r="L157" s="120"/>
      <c r="M157" s="125"/>
      <c r="P157" s="126">
        <f>SUM(P158:P171)</f>
        <v>0</v>
      </c>
      <c r="R157" s="126">
        <f>SUM(R158:R171)</f>
        <v>0</v>
      </c>
      <c r="T157" s="127">
        <f>SUM(T158:T171)</f>
        <v>0</v>
      </c>
      <c r="AR157" s="121" t="s">
        <v>251</v>
      </c>
      <c r="AT157" s="128" t="s">
        <v>72</v>
      </c>
      <c r="AU157" s="128" t="s">
        <v>81</v>
      </c>
      <c r="AY157" s="121" t="s">
        <v>252</v>
      </c>
      <c r="BK157" s="129">
        <f>SUM(BK158:BK171)</f>
        <v>0</v>
      </c>
    </row>
    <row r="158" spans="2:65" s="1" customFormat="1" ht="33" customHeight="1">
      <c r="B158" s="132"/>
      <c r="C158" s="133" t="s">
        <v>308</v>
      </c>
      <c r="D158" s="133" t="s">
        <v>255</v>
      </c>
      <c r="E158" s="134" t="s">
        <v>309</v>
      </c>
      <c r="F158" s="135" t="s">
        <v>310</v>
      </c>
      <c r="G158" s="136" t="s">
        <v>258</v>
      </c>
      <c r="H158" s="137">
        <v>1</v>
      </c>
      <c r="I158" s="138"/>
      <c r="J158" s="139">
        <f>ROUND(I158*H158,2)</f>
        <v>0</v>
      </c>
      <c r="K158" s="135" t="s">
        <v>259</v>
      </c>
      <c r="L158" s="32"/>
      <c r="M158" s="140" t="s">
        <v>1</v>
      </c>
      <c r="N158" s="141" t="s">
        <v>38</v>
      </c>
      <c r="P158" s="142">
        <f>O158*H158</f>
        <v>0</v>
      </c>
      <c r="Q158" s="142">
        <v>0</v>
      </c>
      <c r="R158" s="142">
        <f>Q158*H158</f>
        <v>0</v>
      </c>
      <c r="S158" s="142">
        <v>0</v>
      </c>
      <c r="T158" s="143">
        <f>S158*H158</f>
        <v>0</v>
      </c>
      <c r="AR158" s="144" t="s">
        <v>260</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311</v>
      </c>
    </row>
    <row r="159" spans="2:65" s="1" customFormat="1" ht="18">
      <c r="B159" s="32"/>
      <c r="D159" s="146" t="s">
        <v>261</v>
      </c>
      <c r="F159" s="147" t="s">
        <v>310</v>
      </c>
      <c r="I159" s="148"/>
      <c r="L159" s="32"/>
      <c r="M159" s="149"/>
      <c r="T159" s="56"/>
      <c r="AT159" s="17" t="s">
        <v>261</v>
      </c>
      <c r="AU159" s="17" t="s">
        <v>83</v>
      </c>
    </row>
    <row r="160" spans="2:65" s="1" customFormat="1">
      <c r="B160" s="32"/>
      <c r="D160" s="150" t="s">
        <v>262</v>
      </c>
      <c r="F160" s="151" t="s">
        <v>312</v>
      </c>
      <c r="I160" s="148"/>
      <c r="L160" s="32"/>
      <c r="M160" s="149"/>
      <c r="T160" s="56"/>
      <c r="AT160" s="17" t="s">
        <v>262</v>
      </c>
      <c r="AU160" s="17" t="s">
        <v>83</v>
      </c>
    </row>
    <row r="161" spans="2:65" s="1" customFormat="1" ht="16.5" customHeight="1">
      <c r="B161" s="132"/>
      <c r="C161" s="133" t="s">
        <v>290</v>
      </c>
      <c r="D161" s="133" t="s">
        <v>255</v>
      </c>
      <c r="E161" s="134" t="s">
        <v>313</v>
      </c>
      <c r="F161" s="135" t="s">
        <v>314</v>
      </c>
      <c r="G161" s="136" t="s">
        <v>258</v>
      </c>
      <c r="H161" s="137">
        <v>1</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315</v>
      </c>
    </row>
    <row r="162" spans="2:65" s="1" customFormat="1">
      <c r="B162" s="32"/>
      <c r="D162" s="146" t="s">
        <v>261</v>
      </c>
      <c r="F162" s="147" t="s">
        <v>314</v>
      </c>
      <c r="I162" s="148"/>
      <c r="L162" s="32"/>
      <c r="M162" s="149"/>
      <c r="T162" s="56"/>
      <c r="AT162" s="17" t="s">
        <v>261</v>
      </c>
      <c r="AU162" s="17" t="s">
        <v>83</v>
      </c>
    </row>
    <row r="163" spans="2:65" s="1" customFormat="1">
      <c r="B163" s="32"/>
      <c r="D163" s="150" t="s">
        <v>262</v>
      </c>
      <c r="F163" s="151" t="s">
        <v>316</v>
      </c>
      <c r="I163" s="148"/>
      <c r="L163" s="32"/>
      <c r="M163" s="149"/>
      <c r="T163" s="56"/>
      <c r="AT163" s="17" t="s">
        <v>262</v>
      </c>
      <c r="AU163" s="17" t="s">
        <v>83</v>
      </c>
    </row>
    <row r="164" spans="2:65" s="1" customFormat="1" ht="21.75" customHeight="1">
      <c r="B164" s="132"/>
      <c r="C164" s="133" t="s">
        <v>317</v>
      </c>
      <c r="D164" s="133" t="s">
        <v>255</v>
      </c>
      <c r="E164" s="134" t="s">
        <v>318</v>
      </c>
      <c r="F164" s="135" t="s">
        <v>319</v>
      </c>
      <c r="G164" s="136" t="s">
        <v>258</v>
      </c>
      <c r="H164" s="137">
        <v>1</v>
      </c>
      <c r="I164" s="138"/>
      <c r="J164" s="139">
        <f>ROUND(I164*H164,2)</f>
        <v>0</v>
      </c>
      <c r="K164" s="135" t="s">
        <v>259</v>
      </c>
      <c r="L164" s="32"/>
      <c r="M164" s="140" t="s">
        <v>1</v>
      </c>
      <c r="N164" s="141" t="s">
        <v>38</v>
      </c>
      <c r="P164" s="142">
        <f>O164*H164</f>
        <v>0</v>
      </c>
      <c r="Q164" s="142">
        <v>0</v>
      </c>
      <c r="R164" s="142">
        <f>Q164*H164</f>
        <v>0</v>
      </c>
      <c r="S164" s="142">
        <v>0</v>
      </c>
      <c r="T164" s="143">
        <f>S164*H164</f>
        <v>0</v>
      </c>
      <c r="AR164" s="144" t="s">
        <v>260</v>
      </c>
      <c r="AT164" s="144" t="s">
        <v>255</v>
      </c>
      <c r="AU164" s="144" t="s">
        <v>83</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320</v>
      </c>
    </row>
    <row r="165" spans="2:65" s="1" customFormat="1">
      <c r="B165" s="32"/>
      <c r="D165" s="146" t="s">
        <v>261</v>
      </c>
      <c r="F165" s="147" t="s">
        <v>319</v>
      </c>
      <c r="I165" s="148"/>
      <c r="L165" s="32"/>
      <c r="M165" s="149"/>
      <c r="T165" s="56"/>
      <c r="AT165" s="17" t="s">
        <v>261</v>
      </c>
      <c r="AU165" s="17" t="s">
        <v>83</v>
      </c>
    </row>
    <row r="166" spans="2:65" s="1" customFormat="1">
      <c r="B166" s="32"/>
      <c r="D166" s="150" t="s">
        <v>262</v>
      </c>
      <c r="F166" s="151" t="s">
        <v>321</v>
      </c>
      <c r="I166" s="148"/>
      <c r="L166" s="32"/>
      <c r="M166" s="149"/>
      <c r="T166" s="56"/>
      <c r="AT166" s="17" t="s">
        <v>262</v>
      </c>
      <c r="AU166" s="17" t="s">
        <v>83</v>
      </c>
    </row>
    <row r="167" spans="2:65" s="1" customFormat="1" ht="16.5" customHeight="1">
      <c r="B167" s="132"/>
      <c r="C167" s="133" t="s">
        <v>294</v>
      </c>
      <c r="D167" s="133" t="s">
        <v>255</v>
      </c>
      <c r="E167" s="134" t="s">
        <v>322</v>
      </c>
      <c r="F167" s="135" t="s">
        <v>323</v>
      </c>
      <c r="G167" s="136" t="s">
        <v>258</v>
      </c>
      <c r="H167" s="137">
        <v>4</v>
      </c>
      <c r="I167" s="138"/>
      <c r="J167" s="139">
        <f>ROUND(I167*H167,2)</f>
        <v>0</v>
      </c>
      <c r="K167" s="135" t="s">
        <v>259</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324</v>
      </c>
    </row>
    <row r="168" spans="2:65" s="1" customFormat="1">
      <c r="B168" s="32"/>
      <c r="D168" s="146" t="s">
        <v>261</v>
      </c>
      <c r="F168" s="147" t="s">
        <v>323</v>
      </c>
      <c r="I168" s="148"/>
      <c r="L168" s="32"/>
      <c r="M168" s="149"/>
      <c r="T168" s="56"/>
      <c r="AT168" s="17" t="s">
        <v>261</v>
      </c>
      <c r="AU168" s="17" t="s">
        <v>83</v>
      </c>
    </row>
    <row r="169" spans="2:65" s="1" customFormat="1">
      <c r="B169" s="32"/>
      <c r="D169" s="150" t="s">
        <v>262</v>
      </c>
      <c r="F169" s="151" t="s">
        <v>325</v>
      </c>
      <c r="I169" s="148"/>
      <c r="L169" s="32"/>
      <c r="M169" s="149"/>
      <c r="T169" s="56"/>
      <c r="AT169" s="17" t="s">
        <v>262</v>
      </c>
      <c r="AU169" s="17" t="s">
        <v>83</v>
      </c>
    </row>
    <row r="170" spans="2:65" s="12" customFormat="1" ht="20.100000000000001">
      <c r="B170" s="152"/>
      <c r="D170" s="146" t="s">
        <v>281</v>
      </c>
      <c r="E170" s="153" t="s">
        <v>1</v>
      </c>
      <c r="F170" s="154" t="s">
        <v>326</v>
      </c>
      <c r="H170" s="155">
        <v>4</v>
      </c>
      <c r="I170" s="156"/>
      <c r="L170" s="152"/>
      <c r="M170" s="157"/>
      <c r="T170" s="158"/>
      <c r="AT170" s="153" t="s">
        <v>281</v>
      </c>
      <c r="AU170" s="153" t="s">
        <v>83</v>
      </c>
      <c r="AV170" s="12" t="s">
        <v>83</v>
      </c>
      <c r="AW170" s="12" t="s">
        <v>30</v>
      </c>
      <c r="AX170" s="12" t="s">
        <v>73</v>
      </c>
      <c r="AY170" s="153" t="s">
        <v>252</v>
      </c>
    </row>
    <row r="171" spans="2:65" s="13" customFormat="1">
      <c r="B171" s="159"/>
      <c r="D171" s="146" t="s">
        <v>281</v>
      </c>
      <c r="E171" s="160" t="s">
        <v>1</v>
      </c>
      <c r="F171" s="161" t="s">
        <v>327</v>
      </c>
      <c r="H171" s="162">
        <v>4</v>
      </c>
      <c r="I171" s="163"/>
      <c r="L171" s="159"/>
      <c r="M171" s="164"/>
      <c r="T171" s="165"/>
      <c r="AT171" s="160" t="s">
        <v>281</v>
      </c>
      <c r="AU171" s="160" t="s">
        <v>83</v>
      </c>
      <c r="AV171" s="13" t="s">
        <v>260</v>
      </c>
      <c r="AW171" s="13" t="s">
        <v>30</v>
      </c>
      <c r="AX171" s="13" t="s">
        <v>81</v>
      </c>
      <c r="AY171" s="160" t="s">
        <v>252</v>
      </c>
    </row>
    <row r="172" spans="2:65" s="11" customFormat="1" ht="22.7" customHeight="1">
      <c r="B172" s="120"/>
      <c r="D172" s="121" t="s">
        <v>72</v>
      </c>
      <c r="E172" s="130" t="s">
        <v>328</v>
      </c>
      <c r="F172" s="130" t="s">
        <v>329</v>
      </c>
      <c r="I172" s="123"/>
      <c r="J172" s="131">
        <f>BK172</f>
        <v>0</v>
      </c>
      <c r="L172" s="120"/>
      <c r="M172" s="125"/>
      <c r="P172" s="126">
        <f>SUM(P173:P175)</f>
        <v>0</v>
      </c>
      <c r="R172" s="126">
        <f>SUM(R173:R175)</f>
        <v>0</v>
      </c>
      <c r="T172" s="127">
        <f>SUM(T173:T175)</f>
        <v>0</v>
      </c>
      <c r="AR172" s="121" t="s">
        <v>251</v>
      </c>
      <c r="AT172" s="128" t="s">
        <v>72</v>
      </c>
      <c r="AU172" s="128" t="s">
        <v>81</v>
      </c>
      <c r="AY172" s="121" t="s">
        <v>252</v>
      </c>
      <c r="BK172" s="129">
        <f>SUM(BK173:BK175)</f>
        <v>0</v>
      </c>
    </row>
    <row r="173" spans="2:65" s="1" customFormat="1" ht="21.75" customHeight="1">
      <c r="B173" s="132"/>
      <c r="C173" s="133" t="s">
        <v>8</v>
      </c>
      <c r="D173" s="133" t="s">
        <v>255</v>
      </c>
      <c r="E173" s="134" t="s">
        <v>330</v>
      </c>
      <c r="F173" s="135" t="s">
        <v>331</v>
      </c>
      <c r="G173" s="136" t="s">
        <v>258</v>
      </c>
      <c r="H173" s="137">
        <v>1</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332</v>
      </c>
    </row>
    <row r="174" spans="2:65" s="1" customFormat="1">
      <c r="B174" s="32"/>
      <c r="D174" s="146" t="s">
        <v>261</v>
      </c>
      <c r="F174" s="147" t="s">
        <v>331</v>
      </c>
      <c r="I174" s="148"/>
      <c r="L174" s="32"/>
      <c r="M174" s="149"/>
      <c r="T174" s="56"/>
      <c r="AT174" s="17" t="s">
        <v>261</v>
      </c>
      <c r="AU174" s="17" t="s">
        <v>83</v>
      </c>
    </row>
    <row r="175" spans="2:65" s="1" customFormat="1">
      <c r="B175" s="32"/>
      <c r="D175" s="150" t="s">
        <v>262</v>
      </c>
      <c r="F175" s="151" t="s">
        <v>333</v>
      </c>
      <c r="I175" s="148"/>
      <c r="L175" s="32"/>
      <c r="M175" s="149"/>
      <c r="T175" s="56"/>
      <c r="AT175" s="17" t="s">
        <v>262</v>
      </c>
      <c r="AU175" s="17" t="s">
        <v>83</v>
      </c>
    </row>
    <row r="176" spans="2:65" s="11" customFormat="1" ht="22.7" customHeight="1">
      <c r="B176" s="120"/>
      <c r="D176" s="121" t="s">
        <v>72</v>
      </c>
      <c r="E176" s="130" t="s">
        <v>334</v>
      </c>
      <c r="F176" s="130" t="s">
        <v>335</v>
      </c>
      <c r="I176" s="123"/>
      <c r="J176" s="131">
        <f>BK176</f>
        <v>0</v>
      </c>
      <c r="L176" s="120"/>
      <c r="M176" s="125"/>
      <c r="P176" s="126">
        <f>SUM(P177:P180)</f>
        <v>0</v>
      </c>
      <c r="R176" s="126">
        <f>SUM(R177:R180)</f>
        <v>0</v>
      </c>
      <c r="T176" s="127">
        <f>SUM(T177:T180)</f>
        <v>0</v>
      </c>
      <c r="AR176" s="121" t="s">
        <v>251</v>
      </c>
      <c r="AT176" s="128" t="s">
        <v>72</v>
      </c>
      <c r="AU176" s="128" t="s">
        <v>81</v>
      </c>
      <c r="AY176" s="121" t="s">
        <v>252</v>
      </c>
      <c r="BK176" s="129">
        <f>SUM(BK177:BK180)</f>
        <v>0</v>
      </c>
    </row>
    <row r="177" spans="2:65" s="1" customFormat="1" ht="24.2" customHeight="1">
      <c r="B177" s="132"/>
      <c r="C177" s="133" t="s">
        <v>299</v>
      </c>
      <c r="D177" s="133" t="s">
        <v>255</v>
      </c>
      <c r="E177" s="134" t="s">
        <v>336</v>
      </c>
      <c r="F177" s="135" t="s">
        <v>337</v>
      </c>
      <c r="G177" s="136" t="s">
        <v>338</v>
      </c>
      <c r="H177" s="137">
        <v>1</v>
      </c>
      <c r="I177" s="138"/>
      <c r="J177" s="139">
        <f>ROUND(I177*H177,2)</f>
        <v>0</v>
      </c>
      <c r="K177" s="135" t="s">
        <v>259</v>
      </c>
      <c r="L177" s="32"/>
      <c r="M177" s="140" t="s">
        <v>1</v>
      </c>
      <c r="N177" s="141" t="s">
        <v>38</v>
      </c>
      <c r="P177" s="142">
        <f>O177*H177</f>
        <v>0</v>
      </c>
      <c r="Q177" s="142">
        <v>0</v>
      </c>
      <c r="R177" s="142">
        <f>Q177*H177</f>
        <v>0</v>
      </c>
      <c r="S177" s="142">
        <v>0</v>
      </c>
      <c r="T177" s="143">
        <f>S177*H177</f>
        <v>0</v>
      </c>
      <c r="AR177" s="144" t="s">
        <v>260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339</v>
      </c>
    </row>
    <row r="178" spans="2:65" s="1" customFormat="1">
      <c r="B178" s="32"/>
      <c r="D178" s="146" t="s">
        <v>261</v>
      </c>
      <c r="F178" s="147" t="s">
        <v>337</v>
      </c>
      <c r="I178" s="148"/>
      <c r="L178" s="32"/>
      <c r="M178" s="149"/>
      <c r="T178" s="56"/>
      <c r="AT178" s="17" t="s">
        <v>261</v>
      </c>
      <c r="AU178" s="17" t="s">
        <v>83</v>
      </c>
    </row>
    <row r="179" spans="2:65" s="1" customFormat="1">
      <c r="B179" s="32"/>
      <c r="D179" s="150" t="s">
        <v>262</v>
      </c>
      <c r="F179" s="151" t="s">
        <v>340</v>
      </c>
      <c r="I179" s="148"/>
      <c r="L179" s="32"/>
      <c r="M179" s="149"/>
      <c r="T179" s="56"/>
      <c r="AT179" s="17" t="s">
        <v>262</v>
      </c>
      <c r="AU179" s="17" t="s">
        <v>83</v>
      </c>
    </row>
    <row r="180" spans="2:65" s="1" customFormat="1" ht="153">
      <c r="B180" s="32"/>
      <c r="D180" s="146" t="s">
        <v>341</v>
      </c>
      <c r="F180" s="166" t="s">
        <v>342</v>
      </c>
      <c r="I180" s="148"/>
      <c r="L180" s="32"/>
      <c r="M180" s="149"/>
      <c r="T180" s="56"/>
      <c r="AT180" s="17" t="s">
        <v>341</v>
      </c>
      <c r="AU180" s="17" t="s">
        <v>83</v>
      </c>
    </row>
    <row r="181" spans="2:65" s="11" customFormat="1" ht="22.7" customHeight="1">
      <c r="B181" s="120"/>
      <c r="D181" s="121" t="s">
        <v>72</v>
      </c>
      <c r="E181" s="130" t="s">
        <v>343</v>
      </c>
      <c r="F181" s="130" t="s">
        <v>344</v>
      </c>
      <c r="I181" s="123"/>
      <c r="J181" s="131">
        <f>BK181</f>
        <v>0</v>
      </c>
      <c r="L181" s="120"/>
      <c r="M181" s="125"/>
      <c r="P181" s="126">
        <f>SUM(P182:P188)</f>
        <v>0</v>
      </c>
      <c r="R181" s="126">
        <f>SUM(R182:R188)</f>
        <v>0</v>
      </c>
      <c r="T181" s="127">
        <f>SUM(T182:T188)</f>
        <v>0</v>
      </c>
      <c r="AR181" s="121" t="s">
        <v>251</v>
      </c>
      <c r="AT181" s="128" t="s">
        <v>72</v>
      </c>
      <c r="AU181" s="128" t="s">
        <v>81</v>
      </c>
      <c r="AY181" s="121" t="s">
        <v>252</v>
      </c>
      <c r="BK181" s="129">
        <f>SUM(BK182:BK188)</f>
        <v>0</v>
      </c>
    </row>
    <row r="182" spans="2:65" s="1" customFormat="1" ht="37.700000000000003" customHeight="1">
      <c r="B182" s="132"/>
      <c r="C182" s="133" t="s">
        <v>345</v>
      </c>
      <c r="D182" s="133" t="s">
        <v>255</v>
      </c>
      <c r="E182" s="134" t="s">
        <v>346</v>
      </c>
      <c r="F182" s="135" t="s">
        <v>347</v>
      </c>
      <c r="G182" s="136" t="s">
        <v>338</v>
      </c>
      <c r="H182" s="137">
        <v>1</v>
      </c>
      <c r="I182" s="138"/>
      <c r="J182" s="139">
        <f>ROUND(I182*H182,2)</f>
        <v>0</v>
      </c>
      <c r="K182" s="135" t="s">
        <v>259</v>
      </c>
      <c r="L182" s="32"/>
      <c r="M182" s="140" t="s">
        <v>1</v>
      </c>
      <c r="N182" s="141" t="s">
        <v>38</v>
      </c>
      <c r="P182" s="142">
        <f>O182*H182</f>
        <v>0</v>
      </c>
      <c r="Q182" s="142">
        <v>0</v>
      </c>
      <c r="R182" s="142">
        <f>Q182*H182</f>
        <v>0</v>
      </c>
      <c r="S182" s="142">
        <v>0</v>
      </c>
      <c r="T182" s="143">
        <f>S182*H182</f>
        <v>0</v>
      </c>
      <c r="AR182" s="144" t="s">
        <v>260</v>
      </c>
      <c r="AT182" s="144" t="s">
        <v>255</v>
      </c>
      <c r="AU182" s="144" t="s">
        <v>83</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348</v>
      </c>
    </row>
    <row r="183" spans="2:65" s="1" customFormat="1">
      <c r="B183" s="32"/>
      <c r="D183" s="150" t="s">
        <v>262</v>
      </c>
      <c r="F183" s="151" t="s">
        <v>349</v>
      </c>
      <c r="I183" s="148"/>
      <c r="L183" s="32"/>
      <c r="M183" s="149"/>
      <c r="T183" s="56"/>
      <c r="AT183" s="17" t="s">
        <v>262</v>
      </c>
      <c r="AU183" s="17" t="s">
        <v>83</v>
      </c>
    </row>
    <row r="184" spans="2:65" s="1" customFormat="1" ht="63">
      <c r="B184" s="32"/>
      <c r="D184" s="146" t="s">
        <v>341</v>
      </c>
      <c r="F184" s="166" t="s">
        <v>350</v>
      </c>
      <c r="I184" s="148"/>
      <c r="L184" s="32"/>
      <c r="M184" s="149"/>
      <c r="T184" s="56"/>
      <c r="AT184" s="17" t="s">
        <v>341</v>
      </c>
      <c r="AU184" s="17" t="s">
        <v>83</v>
      </c>
    </row>
    <row r="185" spans="2:65" s="1" customFormat="1" ht="24.2" customHeight="1">
      <c r="B185" s="132"/>
      <c r="C185" s="133" t="s">
        <v>304</v>
      </c>
      <c r="D185" s="133" t="s">
        <v>255</v>
      </c>
      <c r="E185" s="134" t="s">
        <v>351</v>
      </c>
      <c r="F185" s="135" t="s">
        <v>352</v>
      </c>
      <c r="G185" s="136" t="s">
        <v>338</v>
      </c>
      <c r="H185" s="137">
        <v>1</v>
      </c>
      <c r="I185" s="138"/>
      <c r="J185" s="139">
        <f>ROUND(I185*H185,2)</f>
        <v>0</v>
      </c>
      <c r="K185" s="135" t="s">
        <v>259</v>
      </c>
      <c r="L185" s="32"/>
      <c r="M185" s="140" t="s">
        <v>1</v>
      </c>
      <c r="N185" s="141" t="s">
        <v>38</v>
      </c>
      <c r="P185" s="142">
        <f>O185*H185</f>
        <v>0</v>
      </c>
      <c r="Q185" s="142">
        <v>0</v>
      </c>
      <c r="R185" s="142">
        <f>Q185*H185</f>
        <v>0</v>
      </c>
      <c r="S185" s="142">
        <v>0</v>
      </c>
      <c r="T185" s="143">
        <f>S185*H185</f>
        <v>0</v>
      </c>
      <c r="AR185" s="144" t="s">
        <v>260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353</v>
      </c>
    </row>
    <row r="186" spans="2:65" s="1" customFormat="1">
      <c r="B186" s="32"/>
      <c r="D186" s="146" t="s">
        <v>261</v>
      </c>
      <c r="F186" s="147" t="s">
        <v>352</v>
      </c>
      <c r="I186" s="148"/>
      <c r="L186" s="32"/>
      <c r="M186" s="149"/>
      <c r="T186" s="56"/>
      <c r="AT186" s="17" t="s">
        <v>261</v>
      </c>
      <c r="AU186" s="17" t="s">
        <v>83</v>
      </c>
    </row>
    <row r="187" spans="2:65" s="1" customFormat="1">
      <c r="B187" s="32"/>
      <c r="D187" s="150" t="s">
        <v>262</v>
      </c>
      <c r="F187" s="151" t="s">
        <v>354</v>
      </c>
      <c r="I187" s="148"/>
      <c r="L187" s="32"/>
      <c r="M187" s="149"/>
      <c r="T187" s="56"/>
      <c r="AT187" s="17" t="s">
        <v>262</v>
      </c>
      <c r="AU187" s="17" t="s">
        <v>83</v>
      </c>
    </row>
    <row r="188" spans="2:65" s="1" customFormat="1" ht="153">
      <c r="B188" s="32"/>
      <c r="D188" s="146" t="s">
        <v>341</v>
      </c>
      <c r="F188" s="166" t="s">
        <v>355</v>
      </c>
      <c r="I188" s="148"/>
      <c r="L188" s="32"/>
      <c r="M188" s="167"/>
      <c r="N188" s="168"/>
      <c r="O188" s="168"/>
      <c r="P188" s="168"/>
      <c r="Q188" s="168"/>
      <c r="R188" s="168"/>
      <c r="S188" s="168"/>
      <c r="T188" s="169"/>
      <c r="AT188" s="17" t="s">
        <v>341</v>
      </c>
      <c r="AU188" s="17" t="s">
        <v>83</v>
      </c>
    </row>
    <row r="189" spans="2:65" s="1" customFormat="1" ht="6.95" customHeight="1">
      <c r="B189" s="44"/>
      <c r="C189" s="45"/>
      <c r="D189" s="45"/>
      <c r="E189" s="45"/>
      <c r="F189" s="45"/>
      <c r="G189" s="45"/>
      <c r="H189" s="45"/>
      <c r="I189" s="45"/>
      <c r="J189" s="45"/>
      <c r="K189" s="45"/>
      <c r="L189" s="32"/>
    </row>
  </sheetData>
  <autoFilter ref="C122:K188" xr:uid="{00000000-0009-0000-0000-000001000000}"/>
  <mergeCells count="9">
    <mergeCell ref="E87:H87"/>
    <mergeCell ref="E113:H113"/>
    <mergeCell ref="E115:H115"/>
    <mergeCell ref="L2:V2"/>
    <mergeCell ref="E7:H7"/>
    <mergeCell ref="E9:H9"/>
    <mergeCell ref="E18:H18"/>
    <mergeCell ref="E27:H27"/>
    <mergeCell ref="E85:H85"/>
  </mergeCells>
  <hyperlinks>
    <hyperlink ref="F128" r:id="rId1" xr:uid="{00000000-0004-0000-0100-000000000000}"/>
    <hyperlink ref="F131" r:id="rId2" xr:uid="{00000000-0004-0000-0100-000001000000}"/>
    <hyperlink ref="F134" r:id="rId3" xr:uid="{00000000-0004-0000-0100-000002000000}"/>
    <hyperlink ref="F137" r:id="rId4" xr:uid="{00000000-0004-0000-0100-000003000000}"/>
    <hyperlink ref="F140" r:id="rId5" xr:uid="{00000000-0004-0000-0100-000004000000}"/>
    <hyperlink ref="F144" r:id="rId6" xr:uid="{00000000-0004-0000-0100-000005000000}"/>
    <hyperlink ref="F147" r:id="rId7" xr:uid="{00000000-0004-0000-0100-000006000000}"/>
    <hyperlink ref="F150" r:id="rId8" xr:uid="{00000000-0004-0000-0100-000007000000}"/>
    <hyperlink ref="F156" r:id="rId9" xr:uid="{00000000-0004-0000-0100-000008000000}"/>
    <hyperlink ref="F160" r:id="rId10" xr:uid="{00000000-0004-0000-0100-000009000000}"/>
    <hyperlink ref="F163" r:id="rId11" xr:uid="{00000000-0004-0000-0100-00000A000000}"/>
    <hyperlink ref="F166" r:id="rId12" xr:uid="{00000000-0004-0000-0100-00000B000000}"/>
    <hyperlink ref="F169" r:id="rId13" xr:uid="{00000000-0004-0000-0100-00000C000000}"/>
    <hyperlink ref="F175" r:id="rId14" xr:uid="{00000000-0004-0000-0100-00000D000000}"/>
    <hyperlink ref="F179" r:id="rId15" xr:uid="{00000000-0004-0000-0100-00000E000000}"/>
    <hyperlink ref="F183" r:id="rId16" xr:uid="{00000000-0004-0000-0100-00000F000000}"/>
    <hyperlink ref="F187" r:id="rId17" xr:uid="{00000000-0004-0000-0100-00001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45"/>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86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356</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ROUND((SUM(BE121:BE244)),  2)</f>
        <v>0</v>
      </c>
      <c r="I33" s="92">
        <v>0.21</v>
      </c>
      <c r="J33" s="91">
        <f>ROUND(((SUM(BE121:BE244))*I33),  2)</f>
        <v>0</v>
      </c>
      <c r="L33" s="32"/>
    </row>
    <row r="34" spans="2:12" s="1" customFormat="1" ht="14.45" customHeight="1">
      <c r="B34" s="32"/>
      <c r="E34" s="27" t="s">
        <v>39</v>
      </c>
      <c r="F34" s="91">
        <f>ROUND((SUM(BF121:BF244)),  2)</f>
        <v>0</v>
      </c>
      <c r="I34" s="92">
        <v>0.15</v>
      </c>
      <c r="J34" s="91">
        <f>ROUND(((SUM(BF121:BF244))*I34),  2)</f>
        <v>0</v>
      </c>
      <c r="L34" s="32"/>
    </row>
    <row r="35" spans="2:12" s="1" customFormat="1" ht="14.45" hidden="1" customHeight="1">
      <c r="B35" s="32"/>
      <c r="E35" s="27" t="s">
        <v>40</v>
      </c>
      <c r="F35" s="91">
        <f>ROUND((SUM(BG121:BG244)),  2)</f>
        <v>0</v>
      </c>
      <c r="I35" s="92">
        <v>0.21</v>
      </c>
      <c r="J35" s="91">
        <f>0</f>
        <v>0</v>
      </c>
      <c r="L35" s="32"/>
    </row>
    <row r="36" spans="2:12" s="1" customFormat="1" ht="14.45" hidden="1" customHeight="1">
      <c r="B36" s="32"/>
      <c r="E36" s="27" t="s">
        <v>41</v>
      </c>
      <c r="F36" s="91">
        <f>ROUND((SUM(BH121:BH244)),  2)</f>
        <v>0</v>
      </c>
      <c r="I36" s="92">
        <v>0.15</v>
      </c>
      <c r="J36" s="91">
        <f>0</f>
        <v>0</v>
      </c>
      <c r="L36" s="32"/>
    </row>
    <row r="37" spans="2:12" s="1" customFormat="1" ht="14.45" hidden="1" customHeight="1">
      <c r="B37" s="32"/>
      <c r="E37" s="27" t="s">
        <v>42</v>
      </c>
      <c r="F37" s="91">
        <f>ROUND((SUM(BI121:BI244)),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001 - Příprava území</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358</v>
      </c>
      <c r="E98" s="110"/>
      <c r="F98" s="110"/>
      <c r="G98" s="110"/>
      <c r="H98" s="110"/>
      <c r="I98" s="110"/>
      <c r="J98" s="111">
        <f>J123</f>
        <v>0</v>
      </c>
      <c r="L98" s="108"/>
    </row>
    <row r="99" spans="2:12" s="9" customFormat="1" ht="19.899999999999999" customHeight="1">
      <c r="B99" s="108"/>
      <c r="D99" s="109" t="s">
        <v>359</v>
      </c>
      <c r="E99" s="110"/>
      <c r="F99" s="110"/>
      <c r="G99" s="110"/>
      <c r="H99" s="110"/>
      <c r="I99" s="110"/>
      <c r="J99" s="111">
        <f>J216</f>
        <v>0</v>
      </c>
      <c r="L99" s="108"/>
    </row>
    <row r="100" spans="2:12" s="9" customFormat="1" ht="19.899999999999999" customHeight="1">
      <c r="B100" s="108"/>
      <c r="D100" s="109" t="s">
        <v>360</v>
      </c>
      <c r="E100" s="110"/>
      <c r="F100" s="110"/>
      <c r="G100" s="110"/>
      <c r="H100" s="110"/>
      <c r="I100" s="110"/>
      <c r="J100" s="111">
        <f>J221</f>
        <v>0</v>
      </c>
      <c r="L100" s="108"/>
    </row>
    <row r="101" spans="2:12" s="9" customFormat="1" ht="19.899999999999999" customHeight="1">
      <c r="B101" s="108"/>
      <c r="D101" s="109" t="s">
        <v>361</v>
      </c>
      <c r="E101" s="110"/>
      <c r="F101" s="110"/>
      <c r="G101" s="110"/>
      <c r="H101" s="110"/>
      <c r="I101" s="110"/>
      <c r="J101" s="111">
        <f>J241</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1" t="str">
        <f>E7</f>
        <v>Úprava TT Zábrdovická, dopravní napojení ulice Šámalovy</v>
      </c>
      <c r="F111" s="252"/>
      <c r="G111" s="252"/>
      <c r="H111" s="252"/>
      <c r="L111" s="32"/>
    </row>
    <row r="112" spans="2:12" s="1" customFormat="1" ht="12" customHeight="1">
      <c r="B112" s="32"/>
      <c r="C112" s="27" t="s">
        <v>223</v>
      </c>
      <c r="L112" s="32"/>
    </row>
    <row r="113" spans="2:65" s="1" customFormat="1" ht="16.5" customHeight="1">
      <c r="B113" s="32"/>
      <c r="E113" s="247" t="str">
        <f>E9</f>
        <v>SO 001 - Příprava území</v>
      </c>
      <c r="F113" s="250"/>
      <c r="G113" s="250"/>
      <c r="H113" s="250"/>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7" customHeight="1">
      <c r="B121" s="32"/>
      <c r="C121" s="64" t="s">
        <v>249</v>
      </c>
      <c r="J121" s="116">
        <f>BK121</f>
        <v>0</v>
      </c>
      <c r="L121" s="32"/>
      <c r="M121" s="62"/>
      <c r="N121" s="53"/>
      <c r="O121" s="53"/>
      <c r="P121" s="117">
        <f>P122</f>
        <v>0</v>
      </c>
      <c r="Q121" s="53"/>
      <c r="R121" s="117">
        <f>R122</f>
        <v>704.34199999999998</v>
      </c>
      <c r="S121" s="53"/>
      <c r="T121" s="118">
        <f>T122</f>
        <v>480</v>
      </c>
      <c r="AT121" s="17" t="s">
        <v>72</v>
      </c>
      <c r="AU121" s="17" t="s">
        <v>229</v>
      </c>
      <c r="BK121" s="119">
        <f>BK122</f>
        <v>0</v>
      </c>
    </row>
    <row r="122" spans="2:65" s="11" customFormat="1" ht="25.9" customHeight="1">
      <c r="B122" s="120"/>
      <c r="D122" s="121" t="s">
        <v>72</v>
      </c>
      <c r="E122" s="122" t="s">
        <v>362</v>
      </c>
      <c r="F122" s="122" t="s">
        <v>363</v>
      </c>
      <c r="I122" s="123"/>
      <c r="J122" s="124">
        <f>BK122</f>
        <v>0</v>
      </c>
      <c r="L122" s="120"/>
      <c r="M122" s="125"/>
      <c r="P122" s="126">
        <f>P123+P216+P221+P241</f>
        <v>0</v>
      </c>
      <c r="R122" s="126">
        <f>R123+R216+R221+R241</f>
        <v>704.34199999999998</v>
      </c>
      <c r="T122" s="127">
        <f>T123+T216+T221+T241</f>
        <v>480</v>
      </c>
      <c r="AR122" s="121" t="s">
        <v>81</v>
      </c>
      <c r="AT122" s="128" t="s">
        <v>72</v>
      </c>
      <c r="AU122" s="128" t="s">
        <v>73</v>
      </c>
      <c r="AY122" s="121" t="s">
        <v>252</v>
      </c>
      <c r="BK122" s="129">
        <f>BK123+BK216+BK221+BK241</f>
        <v>0</v>
      </c>
    </row>
    <row r="123" spans="2:65" s="11" customFormat="1" ht="22.7" customHeight="1">
      <c r="B123" s="120"/>
      <c r="D123" s="121" t="s">
        <v>72</v>
      </c>
      <c r="E123" s="130" t="s">
        <v>81</v>
      </c>
      <c r="F123" s="130" t="s">
        <v>364</v>
      </c>
      <c r="I123" s="123"/>
      <c r="J123" s="131">
        <f>BK123</f>
        <v>0</v>
      </c>
      <c r="L123" s="120"/>
      <c r="M123" s="125"/>
      <c r="P123" s="126">
        <f>SUM(P124:P215)</f>
        <v>0</v>
      </c>
      <c r="R123" s="126">
        <f>SUM(R124:R215)</f>
        <v>680</v>
      </c>
      <c r="T123" s="127">
        <f>SUM(T124:T215)</f>
        <v>0</v>
      </c>
      <c r="AR123" s="121" t="s">
        <v>81</v>
      </c>
      <c r="AT123" s="128" t="s">
        <v>72</v>
      </c>
      <c r="AU123" s="128" t="s">
        <v>81</v>
      </c>
      <c r="AY123" s="121" t="s">
        <v>252</v>
      </c>
      <c r="BK123" s="129">
        <f>SUM(BK124:BK215)</f>
        <v>0</v>
      </c>
    </row>
    <row r="124" spans="2:65" s="1" customFormat="1" ht="37.700000000000003" customHeight="1">
      <c r="B124" s="132"/>
      <c r="C124" s="133" t="s">
        <v>81</v>
      </c>
      <c r="D124" s="133" t="s">
        <v>255</v>
      </c>
      <c r="E124" s="134" t="s">
        <v>365</v>
      </c>
      <c r="F124" s="135" t="s">
        <v>366</v>
      </c>
      <c r="G124" s="136" t="s">
        <v>367</v>
      </c>
      <c r="H124" s="137">
        <v>166</v>
      </c>
      <c r="I124" s="138"/>
      <c r="J124" s="139">
        <f>ROUND(I124*H124,2)</f>
        <v>0</v>
      </c>
      <c r="K124" s="135" t="s">
        <v>259</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368</v>
      </c>
    </row>
    <row r="125" spans="2:65" s="1" customFormat="1" ht="27">
      <c r="B125" s="32"/>
      <c r="D125" s="146" t="s">
        <v>261</v>
      </c>
      <c r="F125" s="147" t="s">
        <v>369</v>
      </c>
      <c r="I125" s="148"/>
      <c r="L125" s="32"/>
      <c r="M125" s="149"/>
      <c r="T125" s="56"/>
      <c r="AT125" s="17" t="s">
        <v>261</v>
      </c>
      <c r="AU125" s="17" t="s">
        <v>83</v>
      </c>
    </row>
    <row r="126" spans="2:65" s="1" customFormat="1">
      <c r="B126" s="32"/>
      <c r="D126" s="150" t="s">
        <v>262</v>
      </c>
      <c r="F126" s="151" t="s">
        <v>370</v>
      </c>
      <c r="I126" s="148"/>
      <c r="L126" s="32"/>
      <c r="M126" s="149"/>
      <c r="T126" s="56"/>
      <c r="AT126" s="17" t="s">
        <v>262</v>
      </c>
      <c r="AU126" s="17" t="s">
        <v>83</v>
      </c>
    </row>
    <row r="127" spans="2:65" s="12" customFormat="1" ht="20.100000000000001">
      <c r="B127" s="152"/>
      <c r="D127" s="146" t="s">
        <v>281</v>
      </c>
      <c r="E127" s="153" t="s">
        <v>1</v>
      </c>
      <c r="F127" s="154" t="s">
        <v>371</v>
      </c>
      <c r="H127" s="155">
        <v>166</v>
      </c>
      <c r="I127" s="156"/>
      <c r="L127" s="152"/>
      <c r="M127" s="157"/>
      <c r="T127" s="158"/>
      <c r="AT127" s="153" t="s">
        <v>281</v>
      </c>
      <c r="AU127" s="153" t="s">
        <v>83</v>
      </c>
      <c r="AV127" s="12" t="s">
        <v>83</v>
      </c>
      <c r="AW127" s="12" t="s">
        <v>30</v>
      </c>
      <c r="AX127" s="12" t="s">
        <v>81</v>
      </c>
      <c r="AY127" s="153" t="s">
        <v>252</v>
      </c>
    </row>
    <row r="128" spans="2:65" s="1" customFormat="1" ht="37.700000000000003" customHeight="1">
      <c r="B128" s="132"/>
      <c r="C128" s="133" t="s">
        <v>83</v>
      </c>
      <c r="D128" s="133" t="s">
        <v>255</v>
      </c>
      <c r="E128" s="134" t="s">
        <v>372</v>
      </c>
      <c r="F128" s="135" t="s">
        <v>373</v>
      </c>
      <c r="G128" s="136" t="s">
        <v>367</v>
      </c>
      <c r="H128" s="137">
        <v>166</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374</v>
      </c>
    </row>
    <row r="129" spans="2:65" s="1" customFormat="1" ht="27">
      <c r="B129" s="32"/>
      <c r="D129" s="146" t="s">
        <v>261</v>
      </c>
      <c r="F129" s="147" t="s">
        <v>375</v>
      </c>
      <c r="I129" s="148"/>
      <c r="L129" s="32"/>
      <c r="M129" s="149"/>
      <c r="T129" s="56"/>
      <c r="AT129" s="17" t="s">
        <v>261</v>
      </c>
      <c r="AU129" s="17" t="s">
        <v>83</v>
      </c>
    </row>
    <row r="130" spans="2:65" s="1" customFormat="1">
      <c r="B130" s="32"/>
      <c r="D130" s="150" t="s">
        <v>262</v>
      </c>
      <c r="F130" s="151" t="s">
        <v>376</v>
      </c>
      <c r="I130" s="148"/>
      <c r="L130" s="32"/>
      <c r="M130" s="149"/>
      <c r="T130" s="56"/>
      <c r="AT130" s="17" t="s">
        <v>262</v>
      </c>
      <c r="AU130" s="17" t="s">
        <v>83</v>
      </c>
    </row>
    <row r="131" spans="2:65" s="12" customFormat="1" ht="20.100000000000001">
      <c r="B131" s="152"/>
      <c r="D131" s="146" t="s">
        <v>281</v>
      </c>
      <c r="E131" s="153" t="s">
        <v>1</v>
      </c>
      <c r="F131" s="154" t="s">
        <v>371</v>
      </c>
      <c r="H131" s="155">
        <v>166</v>
      </c>
      <c r="I131" s="156"/>
      <c r="L131" s="152"/>
      <c r="M131" s="157"/>
      <c r="T131" s="158"/>
      <c r="AT131" s="153" t="s">
        <v>281</v>
      </c>
      <c r="AU131" s="153" t="s">
        <v>83</v>
      </c>
      <c r="AV131" s="12" t="s">
        <v>83</v>
      </c>
      <c r="AW131" s="12" t="s">
        <v>30</v>
      </c>
      <c r="AX131" s="12" t="s">
        <v>81</v>
      </c>
      <c r="AY131" s="153" t="s">
        <v>252</v>
      </c>
    </row>
    <row r="132" spans="2:65" s="1" customFormat="1" ht="24.2" customHeight="1">
      <c r="B132" s="132"/>
      <c r="C132" s="133" t="s">
        <v>267</v>
      </c>
      <c r="D132" s="133" t="s">
        <v>255</v>
      </c>
      <c r="E132" s="134" t="s">
        <v>377</v>
      </c>
      <c r="F132" s="135" t="s">
        <v>378</v>
      </c>
      <c r="G132" s="136" t="s">
        <v>379</v>
      </c>
      <c r="H132" s="137">
        <v>3</v>
      </c>
      <c r="I132" s="138"/>
      <c r="J132" s="139">
        <f>ROUND(I132*H132,2)</f>
        <v>0</v>
      </c>
      <c r="K132" s="135" t="s">
        <v>259</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380</v>
      </c>
    </row>
    <row r="133" spans="2:65" s="1" customFormat="1" ht="18">
      <c r="B133" s="32"/>
      <c r="D133" s="146" t="s">
        <v>261</v>
      </c>
      <c r="F133" s="147" t="s">
        <v>381</v>
      </c>
      <c r="I133" s="148"/>
      <c r="L133" s="32"/>
      <c r="M133" s="149"/>
      <c r="T133" s="56"/>
      <c r="AT133" s="17" t="s">
        <v>261</v>
      </c>
      <c r="AU133" s="17" t="s">
        <v>83</v>
      </c>
    </row>
    <row r="134" spans="2:65" s="1" customFormat="1">
      <c r="B134" s="32"/>
      <c r="D134" s="150" t="s">
        <v>262</v>
      </c>
      <c r="F134" s="151" t="s">
        <v>382</v>
      </c>
      <c r="I134" s="148"/>
      <c r="L134" s="32"/>
      <c r="M134" s="149"/>
      <c r="T134" s="56"/>
      <c r="AT134" s="17" t="s">
        <v>262</v>
      </c>
      <c r="AU134" s="17" t="s">
        <v>83</v>
      </c>
    </row>
    <row r="135" spans="2:65" s="1" customFormat="1" ht="24.2" customHeight="1">
      <c r="B135" s="132"/>
      <c r="C135" s="133" t="s">
        <v>260</v>
      </c>
      <c r="D135" s="133" t="s">
        <v>255</v>
      </c>
      <c r="E135" s="134" t="s">
        <v>383</v>
      </c>
      <c r="F135" s="135" t="s">
        <v>384</v>
      </c>
      <c r="G135" s="136" t="s">
        <v>379</v>
      </c>
      <c r="H135" s="137">
        <v>13</v>
      </c>
      <c r="I135" s="138"/>
      <c r="J135" s="139">
        <f>ROUND(I135*H135,2)</f>
        <v>0</v>
      </c>
      <c r="K135" s="135" t="s">
        <v>259</v>
      </c>
      <c r="L135" s="32"/>
      <c r="M135" s="140" t="s">
        <v>1</v>
      </c>
      <c r="N135" s="141" t="s">
        <v>38</v>
      </c>
      <c r="P135" s="142">
        <f>O135*H135</f>
        <v>0</v>
      </c>
      <c r="Q135" s="142">
        <v>0</v>
      </c>
      <c r="R135" s="142">
        <f>Q135*H135</f>
        <v>0</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385</v>
      </c>
    </row>
    <row r="136" spans="2:65" s="1" customFormat="1" ht="18">
      <c r="B136" s="32"/>
      <c r="D136" s="146" t="s">
        <v>261</v>
      </c>
      <c r="F136" s="147" t="s">
        <v>386</v>
      </c>
      <c r="I136" s="148"/>
      <c r="L136" s="32"/>
      <c r="M136" s="149"/>
      <c r="T136" s="56"/>
      <c r="AT136" s="17" t="s">
        <v>261</v>
      </c>
      <c r="AU136" s="17" t="s">
        <v>83</v>
      </c>
    </row>
    <row r="137" spans="2:65" s="1" customFormat="1">
      <c r="B137" s="32"/>
      <c r="D137" s="150" t="s">
        <v>262</v>
      </c>
      <c r="F137" s="151" t="s">
        <v>387</v>
      </c>
      <c r="I137" s="148"/>
      <c r="L137" s="32"/>
      <c r="M137" s="149"/>
      <c r="T137" s="56"/>
      <c r="AT137" s="17" t="s">
        <v>262</v>
      </c>
      <c r="AU137" s="17" t="s">
        <v>83</v>
      </c>
    </row>
    <row r="138" spans="2:65" s="1" customFormat="1" ht="24.2" customHeight="1">
      <c r="B138" s="132"/>
      <c r="C138" s="133" t="s">
        <v>251</v>
      </c>
      <c r="D138" s="133" t="s">
        <v>255</v>
      </c>
      <c r="E138" s="134" t="s">
        <v>388</v>
      </c>
      <c r="F138" s="135" t="s">
        <v>389</v>
      </c>
      <c r="G138" s="136" t="s">
        <v>379</v>
      </c>
      <c r="H138" s="137">
        <v>3</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390</v>
      </c>
    </row>
    <row r="139" spans="2:65" s="1" customFormat="1" ht="18">
      <c r="B139" s="32"/>
      <c r="D139" s="146" t="s">
        <v>261</v>
      </c>
      <c r="F139" s="147" t="s">
        <v>391</v>
      </c>
      <c r="I139" s="148"/>
      <c r="L139" s="32"/>
      <c r="M139" s="149"/>
      <c r="T139" s="56"/>
      <c r="AT139" s="17" t="s">
        <v>261</v>
      </c>
      <c r="AU139" s="17" t="s">
        <v>83</v>
      </c>
    </row>
    <row r="140" spans="2:65" s="1" customFormat="1">
      <c r="B140" s="32"/>
      <c r="D140" s="150" t="s">
        <v>262</v>
      </c>
      <c r="F140" s="151" t="s">
        <v>392</v>
      </c>
      <c r="I140" s="148"/>
      <c r="L140" s="32"/>
      <c r="M140" s="149"/>
      <c r="T140" s="56"/>
      <c r="AT140" s="17" t="s">
        <v>262</v>
      </c>
      <c r="AU140" s="17" t="s">
        <v>83</v>
      </c>
    </row>
    <row r="141" spans="2:65" s="1" customFormat="1" ht="21.75" customHeight="1">
      <c r="B141" s="132"/>
      <c r="C141" s="133" t="s">
        <v>270</v>
      </c>
      <c r="D141" s="133" t="s">
        <v>255</v>
      </c>
      <c r="E141" s="134" t="s">
        <v>393</v>
      </c>
      <c r="F141" s="135" t="s">
        <v>394</v>
      </c>
      <c r="G141" s="136" t="s">
        <v>379</v>
      </c>
      <c r="H141" s="137">
        <v>6</v>
      </c>
      <c r="I141" s="138"/>
      <c r="J141" s="139">
        <f>ROUND(I141*H141,2)</f>
        <v>0</v>
      </c>
      <c r="K141" s="135" t="s">
        <v>259</v>
      </c>
      <c r="L141" s="32"/>
      <c r="M141" s="140" t="s">
        <v>1</v>
      </c>
      <c r="N141" s="141" t="s">
        <v>38</v>
      </c>
      <c r="P141" s="142">
        <f>O141*H141</f>
        <v>0</v>
      </c>
      <c r="Q141" s="142">
        <v>0</v>
      </c>
      <c r="R141" s="142">
        <f>Q141*H141</f>
        <v>0</v>
      </c>
      <c r="S141" s="142">
        <v>0</v>
      </c>
      <c r="T141" s="143">
        <f>S141*H141</f>
        <v>0</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395</v>
      </c>
    </row>
    <row r="142" spans="2:65" s="1" customFormat="1" ht="18">
      <c r="B142" s="32"/>
      <c r="D142" s="146" t="s">
        <v>261</v>
      </c>
      <c r="F142" s="147" t="s">
        <v>396</v>
      </c>
      <c r="I142" s="148"/>
      <c r="L142" s="32"/>
      <c r="M142" s="149"/>
      <c r="T142" s="56"/>
      <c r="AT142" s="17" t="s">
        <v>261</v>
      </c>
      <c r="AU142" s="17" t="s">
        <v>83</v>
      </c>
    </row>
    <row r="143" spans="2:65" s="1" customFormat="1">
      <c r="B143" s="32"/>
      <c r="D143" s="150" t="s">
        <v>262</v>
      </c>
      <c r="F143" s="151" t="s">
        <v>397</v>
      </c>
      <c r="I143" s="148"/>
      <c r="L143" s="32"/>
      <c r="M143" s="149"/>
      <c r="T143" s="56"/>
      <c r="AT143" s="17" t="s">
        <v>262</v>
      </c>
      <c r="AU143" s="17" t="s">
        <v>83</v>
      </c>
    </row>
    <row r="144" spans="2:65" s="12" customFormat="1">
      <c r="B144" s="152"/>
      <c r="D144" s="146" t="s">
        <v>281</v>
      </c>
      <c r="E144" s="153" t="s">
        <v>1</v>
      </c>
      <c r="F144" s="154" t="s">
        <v>398</v>
      </c>
      <c r="H144" s="155">
        <v>6</v>
      </c>
      <c r="I144" s="156"/>
      <c r="L144" s="152"/>
      <c r="M144" s="157"/>
      <c r="T144" s="158"/>
      <c r="AT144" s="153" t="s">
        <v>281</v>
      </c>
      <c r="AU144" s="153" t="s">
        <v>83</v>
      </c>
      <c r="AV144" s="12" t="s">
        <v>83</v>
      </c>
      <c r="AW144" s="12" t="s">
        <v>30</v>
      </c>
      <c r="AX144" s="12" t="s">
        <v>81</v>
      </c>
      <c r="AY144" s="153" t="s">
        <v>252</v>
      </c>
    </row>
    <row r="145" spans="2:65" s="1" customFormat="1" ht="21.75" customHeight="1">
      <c r="B145" s="132"/>
      <c r="C145" s="133" t="s">
        <v>287</v>
      </c>
      <c r="D145" s="133" t="s">
        <v>255</v>
      </c>
      <c r="E145" s="134" t="s">
        <v>399</v>
      </c>
      <c r="F145" s="135" t="s">
        <v>400</v>
      </c>
      <c r="G145" s="136" t="s">
        <v>379</v>
      </c>
      <c r="H145" s="137">
        <v>13</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401</v>
      </c>
    </row>
    <row r="146" spans="2:65" s="1" customFormat="1" ht="18">
      <c r="B146" s="32"/>
      <c r="D146" s="146" t="s">
        <v>261</v>
      </c>
      <c r="F146" s="147" t="s">
        <v>402</v>
      </c>
      <c r="I146" s="148"/>
      <c r="L146" s="32"/>
      <c r="M146" s="149"/>
      <c r="T146" s="56"/>
      <c r="AT146" s="17" t="s">
        <v>261</v>
      </c>
      <c r="AU146" s="17" t="s">
        <v>83</v>
      </c>
    </row>
    <row r="147" spans="2:65" s="1" customFormat="1">
      <c r="B147" s="32"/>
      <c r="D147" s="150" t="s">
        <v>262</v>
      </c>
      <c r="F147" s="151" t="s">
        <v>403</v>
      </c>
      <c r="I147" s="148"/>
      <c r="L147" s="32"/>
      <c r="M147" s="149"/>
      <c r="T147" s="56"/>
      <c r="AT147" s="17" t="s">
        <v>262</v>
      </c>
      <c r="AU147" s="17" t="s">
        <v>83</v>
      </c>
    </row>
    <row r="148" spans="2:65" s="1" customFormat="1" ht="24.2" customHeight="1">
      <c r="B148" s="132"/>
      <c r="C148" s="133" t="s">
        <v>274</v>
      </c>
      <c r="D148" s="133" t="s">
        <v>255</v>
      </c>
      <c r="E148" s="134" t="s">
        <v>404</v>
      </c>
      <c r="F148" s="135" t="s">
        <v>405</v>
      </c>
      <c r="G148" s="136" t="s">
        <v>379</v>
      </c>
      <c r="H148" s="137">
        <v>3</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406</v>
      </c>
    </row>
    <row r="149" spans="2:65" s="1" customFormat="1" ht="27">
      <c r="B149" s="32"/>
      <c r="D149" s="146" t="s">
        <v>261</v>
      </c>
      <c r="F149" s="147" t="s">
        <v>407</v>
      </c>
      <c r="I149" s="148"/>
      <c r="L149" s="32"/>
      <c r="M149" s="149"/>
      <c r="T149" s="56"/>
      <c r="AT149" s="17" t="s">
        <v>261</v>
      </c>
      <c r="AU149" s="17" t="s">
        <v>83</v>
      </c>
    </row>
    <row r="150" spans="2:65" s="1" customFormat="1">
      <c r="B150" s="32"/>
      <c r="D150" s="150" t="s">
        <v>262</v>
      </c>
      <c r="F150" s="151" t="s">
        <v>408</v>
      </c>
      <c r="I150" s="148"/>
      <c r="L150" s="32"/>
      <c r="M150" s="149"/>
      <c r="T150" s="56"/>
      <c r="AT150" s="17" t="s">
        <v>262</v>
      </c>
      <c r="AU150" s="17" t="s">
        <v>83</v>
      </c>
    </row>
    <row r="151" spans="2:65" s="1" customFormat="1" ht="24.2" customHeight="1">
      <c r="B151" s="132"/>
      <c r="C151" s="133" t="s">
        <v>296</v>
      </c>
      <c r="D151" s="133" t="s">
        <v>255</v>
      </c>
      <c r="E151" s="134" t="s">
        <v>409</v>
      </c>
      <c r="F151" s="135" t="s">
        <v>410</v>
      </c>
      <c r="G151" s="136" t="s">
        <v>379</v>
      </c>
      <c r="H151" s="137">
        <v>13</v>
      </c>
      <c r="I151" s="138"/>
      <c r="J151" s="139">
        <f>ROUND(I151*H151,2)</f>
        <v>0</v>
      </c>
      <c r="K151" s="135" t="s">
        <v>259</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411</v>
      </c>
    </row>
    <row r="152" spans="2:65" s="1" customFormat="1" ht="27">
      <c r="B152" s="32"/>
      <c r="D152" s="146" t="s">
        <v>261</v>
      </c>
      <c r="F152" s="147" t="s">
        <v>412</v>
      </c>
      <c r="I152" s="148"/>
      <c r="L152" s="32"/>
      <c r="M152" s="149"/>
      <c r="T152" s="56"/>
      <c r="AT152" s="17" t="s">
        <v>261</v>
      </c>
      <c r="AU152" s="17" t="s">
        <v>83</v>
      </c>
    </row>
    <row r="153" spans="2:65" s="1" customFormat="1">
      <c r="B153" s="32"/>
      <c r="D153" s="150" t="s">
        <v>262</v>
      </c>
      <c r="F153" s="151" t="s">
        <v>413</v>
      </c>
      <c r="I153" s="148"/>
      <c r="L153" s="32"/>
      <c r="M153" s="149"/>
      <c r="T153" s="56"/>
      <c r="AT153" s="17" t="s">
        <v>262</v>
      </c>
      <c r="AU153" s="17" t="s">
        <v>83</v>
      </c>
    </row>
    <row r="154" spans="2:65" s="1" customFormat="1" ht="24.2" customHeight="1">
      <c r="B154" s="132"/>
      <c r="C154" s="133" t="s">
        <v>285</v>
      </c>
      <c r="D154" s="133" t="s">
        <v>255</v>
      </c>
      <c r="E154" s="134" t="s">
        <v>414</v>
      </c>
      <c r="F154" s="135" t="s">
        <v>415</v>
      </c>
      <c r="G154" s="136" t="s">
        <v>379</v>
      </c>
      <c r="H154" s="137">
        <v>3</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416</v>
      </c>
    </row>
    <row r="155" spans="2:65" s="1" customFormat="1" ht="27">
      <c r="B155" s="32"/>
      <c r="D155" s="146" t="s">
        <v>261</v>
      </c>
      <c r="F155" s="147" t="s">
        <v>417</v>
      </c>
      <c r="I155" s="148"/>
      <c r="L155" s="32"/>
      <c r="M155" s="149"/>
      <c r="T155" s="56"/>
      <c r="AT155" s="17" t="s">
        <v>261</v>
      </c>
      <c r="AU155" s="17" t="s">
        <v>83</v>
      </c>
    </row>
    <row r="156" spans="2:65" s="1" customFormat="1">
      <c r="B156" s="32"/>
      <c r="D156" s="150" t="s">
        <v>262</v>
      </c>
      <c r="F156" s="151" t="s">
        <v>418</v>
      </c>
      <c r="I156" s="148"/>
      <c r="L156" s="32"/>
      <c r="M156" s="149"/>
      <c r="T156" s="56"/>
      <c r="AT156" s="17" t="s">
        <v>262</v>
      </c>
      <c r="AU156" s="17" t="s">
        <v>83</v>
      </c>
    </row>
    <row r="157" spans="2:65" s="1" customFormat="1" ht="24.2" customHeight="1">
      <c r="B157" s="132"/>
      <c r="C157" s="133" t="s">
        <v>308</v>
      </c>
      <c r="D157" s="133" t="s">
        <v>255</v>
      </c>
      <c r="E157" s="134" t="s">
        <v>419</v>
      </c>
      <c r="F157" s="135" t="s">
        <v>420</v>
      </c>
      <c r="G157" s="136" t="s">
        <v>379</v>
      </c>
      <c r="H157" s="137">
        <v>3</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421</v>
      </c>
    </row>
    <row r="158" spans="2:65" s="1" customFormat="1" ht="27">
      <c r="B158" s="32"/>
      <c r="D158" s="146" t="s">
        <v>261</v>
      </c>
      <c r="F158" s="147" t="s">
        <v>422</v>
      </c>
      <c r="I158" s="148"/>
      <c r="L158" s="32"/>
      <c r="M158" s="149"/>
      <c r="T158" s="56"/>
      <c r="AT158" s="17" t="s">
        <v>261</v>
      </c>
      <c r="AU158" s="17" t="s">
        <v>83</v>
      </c>
    </row>
    <row r="159" spans="2:65" s="1" customFormat="1">
      <c r="B159" s="32"/>
      <c r="D159" s="150" t="s">
        <v>262</v>
      </c>
      <c r="F159" s="151" t="s">
        <v>423</v>
      </c>
      <c r="I159" s="148"/>
      <c r="L159" s="32"/>
      <c r="M159" s="149"/>
      <c r="T159" s="56"/>
      <c r="AT159" s="17" t="s">
        <v>262</v>
      </c>
      <c r="AU159" s="17" t="s">
        <v>83</v>
      </c>
    </row>
    <row r="160" spans="2:65" s="1" customFormat="1" ht="24.2" customHeight="1">
      <c r="B160" s="132"/>
      <c r="C160" s="133" t="s">
        <v>290</v>
      </c>
      <c r="D160" s="133" t="s">
        <v>255</v>
      </c>
      <c r="E160" s="134" t="s">
        <v>424</v>
      </c>
      <c r="F160" s="135" t="s">
        <v>425</v>
      </c>
      <c r="G160" s="136" t="s">
        <v>379</v>
      </c>
      <c r="H160" s="137">
        <v>13</v>
      </c>
      <c r="I160" s="138"/>
      <c r="J160" s="139">
        <f>ROUND(I160*H160,2)</f>
        <v>0</v>
      </c>
      <c r="K160" s="135" t="s">
        <v>259</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426</v>
      </c>
    </row>
    <row r="161" spans="2:65" s="1" customFormat="1" ht="27">
      <c r="B161" s="32"/>
      <c r="D161" s="146" t="s">
        <v>261</v>
      </c>
      <c r="F161" s="147" t="s">
        <v>427</v>
      </c>
      <c r="I161" s="148"/>
      <c r="L161" s="32"/>
      <c r="M161" s="149"/>
      <c r="T161" s="56"/>
      <c r="AT161" s="17" t="s">
        <v>261</v>
      </c>
      <c r="AU161" s="17" t="s">
        <v>83</v>
      </c>
    </row>
    <row r="162" spans="2:65" s="1" customFormat="1">
      <c r="B162" s="32"/>
      <c r="D162" s="150" t="s">
        <v>262</v>
      </c>
      <c r="F162" s="151" t="s">
        <v>428</v>
      </c>
      <c r="I162" s="148"/>
      <c r="L162" s="32"/>
      <c r="M162" s="149"/>
      <c r="T162" s="56"/>
      <c r="AT162" s="17" t="s">
        <v>262</v>
      </c>
      <c r="AU162" s="17" t="s">
        <v>83</v>
      </c>
    </row>
    <row r="163" spans="2:65" s="1" customFormat="1" ht="24.2" customHeight="1">
      <c r="B163" s="132"/>
      <c r="C163" s="133" t="s">
        <v>317</v>
      </c>
      <c r="D163" s="133" t="s">
        <v>255</v>
      </c>
      <c r="E163" s="134" t="s">
        <v>429</v>
      </c>
      <c r="F163" s="135" t="s">
        <v>430</v>
      </c>
      <c r="G163" s="136" t="s">
        <v>379</v>
      </c>
      <c r="H163" s="137">
        <v>3</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431</v>
      </c>
    </row>
    <row r="164" spans="2:65" s="1" customFormat="1" ht="27">
      <c r="B164" s="32"/>
      <c r="D164" s="146" t="s">
        <v>261</v>
      </c>
      <c r="F164" s="147" t="s">
        <v>432</v>
      </c>
      <c r="I164" s="148"/>
      <c r="L164" s="32"/>
      <c r="M164" s="149"/>
      <c r="T164" s="56"/>
      <c r="AT164" s="17" t="s">
        <v>261</v>
      </c>
      <c r="AU164" s="17" t="s">
        <v>83</v>
      </c>
    </row>
    <row r="165" spans="2:65" s="1" customFormat="1">
      <c r="B165" s="32"/>
      <c r="D165" s="150" t="s">
        <v>262</v>
      </c>
      <c r="F165" s="151" t="s">
        <v>433</v>
      </c>
      <c r="I165" s="148"/>
      <c r="L165" s="32"/>
      <c r="M165" s="149"/>
      <c r="T165" s="56"/>
      <c r="AT165" s="17" t="s">
        <v>262</v>
      </c>
      <c r="AU165" s="17" t="s">
        <v>83</v>
      </c>
    </row>
    <row r="166" spans="2:65" s="1" customFormat="1" ht="24.2" customHeight="1">
      <c r="B166" s="132"/>
      <c r="C166" s="133" t="s">
        <v>294</v>
      </c>
      <c r="D166" s="133" t="s">
        <v>255</v>
      </c>
      <c r="E166" s="134" t="s">
        <v>434</v>
      </c>
      <c r="F166" s="135" t="s">
        <v>435</v>
      </c>
      <c r="G166" s="136" t="s">
        <v>379</v>
      </c>
      <c r="H166" s="137">
        <v>6</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436</v>
      </c>
    </row>
    <row r="167" spans="2:65" s="1" customFormat="1" ht="27">
      <c r="B167" s="32"/>
      <c r="D167" s="146" t="s">
        <v>261</v>
      </c>
      <c r="F167" s="147" t="s">
        <v>437</v>
      </c>
      <c r="I167" s="148"/>
      <c r="L167" s="32"/>
      <c r="M167" s="149"/>
      <c r="T167" s="56"/>
      <c r="AT167" s="17" t="s">
        <v>261</v>
      </c>
      <c r="AU167" s="17" t="s">
        <v>83</v>
      </c>
    </row>
    <row r="168" spans="2:65" s="1" customFormat="1">
      <c r="B168" s="32"/>
      <c r="D168" s="150" t="s">
        <v>262</v>
      </c>
      <c r="F168" s="151" t="s">
        <v>438</v>
      </c>
      <c r="I168" s="148"/>
      <c r="L168" s="32"/>
      <c r="M168" s="149"/>
      <c r="T168" s="56"/>
      <c r="AT168" s="17" t="s">
        <v>262</v>
      </c>
      <c r="AU168" s="17" t="s">
        <v>83</v>
      </c>
    </row>
    <row r="169" spans="2:65" s="12" customFormat="1">
      <c r="B169" s="152"/>
      <c r="D169" s="146" t="s">
        <v>281</v>
      </c>
      <c r="E169" s="153" t="s">
        <v>1</v>
      </c>
      <c r="F169" s="154" t="s">
        <v>398</v>
      </c>
      <c r="H169" s="155">
        <v>6</v>
      </c>
      <c r="I169" s="156"/>
      <c r="L169" s="152"/>
      <c r="M169" s="157"/>
      <c r="T169" s="158"/>
      <c r="AT169" s="153" t="s">
        <v>281</v>
      </c>
      <c r="AU169" s="153" t="s">
        <v>83</v>
      </c>
      <c r="AV169" s="12" t="s">
        <v>83</v>
      </c>
      <c r="AW169" s="12" t="s">
        <v>30</v>
      </c>
      <c r="AX169" s="12" t="s">
        <v>81</v>
      </c>
      <c r="AY169" s="153" t="s">
        <v>252</v>
      </c>
    </row>
    <row r="170" spans="2:65" s="1" customFormat="1" ht="24.2" customHeight="1">
      <c r="B170" s="132"/>
      <c r="C170" s="133" t="s">
        <v>8</v>
      </c>
      <c r="D170" s="133" t="s">
        <v>255</v>
      </c>
      <c r="E170" s="134" t="s">
        <v>439</v>
      </c>
      <c r="F170" s="135" t="s">
        <v>440</v>
      </c>
      <c r="G170" s="136" t="s">
        <v>379</v>
      </c>
      <c r="H170" s="137">
        <v>13</v>
      </c>
      <c r="I170" s="138"/>
      <c r="J170" s="139">
        <f>ROUND(I170*H170,2)</f>
        <v>0</v>
      </c>
      <c r="K170" s="135" t="s">
        <v>259</v>
      </c>
      <c r="L170" s="32"/>
      <c r="M170" s="140" t="s">
        <v>1</v>
      </c>
      <c r="N170" s="141" t="s">
        <v>38</v>
      </c>
      <c r="P170" s="142">
        <f>O170*H170</f>
        <v>0</v>
      </c>
      <c r="Q170" s="142">
        <v>0</v>
      </c>
      <c r="R170" s="142">
        <f>Q170*H170</f>
        <v>0</v>
      </c>
      <c r="S170" s="142">
        <v>0</v>
      </c>
      <c r="T170" s="143">
        <f>S170*H170</f>
        <v>0</v>
      </c>
      <c r="AR170" s="144" t="s">
        <v>260</v>
      </c>
      <c r="AT170" s="144" t="s">
        <v>255</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441</v>
      </c>
    </row>
    <row r="171" spans="2:65" s="1" customFormat="1" ht="27">
      <c r="B171" s="32"/>
      <c r="D171" s="146" t="s">
        <v>261</v>
      </c>
      <c r="F171" s="147" t="s">
        <v>442</v>
      </c>
      <c r="I171" s="148"/>
      <c r="L171" s="32"/>
      <c r="M171" s="149"/>
      <c r="T171" s="56"/>
      <c r="AT171" s="17" t="s">
        <v>261</v>
      </c>
      <c r="AU171" s="17" t="s">
        <v>83</v>
      </c>
    </row>
    <row r="172" spans="2:65" s="1" customFormat="1">
      <c r="B172" s="32"/>
      <c r="D172" s="150" t="s">
        <v>262</v>
      </c>
      <c r="F172" s="151" t="s">
        <v>443</v>
      </c>
      <c r="I172" s="148"/>
      <c r="L172" s="32"/>
      <c r="M172" s="149"/>
      <c r="T172" s="56"/>
      <c r="AT172" s="17" t="s">
        <v>262</v>
      </c>
      <c r="AU172" s="17" t="s">
        <v>83</v>
      </c>
    </row>
    <row r="173" spans="2:65" s="1" customFormat="1" ht="24.2" customHeight="1">
      <c r="B173" s="132"/>
      <c r="C173" s="133" t="s">
        <v>299</v>
      </c>
      <c r="D173" s="133" t="s">
        <v>255</v>
      </c>
      <c r="E173" s="134" t="s">
        <v>444</v>
      </c>
      <c r="F173" s="135" t="s">
        <v>445</v>
      </c>
      <c r="G173" s="136" t="s">
        <v>367</v>
      </c>
      <c r="H173" s="137">
        <v>166</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446</v>
      </c>
    </row>
    <row r="174" spans="2:65" s="1" customFormat="1" ht="18">
      <c r="B174" s="32"/>
      <c r="D174" s="146" t="s">
        <v>261</v>
      </c>
      <c r="F174" s="147" t="s">
        <v>447</v>
      </c>
      <c r="I174" s="148"/>
      <c r="L174" s="32"/>
      <c r="M174" s="149"/>
      <c r="T174" s="56"/>
      <c r="AT174" s="17" t="s">
        <v>261</v>
      </c>
      <c r="AU174" s="17" t="s">
        <v>83</v>
      </c>
    </row>
    <row r="175" spans="2:65" s="1" customFormat="1">
      <c r="B175" s="32"/>
      <c r="D175" s="150" t="s">
        <v>262</v>
      </c>
      <c r="F175" s="151" t="s">
        <v>448</v>
      </c>
      <c r="I175" s="148"/>
      <c r="L175" s="32"/>
      <c r="M175" s="149"/>
      <c r="T175" s="56"/>
      <c r="AT175" s="17" t="s">
        <v>262</v>
      </c>
      <c r="AU175" s="17" t="s">
        <v>83</v>
      </c>
    </row>
    <row r="176" spans="2:65" s="1" customFormat="1" ht="33" customHeight="1">
      <c r="B176" s="132"/>
      <c r="C176" s="133" t="s">
        <v>345</v>
      </c>
      <c r="D176" s="133" t="s">
        <v>255</v>
      </c>
      <c r="E176" s="134" t="s">
        <v>449</v>
      </c>
      <c r="F176" s="135" t="s">
        <v>450</v>
      </c>
      <c r="G176" s="136" t="s">
        <v>379</v>
      </c>
      <c r="H176" s="137">
        <v>12</v>
      </c>
      <c r="I176" s="138"/>
      <c r="J176" s="139">
        <f>ROUND(I176*H176,2)</f>
        <v>0</v>
      </c>
      <c r="K176" s="135" t="s">
        <v>259</v>
      </c>
      <c r="L176" s="32"/>
      <c r="M176" s="140" t="s">
        <v>1</v>
      </c>
      <c r="N176" s="141" t="s">
        <v>38</v>
      </c>
      <c r="P176" s="142">
        <f>O176*H176</f>
        <v>0</v>
      </c>
      <c r="Q176" s="142">
        <v>0</v>
      </c>
      <c r="R176" s="142">
        <f>Q176*H176</f>
        <v>0</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451</v>
      </c>
    </row>
    <row r="177" spans="2:65" s="1" customFormat="1" ht="36">
      <c r="B177" s="32"/>
      <c r="D177" s="146" t="s">
        <v>261</v>
      </c>
      <c r="F177" s="147" t="s">
        <v>452</v>
      </c>
      <c r="I177" s="148"/>
      <c r="L177" s="32"/>
      <c r="M177" s="149"/>
      <c r="T177" s="56"/>
      <c r="AT177" s="17" t="s">
        <v>261</v>
      </c>
      <c r="AU177" s="17" t="s">
        <v>83</v>
      </c>
    </row>
    <row r="178" spans="2:65" s="1" customFormat="1">
      <c r="B178" s="32"/>
      <c r="D178" s="150" t="s">
        <v>262</v>
      </c>
      <c r="F178" s="151" t="s">
        <v>453</v>
      </c>
      <c r="I178" s="148"/>
      <c r="L178" s="32"/>
      <c r="M178" s="149"/>
      <c r="T178" s="56"/>
      <c r="AT178" s="17" t="s">
        <v>262</v>
      </c>
      <c r="AU178" s="17" t="s">
        <v>83</v>
      </c>
    </row>
    <row r="179" spans="2:65" s="12" customFormat="1">
      <c r="B179" s="152"/>
      <c r="D179" s="146" t="s">
        <v>281</v>
      </c>
      <c r="F179" s="154" t="s">
        <v>454</v>
      </c>
      <c r="H179" s="155">
        <v>12</v>
      </c>
      <c r="I179" s="156"/>
      <c r="L179" s="152"/>
      <c r="M179" s="157"/>
      <c r="T179" s="158"/>
      <c r="AT179" s="153" t="s">
        <v>281</v>
      </c>
      <c r="AU179" s="153" t="s">
        <v>83</v>
      </c>
      <c r="AV179" s="12" t="s">
        <v>83</v>
      </c>
      <c r="AW179" s="12" t="s">
        <v>3</v>
      </c>
      <c r="AX179" s="12" t="s">
        <v>81</v>
      </c>
      <c r="AY179" s="153" t="s">
        <v>252</v>
      </c>
    </row>
    <row r="180" spans="2:65" s="1" customFormat="1" ht="33" customHeight="1">
      <c r="B180" s="132"/>
      <c r="C180" s="133" t="s">
        <v>304</v>
      </c>
      <c r="D180" s="133" t="s">
        <v>255</v>
      </c>
      <c r="E180" s="134" t="s">
        <v>455</v>
      </c>
      <c r="F180" s="135" t="s">
        <v>456</v>
      </c>
      <c r="G180" s="136" t="s">
        <v>379</v>
      </c>
      <c r="H180" s="137">
        <v>65</v>
      </c>
      <c r="I180" s="138"/>
      <c r="J180" s="139">
        <f>ROUND(I180*H180,2)</f>
        <v>0</v>
      </c>
      <c r="K180" s="135" t="s">
        <v>259</v>
      </c>
      <c r="L180" s="32"/>
      <c r="M180" s="140" t="s">
        <v>1</v>
      </c>
      <c r="N180" s="141" t="s">
        <v>38</v>
      </c>
      <c r="P180" s="142">
        <f>O180*H180</f>
        <v>0</v>
      </c>
      <c r="Q180" s="142">
        <v>0</v>
      </c>
      <c r="R180" s="142">
        <f>Q180*H180</f>
        <v>0</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457</v>
      </c>
    </row>
    <row r="181" spans="2:65" s="1" customFormat="1" ht="36">
      <c r="B181" s="32"/>
      <c r="D181" s="146" t="s">
        <v>261</v>
      </c>
      <c r="F181" s="147" t="s">
        <v>458</v>
      </c>
      <c r="I181" s="148"/>
      <c r="L181" s="32"/>
      <c r="M181" s="149"/>
      <c r="T181" s="56"/>
      <c r="AT181" s="17" t="s">
        <v>261</v>
      </c>
      <c r="AU181" s="17" t="s">
        <v>83</v>
      </c>
    </row>
    <row r="182" spans="2:65" s="1" customFormat="1">
      <c r="B182" s="32"/>
      <c r="D182" s="150" t="s">
        <v>262</v>
      </c>
      <c r="F182" s="151" t="s">
        <v>459</v>
      </c>
      <c r="I182" s="148"/>
      <c r="L182" s="32"/>
      <c r="M182" s="149"/>
      <c r="T182" s="56"/>
      <c r="AT182" s="17" t="s">
        <v>262</v>
      </c>
      <c r="AU182" s="17" t="s">
        <v>83</v>
      </c>
    </row>
    <row r="183" spans="2:65" s="12" customFormat="1">
      <c r="B183" s="152"/>
      <c r="D183" s="146" t="s">
        <v>281</v>
      </c>
      <c r="F183" s="154" t="s">
        <v>460</v>
      </c>
      <c r="H183" s="155">
        <v>65</v>
      </c>
      <c r="I183" s="156"/>
      <c r="L183" s="152"/>
      <c r="M183" s="157"/>
      <c r="T183" s="158"/>
      <c r="AT183" s="153" t="s">
        <v>281</v>
      </c>
      <c r="AU183" s="153" t="s">
        <v>83</v>
      </c>
      <c r="AV183" s="12" t="s">
        <v>83</v>
      </c>
      <c r="AW183" s="12" t="s">
        <v>3</v>
      </c>
      <c r="AX183" s="12" t="s">
        <v>81</v>
      </c>
      <c r="AY183" s="153" t="s">
        <v>252</v>
      </c>
    </row>
    <row r="184" spans="2:65" s="1" customFormat="1" ht="33" customHeight="1">
      <c r="B184" s="132"/>
      <c r="C184" s="133" t="s">
        <v>461</v>
      </c>
      <c r="D184" s="133" t="s">
        <v>255</v>
      </c>
      <c r="E184" s="134" t="s">
        <v>462</v>
      </c>
      <c r="F184" s="135" t="s">
        <v>463</v>
      </c>
      <c r="G184" s="136" t="s">
        <v>379</v>
      </c>
      <c r="H184" s="137">
        <v>15</v>
      </c>
      <c r="I184" s="138"/>
      <c r="J184" s="139">
        <f>ROUND(I184*H184,2)</f>
        <v>0</v>
      </c>
      <c r="K184" s="135" t="s">
        <v>259</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464</v>
      </c>
    </row>
    <row r="185" spans="2:65" s="1" customFormat="1" ht="36">
      <c r="B185" s="32"/>
      <c r="D185" s="146" t="s">
        <v>261</v>
      </c>
      <c r="F185" s="147" t="s">
        <v>465</v>
      </c>
      <c r="I185" s="148"/>
      <c r="L185" s="32"/>
      <c r="M185" s="149"/>
      <c r="T185" s="56"/>
      <c r="AT185" s="17" t="s">
        <v>261</v>
      </c>
      <c r="AU185" s="17" t="s">
        <v>83</v>
      </c>
    </row>
    <row r="186" spans="2:65" s="1" customFormat="1">
      <c r="B186" s="32"/>
      <c r="D186" s="150" t="s">
        <v>262</v>
      </c>
      <c r="F186" s="151" t="s">
        <v>466</v>
      </c>
      <c r="I186" s="148"/>
      <c r="L186" s="32"/>
      <c r="M186" s="149"/>
      <c r="T186" s="56"/>
      <c r="AT186" s="17" t="s">
        <v>262</v>
      </c>
      <c r="AU186" s="17" t="s">
        <v>83</v>
      </c>
    </row>
    <row r="187" spans="2:65" s="12" customFormat="1">
      <c r="B187" s="152"/>
      <c r="D187" s="146" t="s">
        <v>281</v>
      </c>
      <c r="F187" s="154" t="s">
        <v>467</v>
      </c>
      <c r="H187" s="155">
        <v>15</v>
      </c>
      <c r="I187" s="156"/>
      <c r="L187" s="152"/>
      <c r="M187" s="157"/>
      <c r="T187" s="158"/>
      <c r="AT187" s="153" t="s">
        <v>281</v>
      </c>
      <c r="AU187" s="153" t="s">
        <v>83</v>
      </c>
      <c r="AV187" s="12" t="s">
        <v>83</v>
      </c>
      <c r="AW187" s="12" t="s">
        <v>3</v>
      </c>
      <c r="AX187" s="12" t="s">
        <v>81</v>
      </c>
      <c r="AY187" s="153" t="s">
        <v>252</v>
      </c>
    </row>
    <row r="188" spans="2:65" s="1" customFormat="1" ht="33" customHeight="1">
      <c r="B188" s="132"/>
      <c r="C188" s="133" t="s">
        <v>311</v>
      </c>
      <c r="D188" s="133" t="s">
        <v>255</v>
      </c>
      <c r="E188" s="134" t="s">
        <v>468</v>
      </c>
      <c r="F188" s="135" t="s">
        <v>469</v>
      </c>
      <c r="G188" s="136" t="s">
        <v>379</v>
      </c>
      <c r="H188" s="137">
        <v>15</v>
      </c>
      <c r="I188" s="138"/>
      <c r="J188" s="139">
        <f>ROUND(I188*H188,2)</f>
        <v>0</v>
      </c>
      <c r="K188" s="135" t="s">
        <v>259</v>
      </c>
      <c r="L188" s="32"/>
      <c r="M188" s="140" t="s">
        <v>1</v>
      </c>
      <c r="N188" s="141" t="s">
        <v>38</v>
      </c>
      <c r="P188" s="142">
        <f>O188*H188</f>
        <v>0</v>
      </c>
      <c r="Q188" s="142">
        <v>0</v>
      </c>
      <c r="R188" s="142">
        <f>Q188*H188</f>
        <v>0</v>
      </c>
      <c r="S188" s="142">
        <v>0</v>
      </c>
      <c r="T188" s="143">
        <f>S188*H188</f>
        <v>0</v>
      </c>
      <c r="AR188" s="144" t="s">
        <v>260</v>
      </c>
      <c r="AT188" s="144" t="s">
        <v>255</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470</v>
      </c>
    </row>
    <row r="189" spans="2:65" s="1" customFormat="1" ht="36">
      <c r="B189" s="32"/>
      <c r="D189" s="146" t="s">
        <v>261</v>
      </c>
      <c r="F189" s="147" t="s">
        <v>471</v>
      </c>
      <c r="I189" s="148"/>
      <c r="L189" s="32"/>
      <c r="M189" s="149"/>
      <c r="T189" s="56"/>
      <c r="AT189" s="17" t="s">
        <v>261</v>
      </c>
      <c r="AU189" s="17" t="s">
        <v>83</v>
      </c>
    </row>
    <row r="190" spans="2:65" s="1" customFormat="1">
      <c r="B190" s="32"/>
      <c r="D190" s="150" t="s">
        <v>262</v>
      </c>
      <c r="F190" s="151" t="s">
        <v>472</v>
      </c>
      <c r="I190" s="148"/>
      <c r="L190" s="32"/>
      <c r="M190" s="149"/>
      <c r="T190" s="56"/>
      <c r="AT190" s="17" t="s">
        <v>262</v>
      </c>
      <c r="AU190" s="17" t="s">
        <v>83</v>
      </c>
    </row>
    <row r="191" spans="2:65" s="12" customFormat="1">
      <c r="B191" s="152"/>
      <c r="D191" s="146" t="s">
        <v>281</v>
      </c>
      <c r="F191" s="154" t="s">
        <v>467</v>
      </c>
      <c r="H191" s="155">
        <v>15</v>
      </c>
      <c r="I191" s="156"/>
      <c r="L191" s="152"/>
      <c r="M191" s="157"/>
      <c r="T191" s="158"/>
      <c r="AT191" s="153" t="s">
        <v>281</v>
      </c>
      <c r="AU191" s="153" t="s">
        <v>83</v>
      </c>
      <c r="AV191" s="12" t="s">
        <v>83</v>
      </c>
      <c r="AW191" s="12" t="s">
        <v>3</v>
      </c>
      <c r="AX191" s="12" t="s">
        <v>81</v>
      </c>
      <c r="AY191" s="153" t="s">
        <v>252</v>
      </c>
    </row>
    <row r="192" spans="2:65" s="1" customFormat="1" ht="33" customHeight="1">
      <c r="B192" s="132"/>
      <c r="C192" s="133" t="s">
        <v>7</v>
      </c>
      <c r="D192" s="133" t="s">
        <v>255</v>
      </c>
      <c r="E192" s="134" t="s">
        <v>473</v>
      </c>
      <c r="F192" s="135" t="s">
        <v>474</v>
      </c>
      <c r="G192" s="136" t="s">
        <v>379</v>
      </c>
      <c r="H192" s="137">
        <v>65</v>
      </c>
      <c r="I192" s="138"/>
      <c r="J192" s="139">
        <f>ROUND(I192*H192,2)</f>
        <v>0</v>
      </c>
      <c r="K192" s="135" t="s">
        <v>259</v>
      </c>
      <c r="L192" s="32"/>
      <c r="M192" s="140" t="s">
        <v>1</v>
      </c>
      <c r="N192" s="141" t="s">
        <v>38</v>
      </c>
      <c r="P192" s="142">
        <f>O192*H192</f>
        <v>0</v>
      </c>
      <c r="Q192" s="142">
        <v>0</v>
      </c>
      <c r="R192" s="142">
        <f>Q192*H192</f>
        <v>0</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475</v>
      </c>
    </row>
    <row r="193" spans="2:65" s="1" customFormat="1" ht="36">
      <c r="B193" s="32"/>
      <c r="D193" s="146" t="s">
        <v>261</v>
      </c>
      <c r="F193" s="147" t="s">
        <v>476</v>
      </c>
      <c r="I193" s="148"/>
      <c r="L193" s="32"/>
      <c r="M193" s="149"/>
      <c r="T193" s="56"/>
      <c r="AT193" s="17" t="s">
        <v>261</v>
      </c>
      <c r="AU193" s="17" t="s">
        <v>83</v>
      </c>
    </row>
    <row r="194" spans="2:65" s="1" customFormat="1">
      <c r="B194" s="32"/>
      <c r="D194" s="150" t="s">
        <v>262</v>
      </c>
      <c r="F194" s="151" t="s">
        <v>477</v>
      </c>
      <c r="I194" s="148"/>
      <c r="L194" s="32"/>
      <c r="M194" s="149"/>
      <c r="T194" s="56"/>
      <c r="AT194" s="17" t="s">
        <v>262</v>
      </c>
      <c r="AU194" s="17" t="s">
        <v>83</v>
      </c>
    </row>
    <row r="195" spans="2:65" s="12" customFormat="1">
      <c r="B195" s="152"/>
      <c r="D195" s="146" t="s">
        <v>281</v>
      </c>
      <c r="F195" s="154" t="s">
        <v>460</v>
      </c>
      <c r="H195" s="155">
        <v>65</v>
      </c>
      <c r="I195" s="156"/>
      <c r="L195" s="152"/>
      <c r="M195" s="157"/>
      <c r="T195" s="158"/>
      <c r="AT195" s="153" t="s">
        <v>281</v>
      </c>
      <c r="AU195" s="153" t="s">
        <v>83</v>
      </c>
      <c r="AV195" s="12" t="s">
        <v>83</v>
      </c>
      <c r="AW195" s="12" t="s">
        <v>3</v>
      </c>
      <c r="AX195" s="12" t="s">
        <v>81</v>
      </c>
      <c r="AY195" s="153" t="s">
        <v>252</v>
      </c>
    </row>
    <row r="196" spans="2:65" s="1" customFormat="1" ht="33" customHeight="1">
      <c r="B196" s="132"/>
      <c r="C196" s="133" t="s">
        <v>315</v>
      </c>
      <c r="D196" s="133" t="s">
        <v>255</v>
      </c>
      <c r="E196" s="134" t="s">
        <v>478</v>
      </c>
      <c r="F196" s="135" t="s">
        <v>479</v>
      </c>
      <c r="G196" s="136" t="s">
        <v>379</v>
      </c>
      <c r="H196" s="137">
        <v>15</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480</v>
      </c>
    </row>
    <row r="197" spans="2:65" s="1" customFormat="1" ht="36">
      <c r="B197" s="32"/>
      <c r="D197" s="146" t="s">
        <v>261</v>
      </c>
      <c r="F197" s="147" t="s">
        <v>481</v>
      </c>
      <c r="I197" s="148"/>
      <c r="L197" s="32"/>
      <c r="M197" s="149"/>
      <c r="T197" s="56"/>
      <c r="AT197" s="17" t="s">
        <v>261</v>
      </c>
      <c r="AU197" s="17" t="s">
        <v>83</v>
      </c>
    </row>
    <row r="198" spans="2:65" s="1" customFormat="1">
      <c r="B198" s="32"/>
      <c r="D198" s="150" t="s">
        <v>262</v>
      </c>
      <c r="F198" s="151" t="s">
        <v>482</v>
      </c>
      <c r="I198" s="148"/>
      <c r="L198" s="32"/>
      <c r="M198" s="149"/>
      <c r="T198" s="56"/>
      <c r="AT198" s="17" t="s">
        <v>262</v>
      </c>
      <c r="AU198" s="17" t="s">
        <v>83</v>
      </c>
    </row>
    <row r="199" spans="2:65" s="12" customFormat="1">
      <c r="B199" s="152"/>
      <c r="D199" s="146" t="s">
        <v>281</v>
      </c>
      <c r="F199" s="154" t="s">
        <v>467</v>
      </c>
      <c r="H199" s="155">
        <v>15</v>
      </c>
      <c r="I199" s="156"/>
      <c r="L199" s="152"/>
      <c r="M199" s="157"/>
      <c r="T199" s="158"/>
      <c r="AT199" s="153" t="s">
        <v>281</v>
      </c>
      <c r="AU199" s="153" t="s">
        <v>83</v>
      </c>
      <c r="AV199" s="12" t="s">
        <v>83</v>
      </c>
      <c r="AW199" s="12" t="s">
        <v>3</v>
      </c>
      <c r="AX199" s="12" t="s">
        <v>81</v>
      </c>
      <c r="AY199" s="153" t="s">
        <v>252</v>
      </c>
    </row>
    <row r="200" spans="2:65" s="1" customFormat="1" ht="24.2" customHeight="1">
      <c r="B200" s="132"/>
      <c r="C200" s="133" t="s">
        <v>483</v>
      </c>
      <c r="D200" s="133" t="s">
        <v>255</v>
      </c>
      <c r="E200" s="134" t="s">
        <v>484</v>
      </c>
      <c r="F200" s="135" t="s">
        <v>485</v>
      </c>
      <c r="G200" s="136" t="s">
        <v>379</v>
      </c>
      <c r="H200" s="137">
        <v>30</v>
      </c>
      <c r="I200" s="138"/>
      <c r="J200" s="139">
        <f>ROUND(I200*H200,2)</f>
        <v>0</v>
      </c>
      <c r="K200" s="135" t="s">
        <v>259</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486</v>
      </c>
    </row>
    <row r="201" spans="2:65" s="1" customFormat="1" ht="36">
      <c r="B201" s="32"/>
      <c r="D201" s="146" t="s">
        <v>261</v>
      </c>
      <c r="F201" s="147" t="s">
        <v>487</v>
      </c>
      <c r="I201" s="148"/>
      <c r="L201" s="32"/>
      <c r="M201" s="149"/>
      <c r="T201" s="56"/>
      <c r="AT201" s="17" t="s">
        <v>261</v>
      </c>
      <c r="AU201" s="17" t="s">
        <v>83</v>
      </c>
    </row>
    <row r="202" spans="2:65" s="1" customFormat="1">
      <c r="B202" s="32"/>
      <c r="D202" s="150" t="s">
        <v>262</v>
      </c>
      <c r="F202" s="151" t="s">
        <v>488</v>
      </c>
      <c r="I202" s="148"/>
      <c r="L202" s="32"/>
      <c r="M202" s="149"/>
      <c r="T202" s="56"/>
      <c r="AT202" s="17" t="s">
        <v>262</v>
      </c>
      <c r="AU202" s="17" t="s">
        <v>83</v>
      </c>
    </row>
    <row r="203" spans="2:65" s="12" customFormat="1">
      <c r="B203" s="152"/>
      <c r="D203" s="146" t="s">
        <v>281</v>
      </c>
      <c r="E203" s="153" t="s">
        <v>1</v>
      </c>
      <c r="F203" s="154" t="s">
        <v>398</v>
      </c>
      <c r="H203" s="155">
        <v>6</v>
      </c>
      <c r="I203" s="156"/>
      <c r="L203" s="152"/>
      <c r="M203" s="157"/>
      <c r="T203" s="158"/>
      <c r="AT203" s="153" t="s">
        <v>281</v>
      </c>
      <c r="AU203" s="153" t="s">
        <v>83</v>
      </c>
      <c r="AV203" s="12" t="s">
        <v>83</v>
      </c>
      <c r="AW203" s="12" t="s">
        <v>30</v>
      </c>
      <c r="AX203" s="12" t="s">
        <v>81</v>
      </c>
      <c r="AY203" s="153" t="s">
        <v>252</v>
      </c>
    </row>
    <row r="204" spans="2:65" s="12" customFormat="1">
      <c r="B204" s="152"/>
      <c r="D204" s="146" t="s">
        <v>281</v>
      </c>
      <c r="F204" s="154" t="s">
        <v>489</v>
      </c>
      <c r="H204" s="155">
        <v>30</v>
      </c>
      <c r="I204" s="156"/>
      <c r="L204" s="152"/>
      <c r="M204" s="157"/>
      <c r="T204" s="158"/>
      <c r="AT204" s="153" t="s">
        <v>281</v>
      </c>
      <c r="AU204" s="153" t="s">
        <v>83</v>
      </c>
      <c r="AV204" s="12" t="s">
        <v>83</v>
      </c>
      <c r="AW204" s="12" t="s">
        <v>3</v>
      </c>
      <c r="AX204" s="12" t="s">
        <v>81</v>
      </c>
      <c r="AY204" s="153" t="s">
        <v>252</v>
      </c>
    </row>
    <row r="205" spans="2:65" s="1" customFormat="1" ht="24.2" customHeight="1">
      <c r="B205" s="132"/>
      <c r="C205" s="133" t="s">
        <v>490</v>
      </c>
      <c r="D205" s="133" t="s">
        <v>255</v>
      </c>
      <c r="E205" s="134" t="s">
        <v>491</v>
      </c>
      <c r="F205" s="135" t="s">
        <v>492</v>
      </c>
      <c r="G205" s="136" t="s">
        <v>379</v>
      </c>
      <c r="H205" s="137">
        <v>65</v>
      </c>
      <c r="I205" s="138"/>
      <c r="J205" s="139">
        <f>ROUND(I205*H205,2)</f>
        <v>0</v>
      </c>
      <c r="K205" s="135" t="s">
        <v>259</v>
      </c>
      <c r="L205" s="32"/>
      <c r="M205" s="140" t="s">
        <v>1</v>
      </c>
      <c r="N205" s="141" t="s">
        <v>38</v>
      </c>
      <c r="P205" s="142">
        <f>O205*H205</f>
        <v>0</v>
      </c>
      <c r="Q205" s="142">
        <v>0</v>
      </c>
      <c r="R205" s="142">
        <f>Q205*H205</f>
        <v>0</v>
      </c>
      <c r="S205" s="142">
        <v>0</v>
      </c>
      <c r="T205" s="143">
        <f>S205*H205</f>
        <v>0</v>
      </c>
      <c r="AR205" s="144" t="s">
        <v>260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493</v>
      </c>
    </row>
    <row r="206" spans="2:65" s="1" customFormat="1" ht="36">
      <c r="B206" s="32"/>
      <c r="D206" s="146" t="s">
        <v>261</v>
      </c>
      <c r="F206" s="147" t="s">
        <v>494</v>
      </c>
      <c r="I206" s="148"/>
      <c r="L206" s="32"/>
      <c r="M206" s="149"/>
      <c r="T206" s="56"/>
      <c r="AT206" s="17" t="s">
        <v>261</v>
      </c>
      <c r="AU206" s="17" t="s">
        <v>83</v>
      </c>
    </row>
    <row r="207" spans="2:65" s="1" customFormat="1">
      <c r="B207" s="32"/>
      <c r="D207" s="150" t="s">
        <v>262</v>
      </c>
      <c r="F207" s="151" t="s">
        <v>495</v>
      </c>
      <c r="I207" s="148"/>
      <c r="L207" s="32"/>
      <c r="M207" s="149"/>
      <c r="T207" s="56"/>
      <c r="AT207" s="17" t="s">
        <v>262</v>
      </c>
      <c r="AU207" s="17" t="s">
        <v>83</v>
      </c>
    </row>
    <row r="208" spans="2:65" s="12" customFormat="1">
      <c r="B208" s="152"/>
      <c r="D208" s="146" t="s">
        <v>281</v>
      </c>
      <c r="F208" s="154" t="s">
        <v>460</v>
      </c>
      <c r="H208" s="155">
        <v>65</v>
      </c>
      <c r="I208" s="156"/>
      <c r="L208" s="152"/>
      <c r="M208" s="157"/>
      <c r="T208" s="158"/>
      <c r="AT208" s="153" t="s">
        <v>281</v>
      </c>
      <c r="AU208" s="153" t="s">
        <v>83</v>
      </c>
      <c r="AV208" s="12" t="s">
        <v>83</v>
      </c>
      <c r="AW208" s="12" t="s">
        <v>3</v>
      </c>
      <c r="AX208" s="12" t="s">
        <v>81</v>
      </c>
      <c r="AY208" s="153" t="s">
        <v>252</v>
      </c>
    </row>
    <row r="209" spans="2:65" s="1" customFormat="1" ht="24.2" customHeight="1">
      <c r="B209" s="132"/>
      <c r="C209" s="133" t="s">
        <v>496</v>
      </c>
      <c r="D209" s="133" t="s">
        <v>255</v>
      </c>
      <c r="E209" s="134" t="s">
        <v>497</v>
      </c>
      <c r="F209" s="135" t="s">
        <v>498</v>
      </c>
      <c r="G209" s="136" t="s">
        <v>499</v>
      </c>
      <c r="H209" s="137">
        <v>340</v>
      </c>
      <c r="I209" s="138"/>
      <c r="J209" s="139">
        <f>ROUND(I209*H209,2)</f>
        <v>0</v>
      </c>
      <c r="K209" s="135" t="s">
        <v>259</v>
      </c>
      <c r="L209" s="32"/>
      <c r="M209" s="140" t="s">
        <v>1</v>
      </c>
      <c r="N209" s="141" t="s">
        <v>38</v>
      </c>
      <c r="P209" s="142">
        <f>O209*H209</f>
        <v>0</v>
      </c>
      <c r="Q209" s="142">
        <v>0</v>
      </c>
      <c r="R209" s="142">
        <f>Q209*H209</f>
        <v>0</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500</v>
      </c>
    </row>
    <row r="210" spans="2:65" s="1" customFormat="1" ht="27">
      <c r="B210" s="32"/>
      <c r="D210" s="146" t="s">
        <v>261</v>
      </c>
      <c r="F210" s="147" t="s">
        <v>501</v>
      </c>
      <c r="I210" s="148"/>
      <c r="L210" s="32"/>
      <c r="M210" s="149"/>
      <c r="T210" s="56"/>
      <c r="AT210" s="17" t="s">
        <v>261</v>
      </c>
      <c r="AU210" s="17" t="s">
        <v>83</v>
      </c>
    </row>
    <row r="211" spans="2:65" s="1" customFormat="1">
      <c r="B211" s="32"/>
      <c r="D211" s="150" t="s">
        <v>262</v>
      </c>
      <c r="F211" s="151" t="s">
        <v>502</v>
      </c>
      <c r="I211" s="148"/>
      <c r="L211" s="32"/>
      <c r="M211" s="149"/>
      <c r="T211" s="56"/>
      <c r="AT211" s="17" t="s">
        <v>262</v>
      </c>
      <c r="AU211" s="17" t="s">
        <v>83</v>
      </c>
    </row>
    <row r="212" spans="2:65" s="12" customFormat="1">
      <c r="B212" s="152"/>
      <c r="D212" s="146" t="s">
        <v>281</v>
      </c>
      <c r="E212" s="153" t="s">
        <v>1</v>
      </c>
      <c r="F212" s="154" t="s">
        <v>503</v>
      </c>
      <c r="H212" s="155">
        <v>340</v>
      </c>
      <c r="I212" s="156"/>
      <c r="L212" s="152"/>
      <c r="M212" s="157"/>
      <c r="T212" s="158"/>
      <c r="AT212" s="153" t="s">
        <v>281</v>
      </c>
      <c r="AU212" s="153" t="s">
        <v>83</v>
      </c>
      <c r="AV212" s="12" t="s">
        <v>83</v>
      </c>
      <c r="AW212" s="12" t="s">
        <v>30</v>
      </c>
      <c r="AX212" s="12" t="s">
        <v>81</v>
      </c>
      <c r="AY212" s="153" t="s">
        <v>252</v>
      </c>
    </row>
    <row r="213" spans="2:65" s="1" customFormat="1" ht="16.5" customHeight="1">
      <c r="B213" s="132"/>
      <c r="C213" s="170" t="s">
        <v>320</v>
      </c>
      <c r="D213" s="170" t="s">
        <v>504</v>
      </c>
      <c r="E213" s="171" t="s">
        <v>505</v>
      </c>
      <c r="F213" s="172" t="s">
        <v>506</v>
      </c>
      <c r="G213" s="173" t="s">
        <v>507</v>
      </c>
      <c r="H213" s="174">
        <v>680</v>
      </c>
      <c r="I213" s="175"/>
      <c r="J213" s="176">
        <f>ROUND(I213*H213,2)</f>
        <v>0</v>
      </c>
      <c r="K213" s="172" t="s">
        <v>259</v>
      </c>
      <c r="L213" s="177"/>
      <c r="M213" s="178" t="s">
        <v>1</v>
      </c>
      <c r="N213" s="179" t="s">
        <v>38</v>
      </c>
      <c r="P213" s="142">
        <f>O213*H213</f>
        <v>0</v>
      </c>
      <c r="Q213" s="142">
        <v>1</v>
      </c>
      <c r="R213" s="142">
        <f>Q213*H213</f>
        <v>680</v>
      </c>
      <c r="S213" s="142">
        <v>0</v>
      </c>
      <c r="T213" s="143">
        <f>S213*H213</f>
        <v>0</v>
      </c>
      <c r="AR213" s="144" t="s">
        <v>274</v>
      </c>
      <c r="AT213" s="144" t="s">
        <v>504</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508</v>
      </c>
    </row>
    <row r="214" spans="2:65" s="1" customFormat="1">
      <c r="B214" s="32"/>
      <c r="D214" s="146" t="s">
        <v>261</v>
      </c>
      <c r="F214" s="147" t="s">
        <v>506</v>
      </c>
      <c r="I214" s="148"/>
      <c r="L214" s="32"/>
      <c r="M214" s="149"/>
      <c r="T214" s="56"/>
      <c r="AT214" s="17" t="s">
        <v>261</v>
      </c>
      <c r="AU214" s="17" t="s">
        <v>83</v>
      </c>
    </row>
    <row r="215" spans="2:65" s="12" customFormat="1">
      <c r="B215" s="152"/>
      <c r="D215" s="146" t="s">
        <v>281</v>
      </c>
      <c r="F215" s="154" t="s">
        <v>509</v>
      </c>
      <c r="H215" s="155">
        <v>680</v>
      </c>
      <c r="I215" s="156"/>
      <c r="L215" s="152"/>
      <c r="M215" s="157"/>
      <c r="T215" s="158"/>
      <c r="AT215" s="153" t="s">
        <v>281</v>
      </c>
      <c r="AU215" s="153" t="s">
        <v>83</v>
      </c>
      <c r="AV215" s="12" t="s">
        <v>83</v>
      </c>
      <c r="AW215" s="12" t="s">
        <v>3</v>
      </c>
      <c r="AX215" s="12" t="s">
        <v>81</v>
      </c>
      <c r="AY215" s="153" t="s">
        <v>252</v>
      </c>
    </row>
    <row r="216" spans="2:65" s="11" customFormat="1" ht="22.7" customHeight="1">
      <c r="B216" s="120"/>
      <c r="D216" s="121" t="s">
        <v>72</v>
      </c>
      <c r="E216" s="130" t="s">
        <v>296</v>
      </c>
      <c r="F216" s="130" t="s">
        <v>510</v>
      </c>
      <c r="I216" s="123"/>
      <c r="J216" s="131">
        <f>BK216</f>
        <v>0</v>
      </c>
      <c r="L216" s="120"/>
      <c r="M216" s="125"/>
      <c r="P216" s="126">
        <f>SUM(P217:P220)</f>
        <v>0</v>
      </c>
      <c r="R216" s="126">
        <f>SUM(R217:R220)</f>
        <v>24.341999999999999</v>
      </c>
      <c r="T216" s="127">
        <f>SUM(T217:T220)</f>
        <v>480</v>
      </c>
      <c r="AR216" s="121" t="s">
        <v>81</v>
      </c>
      <c r="AT216" s="128" t="s">
        <v>72</v>
      </c>
      <c r="AU216" s="128" t="s">
        <v>81</v>
      </c>
      <c r="AY216" s="121" t="s">
        <v>252</v>
      </c>
      <c r="BK216" s="129">
        <f>SUM(BK217:BK220)</f>
        <v>0</v>
      </c>
    </row>
    <row r="217" spans="2:65" s="1" customFormat="1" ht="16.5" customHeight="1">
      <c r="B217" s="132"/>
      <c r="C217" s="133" t="s">
        <v>511</v>
      </c>
      <c r="D217" s="133" t="s">
        <v>255</v>
      </c>
      <c r="E217" s="134" t="s">
        <v>512</v>
      </c>
      <c r="F217" s="135" t="s">
        <v>513</v>
      </c>
      <c r="G217" s="136" t="s">
        <v>499</v>
      </c>
      <c r="H217" s="137">
        <v>200</v>
      </c>
      <c r="I217" s="138"/>
      <c r="J217" s="139">
        <f>ROUND(I217*H217,2)</f>
        <v>0</v>
      </c>
      <c r="K217" s="135" t="s">
        <v>259</v>
      </c>
      <c r="L217" s="32"/>
      <c r="M217" s="140" t="s">
        <v>1</v>
      </c>
      <c r="N217" s="141" t="s">
        <v>38</v>
      </c>
      <c r="P217" s="142">
        <f>O217*H217</f>
        <v>0</v>
      </c>
      <c r="Q217" s="142">
        <v>0.12171</v>
      </c>
      <c r="R217" s="142">
        <f>Q217*H217</f>
        <v>24.341999999999999</v>
      </c>
      <c r="S217" s="142">
        <v>2.4</v>
      </c>
      <c r="T217" s="143">
        <f>S217*H217</f>
        <v>480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514</v>
      </c>
    </row>
    <row r="218" spans="2:65" s="1" customFormat="1" ht="18">
      <c r="B218" s="32"/>
      <c r="D218" s="146" t="s">
        <v>261</v>
      </c>
      <c r="F218" s="147" t="s">
        <v>515</v>
      </c>
      <c r="I218" s="148"/>
      <c r="L218" s="32"/>
      <c r="M218" s="149"/>
      <c r="T218" s="56"/>
      <c r="AT218" s="17" t="s">
        <v>261</v>
      </c>
      <c r="AU218" s="17" t="s">
        <v>83</v>
      </c>
    </row>
    <row r="219" spans="2:65" s="1" customFormat="1">
      <c r="B219" s="32"/>
      <c r="D219" s="150" t="s">
        <v>262</v>
      </c>
      <c r="F219" s="151" t="s">
        <v>516</v>
      </c>
      <c r="I219" s="148"/>
      <c r="L219" s="32"/>
      <c r="M219" s="149"/>
      <c r="T219" s="56"/>
      <c r="AT219" s="17" t="s">
        <v>262</v>
      </c>
      <c r="AU219" s="17" t="s">
        <v>83</v>
      </c>
    </row>
    <row r="220" spans="2:65" s="12" customFormat="1">
      <c r="B220" s="152"/>
      <c r="D220" s="146" t="s">
        <v>281</v>
      </c>
      <c r="E220" s="153" t="s">
        <v>1</v>
      </c>
      <c r="F220" s="154" t="s">
        <v>517</v>
      </c>
      <c r="H220" s="155">
        <v>200</v>
      </c>
      <c r="I220" s="156"/>
      <c r="L220" s="152"/>
      <c r="M220" s="157"/>
      <c r="T220" s="158"/>
      <c r="AT220" s="153" t="s">
        <v>281</v>
      </c>
      <c r="AU220" s="153" t="s">
        <v>83</v>
      </c>
      <c r="AV220" s="12" t="s">
        <v>83</v>
      </c>
      <c r="AW220" s="12" t="s">
        <v>30</v>
      </c>
      <c r="AX220" s="12" t="s">
        <v>81</v>
      </c>
      <c r="AY220" s="153" t="s">
        <v>252</v>
      </c>
    </row>
    <row r="221" spans="2:65" s="11" customFormat="1" ht="22.7" customHeight="1">
      <c r="B221" s="120"/>
      <c r="D221" s="121" t="s">
        <v>72</v>
      </c>
      <c r="E221" s="130" t="s">
        <v>518</v>
      </c>
      <c r="F221" s="130" t="s">
        <v>519</v>
      </c>
      <c r="I221" s="123"/>
      <c r="J221" s="131">
        <f>BK221</f>
        <v>0</v>
      </c>
      <c r="L221" s="120"/>
      <c r="M221" s="125"/>
      <c r="P221" s="126">
        <f>SUM(P222:P240)</f>
        <v>0</v>
      </c>
      <c r="R221" s="126">
        <f>SUM(R222:R240)</f>
        <v>0</v>
      </c>
      <c r="T221" s="127">
        <f>SUM(T222:T240)</f>
        <v>0</v>
      </c>
      <c r="AR221" s="121" t="s">
        <v>81</v>
      </c>
      <c r="AT221" s="128" t="s">
        <v>72</v>
      </c>
      <c r="AU221" s="128" t="s">
        <v>81</v>
      </c>
      <c r="AY221" s="121" t="s">
        <v>252</v>
      </c>
      <c r="BK221" s="129">
        <f>SUM(BK222:BK240)</f>
        <v>0</v>
      </c>
    </row>
    <row r="222" spans="2:65" s="1" customFormat="1" ht="33" customHeight="1">
      <c r="B222" s="132"/>
      <c r="C222" s="133" t="s">
        <v>324</v>
      </c>
      <c r="D222" s="133" t="s">
        <v>255</v>
      </c>
      <c r="E222" s="134" t="s">
        <v>520</v>
      </c>
      <c r="F222" s="135" t="s">
        <v>521</v>
      </c>
      <c r="G222" s="136" t="s">
        <v>507</v>
      </c>
      <c r="H222" s="137">
        <v>64</v>
      </c>
      <c r="I222" s="138"/>
      <c r="J222" s="139">
        <f>ROUND(I222*H222,2)</f>
        <v>0</v>
      </c>
      <c r="K222" s="135" t="s">
        <v>259</v>
      </c>
      <c r="L222" s="32"/>
      <c r="M222" s="140" t="s">
        <v>1</v>
      </c>
      <c r="N222" s="141" t="s">
        <v>38</v>
      </c>
      <c r="P222" s="142">
        <f>O222*H222</f>
        <v>0</v>
      </c>
      <c r="Q222" s="142">
        <v>0</v>
      </c>
      <c r="R222" s="142">
        <f>Q222*H222</f>
        <v>0</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522</v>
      </c>
    </row>
    <row r="223" spans="2:65" s="1" customFormat="1" ht="18">
      <c r="B223" s="32"/>
      <c r="D223" s="146" t="s">
        <v>261</v>
      </c>
      <c r="F223" s="147" t="s">
        <v>523</v>
      </c>
      <c r="I223" s="148"/>
      <c r="L223" s="32"/>
      <c r="M223" s="149"/>
      <c r="T223" s="56"/>
      <c r="AT223" s="17" t="s">
        <v>261</v>
      </c>
      <c r="AU223" s="17" t="s">
        <v>83</v>
      </c>
    </row>
    <row r="224" spans="2:65" s="1" customFormat="1">
      <c r="B224" s="32"/>
      <c r="D224" s="150" t="s">
        <v>262</v>
      </c>
      <c r="F224" s="151" t="s">
        <v>524</v>
      </c>
      <c r="I224" s="148"/>
      <c r="L224" s="32"/>
      <c r="M224" s="149"/>
      <c r="T224" s="56"/>
      <c r="AT224" s="17" t="s">
        <v>262</v>
      </c>
      <c r="AU224" s="17" t="s">
        <v>83</v>
      </c>
    </row>
    <row r="225" spans="2:65" s="12" customFormat="1">
      <c r="B225" s="152"/>
      <c r="D225" s="146" t="s">
        <v>281</v>
      </c>
      <c r="E225" s="153" t="s">
        <v>1</v>
      </c>
      <c r="F225" s="154" t="s">
        <v>525</v>
      </c>
      <c r="H225" s="155">
        <v>64</v>
      </c>
      <c r="I225" s="156"/>
      <c r="L225" s="152"/>
      <c r="M225" s="157"/>
      <c r="T225" s="158"/>
      <c r="AT225" s="153" t="s">
        <v>281</v>
      </c>
      <c r="AU225" s="153" t="s">
        <v>83</v>
      </c>
      <c r="AV225" s="12" t="s">
        <v>83</v>
      </c>
      <c r="AW225" s="12" t="s">
        <v>30</v>
      </c>
      <c r="AX225" s="12" t="s">
        <v>81</v>
      </c>
      <c r="AY225" s="153" t="s">
        <v>252</v>
      </c>
    </row>
    <row r="226" spans="2:65" s="1" customFormat="1" ht="21.75" customHeight="1">
      <c r="B226" s="132"/>
      <c r="C226" s="133" t="s">
        <v>526</v>
      </c>
      <c r="D226" s="133" t="s">
        <v>255</v>
      </c>
      <c r="E226" s="134" t="s">
        <v>527</v>
      </c>
      <c r="F226" s="135" t="s">
        <v>528</v>
      </c>
      <c r="G226" s="136" t="s">
        <v>507</v>
      </c>
      <c r="H226" s="137">
        <v>480</v>
      </c>
      <c r="I226" s="138"/>
      <c r="J226" s="139">
        <f>ROUND(I226*H226,2)</f>
        <v>0</v>
      </c>
      <c r="K226" s="135" t="s">
        <v>259</v>
      </c>
      <c r="L226" s="32"/>
      <c r="M226" s="140" t="s">
        <v>1</v>
      </c>
      <c r="N226" s="141" t="s">
        <v>38</v>
      </c>
      <c r="P226" s="142">
        <f>O226*H226</f>
        <v>0</v>
      </c>
      <c r="Q226" s="142">
        <v>0</v>
      </c>
      <c r="R226" s="142">
        <f>Q226*H226</f>
        <v>0</v>
      </c>
      <c r="S226" s="142">
        <v>0</v>
      </c>
      <c r="T226" s="143">
        <f>S226*H226</f>
        <v>0</v>
      </c>
      <c r="AR226" s="144" t="s">
        <v>260</v>
      </c>
      <c r="AT226" s="144" t="s">
        <v>255</v>
      </c>
      <c r="AU226" s="144" t="s">
        <v>83</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529</v>
      </c>
    </row>
    <row r="227" spans="2:65" s="1" customFormat="1" ht="18">
      <c r="B227" s="32"/>
      <c r="D227" s="146" t="s">
        <v>261</v>
      </c>
      <c r="F227" s="147" t="s">
        <v>530</v>
      </c>
      <c r="I227" s="148"/>
      <c r="L227" s="32"/>
      <c r="M227" s="149"/>
      <c r="T227" s="56"/>
      <c r="AT227" s="17" t="s">
        <v>261</v>
      </c>
      <c r="AU227" s="17" t="s">
        <v>83</v>
      </c>
    </row>
    <row r="228" spans="2:65" s="1" customFormat="1">
      <c r="B228" s="32"/>
      <c r="D228" s="150" t="s">
        <v>262</v>
      </c>
      <c r="F228" s="151" t="s">
        <v>531</v>
      </c>
      <c r="I228" s="148"/>
      <c r="L228" s="32"/>
      <c r="M228" s="149"/>
      <c r="T228" s="56"/>
      <c r="AT228" s="17" t="s">
        <v>262</v>
      </c>
      <c r="AU228" s="17" t="s">
        <v>83</v>
      </c>
    </row>
    <row r="229" spans="2:65" s="12" customFormat="1">
      <c r="B229" s="152"/>
      <c r="D229" s="146" t="s">
        <v>281</v>
      </c>
      <c r="E229" s="153" t="s">
        <v>1</v>
      </c>
      <c r="F229" s="154" t="s">
        <v>532</v>
      </c>
      <c r="H229" s="155">
        <v>480</v>
      </c>
      <c r="I229" s="156"/>
      <c r="L229" s="152"/>
      <c r="M229" s="157"/>
      <c r="T229" s="158"/>
      <c r="AT229" s="153" t="s">
        <v>281</v>
      </c>
      <c r="AU229" s="153" t="s">
        <v>83</v>
      </c>
      <c r="AV229" s="12" t="s">
        <v>83</v>
      </c>
      <c r="AW229" s="12" t="s">
        <v>30</v>
      </c>
      <c r="AX229" s="12" t="s">
        <v>73</v>
      </c>
      <c r="AY229" s="153" t="s">
        <v>252</v>
      </c>
    </row>
    <row r="230" spans="2:65" s="13" customFormat="1">
      <c r="B230" s="159"/>
      <c r="D230" s="146" t="s">
        <v>281</v>
      </c>
      <c r="E230" s="160" t="s">
        <v>1</v>
      </c>
      <c r="F230" s="161" t="s">
        <v>327</v>
      </c>
      <c r="H230" s="162">
        <v>480</v>
      </c>
      <c r="I230" s="163"/>
      <c r="L230" s="159"/>
      <c r="M230" s="164"/>
      <c r="T230" s="165"/>
      <c r="AT230" s="160" t="s">
        <v>281</v>
      </c>
      <c r="AU230" s="160" t="s">
        <v>83</v>
      </c>
      <c r="AV230" s="13" t="s">
        <v>260</v>
      </c>
      <c r="AW230" s="13" t="s">
        <v>30</v>
      </c>
      <c r="AX230" s="13" t="s">
        <v>81</v>
      </c>
      <c r="AY230" s="160" t="s">
        <v>252</v>
      </c>
    </row>
    <row r="231" spans="2:65" s="1" customFormat="1" ht="24.2" customHeight="1">
      <c r="B231" s="132"/>
      <c r="C231" s="133" t="s">
        <v>332</v>
      </c>
      <c r="D231" s="133" t="s">
        <v>255</v>
      </c>
      <c r="E231" s="134" t="s">
        <v>533</v>
      </c>
      <c r="F231" s="135" t="s">
        <v>534</v>
      </c>
      <c r="G231" s="136" t="s">
        <v>507</v>
      </c>
      <c r="H231" s="137">
        <v>2400</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535</v>
      </c>
    </row>
    <row r="232" spans="2:65" s="1" customFormat="1" ht="18">
      <c r="B232" s="32"/>
      <c r="D232" s="146" t="s">
        <v>261</v>
      </c>
      <c r="F232" s="147" t="s">
        <v>536</v>
      </c>
      <c r="I232" s="148"/>
      <c r="L232" s="32"/>
      <c r="M232" s="149"/>
      <c r="T232" s="56"/>
      <c r="AT232" s="17" t="s">
        <v>261</v>
      </c>
      <c r="AU232" s="17" t="s">
        <v>83</v>
      </c>
    </row>
    <row r="233" spans="2:65" s="1" customFormat="1">
      <c r="B233" s="32"/>
      <c r="D233" s="150" t="s">
        <v>262</v>
      </c>
      <c r="F233" s="151" t="s">
        <v>537</v>
      </c>
      <c r="I233" s="148"/>
      <c r="L233" s="32"/>
      <c r="M233" s="149"/>
      <c r="T233" s="56"/>
      <c r="AT233" s="17" t="s">
        <v>262</v>
      </c>
      <c r="AU233" s="17" t="s">
        <v>83</v>
      </c>
    </row>
    <row r="234" spans="2:65" s="14" customFormat="1">
      <c r="B234" s="180"/>
      <c r="D234" s="146" t="s">
        <v>281</v>
      </c>
      <c r="E234" s="181" t="s">
        <v>1</v>
      </c>
      <c r="F234" s="182" t="s">
        <v>538</v>
      </c>
      <c r="H234" s="181" t="s">
        <v>1</v>
      </c>
      <c r="I234" s="183"/>
      <c r="L234" s="180"/>
      <c r="M234" s="184"/>
      <c r="T234" s="185"/>
      <c r="AT234" s="181" t="s">
        <v>281</v>
      </c>
      <c r="AU234" s="181" t="s">
        <v>83</v>
      </c>
      <c r="AV234" s="14" t="s">
        <v>81</v>
      </c>
      <c r="AW234" s="14" t="s">
        <v>30</v>
      </c>
      <c r="AX234" s="14" t="s">
        <v>73</v>
      </c>
      <c r="AY234" s="181" t="s">
        <v>252</v>
      </c>
    </row>
    <row r="235" spans="2:65" s="12" customFormat="1">
      <c r="B235" s="152"/>
      <c r="D235" s="146" t="s">
        <v>281</v>
      </c>
      <c r="E235" s="153" t="s">
        <v>1</v>
      </c>
      <c r="F235" s="154" t="s">
        <v>539</v>
      </c>
      <c r="H235" s="155">
        <v>2400</v>
      </c>
      <c r="I235" s="156"/>
      <c r="L235" s="152"/>
      <c r="M235" s="157"/>
      <c r="T235" s="158"/>
      <c r="AT235" s="153" t="s">
        <v>281</v>
      </c>
      <c r="AU235" s="153" t="s">
        <v>83</v>
      </c>
      <c r="AV235" s="12" t="s">
        <v>83</v>
      </c>
      <c r="AW235" s="12" t="s">
        <v>30</v>
      </c>
      <c r="AX235" s="12" t="s">
        <v>73</v>
      </c>
      <c r="AY235" s="153" t="s">
        <v>252</v>
      </c>
    </row>
    <row r="236" spans="2:65" s="13" customFormat="1">
      <c r="B236" s="159"/>
      <c r="D236" s="146" t="s">
        <v>281</v>
      </c>
      <c r="E236" s="160" t="s">
        <v>1</v>
      </c>
      <c r="F236" s="161" t="s">
        <v>327</v>
      </c>
      <c r="H236" s="162">
        <v>2400</v>
      </c>
      <c r="I236" s="163"/>
      <c r="L236" s="159"/>
      <c r="M236" s="164"/>
      <c r="T236" s="165"/>
      <c r="AT236" s="160" t="s">
        <v>281</v>
      </c>
      <c r="AU236" s="160" t="s">
        <v>83</v>
      </c>
      <c r="AV236" s="13" t="s">
        <v>260</v>
      </c>
      <c r="AW236" s="13" t="s">
        <v>30</v>
      </c>
      <c r="AX236" s="13" t="s">
        <v>81</v>
      </c>
      <c r="AY236" s="160" t="s">
        <v>252</v>
      </c>
    </row>
    <row r="237" spans="2:65" s="1" customFormat="1" ht="37.700000000000003" customHeight="1">
      <c r="B237" s="132"/>
      <c r="C237" s="133" t="s">
        <v>540</v>
      </c>
      <c r="D237" s="133" t="s">
        <v>255</v>
      </c>
      <c r="E237" s="134" t="s">
        <v>541</v>
      </c>
      <c r="F237" s="135" t="s">
        <v>542</v>
      </c>
      <c r="G237" s="136" t="s">
        <v>507</v>
      </c>
      <c r="H237" s="137">
        <v>480</v>
      </c>
      <c r="I237" s="138"/>
      <c r="J237" s="139">
        <f>ROUND(I237*H237,2)</f>
        <v>0</v>
      </c>
      <c r="K237" s="135" t="s">
        <v>259</v>
      </c>
      <c r="L237" s="32"/>
      <c r="M237" s="140" t="s">
        <v>1</v>
      </c>
      <c r="N237" s="141" t="s">
        <v>38</v>
      </c>
      <c r="P237" s="142">
        <f>O237*H237</f>
        <v>0</v>
      </c>
      <c r="Q237" s="142">
        <v>0</v>
      </c>
      <c r="R237" s="142">
        <f>Q237*H237</f>
        <v>0</v>
      </c>
      <c r="S237" s="142">
        <v>0</v>
      </c>
      <c r="T237" s="143">
        <f>S237*H237</f>
        <v>0</v>
      </c>
      <c r="AR237" s="144" t="s">
        <v>260</v>
      </c>
      <c r="AT237" s="144" t="s">
        <v>255</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543</v>
      </c>
    </row>
    <row r="238" spans="2:65" s="1" customFormat="1" ht="27">
      <c r="B238" s="32"/>
      <c r="D238" s="146" t="s">
        <v>261</v>
      </c>
      <c r="F238" s="147" t="s">
        <v>544</v>
      </c>
      <c r="I238" s="148"/>
      <c r="L238" s="32"/>
      <c r="M238" s="149"/>
      <c r="T238" s="56"/>
      <c r="AT238" s="17" t="s">
        <v>261</v>
      </c>
      <c r="AU238" s="17" t="s">
        <v>83</v>
      </c>
    </row>
    <row r="239" spans="2:65" s="1" customFormat="1">
      <c r="B239" s="32"/>
      <c r="D239" s="150" t="s">
        <v>262</v>
      </c>
      <c r="F239" s="151" t="s">
        <v>545</v>
      </c>
      <c r="I239" s="148"/>
      <c r="L239" s="32"/>
      <c r="M239" s="149"/>
      <c r="T239" s="56"/>
      <c r="AT239" s="17" t="s">
        <v>262</v>
      </c>
      <c r="AU239" s="17" t="s">
        <v>83</v>
      </c>
    </row>
    <row r="240" spans="2:65" s="12" customFormat="1">
      <c r="B240" s="152"/>
      <c r="D240" s="146" t="s">
        <v>281</v>
      </c>
      <c r="E240" s="153" t="s">
        <v>1</v>
      </c>
      <c r="F240" s="154" t="s">
        <v>532</v>
      </c>
      <c r="H240" s="155">
        <v>480</v>
      </c>
      <c r="I240" s="156"/>
      <c r="L240" s="152"/>
      <c r="M240" s="157"/>
      <c r="T240" s="158"/>
      <c r="AT240" s="153" t="s">
        <v>281</v>
      </c>
      <c r="AU240" s="153" t="s">
        <v>83</v>
      </c>
      <c r="AV240" s="12" t="s">
        <v>83</v>
      </c>
      <c r="AW240" s="12" t="s">
        <v>30</v>
      </c>
      <c r="AX240" s="12" t="s">
        <v>81</v>
      </c>
      <c r="AY240" s="153" t="s">
        <v>252</v>
      </c>
    </row>
    <row r="241" spans="2:65" s="11" customFormat="1" ht="22.7" customHeight="1">
      <c r="B241" s="120"/>
      <c r="D241" s="121" t="s">
        <v>72</v>
      </c>
      <c r="E241" s="130" t="s">
        <v>546</v>
      </c>
      <c r="F241" s="130" t="s">
        <v>547</v>
      </c>
      <c r="I241" s="123"/>
      <c r="J241" s="131">
        <f>BK241</f>
        <v>0</v>
      </c>
      <c r="L241" s="120"/>
      <c r="M241" s="125"/>
      <c r="P241" s="126">
        <f>SUM(P242:P244)</f>
        <v>0</v>
      </c>
      <c r="R241" s="126">
        <f>SUM(R242:R244)</f>
        <v>0</v>
      </c>
      <c r="T241" s="127">
        <f>SUM(T242:T244)</f>
        <v>0</v>
      </c>
      <c r="AR241" s="121" t="s">
        <v>81</v>
      </c>
      <c r="AT241" s="128" t="s">
        <v>72</v>
      </c>
      <c r="AU241" s="128" t="s">
        <v>81</v>
      </c>
      <c r="AY241" s="121" t="s">
        <v>252</v>
      </c>
      <c r="BK241" s="129">
        <f>SUM(BK242:BK244)</f>
        <v>0</v>
      </c>
    </row>
    <row r="242" spans="2:65" s="1" customFormat="1" ht="24.2" customHeight="1">
      <c r="B242" s="132"/>
      <c r="C242" s="133" t="s">
        <v>339</v>
      </c>
      <c r="D242" s="133" t="s">
        <v>255</v>
      </c>
      <c r="E242" s="134" t="s">
        <v>548</v>
      </c>
      <c r="F242" s="135" t="s">
        <v>549</v>
      </c>
      <c r="G242" s="136" t="s">
        <v>507</v>
      </c>
      <c r="H242" s="137">
        <v>704.34199999999998</v>
      </c>
      <c r="I242" s="138"/>
      <c r="J242" s="139">
        <f>ROUND(I242*H242,2)</f>
        <v>0</v>
      </c>
      <c r="K242" s="135" t="s">
        <v>259</v>
      </c>
      <c r="L242" s="32"/>
      <c r="M242" s="140" t="s">
        <v>1</v>
      </c>
      <c r="N242" s="141" t="s">
        <v>38</v>
      </c>
      <c r="P242" s="142">
        <f>O242*H242</f>
        <v>0</v>
      </c>
      <c r="Q242" s="142">
        <v>0</v>
      </c>
      <c r="R242" s="142">
        <f>Q242*H242</f>
        <v>0</v>
      </c>
      <c r="S242" s="142">
        <v>0</v>
      </c>
      <c r="T242" s="143">
        <f>S242*H242</f>
        <v>0</v>
      </c>
      <c r="AR242" s="144" t="s">
        <v>260</v>
      </c>
      <c r="AT242" s="144" t="s">
        <v>255</v>
      </c>
      <c r="AU242" s="144" t="s">
        <v>83</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550</v>
      </c>
    </row>
    <row r="243" spans="2:65" s="1" customFormat="1" ht="27">
      <c r="B243" s="32"/>
      <c r="D243" s="146" t="s">
        <v>261</v>
      </c>
      <c r="F243" s="147" t="s">
        <v>551</v>
      </c>
      <c r="I243" s="148"/>
      <c r="L243" s="32"/>
      <c r="M243" s="149"/>
      <c r="T243" s="56"/>
      <c r="AT243" s="17" t="s">
        <v>261</v>
      </c>
      <c r="AU243" s="17" t="s">
        <v>83</v>
      </c>
    </row>
    <row r="244" spans="2:65" s="1" customFormat="1">
      <c r="B244" s="32"/>
      <c r="D244" s="150" t="s">
        <v>262</v>
      </c>
      <c r="F244" s="151" t="s">
        <v>552</v>
      </c>
      <c r="I244" s="148"/>
      <c r="L244" s="32"/>
      <c r="M244" s="167"/>
      <c r="N244" s="168"/>
      <c r="O244" s="168"/>
      <c r="P244" s="168"/>
      <c r="Q244" s="168"/>
      <c r="R244" s="168"/>
      <c r="S244" s="168"/>
      <c r="T244" s="169"/>
      <c r="AT244" s="17" t="s">
        <v>262</v>
      </c>
      <c r="AU244" s="17" t="s">
        <v>83</v>
      </c>
    </row>
    <row r="245" spans="2:65" s="1" customFormat="1" ht="6.95" customHeight="1">
      <c r="B245" s="44"/>
      <c r="C245" s="45"/>
      <c r="D245" s="45"/>
      <c r="E245" s="45"/>
      <c r="F245" s="45"/>
      <c r="G245" s="45"/>
      <c r="H245" s="45"/>
      <c r="I245" s="45"/>
      <c r="J245" s="45"/>
      <c r="K245" s="45"/>
      <c r="L245" s="32"/>
    </row>
  </sheetData>
  <autoFilter ref="C120:K244" xr:uid="{00000000-0009-0000-0000-000002000000}"/>
  <mergeCells count="9">
    <mergeCell ref="E87:H87"/>
    <mergeCell ref="E111:H111"/>
    <mergeCell ref="E113:H113"/>
    <mergeCell ref="L2:V2"/>
    <mergeCell ref="E7:H7"/>
    <mergeCell ref="E9:H9"/>
    <mergeCell ref="E18:H18"/>
    <mergeCell ref="E27:H27"/>
    <mergeCell ref="E85:H85"/>
  </mergeCells>
  <hyperlinks>
    <hyperlink ref="F126" r:id="rId1" xr:uid="{00000000-0004-0000-0200-000000000000}"/>
    <hyperlink ref="F130" r:id="rId2" xr:uid="{00000000-0004-0000-0200-000001000000}"/>
    <hyperlink ref="F134" r:id="rId3" xr:uid="{00000000-0004-0000-0200-000002000000}"/>
    <hyperlink ref="F137" r:id="rId4" xr:uid="{00000000-0004-0000-0200-000003000000}"/>
    <hyperlink ref="F140" r:id="rId5" xr:uid="{00000000-0004-0000-0200-000004000000}"/>
    <hyperlink ref="F143" r:id="rId6" xr:uid="{00000000-0004-0000-0200-000005000000}"/>
    <hyperlink ref="F147" r:id="rId7" xr:uid="{00000000-0004-0000-0200-000006000000}"/>
    <hyperlink ref="F150" r:id="rId8" xr:uid="{00000000-0004-0000-0200-000007000000}"/>
    <hyperlink ref="F153" r:id="rId9" xr:uid="{00000000-0004-0000-0200-000008000000}"/>
    <hyperlink ref="F156" r:id="rId10" xr:uid="{00000000-0004-0000-0200-000009000000}"/>
    <hyperlink ref="F159" r:id="rId11" xr:uid="{00000000-0004-0000-0200-00000A000000}"/>
    <hyperlink ref="F162" r:id="rId12" xr:uid="{00000000-0004-0000-0200-00000B000000}"/>
    <hyperlink ref="F165" r:id="rId13" xr:uid="{00000000-0004-0000-0200-00000C000000}"/>
    <hyperlink ref="F168" r:id="rId14" xr:uid="{00000000-0004-0000-0200-00000D000000}"/>
    <hyperlink ref="F172" r:id="rId15" xr:uid="{00000000-0004-0000-0200-00000E000000}"/>
    <hyperlink ref="F175" r:id="rId16" xr:uid="{00000000-0004-0000-0200-00000F000000}"/>
    <hyperlink ref="F178" r:id="rId17" xr:uid="{00000000-0004-0000-0200-000010000000}"/>
    <hyperlink ref="F182" r:id="rId18" xr:uid="{00000000-0004-0000-0200-000011000000}"/>
    <hyperlink ref="F186" r:id="rId19" xr:uid="{00000000-0004-0000-0200-000012000000}"/>
    <hyperlink ref="F190" r:id="rId20" xr:uid="{00000000-0004-0000-0200-000013000000}"/>
    <hyperlink ref="F194" r:id="rId21" xr:uid="{00000000-0004-0000-0200-000014000000}"/>
    <hyperlink ref="F198" r:id="rId22" xr:uid="{00000000-0004-0000-0200-000015000000}"/>
    <hyperlink ref="F202" r:id="rId23" xr:uid="{00000000-0004-0000-0200-000016000000}"/>
    <hyperlink ref="F207" r:id="rId24" xr:uid="{00000000-0004-0000-0200-000017000000}"/>
    <hyperlink ref="F211" r:id="rId25" xr:uid="{00000000-0004-0000-0200-000018000000}"/>
    <hyperlink ref="F219" r:id="rId26" xr:uid="{00000000-0004-0000-0200-000019000000}"/>
    <hyperlink ref="F224" r:id="rId27" xr:uid="{00000000-0004-0000-0200-00001A000000}"/>
    <hyperlink ref="F228" r:id="rId28" xr:uid="{00000000-0004-0000-0200-00001B000000}"/>
    <hyperlink ref="F233" r:id="rId29" xr:uid="{00000000-0004-0000-0200-00001C000000}"/>
    <hyperlink ref="F239" r:id="rId30" xr:uid="{00000000-0004-0000-0200-00001D000000}"/>
    <hyperlink ref="F244" r:id="rId31" xr:uid="{00000000-0004-0000-02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67"/>
  <sheetViews>
    <sheetView showGridLines="0" tabSelected="1" topLeftCell="A123" workbookViewId="0">
      <selection activeCell="C126" sqref="C126"/>
    </sheetView>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89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553</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ROUND((SUM(BE123:BE366)),  2)</f>
        <v>0</v>
      </c>
      <c r="I33" s="92">
        <v>0.21</v>
      </c>
      <c r="J33" s="91">
        <f>ROUND(((SUM(BE123:BE366))*I33),  2)</f>
        <v>0</v>
      </c>
      <c r="L33" s="32"/>
    </row>
    <row r="34" spans="2:12" s="1" customFormat="1" ht="14.45" customHeight="1">
      <c r="B34" s="32"/>
      <c r="E34" s="27" t="s">
        <v>39</v>
      </c>
      <c r="F34" s="91">
        <f>ROUND((SUM(BF123:BF366)),  2)</f>
        <v>0</v>
      </c>
      <c r="I34" s="92">
        <v>0.15</v>
      </c>
      <c r="J34" s="91">
        <f>ROUND(((SUM(BF123:BF366))*I34),  2)</f>
        <v>0</v>
      </c>
      <c r="L34" s="32"/>
    </row>
    <row r="35" spans="2:12" s="1" customFormat="1" ht="14.45" hidden="1" customHeight="1">
      <c r="B35" s="32"/>
      <c r="E35" s="27" t="s">
        <v>40</v>
      </c>
      <c r="F35" s="91">
        <f>ROUND((SUM(BG123:BG366)),  2)</f>
        <v>0</v>
      </c>
      <c r="I35" s="92">
        <v>0.21</v>
      </c>
      <c r="J35" s="91">
        <f>0</f>
        <v>0</v>
      </c>
      <c r="L35" s="32"/>
    </row>
    <row r="36" spans="2:12" s="1" customFormat="1" ht="14.45" hidden="1" customHeight="1">
      <c r="B36" s="32"/>
      <c r="E36" s="27" t="s">
        <v>41</v>
      </c>
      <c r="F36" s="91">
        <f>ROUND((SUM(BH123:BH366)),  2)</f>
        <v>0</v>
      </c>
      <c r="I36" s="92">
        <v>0.15</v>
      </c>
      <c r="J36" s="91">
        <f>0</f>
        <v>0</v>
      </c>
      <c r="L36" s="32"/>
    </row>
    <row r="37" spans="2:12" s="1" customFormat="1" ht="14.45" hidden="1" customHeight="1">
      <c r="B37" s="32"/>
      <c r="E37" s="27" t="s">
        <v>42</v>
      </c>
      <c r="F37" s="91">
        <f>ROUND((SUM(BI123:BI366)),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101 -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554</v>
      </c>
      <c r="E99" s="110"/>
      <c r="F99" s="110"/>
      <c r="G99" s="110"/>
      <c r="H99" s="110"/>
      <c r="I99" s="110"/>
      <c r="J99" s="111">
        <f>J205</f>
        <v>0</v>
      </c>
      <c r="L99" s="108"/>
    </row>
    <row r="100" spans="2:12" s="9" customFormat="1" ht="19.899999999999999" customHeight="1">
      <c r="B100" s="108"/>
      <c r="D100" s="109" t="s">
        <v>555</v>
      </c>
      <c r="E100" s="110"/>
      <c r="F100" s="110"/>
      <c r="G100" s="110"/>
      <c r="H100" s="110"/>
      <c r="I100" s="110"/>
      <c r="J100" s="111">
        <f>J217</f>
        <v>0</v>
      </c>
      <c r="L100" s="108"/>
    </row>
    <row r="101" spans="2:12" s="9" customFormat="1" ht="19.899999999999999" customHeight="1">
      <c r="B101" s="108"/>
      <c r="D101" s="109" t="s">
        <v>359</v>
      </c>
      <c r="E101" s="110"/>
      <c r="F101" s="110"/>
      <c r="G101" s="110"/>
      <c r="H101" s="110"/>
      <c r="I101" s="110"/>
      <c r="J101" s="111">
        <f>J249</f>
        <v>0</v>
      </c>
      <c r="L101" s="108"/>
    </row>
    <row r="102" spans="2:12" s="9" customFormat="1" ht="19.899999999999999" customHeight="1">
      <c r="B102" s="108"/>
      <c r="D102" s="109" t="s">
        <v>360</v>
      </c>
      <c r="E102" s="110"/>
      <c r="F102" s="110"/>
      <c r="G102" s="110"/>
      <c r="H102" s="110"/>
      <c r="I102" s="110"/>
      <c r="J102" s="111">
        <f>J324</f>
        <v>0</v>
      </c>
      <c r="L102" s="108"/>
    </row>
    <row r="103" spans="2:12" s="9" customFormat="1" ht="19.899999999999999" customHeight="1">
      <c r="B103" s="108"/>
      <c r="D103" s="109" t="s">
        <v>361</v>
      </c>
      <c r="E103" s="110"/>
      <c r="F103" s="110"/>
      <c r="G103" s="110"/>
      <c r="H103" s="110"/>
      <c r="I103" s="110"/>
      <c r="J103" s="111">
        <f>J363</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1" t="str">
        <f>E7</f>
        <v>Úprava TT Zábrdovická, dopravní napojení ulice Šámalovy</v>
      </c>
      <c r="F113" s="252"/>
      <c r="G113" s="252"/>
      <c r="H113" s="252"/>
      <c r="L113" s="32"/>
    </row>
    <row r="114" spans="2:65" s="1" customFormat="1" ht="12" customHeight="1">
      <c r="B114" s="32"/>
      <c r="C114" s="27" t="s">
        <v>223</v>
      </c>
      <c r="L114" s="32"/>
    </row>
    <row r="115" spans="2:65" s="1" customFormat="1" ht="16.5" customHeight="1">
      <c r="B115" s="32"/>
      <c r="E115" s="247" t="str">
        <f>E9</f>
        <v>SO 101 - Ul. Zábrdovická</v>
      </c>
      <c r="F115" s="250"/>
      <c r="G115" s="250"/>
      <c r="H115" s="250"/>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7" customHeight="1">
      <c r="B123" s="32"/>
      <c r="C123" s="64" t="s">
        <v>249</v>
      </c>
      <c r="J123" s="116">
        <f>BK123</f>
        <v>0</v>
      </c>
      <c r="L123" s="32"/>
      <c r="M123" s="62"/>
      <c r="N123" s="53"/>
      <c r="O123" s="53"/>
      <c r="P123" s="117">
        <f>P124</f>
        <v>0</v>
      </c>
      <c r="Q123" s="53"/>
      <c r="R123" s="117">
        <f>R124</f>
        <v>4125.7591530999998</v>
      </c>
      <c r="S123" s="53"/>
      <c r="T123" s="118">
        <f>T124</f>
        <v>2314.375</v>
      </c>
      <c r="AT123" s="17" t="s">
        <v>72</v>
      </c>
      <c r="AU123" s="17" t="s">
        <v>229</v>
      </c>
      <c r="BK123" s="119">
        <f>BK124</f>
        <v>0</v>
      </c>
    </row>
    <row r="124" spans="2:65" s="11" customFormat="1" ht="25.9" customHeight="1">
      <c r="B124" s="120"/>
      <c r="D124" s="121" t="s">
        <v>72</v>
      </c>
      <c r="E124" s="122" t="s">
        <v>362</v>
      </c>
      <c r="F124" s="122" t="s">
        <v>363</v>
      </c>
      <c r="I124" s="123"/>
      <c r="J124" s="124">
        <f>BK124</f>
        <v>0</v>
      </c>
      <c r="L124" s="120"/>
      <c r="M124" s="125"/>
      <c r="P124" s="126">
        <f>P125+P205+P217+P249+P324+P363</f>
        <v>0</v>
      </c>
      <c r="R124" s="126">
        <f>R125+R205+R217+R249+R324+R363</f>
        <v>4125.7591530999998</v>
      </c>
      <c r="T124" s="127">
        <f>T125+T205+T217+T249+T324+T363</f>
        <v>2314.375</v>
      </c>
      <c r="AR124" s="121" t="s">
        <v>81</v>
      </c>
      <c r="AT124" s="128" t="s">
        <v>72</v>
      </c>
      <c r="AU124" s="128" t="s">
        <v>73</v>
      </c>
      <c r="AY124" s="121" t="s">
        <v>252</v>
      </c>
      <c r="BK124" s="129">
        <f>BK125+BK205+BK217+BK249+BK324+BK363</f>
        <v>0</v>
      </c>
    </row>
    <row r="125" spans="2:65" s="11" customFormat="1" ht="22.7" customHeight="1">
      <c r="B125" s="120"/>
      <c r="D125" s="121" t="s">
        <v>72</v>
      </c>
      <c r="E125" s="130" t="s">
        <v>81</v>
      </c>
      <c r="F125" s="130" t="s">
        <v>364</v>
      </c>
      <c r="I125" s="123"/>
      <c r="J125" s="131">
        <f>BK125</f>
        <v>0</v>
      </c>
      <c r="L125" s="120"/>
      <c r="M125" s="125"/>
      <c r="P125" s="126">
        <f>SUM(P126:P204)</f>
        <v>0</v>
      </c>
      <c r="R125" s="126">
        <f>SUM(R126:R204)</f>
        <v>3836.4904000000001</v>
      </c>
      <c r="T125" s="127">
        <f>SUM(T126:T204)</f>
        <v>2314.375</v>
      </c>
      <c r="AR125" s="121" t="s">
        <v>81</v>
      </c>
      <c r="AT125" s="128" t="s">
        <v>72</v>
      </c>
      <c r="AU125" s="128" t="s">
        <v>81</v>
      </c>
      <c r="AY125" s="121" t="s">
        <v>252</v>
      </c>
      <c r="BK125" s="129">
        <f>SUM(BK126:BK204)</f>
        <v>0</v>
      </c>
    </row>
    <row r="126" spans="2:65" s="1" customFormat="1" ht="33" customHeight="1">
      <c r="B126" s="132"/>
      <c r="C126" s="133" t="s">
        <v>81</v>
      </c>
      <c r="D126" s="133" t="s">
        <v>255</v>
      </c>
      <c r="E126" s="134" t="s">
        <v>556</v>
      </c>
      <c r="F126" s="135" t="s">
        <v>557</v>
      </c>
      <c r="G126" s="136" t="s">
        <v>367</v>
      </c>
      <c r="H126" s="137">
        <v>2968</v>
      </c>
      <c r="I126" s="138"/>
      <c r="J126" s="139">
        <f>ROUND(I126*H126,2)</f>
        <v>0</v>
      </c>
      <c r="K126" s="135" t="s">
        <v>1</v>
      </c>
      <c r="L126" s="32"/>
      <c r="M126" s="140" t="s">
        <v>1</v>
      </c>
      <c r="N126" s="141" t="s">
        <v>38</v>
      </c>
      <c r="P126" s="142">
        <f>O126*H126</f>
        <v>0</v>
      </c>
      <c r="Q126" s="142">
        <v>2.9999999999999997E-4</v>
      </c>
      <c r="R126" s="142">
        <f>Q126*H126</f>
        <v>0.89039999999999997</v>
      </c>
      <c r="S126" s="142">
        <v>0.69</v>
      </c>
      <c r="T126" s="143">
        <f>S126*H126</f>
        <v>2047.9199999999998</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558</v>
      </c>
    </row>
    <row r="127" spans="2:65" s="1" customFormat="1" ht="27">
      <c r="B127" s="32"/>
      <c r="D127" s="146" t="s">
        <v>261</v>
      </c>
      <c r="F127" s="147" t="s">
        <v>559</v>
      </c>
      <c r="I127" s="148"/>
      <c r="L127" s="32"/>
      <c r="M127" s="149"/>
      <c r="T127" s="56"/>
      <c r="AT127" s="17" t="s">
        <v>261</v>
      </c>
      <c r="AU127" s="17" t="s">
        <v>83</v>
      </c>
    </row>
    <row r="128" spans="2:65" s="12" customFormat="1" ht="20.100000000000001">
      <c r="B128" s="152"/>
      <c r="D128" s="146" t="s">
        <v>281</v>
      </c>
      <c r="E128" s="153" t="s">
        <v>1</v>
      </c>
      <c r="F128" s="154" t="s">
        <v>560</v>
      </c>
      <c r="H128" s="155">
        <v>2968</v>
      </c>
      <c r="I128" s="156"/>
      <c r="L128" s="152"/>
      <c r="M128" s="157"/>
      <c r="T128" s="158"/>
      <c r="AT128" s="153" t="s">
        <v>281</v>
      </c>
      <c r="AU128" s="153" t="s">
        <v>83</v>
      </c>
      <c r="AV128" s="12" t="s">
        <v>83</v>
      </c>
      <c r="AW128" s="12" t="s">
        <v>30</v>
      </c>
      <c r="AX128" s="12" t="s">
        <v>81</v>
      </c>
      <c r="AY128" s="153" t="s">
        <v>252</v>
      </c>
    </row>
    <row r="129" spans="2:65" s="1" customFormat="1" ht="16.5" customHeight="1">
      <c r="B129" s="132"/>
      <c r="C129" s="133" t="s">
        <v>83</v>
      </c>
      <c r="D129" s="133" t="s">
        <v>255</v>
      </c>
      <c r="E129" s="134" t="s">
        <v>561</v>
      </c>
      <c r="F129" s="135" t="s">
        <v>562</v>
      </c>
      <c r="G129" s="136" t="s">
        <v>563</v>
      </c>
      <c r="H129" s="137">
        <v>575</v>
      </c>
      <c r="I129" s="138"/>
      <c r="J129" s="139">
        <f>ROUND(I129*H129,2)</f>
        <v>0</v>
      </c>
      <c r="K129" s="135" t="s">
        <v>259</v>
      </c>
      <c r="L129" s="32"/>
      <c r="M129" s="140" t="s">
        <v>1</v>
      </c>
      <c r="N129" s="141" t="s">
        <v>38</v>
      </c>
      <c r="P129" s="142">
        <f>O129*H129</f>
        <v>0</v>
      </c>
      <c r="Q129" s="142">
        <v>0</v>
      </c>
      <c r="R129" s="142">
        <f>Q129*H129</f>
        <v>0</v>
      </c>
      <c r="S129" s="142">
        <v>0.20499999999999999</v>
      </c>
      <c r="T129" s="143">
        <f>S129*H129</f>
        <v>117.875</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564</v>
      </c>
    </row>
    <row r="130" spans="2:65" s="1" customFormat="1" ht="27">
      <c r="B130" s="32"/>
      <c r="D130" s="146" t="s">
        <v>261</v>
      </c>
      <c r="F130" s="147" t="s">
        <v>565</v>
      </c>
      <c r="I130" s="148"/>
      <c r="L130" s="32"/>
      <c r="M130" s="149"/>
      <c r="T130" s="56"/>
      <c r="AT130" s="17" t="s">
        <v>261</v>
      </c>
      <c r="AU130" s="17" t="s">
        <v>83</v>
      </c>
    </row>
    <row r="131" spans="2:65" s="1" customFormat="1">
      <c r="B131" s="32"/>
      <c r="D131" s="150" t="s">
        <v>262</v>
      </c>
      <c r="F131" s="151" t="s">
        <v>566</v>
      </c>
      <c r="I131" s="148"/>
      <c r="L131" s="32"/>
      <c r="M131" s="149"/>
      <c r="T131" s="56"/>
      <c r="AT131" s="17" t="s">
        <v>262</v>
      </c>
      <c r="AU131" s="17" t="s">
        <v>83</v>
      </c>
    </row>
    <row r="132" spans="2:65" s="12" customFormat="1" ht="20.100000000000001">
      <c r="B132" s="152"/>
      <c r="D132" s="146" t="s">
        <v>281</v>
      </c>
      <c r="E132" s="153" t="s">
        <v>1</v>
      </c>
      <c r="F132" s="154" t="s">
        <v>567</v>
      </c>
      <c r="H132" s="155">
        <v>575</v>
      </c>
      <c r="I132" s="156"/>
      <c r="L132" s="152"/>
      <c r="M132" s="157"/>
      <c r="T132" s="158"/>
      <c r="AT132" s="153" t="s">
        <v>281</v>
      </c>
      <c r="AU132" s="153" t="s">
        <v>83</v>
      </c>
      <c r="AV132" s="12" t="s">
        <v>83</v>
      </c>
      <c r="AW132" s="12" t="s">
        <v>30</v>
      </c>
      <c r="AX132" s="12" t="s">
        <v>81</v>
      </c>
      <c r="AY132" s="153" t="s">
        <v>252</v>
      </c>
    </row>
    <row r="133" spans="2:65" s="1" customFormat="1" ht="16.5" customHeight="1">
      <c r="B133" s="132"/>
      <c r="C133" s="133" t="s">
        <v>267</v>
      </c>
      <c r="D133" s="133" t="s">
        <v>255</v>
      </c>
      <c r="E133" s="134" t="s">
        <v>568</v>
      </c>
      <c r="F133" s="135" t="s">
        <v>569</v>
      </c>
      <c r="G133" s="136" t="s">
        <v>563</v>
      </c>
      <c r="H133" s="137">
        <v>1292</v>
      </c>
      <c r="I133" s="138"/>
      <c r="J133" s="139">
        <f>ROUND(I133*H133,2)</f>
        <v>0</v>
      </c>
      <c r="K133" s="135" t="s">
        <v>259</v>
      </c>
      <c r="L133" s="32"/>
      <c r="M133" s="140" t="s">
        <v>1</v>
      </c>
      <c r="N133" s="141" t="s">
        <v>38</v>
      </c>
      <c r="P133" s="142">
        <f>O133*H133</f>
        <v>0</v>
      </c>
      <c r="Q133" s="142">
        <v>0</v>
      </c>
      <c r="R133" s="142">
        <f>Q133*H133</f>
        <v>0</v>
      </c>
      <c r="S133" s="142">
        <v>0.115</v>
      </c>
      <c r="T133" s="143">
        <f>S133*H133</f>
        <v>148.58000000000001</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570</v>
      </c>
    </row>
    <row r="134" spans="2:65" s="1" customFormat="1" ht="27">
      <c r="B134" s="32"/>
      <c r="D134" s="146" t="s">
        <v>261</v>
      </c>
      <c r="F134" s="147" t="s">
        <v>571</v>
      </c>
      <c r="I134" s="148"/>
      <c r="L134" s="32"/>
      <c r="M134" s="149"/>
      <c r="T134" s="56"/>
      <c r="AT134" s="17" t="s">
        <v>261</v>
      </c>
      <c r="AU134" s="17" t="s">
        <v>83</v>
      </c>
    </row>
    <row r="135" spans="2:65" s="1" customFormat="1">
      <c r="B135" s="32"/>
      <c r="D135" s="150" t="s">
        <v>262</v>
      </c>
      <c r="F135" s="151" t="s">
        <v>572</v>
      </c>
      <c r="I135" s="148"/>
      <c r="L135" s="32"/>
      <c r="M135" s="149"/>
      <c r="T135" s="56"/>
      <c r="AT135" s="17" t="s">
        <v>262</v>
      </c>
      <c r="AU135" s="17" t="s">
        <v>83</v>
      </c>
    </row>
    <row r="136" spans="2:65" s="12" customFormat="1" ht="20.100000000000001">
      <c r="B136" s="152"/>
      <c r="D136" s="146" t="s">
        <v>281</v>
      </c>
      <c r="E136" s="153" t="s">
        <v>1</v>
      </c>
      <c r="F136" s="154" t="s">
        <v>573</v>
      </c>
      <c r="H136" s="155">
        <v>1212</v>
      </c>
      <c r="I136" s="156"/>
      <c r="L136" s="152"/>
      <c r="M136" s="157"/>
      <c r="T136" s="158"/>
      <c r="AT136" s="153" t="s">
        <v>281</v>
      </c>
      <c r="AU136" s="153" t="s">
        <v>83</v>
      </c>
      <c r="AV136" s="12" t="s">
        <v>83</v>
      </c>
      <c r="AW136" s="12" t="s">
        <v>30</v>
      </c>
      <c r="AX136" s="12" t="s">
        <v>73</v>
      </c>
      <c r="AY136" s="153" t="s">
        <v>252</v>
      </c>
    </row>
    <row r="137" spans="2:65" s="12" customFormat="1" ht="20.100000000000001">
      <c r="B137" s="152"/>
      <c r="D137" s="146" t="s">
        <v>281</v>
      </c>
      <c r="E137" s="153" t="s">
        <v>1</v>
      </c>
      <c r="F137" s="154" t="s">
        <v>574</v>
      </c>
      <c r="H137" s="155">
        <v>80</v>
      </c>
      <c r="I137" s="156"/>
      <c r="L137" s="152"/>
      <c r="M137" s="157"/>
      <c r="T137" s="158"/>
      <c r="AT137" s="153" t="s">
        <v>281</v>
      </c>
      <c r="AU137" s="153" t="s">
        <v>83</v>
      </c>
      <c r="AV137" s="12" t="s">
        <v>83</v>
      </c>
      <c r="AW137" s="12" t="s">
        <v>30</v>
      </c>
      <c r="AX137" s="12" t="s">
        <v>73</v>
      </c>
      <c r="AY137" s="153" t="s">
        <v>252</v>
      </c>
    </row>
    <row r="138" spans="2:65" s="13" customFormat="1">
      <c r="B138" s="159"/>
      <c r="D138" s="146" t="s">
        <v>281</v>
      </c>
      <c r="E138" s="160" t="s">
        <v>1</v>
      </c>
      <c r="F138" s="161" t="s">
        <v>327</v>
      </c>
      <c r="H138" s="162">
        <v>1292</v>
      </c>
      <c r="I138" s="163"/>
      <c r="L138" s="159"/>
      <c r="M138" s="164"/>
      <c r="T138" s="165"/>
      <c r="AT138" s="160" t="s">
        <v>281</v>
      </c>
      <c r="AU138" s="160" t="s">
        <v>83</v>
      </c>
      <c r="AV138" s="13" t="s">
        <v>260</v>
      </c>
      <c r="AW138" s="13" t="s">
        <v>30</v>
      </c>
      <c r="AX138" s="13" t="s">
        <v>81</v>
      </c>
      <c r="AY138" s="160" t="s">
        <v>252</v>
      </c>
    </row>
    <row r="139" spans="2:65" s="1" customFormat="1" ht="33" customHeight="1">
      <c r="B139" s="132"/>
      <c r="C139" s="133" t="s">
        <v>260</v>
      </c>
      <c r="D139" s="133" t="s">
        <v>255</v>
      </c>
      <c r="E139" s="134" t="s">
        <v>575</v>
      </c>
      <c r="F139" s="135" t="s">
        <v>576</v>
      </c>
      <c r="G139" s="136" t="s">
        <v>499</v>
      </c>
      <c r="H139" s="137">
        <v>1026</v>
      </c>
      <c r="I139" s="138"/>
      <c r="J139" s="139">
        <f>ROUND(I139*H139,2)</f>
        <v>0</v>
      </c>
      <c r="K139" s="135" t="s">
        <v>259</v>
      </c>
      <c r="L139" s="32"/>
      <c r="M139" s="140" t="s">
        <v>1</v>
      </c>
      <c r="N139" s="141" t="s">
        <v>38</v>
      </c>
      <c r="P139" s="142">
        <f>O139*H139</f>
        <v>0</v>
      </c>
      <c r="Q139" s="142">
        <v>0</v>
      </c>
      <c r="R139" s="142">
        <f>Q139*H139</f>
        <v>0</v>
      </c>
      <c r="S139" s="142">
        <v>0</v>
      </c>
      <c r="T139" s="143">
        <f>S139*H139</f>
        <v>0</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577</v>
      </c>
    </row>
    <row r="140" spans="2:65" s="1" customFormat="1" ht="18">
      <c r="B140" s="32"/>
      <c r="D140" s="146" t="s">
        <v>261</v>
      </c>
      <c r="F140" s="147" t="s">
        <v>578</v>
      </c>
      <c r="I140" s="148"/>
      <c r="L140" s="32"/>
      <c r="M140" s="149"/>
      <c r="T140" s="56"/>
      <c r="AT140" s="17" t="s">
        <v>261</v>
      </c>
      <c r="AU140" s="17" t="s">
        <v>83</v>
      </c>
    </row>
    <row r="141" spans="2:65" s="1" customFormat="1">
      <c r="B141" s="32"/>
      <c r="D141" s="150" t="s">
        <v>262</v>
      </c>
      <c r="F141" s="151" t="s">
        <v>579</v>
      </c>
      <c r="I141" s="148"/>
      <c r="L141" s="32"/>
      <c r="M141" s="149"/>
      <c r="T141" s="56"/>
      <c r="AT141" s="17" t="s">
        <v>262</v>
      </c>
      <c r="AU141" s="17" t="s">
        <v>83</v>
      </c>
    </row>
    <row r="142" spans="2:65" s="12" customFormat="1" ht="20.100000000000001">
      <c r="B142" s="152"/>
      <c r="D142" s="146" t="s">
        <v>281</v>
      </c>
      <c r="E142" s="153" t="s">
        <v>1</v>
      </c>
      <c r="F142" s="154" t="s">
        <v>580</v>
      </c>
      <c r="H142" s="155">
        <v>1026</v>
      </c>
      <c r="I142" s="156"/>
      <c r="L142" s="152"/>
      <c r="M142" s="157"/>
      <c r="T142" s="158"/>
      <c r="AT142" s="153" t="s">
        <v>281</v>
      </c>
      <c r="AU142" s="153" t="s">
        <v>83</v>
      </c>
      <c r="AV142" s="12" t="s">
        <v>83</v>
      </c>
      <c r="AW142" s="12" t="s">
        <v>30</v>
      </c>
      <c r="AX142" s="12" t="s">
        <v>73</v>
      </c>
      <c r="AY142" s="153" t="s">
        <v>252</v>
      </c>
    </row>
    <row r="143" spans="2:65" s="13" customFormat="1">
      <c r="B143" s="159"/>
      <c r="D143" s="146" t="s">
        <v>281</v>
      </c>
      <c r="E143" s="160" t="s">
        <v>1</v>
      </c>
      <c r="F143" s="161" t="s">
        <v>327</v>
      </c>
      <c r="H143" s="162">
        <v>1026</v>
      </c>
      <c r="I143" s="163"/>
      <c r="L143" s="159"/>
      <c r="M143" s="164"/>
      <c r="T143" s="165"/>
      <c r="AT143" s="160" t="s">
        <v>281</v>
      </c>
      <c r="AU143" s="160" t="s">
        <v>83</v>
      </c>
      <c r="AV143" s="13" t="s">
        <v>260</v>
      </c>
      <c r="AW143" s="13" t="s">
        <v>30</v>
      </c>
      <c r="AX143" s="13" t="s">
        <v>81</v>
      </c>
      <c r="AY143" s="160" t="s">
        <v>252</v>
      </c>
    </row>
    <row r="144" spans="2:65" s="1" customFormat="1" ht="33" customHeight="1">
      <c r="B144" s="132"/>
      <c r="C144" s="133" t="s">
        <v>251</v>
      </c>
      <c r="D144" s="133" t="s">
        <v>255</v>
      </c>
      <c r="E144" s="134" t="s">
        <v>575</v>
      </c>
      <c r="F144" s="135" t="s">
        <v>576</v>
      </c>
      <c r="G144" s="136" t="s">
        <v>499</v>
      </c>
      <c r="H144" s="137">
        <v>1784</v>
      </c>
      <c r="I144" s="138"/>
      <c r="J144" s="139">
        <f>ROUND(I144*H144,2)</f>
        <v>0</v>
      </c>
      <c r="K144" s="135" t="s">
        <v>259</v>
      </c>
      <c r="L144" s="32"/>
      <c r="M144" s="140" t="s">
        <v>1</v>
      </c>
      <c r="N144" s="141" t="s">
        <v>38</v>
      </c>
      <c r="P144" s="142">
        <f>O144*H144</f>
        <v>0</v>
      </c>
      <c r="Q144" s="142">
        <v>0</v>
      </c>
      <c r="R144" s="142">
        <f>Q144*H144</f>
        <v>0</v>
      </c>
      <c r="S144" s="142">
        <v>0</v>
      </c>
      <c r="T144" s="143">
        <f>S144*H144</f>
        <v>0</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581</v>
      </c>
    </row>
    <row r="145" spans="2:65" s="1" customFormat="1" ht="18">
      <c r="B145" s="32"/>
      <c r="D145" s="146" t="s">
        <v>261</v>
      </c>
      <c r="F145" s="147" t="s">
        <v>578</v>
      </c>
      <c r="I145" s="148"/>
      <c r="L145" s="32"/>
      <c r="M145" s="149"/>
      <c r="T145" s="56"/>
      <c r="AT145" s="17" t="s">
        <v>261</v>
      </c>
      <c r="AU145" s="17" t="s">
        <v>83</v>
      </c>
    </row>
    <row r="146" spans="2:65" s="1" customFormat="1">
      <c r="B146" s="32"/>
      <c r="D146" s="150" t="s">
        <v>262</v>
      </c>
      <c r="F146" s="151" t="s">
        <v>579</v>
      </c>
      <c r="I146" s="148"/>
      <c r="L146" s="32"/>
      <c r="M146" s="149"/>
      <c r="T146" s="56"/>
      <c r="AT146" s="17" t="s">
        <v>262</v>
      </c>
      <c r="AU146" s="17" t="s">
        <v>83</v>
      </c>
    </row>
    <row r="147" spans="2:65" s="14" customFormat="1" ht="20.100000000000001">
      <c r="B147" s="180"/>
      <c r="D147" s="146" t="s">
        <v>281</v>
      </c>
      <c r="E147" s="181" t="s">
        <v>1</v>
      </c>
      <c r="F147" s="182" t="s">
        <v>582</v>
      </c>
      <c r="H147" s="181" t="s">
        <v>1</v>
      </c>
      <c r="I147" s="183"/>
      <c r="L147" s="180"/>
      <c r="M147" s="184"/>
      <c r="T147" s="185"/>
      <c r="AT147" s="181" t="s">
        <v>281</v>
      </c>
      <c r="AU147" s="181" t="s">
        <v>83</v>
      </c>
      <c r="AV147" s="14" t="s">
        <v>81</v>
      </c>
      <c r="AW147" s="14" t="s">
        <v>30</v>
      </c>
      <c r="AX147" s="14" t="s">
        <v>73</v>
      </c>
      <c r="AY147" s="181" t="s">
        <v>252</v>
      </c>
    </row>
    <row r="148" spans="2:65" s="12" customFormat="1">
      <c r="B148" s="152"/>
      <c r="D148" s="146" t="s">
        <v>281</v>
      </c>
      <c r="E148" s="153" t="s">
        <v>1</v>
      </c>
      <c r="F148" s="154" t="s">
        <v>583</v>
      </c>
      <c r="H148" s="155">
        <v>1784</v>
      </c>
      <c r="I148" s="156"/>
      <c r="L148" s="152"/>
      <c r="M148" s="157"/>
      <c r="T148" s="158"/>
      <c r="AT148" s="153" t="s">
        <v>281</v>
      </c>
      <c r="AU148" s="153" t="s">
        <v>83</v>
      </c>
      <c r="AV148" s="12" t="s">
        <v>83</v>
      </c>
      <c r="AW148" s="12" t="s">
        <v>30</v>
      </c>
      <c r="AX148" s="12" t="s">
        <v>81</v>
      </c>
      <c r="AY148" s="153" t="s">
        <v>252</v>
      </c>
    </row>
    <row r="149" spans="2:65" s="1" customFormat="1" ht="33" customHeight="1">
      <c r="B149" s="132"/>
      <c r="C149" s="133" t="s">
        <v>270</v>
      </c>
      <c r="D149" s="133" t="s">
        <v>255</v>
      </c>
      <c r="E149" s="134" t="s">
        <v>584</v>
      </c>
      <c r="F149" s="135" t="s">
        <v>585</v>
      </c>
      <c r="G149" s="136" t="s">
        <v>499</v>
      </c>
      <c r="H149" s="137">
        <v>960.9</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586</v>
      </c>
    </row>
    <row r="150" spans="2:65" s="1" customFormat="1" ht="18">
      <c r="B150" s="32"/>
      <c r="D150" s="146" t="s">
        <v>261</v>
      </c>
      <c r="F150" s="147" t="s">
        <v>587</v>
      </c>
      <c r="I150" s="148"/>
      <c r="L150" s="32"/>
      <c r="M150" s="149"/>
      <c r="T150" s="56"/>
      <c r="AT150" s="17" t="s">
        <v>261</v>
      </c>
      <c r="AU150" s="17" t="s">
        <v>83</v>
      </c>
    </row>
    <row r="151" spans="2:65" s="1" customFormat="1">
      <c r="B151" s="32"/>
      <c r="D151" s="150" t="s">
        <v>262</v>
      </c>
      <c r="F151" s="151" t="s">
        <v>588</v>
      </c>
      <c r="I151" s="148"/>
      <c r="L151" s="32"/>
      <c r="M151" s="149"/>
      <c r="T151" s="56"/>
      <c r="AT151" s="17" t="s">
        <v>262</v>
      </c>
      <c r="AU151" s="17" t="s">
        <v>83</v>
      </c>
    </row>
    <row r="152" spans="2:65" s="12" customFormat="1" ht="20.100000000000001">
      <c r="B152" s="152"/>
      <c r="D152" s="146" t="s">
        <v>281</v>
      </c>
      <c r="E152" s="153" t="s">
        <v>1</v>
      </c>
      <c r="F152" s="154" t="s">
        <v>589</v>
      </c>
      <c r="H152" s="155">
        <v>960.9</v>
      </c>
      <c r="I152" s="156"/>
      <c r="L152" s="152"/>
      <c r="M152" s="157"/>
      <c r="T152" s="158"/>
      <c r="AT152" s="153" t="s">
        <v>281</v>
      </c>
      <c r="AU152" s="153" t="s">
        <v>83</v>
      </c>
      <c r="AV152" s="12" t="s">
        <v>83</v>
      </c>
      <c r="AW152" s="12" t="s">
        <v>30</v>
      </c>
      <c r="AX152" s="12" t="s">
        <v>81</v>
      </c>
      <c r="AY152" s="153" t="s">
        <v>252</v>
      </c>
    </row>
    <row r="153" spans="2:65" s="1" customFormat="1" ht="33" customHeight="1">
      <c r="B153" s="132"/>
      <c r="C153" s="133" t="s">
        <v>287</v>
      </c>
      <c r="D153" s="133" t="s">
        <v>255</v>
      </c>
      <c r="E153" s="134" t="s">
        <v>590</v>
      </c>
      <c r="F153" s="135" t="s">
        <v>591</v>
      </c>
      <c r="G153" s="136" t="s">
        <v>499</v>
      </c>
      <c r="H153" s="137">
        <v>140.80000000000001</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592</v>
      </c>
    </row>
    <row r="154" spans="2:65" s="1" customFormat="1" ht="27">
      <c r="B154" s="32"/>
      <c r="D154" s="146" t="s">
        <v>261</v>
      </c>
      <c r="F154" s="147" t="s">
        <v>593</v>
      </c>
      <c r="I154" s="148"/>
      <c r="L154" s="32"/>
      <c r="M154" s="149"/>
      <c r="T154" s="56"/>
      <c r="AT154" s="17" t="s">
        <v>261</v>
      </c>
      <c r="AU154" s="17" t="s">
        <v>83</v>
      </c>
    </row>
    <row r="155" spans="2:65" s="1" customFormat="1">
      <c r="B155" s="32"/>
      <c r="D155" s="150" t="s">
        <v>262</v>
      </c>
      <c r="F155" s="151" t="s">
        <v>594</v>
      </c>
      <c r="I155" s="148"/>
      <c r="L155" s="32"/>
      <c r="M155" s="149"/>
      <c r="T155" s="56"/>
      <c r="AT155" s="17" t="s">
        <v>262</v>
      </c>
      <c r="AU155" s="17" t="s">
        <v>83</v>
      </c>
    </row>
    <row r="156" spans="2:65" s="12" customFormat="1">
      <c r="B156" s="152"/>
      <c r="D156" s="146" t="s">
        <v>281</v>
      </c>
      <c r="E156" s="153" t="s">
        <v>1</v>
      </c>
      <c r="F156" s="154" t="s">
        <v>595</v>
      </c>
      <c r="H156" s="155">
        <v>140.80000000000001</v>
      </c>
      <c r="I156" s="156"/>
      <c r="L156" s="152"/>
      <c r="M156" s="157"/>
      <c r="T156" s="158"/>
      <c r="AT156" s="153" t="s">
        <v>281</v>
      </c>
      <c r="AU156" s="153" t="s">
        <v>83</v>
      </c>
      <c r="AV156" s="12" t="s">
        <v>83</v>
      </c>
      <c r="AW156" s="12" t="s">
        <v>30</v>
      </c>
      <c r="AX156" s="12" t="s">
        <v>81</v>
      </c>
      <c r="AY156" s="153" t="s">
        <v>252</v>
      </c>
    </row>
    <row r="157" spans="2:65" s="1" customFormat="1" ht="37.700000000000003" customHeight="1">
      <c r="B157" s="132"/>
      <c r="C157" s="133" t="s">
        <v>274</v>
      </c>
      <c r="D157" s="133" t="s">
        <v>255</v>
      </c>
      <c r="E157" s="134" t="s">
        <v>596</v>
      </c>
      <c r="F157" s="135" t="s">
        <v>597</v>
      </c>
      <c r="G157" s="136" t="s">
        <v>499</v>
      </c>
      <c r="H157" s="137">
        <v>1166.8</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598</v>
      </c>
    </row>
    <row r="158" spans="2:65" s="1" customFormat="1" ht="36">
      <c r="B158" s="32"/>
      <c r="D158" s="146" t="s">
        <v>261</v>
      </c>
      <c r="F158" s="147" t="s">
        <v>599</v>
      </c>
      <c r="I158" s="148"/>
      <c r="L158" s="32"/>
      <c r="M158" s="149"/>
      <c r="T158" s="56"/>
      <c r="AT158" s="17" t="s">
        <v>261</v>
      </c>
      <c r="AU158" s="17" t="s">
        <v>83</v>
      </c>
    </row>
    <row r="159" spans="2:65" s="1" customFormat="1">
      <c r="B159" s="32"/>
      <c r="D159" s="150" t="s">
        <v>262</v>
      </c>
      <c r="F159" s="151" t="s">
        <v>600</v>
      </c>
      <c r="I159" s="148"/>
      <c r="L159" s="32"/>
      <c r="M159" s="149"/>
      <c r="T159" s="56"/>
      <c r="AT159" s="17" t="s">
        <v>262</v>
      </c>
      <c r="AU159" s="17" t="s">
        <v>83</v>
      </c>
    </row>
    <row r="160" spans="2:65" s="14" customFormat="1">
      <c r="B160" s="180"/>
      <c r="D160" s="146" t="s">
        <v>281</v>
      </c>
      <c r="E160" s="181" t="s">
        <v>1</v>
      </c>
      <c r="F160" s="182" t="s">
        <v>601</v>
      </c>
      <c r="H160" s="181" t="s">
        <v>1</v>
      </c>
      <c r="I160" s="183"/>
      <c r="L160" s="180"/>
      <c r="M160" s="184"/>
      <c r="T160" s="185"/>
      <c r="AT160" s="181" t="s">
        <v>281</v>
      </c>
      <c r="AU160" s="181" t="s">
        <v>83</v>
      </c>
      <c r="AV160" s="14" t="s">
        <v>81</v>
      </c>
      <c r="AW160" s="14" t="s">
        <v>30</v>
      </c>
      <c r="AX160" s="14" t="s">
        <v>73</v>
      </c>
      <c r="AY160" s="181" t="s">
        <v>252</v>
      </c>
    </row>
    <row r="161" spans="2:65" s="12" customFormat="1">
      <c r="B161" s="152"/>
      <c r="D161" s="146" t="s">
        <v>281</v>
      </c>
      <c r="E161" s="153" t="s">
        <v>1</v>
      </c>
      <c r="F161" s="154" t="s">
        <v>602</v>
      </c>
      <c r="H161" s="155">
        <v>1026</v>
      </c>
      <c r="I161" s="156"/>
      <c r="L161" s="152"/>
      <c r="M161" s="157"/>
      <c r="T161" s="158"/>
      <c r="AT161" s="153" t="s">
        <v>281</v>
      </c>
      <c r="AU161" s="153" t="s">
        <v>83</v>
      </c>
      <c r="AV161" s="12" t="s">
        <v>83</v>
      </c>
      <c r="AW161" s="12" t="s">
        <v>30</v>
      </c>
      <c r="AX161" s="12" t="s">
        <v>73</v>
      </c>
      <c r="AY161" s="153" t="s">
        <v>252</v>
      </c>
    </row>
    <row r="162" spans="2:65" s="12" customFormat="1">
      <c r="B162" s="152"/>
      <c r="D162" s="146" t="s">
        <v>281</v>
      </c>
      <c r="E162" s="153" t="s">
        <v>1</v>
      </c>
      <c r="F162" s="154" t="s">
        <v>603</v>
      </c>
      <c r="H162" s="155">
        <v>140.80000000000001</v>
      </c>
      <c r="I162" s="156"/>
      <c r="L162" s="152"/>
      <c r="M162" s="157"/>
      <c r="T162" s="158"/>
      <c r="AT162" s="153" t="s">
        <v>281</v>
      </c>
      <c r="AU162" s="153" t="s">
        <v>83</v>
      </c>
      <c r="AV162" s="12" t="s">
        <v>83</v>
      </c>
      <c r="AW162" s="12" t="s">
        <v>30</v>
      </c>
      <c r="AX162" s="12" t="s">
        <v>73</v>
      </c>
      <c r="AY162" s="153" t="s">
        <v>252</v>
      </c>
    </row>
    <row r="163" spans="2:65" s="13" customFormat="1">
      <c r="B163" s="159"/>
      <c r="D163" s="146" t="s">
        <v>281</v>
      </c>
      <c r="E163" s="160" t="s">
        <v>1</v>
      </c>
      <c r="F163" s="161" t="s">
        <v>327</v>
      </c>
      <c r="H163" s="162">
        <v>1166.8</v>
      </c>
      <c r="I163" s="163"/>
      <c r="L163" s="159"/>
      <c r="M163" s="164"/>
      <c r="T163" s="165"/>
      <c r="AT163" s="160" t="s">
        <v>281</v>
      </c>
      <c r="AU163" s="160" t="s">
        <v>83</v>
      </c>
      <c r="AV163" s="13" t="s">
        <v>260</v>
      </c>
      <c r="AW163" s="13" t="s">
        <v>30</v>
      </c>
      <c r="AX163" s="13" t="s">
        <v>81</v>
      </c>
      <c r="AY163" s="160" t="s">
        <v>252</v>
      </c>
    </row>
    <row r="164" spans="2:65" s="1" customFormat="1" ht="37.700000000000003" customHeight="1">
      <c r="B164" s="132"/>
      <c r="C164" s="133" t="s">
        <v>296</v>
      </c>
      <c r="D164" s="133" t="s">
        <v>255</v>
      </c>
      <c r="E164" s="134" t="s">
        <v>596</v>
      </c>
      <c r="F164" s="135" t="s">
        <v>597</v>
      </c>
      <c r="G164" s="136" t="s">
        <v>499</v>
      </c>
      <c r="H164" s="137">
        <v>1784</v>
      </c>
      <c r="I164" s="138"/>
      <c r="J164" s="139">
        <f>ROUND(I164*H164,2)</f>
        <v>0</v>
      </c>
      <c r="K164" s="135" t="s">
        <v>259</v>
      </c>
      <c r="L164" s="32"/>
      <c r="M164" s="140" t="s">
        <v>1</v>
      </c>
      <c r="N164" s="141" t="s">
        <v>38</v>
      </c>
      <c r="P164" s="142">
        <f>O164*H164</f>
        <v>0</v>
      </c>
      <c r="Q164" s="142">
        <v>0</v>
      </c>
      <c r="R164" s="142">
        <f>Q164*H164</f>
        <v>0</v>
      </c>
      <c r="S164" s="142">
        <v>0</v>
      </c>
      <c r="T164" s="143">
        <f>S164*H164</f>
        <v>0</v>
      </c>
      <c r="AR164" s="144" t="s">
        <v>260</v>
      </c>
      <c r="AT164" s="144" t="s">
        <v>255</v>
      </c>
      <c r="AU164" s="144" t="s">
        <v>83</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604</v>
      </c>
    </row>
    <row r="165" spans="2:65" s="1" customFormat="1" ht="36">
      <c r="B165" s="32"/>
      <c r="D165" s="146" t="s">
        <v>261</v>
      </c>
      <c r="F165" s="147" t="s">
        <v>599</v>
      </c>
      <c r="I165" s="148"/>
      <c r="L165" s="32"/>
      <c r="M165" s="149"/>
      <c r="T165" s="56"/>
      <c r="AT165" s="17" t="s">
        <v>261</v>
      </c>
      <c r="AU165" s="17" t="s">
        <v>83</v>
      </c>
    </row>
    <row r="166" spans="2:65" s="1" customFormat="1">
      <c r="B166" s="32"/>
      <c r="D166" s="150" t="s">
        <v>262</v>
      </c>
      <c r="F166" s="151" t="s">
        <v>600</v>
      </c>
      <c r="I166" s="148"/>
      <c r="L166" s="32"/>
      <c r="M166" s="149"/>
      <c r="T166" s="56"/>
      <c r="AT166" s="17" t="s">
        <v>262</v>
      </c>
      <c r="AU166" s="17" t="s">
        <v>83</v>
      </c>
    </row>
    <row r="167" spans="2:65" s="14" customFormat="1" ht="20.100000000000001">
      <c r="B167" s="180"/>
      <c r="D167" s="146" t="s">
        <v>281</v>
      </c>
      <c r="E167" s="181" t="s">
        <v>1</v>
      </c>
      <c r="F167" s="182" t="s">
        <v>582</v>
      </c>
      <c r="H167" s="181" t="s">
        <v>1</v>
      </c>
      <c r="I167" s="183"/>
      <c r="L167" s="180"/>
      <c r="M167" s="184"/>
      <c r="T167" s="185"/>
      <c r="AT167" s="181" t="s">
        <v>281</v>
      </c>
      <c r="AU167" s="181" t="s">
        <v>83</v>
      </c>
      <c r="AV167" s="14" t="s">
        <v>81</v>
      </c>
      <c r="AW167" s="14" t="s">
        <v>30</v>
      </c>
      <c r="AX167" s="14" t="s">
        <v>73</v>
      </c>
      <c r="AY167" s="181" t="s">
        <v>252</v>
      </c>
    </row>
    <row r="168" spans="2:65" s="12" customFormat="1">
      <c r="B168" s="152"/>
      <c r="D168" s="146" t="s">
        <v>281</v>
      </c>
      <c r="E168" s="153" t="s">
        <v>1</v>
      </c>
      <c r="F168" s="154" t="s">
        <v>583</v>
      </c>
      <c r="H168" s="155">
        <v>1784</v>
      </c>
      <c r="I168" s="156"/>
      <c r="L168" s="152"/>
      <c r="M168" s="157"/>
      <c r="T168" s="158"/>
      <c r="AT168" s="153" t="s">
        <v>281</v>
      </c>
      <c r="AU168" s="153" t="s">
        <v>83</v>
      </c>
      <c r="AV168" s="12" t="s">
        <v>83</v>
      </c>
      <c r="AW168" s="12" t="s">
        <v>30</v>
      </c>
      <c r="AX168" s="12" t="s">
        <v>81</v>
      </c>
      <c r="AY168" s="153" t="s">
        <v>252</v>
      </c>
    </row>
    <row r="169" spans="2:65" s="1" customFormat="1" ht="37.700000000000003" customHeight="1">
      <c r="B169" s="132"/>
      <c r="C169" s="133" t="s">
        <v>285</v>
      </c>
      <c r="D169" s="133" t="s">
        <v>255</v>
      </c>
      <c r="E169" s="134" t="s">
        <v>605</v>
      </c>
      <c r="F169" s="135" t="s">
        <v>606</v>
      </c>
      <c r="G169" s="136" t="s">
        <v>499</v>
      </c>
      <c r="H169" s="137">
        <v>960.9</v>
      </c>
      <c r="I169" s="138"/>
      <c r="J169" s="139">
        <f>ROUND(I169*H169,2)</f>
        <v>0</v>
      </c>
      <c r="K169" s="135" t="s">
        <v>259</v>
      </c>
      <c r="L169" s="32"/>
      <c r="M169" s="140" t="s">
        <v>1</v>
      </c>
      <c r="N169" s="141" t="s">
        <v>38</v>
      </c>
      <c r="P169" s="142">
        <f>O169*H169</f>
        <v>0</v>
      </c>
      <c r="Q169" s="142">
        <v>0</v>
      </c>
      <c r="R169" s="142">
        <f>Q169*H169</f>
        <v>0</v>
      </c>
      <c r="S169" s="142">
        <v>0</v>
      </c>
      <c r="T169" s="143">
        <f>S169*H169</f>
        <v>0</v>
      </c>
      <c r="AR169" s="144" t="s">
        <v>260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607</v>
      </c>
    </row>
    <row r="170" spans="2:65" s="1" customFormat="1" ht="36">
      <c r="B170" s="32"/>
      <c r="D170" s="146" t="s">
        <v>261</v>
      </c>
      <c r="F170" s="147" t="s">
        <v>608</v>
      </c>
      <c r="I170" s="148"/>
      <c r="L170" s="32"/>
      <c r="M170" s="149"/>
      <c r="T170" s="56"/>
      <c r="AT170" s="17" t="s">
        <v>261</v>
      </c>
      <c r="AU170" s="17" t="s">
        <v>83</v>
      </c>
    </row>
    <row r="171" spans="2:65" s="1" customFormat="1">
      <c r="B171" s="32"/>
      <c r="D171" s="150" t="s">
        <v>262</v>
      </c>
      <c r="F171" s="151" t="s">
        <v>609</v>
      </c>
      <c r="I171" s="148"/>
      <c r="L171" s="32"/>
      <c r="M171" s="149"/>
      <c r="T171" s="56"/>
      <c r="AT171" s="17" t="s">
        <v>262</v>
      </c>
      <c r="AU171" s="17" t="s">
        <v>83</v>
      </c>
    </row>
    <row r="172" spans="2:65" s="14" customFormat="1">
      <c r="B172" s="180"/>
      <c r="D172" s="146" t="s">
        <v>281</v>
      </c>
      <c r="E172" s="181" t="s">
        <v>1</v>
      </c>
      <c r="F172" s="182" t="s">
        <v>601</v>
      </c>
      <c r="H172" s="181" t="s">
        <v>1</v>
      </c>
      <c r="I172" s="183"/>
      <c r="L172" s="180"/>
      <c r="M172" s="184"/>
      <c r="T172" s="185"/>
      <c r="AT172" s="181" t="s">
        <v>281</v>
      </c>
      <c r="AU172" s="181" t="s">
        <v>83</v>
      </c>
      <c r="AV172" s="14" t="s">
        <v>81</v>
      </c>
      <c r="AW172" s="14" t="s">
        <v>30</v>
      </c>
      <c r="AX172" s="14" t="s">
        <v>73</v>
      </c>
      <c r="AY172" s="181" t="s">
        <v>252</v>
      </c>
    </row>
    <row r="173" spans="2:65" s="12" customFormat="1">
      <c r="B173" s="152"/>
      <c r="D173" s="146" t="s">
        <v>281</v>
      </c>
      <c r="E173" s="153" t="s">
        <v>1</v>
      </c>
      <c r="F173" s="154" t="s">
        <v>610</v>
      </c>
      <c r="H173" s="155">
        <v>960.9</v>
      </c>
      <c r="I173" s="156"/>
      <c r="L173" s="152"/>
      <c r="M173" s="157"/>
      <c r="T173" s="158"/>
      <c r="AT173" s="153" t="s">
        <v>281</v>
      </c>
      <c r="AU173" s="153" t="s">
        <v>83</v>
      </c>
      <c r="AV173" s="12" t="s">
        <v>83</v>
      </c>
      <c r="AW173" s="12" t="s">
        <v>30</v>
      </c>
      <c r="AX173" s="12" t="s">
        <v>81</v>
      </c>
      <c r="AY173" s="153" t="s">
        <v>252</v>
      </c>
    </row>
    <row r="174" spans="2:65" s="1" customFormat="1" ht="33" customHeight="1">
      <c r="B174" s="132"/>
      <c r="C174" s="133" t="s">
        <v>308</v>
      </c>
      <c r="D174" s="133" t="s">
        <v>255</v>
      </c>
      <c r="E174" s="134" t="s">
        <v>611</v>
      </c>
      <c r="F174" s="135" t="s">
        <v>612</v>
      </c>
      <c r="G174" s="136" t="s">
        <v>499</v>
      </c>
      <c r="H174" s="137">
        <v>1784</v>
      </c>
      <c r="I174" s="138"/>
      <c r="J174" s="139">
        <f>ROUND(I174*H174,2)</f>
        <v>0</v>
      </c>
      <c r="K174" s="135" t="s">
        <v>259</v>
      </c>
      <c r="L174" s="32"/>
      <c r="M174" s="140" t="s">
        <v>1</v>
      </c>
      <c r="N174" s="141" t="s">
        <v>38</v>
      </c>
      <c r="P174" s="142">
        <f>O174*H174</f>
        <v>0</v>
      </c>
      <c r="Q174" s="142">
        <v>0</v>
      </c>
      <c r="R174" s="142">
        <f>Q174*H174</f>
        <v>0</v>
      </c>
      <c r="S174" s="142">
        <v>0</v>
      </c>
      <c r="T174" s="143">
        <f>S174*H174</f>
        <v>0</v>
      </c>
      <c r="AR174" s="144" t="s">
        <v>260</v>
      </c>
      <c r="AT174" s="144" t="s">
        <v>255</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613</v>
      </c>
    </row>
    <row r="175" spans="2:65" s="1" customFormat="1" ht="36">
      <c r="B175" s="32"/>
      <c r="D175" s="146" t="s">
        <v>261</v>
      </c>
      <c r="F175" s="147" t="s">
        <v>614</v>
      </c>
      <c r="I175" s="148"/>
      <c r="L175" s="32"/>
      <c r="M175" s="149"/>
      <c r="T175" s="56"/>
      <c r="AT175" s="17" t="s">
        <v>261</v>
      </c>
      <c r="AU175" s="17" t="s">
        <v>83</v>
      </c>
    </row>
    <row r="176" spans="2:65" s="1" customFormat="1">
      <c r="B176" s="32"/>
      <c r="D176" s="150" t="s">
        <v>262</v>
      </c>
      <c r="F176" s="151" t="s">
        <v>615</v>
      </c>
      <c r="I176" s="148"/>
      <c r="L176" s="32"/>
      <c r="M176" s="149"/>
      <c r="T176" s="56"/>
      <c r="AT176" s="17" t="s">
        <v>262</v>
      </c>
      <c r="AU176" s="17" t="s">
        <v>83</v>
      </c>
    </row>
    <row r="177" spans="2:65" s="14" customFormat="1" ht="20.100000000000001">
      <c r="B177" s="180"/>
      <c r="D177" s="146" t="s">
        <v>281</v>
      </c>
      <c r="E177" s="181" t="s">
        <v>1</v>
      </c>
      <c r="F177" s="182" t="s">
        <v>582</v>
      </c>
      <c r="H177" s="181" t="s">
        <v>1</v>
      </c>
      <c r="I177" s="183"/>
      <c r="L177" s="180"/>
      <c r="M177" s="184"/>
      <c r="T177" s="185"/>
      <c r="AT177" s="181" t="s">
        <v>281</v>
      </c>
      <c r="AU177" s="181" t="s">
        <v>83</v>
      </c>
      <c r="AV177" s="14" t="s">
        <v>81</v>
      </c>
      <c r="AW177" s="14" t="s">
        <v>30</v>
      </c>
      <c r="AX177" s="14" t="s">
        <v>73</v>
      </c>
      <c r="AY177" s="181" t="s">
        <v>252</v>
      </c>
    </row>
    <row r="178" spans="2:65" s="12" customFormat="1">
      <c r="B178" s="152"/>
      <c r="D178" s="146" t="s">
        <v>281</v>
      </c>
      <c r="E178" s="153" t="s">
        <v>1</v>
      </c>
      <c r="F178" s="154" t="s">
        <v>616</v>
      </c>
      <c r="H178" s="155">
        <v>1784</v>
      </c>
      <c r="I178" s="156"/>
      <c r="L178" s="152"/>
      <c r="M178" s="157"/>
      <c r="T178" s="158"/>
      <c r="AT178" s="153" t="s">
        <v>281</v>
      </c>
      <c r="AU178" s="153" t="s">
        <v>83</v>
      </c>
      <c r="AV178" s="12" t="s">
        <v>83</v>
      </c>
      <c r="AW178" s="12" t="s">
        <v>30</v>
      </c>
      <c r="AX178" s="12" t="s">
        <v>81</v>
      </c>
      <c r="AY178" s="153" t="s">
        <v>252</v>
      </c>
    </row>
    <row r="179" spans="2:65" s="1" customFormat="1" ht="16.5" customHeight="1">
      <c r="B179" s="132"/>
      <c r="C179" s="170" t="s">
        <v>290</v>
      </c>
      <c r="D179" s="170" t="s">
        <v>504</v>
      </c>
      <c r="E179" s="171" t="s">
        <v>505</v>
      </c>
      <c r="F179" s="172" t="s">
        <v>506</v>
      </c>
      <c r="G179" s="173" t="s">
        <v>507</v>
      </c>
      <c r="H179" s="174">
        <v>3835.6</v>
      </c>
      <c r="I179" s="175"/>
      <c r="J179" s="176">
        <f>ROUND(I179*H179,2)</f>
        <v>0</v>
      </c>
      <c r="K179" s="172" t="s">
        <v>259</v>
      </c>
      <c r="L179" s="177"/>
      <c r="M179" s="178" t="s">
        <v>1</v>
      </c>
      <c r="N179" s="179" t="s">
        <v>38</v>
      </c>
      <c r="P179" s="142">
        <f>O179*H179</f>
        <v>0</v>
      </c>
      <c r="Q179" s="142">
        <v>1</v>
      </c>
      <c r="R179" s="142">
        <f>Q179*H179</f>
        <v>3835.6</v>
      </c>
      <c r="S179" s="142">
        <v>0</v>
      </c>
      <c r="T179" s="143">
        <f>S179*H179</f>
        <v>0</v>
      </c>
      <c r="AR179" s="144" t="s">
        <v>274</v>
      </c>
      <c r="AT179" s="144" t="s">
        <v>504</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617</v>
      </c>
    </row>
    <row r="180" spans="2:65" s="1" customFormat="1">
      <c r="B180" s="32"/>
      <c r="D180" s="146" t="s">
        <v>261</v>
      </c>
      <c r="F180" s="147" t="s">
        <v>506</v>
      </c>
      <c r="I180" s="148"/>
      <c r="L180" s="32"/>
      <c r="M180" s="149"/>
      <c r="T180" s="56"/>
      <c r="AT180" s="17" t="s">
        <v>261</v>
      </c>
      <c r="AU180" s="17" t="s">
        <v>83</v>
      </c>
    </row>
    <row r="181" spans="2:65" s="1" customFormat="1" ht="33" customHeight="1">
      <c r="B181" s="132"/>
      <c r="C181" s="133" t="s">
        <v>317</v>
      </c>
      <c r="D181" s="133" t="s">
        <v>255</v>
      </c>
      <c r="E181" s="134" t="s">
        <v>618</v>
      </c>
      <c r="F181" s="135" t="s">
        <v>619</v>
      </c>
      <c r="G181" s="136" t="s">
        <v>507</v>
      </c>
      <c r="H181" s="137">
        <v>4042.63</v>
      </c>
      <c r="I181" s="138"/>
      <c r="J181" s="139">
        <f>ROUND(I181*H181,2)</f>
        <v>0</v>
      </c>
      <c r="K181" s="135" t="s">
        <v>259</v>
      </c>
      <c r="L181" s="32"/>
      <c r="M181" s="140" t="s">
        <v>1</v>
      </c>
      <c r="N181" s="141" t="s">
        <v>38</v>
      </c>
      <c r="P181" s="142">
        <f>O181*H181</f>
        <v>0</v>
      </c>
      <c r="Q181" s="142">
        <v>0</v>
      </c>
      <c r="R181" s="142">
        <f>Q181*H181</f>
        <v>0</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620</v>
      </c>
    </row>
    <row r="182" spans="2:65" s="1" customFormat="1" ht="27">
      <c r="B182" s="32"/>
      <c r="D182" s="146" t="s">
        <v>261</v>
      </c>
      <c r="F182" s="147" t="s">
        <v>621</v>
      </c>
      <c r="I182" s="148"/>
      <c r="L182" s="32"/>
      <c r="M182" s="149"/>
      <c r="T182" s="56"/>
      <c r="AT182" s="17" t="s">
        <v>261</v>
      </c>
      <c r="AU182" s="17" t="s">
        <v>83</v>
      </c>
    </row>
    <row r="183" spans="2:65" s="1" customFormat="1">
      <c r="B183" s="32"/>
      <c r="D183" s="150" t="s">
        <v>262</v>
      </c>
      <c r="F183" s="151" t="s">
        <v>622</v>
      </c>
      <c r="I183" s="148"/>
      <c r="L183" s="32"/>
      <c r="M183" s="149"/>
      <c r="T183" s="56"/>
      <c r="AT183" s="17" t="s">
        <v>262</v>
      </c>
      <c r="AU183" s="17" t="s">
        <v>83</v>
      </c>
    </row>
    <row r="184" spans="2:65" s="12" customFormat="1">
      <c r="B184" s="152"/>
      <c r="D184" s="146" t="s">
        <v>281</v>
      </c>
      <c r="E184" s="153" t="s">
        <v>1</v>
      </c>
      <c r="F184" s="154" t="s">
        <v>623</v>
      </c>
      <c r="H184" s="155">
        <v>4042.63</v>
      </c>
      <c r="I184" s="156"/>
      <c r="L184" s="152"/>
      <c r="M184" s="157"/>
      <c r="T184" s="158"/>
      <c r="AT184" s="153" t="s">
        <v>281</v>
      </c>
      <c r="AU184" s="153" t="s">
        <v>83</v>
      </c>
      <c r="AV184" s="12" t="s">
        <v>83</v>
      </c>
      <c r="AW184" s="12" t="s">
        <v>30</v>
      </c>
      <c r="AX184" s="12" t="s">
        <v>81</v>
      </c>
      <c r="AY184" s="153" t="s">
        <v>252</v>
      </c>
    </row>
    <row r="185" spans="2:65" s="1" customFormat="1" ht="33" customHeight="1">
      <c r="B185" s="132"/>
      <c r="C185" s="133" t="s">
        <v>294</v>
      </c>
      <c r="D185" s="133" t="s">
        <v>255</v>
      </c>
      <c r="E185" s="134" t="s">
        <v>618</v>
      </c>
      <c r="F185" s="135" t="s">
        <v>619</v>
      </c>
      <c r="G185" s="136" t="s">
        <v>507</v>
      </c>
      <c r="H185" s="137">
        <v>3211.2</v>
      </c>
      <c r="I185" s="138"/>
      <c r="J185" s="139">
        <f>ROUND(I185*H185,2)</f>
        <v>0</v>
      </c>
      <c r="K185" s="135" t="s">
        <v>259</v>
      </c>
      <c r="L185" s="32"/>
      <c r="M185" s="140" t="s">
        <v>1</v>
      </c>
      <c r="N185" s="141" t="s">
        <v>38</v>
      </c>
      <c r="P185" s="142">
        <f>O185*H185</f>
        <v>0</v>
      </c>
      <c r="Q185" s="142">
        <v>0</v>
      </c>
      <c r="R185" s="142">
        <f>Q185*H185</f>
        <v>0</v>
      </c>
      <c r="S185" s="142">
        <v>0</v>
      </c>
      <c r="T185" s="143">
        <f>S185*H185</f>
        <v>0</v>
      </c>
      <c r="AR185" s="144" t="s">
        <v>260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624</v>
      </c>
    </row>
    <row r="186" spans="2:65" s="1" customFormat="1" ht="27">
      <c r="B186" s="32"/>
      <c r="D186" s="146" t="s">
        <v>261</v>
      </c>
      <c r="F186" s="147" t="s">
        <v>621</v>
      </c>
      <c r="I186" s="148"/>
      <c r="L186" s="32"/>
      <c r="M186" s="149"/>
      <c r="T186" s="56"/>
      <c r="AT186" s="17" t="s">
        <v>261</v>
      </c>
      <c r="AU186" s="17" t="s">
        <v>83</v>
      </c>
    </row>
    <row r="187" spans="2:65" s="1" customFormat="1">
      <c r="B187" s="32"/>
      <c r="D187" s="150" t="s">
        <v>262</v>
      </c>
      <c r="F187" s="151" t="s">
        <v>622</v>
      </c>
      <c r="I187" s="148"/>
      <c r="L187" s="32"/>
      <c r="M187" s="149"/>
      <c r="T187" s="56"/>
      <c r="AT187" s="17" t="s">
        <v>262</v>
      </c>
      <c r="AU187" s="17" t="s">
        <v>83</v>
      </c>
    </row>
    <row r="188" spans="2:65" s="14" customFormat="1" ht="20.100000000000001">
      <c r="B188" s="180"/>
      <c r="D188" s="146" t="s">
        <v>281</v>
      </c>
      <c r="E188" s="181" t="s">
        <v>1</v>
      </c>
      <c r="F188" s="182" t="s">
        <v>582</v>
      </c>
      <c r="H188" s="181" t="s">
        <v>1</v>
      </c>
      <c r="I188" s="183"/>
      <c r="L188" s="180"/>
      <c r="M188" s="184"/>
      <c r="T188" s="185"/>
      <c r="AT188" s="181" t="s">
        <v>281</v>
      </c>
      <c r="AU188" s="181" t="s">
        <v>83</v>
      </c>
      <c r="AV188" s="14" t="s">
        <v>81</v>
      </c>
      <c r="AW188" s="14" t="s">
        <v>30</v>
      </c>
      <c r="AX188" s="14" t="s">
        <v>73</v>
      </c>
      <c r="AY188" s="181" t="s">
        <v>252</v>
      </c>
    </row>
    <row r="189" spans="2:65" s="12" customFormat="1">
      <c r="B189" s="152"/>
      <c r="D189" s="146" t="s">
        <v>281</v>
      </c>
      <c r="E189" s="153" t="s">
        <v>1</v>
      </c>
      <c r="F189" s="154" t="s">
        <v>583</v>
      </c>
      <c r="H189" s="155">
        <v>1784</v>
      </c>
      <c r="I189" s="156"/>
      <c r="L189" s="152"/>
      <c r="M189" s="157"/>
      <c r="T189" s="158"/>
      <c r="AT189" s="153" t="s">
        <v>281</v>
      </c>
      <c r="AU189" s="153" t="s">
        <v>83</v>
      </c>
      <c r="AV189" s="12" t="s">
        <v>83</v>
      </c>
      <c r="AW189" s="12" t="s">
        <v>30</v>
      </c>
      <c r="AX189" s="12" t="s">
        <v>81</v>
      </c>
      <c r="AY189" s="153" t="s">
        <v>252</v>
      </c>
    </row>
    <row r="190" spans="2:65" s="12" customFormat="1">
      <c r="B190" s="152"/>
      <c r="D190" s="146" t="s">
        <v>281</v>
      </c>
      <c r="F190" s="154" t="s">
        <v>625</v>
      </c>
      <c r="H190" s="155">
        <v>3211.2</v>
      </c>
      <c r="I190" s="156"/>
      <c r="L190" s="152"/>
      <c r="M190" s="157"/>
      <c r="T190" s="158"/>
      <c r="AT190" s="153" t="s">
        <v>281</v>
      </c>
      <c r="AU190" s="153" t="s">
        <v>83</v>
      </c>
      <c r="AV190" s="12" t="s">
        <v>83</v>
      </c>
      <c r="AW190" s="12" t="s">
        <v>3</v>
      </c>
      <c r="AX190" s="12" t="s">
        <v>81</v>
      </c>
      <c r="AY190" s="153" t="s">
        <v>252</v>
      </c>
    </row>
    <row r="191" spans="2:65" s="1" customFormat="1" ht="16.5" customHeight="1">
      <c r="B191" s="132"/>
      <c r="C191" s="133" t="s">
        <v>8</v>
      </c>
      <c r="D191" s="133" t="s">
        <v>255</v>
      </c>
      <c r="E191" s="134" t="s">
        <v>626</v>
      </c>
      <c r="F191" s="135" t="s">
        <v>627</v>
      </c>
      <c r="G191" s="136" t="s">
        <v>499</v>
      </c>
      <c r="H191" s="137">
        <v>2127.6999999999998</v>
      </c>
      <c r="I191" s="138"/>
      <c r="J191" s="139">
        <f>ROUND(I191*H191,2)</f>
        <v>0</v>
      </c>
      <c r="K191" s="135" t="s">
        <v>259</v>
      </c>
      <c r="L191" s="32"/>
      <c r="M191" s="140" t="s">
        <v>1</v>
      </c>
      <c r="N191" s="141" t="s">
        <v>38</v>
      </c>
      <c r="P191" s="142">
        <f>O191*H191</f>
        <v>0</v>
      </c>
      <c r="Q191" s="142">
        <v>0</v>
      </c>
      <c r="R191" s="142">
        <f>Q191*H191</f>
        <v>0</v>
      </c>
      <c r="S191" s="142">
        <v>0</v>
      </c>
      <c r="T191" s="143">
        <f>S191*H191</f>
        <v>0</v>
      </c>
      <c r="AR191" s="144" t="s">
        <v>260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628</v>
      </c>
    </row>
    <row r="192" spans="2:65" s="1" customFormat="1" ht="18">
      <c r="B192" s="32"/>
      <c r="D192" s="146" t="s">
        <v>261</v>
      </c>
      <c r="F192" s="147" t="s">
        <v>629</v>
      </c>
      <c r="I192" s="148"/>
      <c r="L192" s="32"/>
      <c r="M192" s="149"/>
      <c r="T192" s="56"/>
      <c r="AT192" s="17" t="s">
        <v>261</v>
      </c>
      <c r="AU192" s="17" t="s">
        <v>83</v>
      </c>
    </row>
    <row r="193" spans="2:65" s="1" customFormat="1">
      <c r="B193" s="32"/>
      <c r="D193" s="150" t="s">
        <v>262</v>
      </c>
      <c r="F193" s="151" t="s">
        <v>630</v>
      </c>
      <c r="I193" s="148"/>
      <c r="L193" s="32"/>
      <c r="M193" s="149"/>
      <c r="T193" s="56"/>
      <c r="AT193" s="17" t="s">
        <v>262</v>
      </c>
      <c r="AU193" s="17" t="s">
        <v>83</v>
      </c>
    </row>
    <row r="194" spans="2:65" s="12" customFormat="1">
      <c r="B194" s="152"/>
      <c r="D194" s="146" t="s">
        <v>281</v>
      </c>
      <c r="E194" s="153" t="s">
        <v>1</v>
      </c>
      <c r="F194" s="154" t="s">
        <v>631</v>
      </c>
      <c r="H194" s="155">
        <v>2127.6999999999998</v>
      </c>
      <c r="I194" s="156"/>
      <c r="L194" s="152"/>
      <c r="M194" s="157"/>
      <c r="T194" s="158"/>
      <c r="AT194" s="153" t="s">
        <v>281</v>
      </c>
      <c r="AU194" s="153" t="s">
        <v>83</v>
      </c>
      <c r="AV194" s="12" t="s">
        <v>83</v>
      </c>
      <c r="AW194" s="12" t="s">
        <v>30</v>
      </c>
      <c r="AX194" s="12" t="s">
        <v>73</v>
      </c>
      <c r="AY194" s="153" t="s">
        <v>252</v>
      </c>
    </row>
    <row r="195" spans="2:65" s="13" customFormat="1">
      <c r="B195" s="159"/>
      <c r="D195" s="146" t="s">
        <v>281</v>
      </c>
      <c r="E195" s="160" t="s">
        <v>1</v>
      </c>
      <c r="F195" s="161" t="s">
        <v>327</v>
      </c>
      <c r="H195" s="162">
        <v>2127.6999999999998</v>
      </c>
      <c r="I195" s="163"/>
      <c r="L195" s="159"/>
      <c r="M195" s="164"/>
      <c r="T195" s="165"/>
      <c r="AT195" s="160" t="s">
        <v>281</v>
      </c>
      <c r="AU195" s="160" t="s">
        <v>83</v>
      </c>
      <c r="AV195" s="13" t="s">
        <v>260</v>
      </c>
      <c r="AW195" s="13" t="s">
        <v>30</v>
      </c>
      <c r="AX195" s="13" t="s">
        <v>81</v>
      </c>
      <c r="AY195" s="160" t="s">
        <v>252</v>
      </c>
    </row>
    <row r="196" spans="2:65" s="1" customFormat="1" ht="16.5" customHeight="1">
      <c r="B196" s="132"/>
      <c r="C196" s="133" t="s">
        <v>299</v>
      </c>
      <c r="D196" s="133" t="s">
        <v>255</v>
      </c>
      <c r="E196" s="134" t="s">
        <v>626</v>
      </c>
      <c r="F196" s="135" t="s">
        <v>627</v>
      </c>
      <c r="G196" s="136" t="s">
        <v>499</v>
      </c>
      <c r="H196" s="137">
        <v>1784</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632</v>
      </c>
    </row>
    <row r="197" spans="2:65" s="1" customFormat="1" ht="18">
      <c r="B197" s="32"/>
      <c r="D197" s="146" t="s">
        <v>261</v>
      </c>
      <c r="F197" s="147" t="s">
        <v>629</v>
      </c>
      <c r="I197" s="148"/>
      <c r="L197" s="32"/>
      <c r="M197" s="149"/>
      <c r="T197" s="56"/>
      <c r="AT197" s="17" t="s">
        <v>261</v>
      </c>
      <c r="AU197" s="17" t="s">
        <v>83</v>
      </c>
    </row>
    <row r="198" spans="2:65" s="1" customFormat="1">
      <c r="B198" s="32"/>
      <c r="D198" s="150" t="s">
        <v>262</v>
      </c>
      <c r="F198" s="151" t="s">
        <v>630</v>
      </c>
      <c r="I198" s="148"/>
      <c r="L198" s="32"/>
      <c r="M198" s="149"/>
      <c r="T198" s="56"/>
      <c r="AT198" s="17" t="s">
        <v>262</v>
      </c>
      <c r="AU198" s="17" t="s">
        <v>83</v>
      </c>
    </row>
    <row r="199" spans="2:65" s="14" customFormat="1" ht="20.100000000000001">
      <c r="B199" s="180"/>
      <c r="D199" s="146" t="s">
        <v>281</v>
      </c>
      <c r="E199" s="181" t="s">
        <v>1</v>
      </c>
      <c r="F199" s="182" t="s">
        <v>582</v>
      </c>
      <c r="H199" s="181" t="s">
        <v>1</v>
      </c>
      <c r="I199" s="183"/>
      <c r="L199" s="180"/>
      <c r="M199" s="184"/>
      <c r="T199" s="185"/>
      <c r="AT199" s="181" t="s">
        <v>281</v>
      </c>
      <c r="AU199" s="181" t="s">
        <v>83</v>
      </c>
      <c r="AV199" s="14" t="s">
        <v>81</v>
      </c>
      <c r="AW199" s="14" t="s">
        <v>30</v>
      </c>
      <c r="AX199" s="14" t="s">
        <v>73</v>
      </c>
      <c r="AY199" s="181" t="s">
        <v>252</v>
      </c>
    </row>
    <row r="200" spans="2:65" s="12" customFormat="1">
      <c r="B200" s="152"/>
      <c r="D200" s="146" t="s">
        <v>281</v>
      </c>
      <c r="E200" s="153" t="s">
        <v>1</v>
      </c>
      <c r="F200" s="154" t="s">
        <v>583</v>
      </c>
      <c r="H200" s="155">
        <v>1784</v>
      </c>
      <c r="I200" s="156"/>
      <c r="L200" s="152"/>
      <c r="M200" s="157"/>
      <c r="T200" s="158"/>
      <c r="AT200" s="153" t="s">
        <v>281</v>
      </c>
      <c r="AU200" s="153" t="s">
        <v>83</v>
      </c>
      <c r="AV200" s="12" t="s">
        <v>83</v>
      </c>
      <c r="AW200" s="12" t="s">
        <v>30</v>
      </c>
      <c r="AX200" s="12" t="s">
        <v>81</v>
      </c>
      <c r="AY200" s="153" t="s">
        <v>252</v>
      </c>
    </row>
    <row r="201" spans="2:65" s="1" customFormat="1" ht="24.2" customHeight="1">
      <c r="B201" s="132"/>
      <c r="C201" s="133" t="s">
        <v>345</v>
      </c>
      <c r="D201" s="133" t="s">
        <v>255</v>
      </c>
      <c r="E201" s="134" t="s">
        <v>633</v>
      </c>
      <c r="F201" s="135" t="s">
        <v>634</v>
      </c>
      <c r="G201" s="136" t="s">
        <v>367</v>
      </c>
      <c r="H201" s="137">
        <v>3567</v>
      </c>
      <c r="I201" s="138"/>
      <c r="J201" s="139">
        <f>ROUND(I201*H201,2)</f>
        <v>0</v>
      </c>
      <c r="K201" s="135" t="s">
        <v>259</v>
      </c>
      <c r="L201" s="32"/>
      <c r="M201" s="140" t="s">
        <v>1</v>
      </c>
      <c r="N201" s="141" t="s">
        <v>38</v>
      </c>
      <c r="P201" s="142">
        <f>O201*H201</f>
        <v>0</v>
      </c>
      <c r="Q201" s="142">
        <v>0</v>
      </c>
      <c r="R201" s="142">
        <f>Q201*H201</f>
        <v>0</v>
      </c>
      <c r="S201" s="142">
        <v>0</v>
      </c>
      <c r="T201" s="143">
        <f>S201*H201</f>
        <v>0</v>
      </c>
      <c r="AR201" s="144" t="s">
        <v>260</v>
      </c>
      <c r="AT201" s="144" t="s">
        <v>255</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635</v>
      </c>
    </row>
    <row r="202" spans="2:65" s="1" customFormat="1" ht="18">
      <c r="B202" s="32"/>
      <c r="D202" s="146" t="s">
        <v>261</v>
      </c>
      <c r="F202" s="147" t="s">
        <v>636</v>
      </c>
      <c r="I202" s="148"/>
      <c r="L202" s="32"/>
      <c r="M202" s="149"/>
      <c r="T202" s="56"/>
      <c r="AT202" s="17" t="s">
        <v>261</v>
      </c>
      <c r="AU202" s="17" t="s">
        <v>83</v>
      </c>
    </row>
    <row r="203" spans="2:65" s="1" customFormat="1">
      <c r="B203" s="32"/>
      <c r="D203" s="150" t="s">
        <v>262</v>
      </c>
      <c r="F203" s="151" t="s">
        <v>637</v>
      </c>
      <c r="I203" s="148"/>
      <c r="L203" s="32"/>
      <c r="M203" s="149"/>
      <c r="T203" s="56"/>
      <c r="AT203" s="17" t="s">
        <v>262</v>
      </c>
      <c r="AU203" s="17" t="s">
        <v>83</v>
      </c>
    </row>
    <row r="204" spans="2:65" s="12" customFormat="1" ht="20.100000000000001">
      <c r="B204" s="152"/>
      <c r="D204" s="146" t="s">
        <v>281</v>
      </c>
      <c r="E204" s="153" t="s">
        <v>1</v>
      </c>
      <c r="F204" s="154" t="s">
        <v>638</v>
      </c>
      <c r="H204" s="155">
        <v>3567</v>
      </c>
      <c r="I204" s="156"/>
      <c r="L204" s="152"/>
      <c r="M204" s="157"/>
      <c r="T204" s="158"/>
      <c r="AT204" s="153" t="s">
        <v>281</v>
      </c>
      <c r="AU204" s="153" t="s">
        <v>83</v>
      </c>
      <c r="AV204" s="12" t="s">
        <v>83</v>
      </c>
      <c r="AW204" s="12" t="s">
        <v>30</v>
      </c>
      <c r="AX204" s="12" t="s">
        <v>81</v>
      </c>
      <c r="AY204" s="153" t="s">
        <v>252</v>
      </c>
    </row>
    <row r="205" spans="2:65" s="11" customFormat="1" ht="22.7" customHeight="1">
      <c r="B205" s="120"/>
      <c r="D205" s="121" t="s">
        <v>72</v>
      </c>
      <c r="E205" s="130" t="s">
        <v>83</v>
      </c>
      <c r="F205" s="130" t="s">
        <v>639</v>
      </c>
      <c r="I205" s="123"/>
      <c r="J205" s="131">
        <f>BK205</f>
        <v>0</v>
      </c>
      <c r="L205" s="120"/>
      <c r="M205" s="125"/>
      <c r="P205" s="126">
        <f>SUM(P206:P216)</f>
        <v>0</v>
      </c>
      <c r="R205" s="126">
        <f>SUM(R206:R216)</f>
        <v>90.742858799999993</v>
      </c>
      <c r="T205" s="127">
        <f>SUM(T206:T216)</f>
        <v>0</v>
      </c>
      <c r="AR205" s="121" t="s">
        <v>81</v>
      </c>
      <c r="AT205" s="128" t="s">
        <v>72</v>
      </c>
      <c r="AU205" s="128" t="s">
        <v>81</v>
      </c>
      <c r="AY205" s="121" t="s">
        <v>252</v>
      </c>
      <c r="BK205" s="129">
        <f>SUM(BK206:BK216)</f>
        <v>0</v>
      </c>
    </row>
    <row r="206" spans="2:65" s="1" customFormat="1" ht="33" customHeight="1">
      <c r="B206" s="132"/>
      <c r="C206" s="133" t="s">
        <v>304</v>
      </c>
      <c r="D206" s="133" t="s">
        <v>255</v>
      </c>
      <c r="E206" s="134" t="s">
        <v>640</v>
      </c>
      <c r="F206" s="135" t="s">
        <v>641</v>
      </c>
      <c r="G206" s="136" t="s">
        <v>367</v>
      </c>
      <c r="H206" s="137">
        <v>968</v>
      </c>
      <c r="I206" s="138"/>
      <c r="J206" s="139">
        <f>ROUND(I206*H206,2)</f>
        <v>0</v>
      </c>
      <c r="K206" s="135" t="s">
        <v>259</v>
      </c>
      <c r="L206" s="32"/>
      <c r="M206" s="140" t="s">
        <v>1</v>
      </c>
      <c r="N206" s="141" t="s">
        <v>38</v>
      </c>
      <c r="P206" s="142">
        <f>O206*H206</f>
        <v>0</v>
      </c>
      <c r="Q206" s="142">
        <v>3.1E-4</v>
      </c>
      <c r="R206" s="142">
        <f>Q206*H206</f>
        <v>0.30008000000000001</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642</v>
      </c>
    </row>
    <row r="207" spans="2:65" s="1" customFormat="1" ht="27">
      <c r="B207" s="32"/>
      <c r="D207" s="146" t="s">
        <v>261</v>
      </c>
      <c r="F207" s="147" t="s">
        <v>643</v>
      </c>
      <c r="I207" s="148"/>
      <c r="L207" s="32"/>
      <c r="M207" s="149"/>
      <c r="T207" s="56"/>
      <c r="AT207" s="17" t="s">
        <v>261</v>
      </c>
      <c r="AU207" s="17" t="s">
        <v>83</v>
      </c>
    </row>
    <row r="208" spans="2:65" s="1" customFormat="1">
      <c r="B208" s="32"/>
      <c r="D208" s="150" t="s">
        <v>262</v>
      </c>
      <c r="F208" s="151" t="s">
        <v>644</v>
      </c>
      <c r="I208" s="148"/>
      <c r="L208" s="32"/>
      <c r="M208" s="149"/>
      <c r="T208" s="56"/>
      <c r="AT208" s="17" t="s">
        <v>262</v>
      </c>
      <c r="AU208" s="17" t="s">
        <v>83</v>
      </c>
    </row>
    <row r="209" spans="2:65" s="12" customFormat="1">
      <c r="B209" s="152"/>
      <c r="D209" s="146" t="s">
        <v>281</v>
      </c>
      <c r="E209" s="153" t="s">
        <v>1</v>
      </c>
      <c r="F209" s="154" t="s">
        <v>645</v>
      </c>
      <c r="H209" s="155">
        <v>968</v>
      </c>
      <c r="I209" s="156"/>
      <c r="L209" s="152"/>
      <c r="M209" s="157"/>
      <c r="T209" s="158"/>
      <c r="AT209" s="153" t="s">
        <v>281</v>
      </c>
      <c r="AU209" s="153" t="s">
        <v>83</v>
      </c>
      <c r="AV209" s="12" t="s">
        <v>83</v>
      </c>
      <c r="AW209" s="12" t="s">
        <v>30</v>
      </c>
      <c r="AX209" s="12" t="s">
        <v>81</v>
      </c>
      <c r="AY209" s="153" t="s">
        <v>252</v>
      </c>
    </row>
    <row r="210" spans="2:65" s="1" customFormat="1" ht="24.2" customHeight="1">
      <c r="B210" s="132"/>
      <c r="C210" s="170" t="s">
        <v>461</v>
      </c>
      <c r="D210" s="170" t="s">
        <v>504</v>
      </c>
      <c r="E210" s="171" t="s">
        <v>646</v>
      </c>
      <c r="F210" s="172" t="s">
        <v>647</v>
      </c>
      <c r="G210" s="173" t="s">
        <v>367</v>
      </c>
      <c r="H210" s="174">
        <v>1146.596</v>
      </c>
      <c r="I210" s="175"/>
      <c r="J210" s="176">
        <f>ROUND(I210*H210,2)</f>
        <v>0</v>
      </c>
      <c r="K210" s="172" t="s">
        <v>259</v>
      </c>
      <c r="L210" s="177"/>
      <c r="M210" s="178" t="s">
        <v>1</v>
      </c>
      <c r="N210" s="179" t="s">
        <v>38</v>
      </c>
      <c r="P210" s="142">
        <f>O210*H210</f>
        <v>0</v>
      </c>
      <c r="Q210" s="142">
        <v>2.9999999999999997E-4</v>
      </c>
      <c r="R210" s="142">
        <f>Q210*H210</f>
        <v>0.34397879999999997</v>
      </c>
      <c r="S210" s="142">
        <v>0</v>
      </c>
      <c r="T210" s="143">
        <f>S210*H210</f>
        <v>0</v>
      </c>
      <c r="AR210" s="144" t="s">
        <v>274</v>
      </c>
      <c r="AT210" s="144" t="s">
        <v>504</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648</v>
      </c>
    </row>
    <row r="211" spans="2:65" s="1" customFormat="1" ht="18">
      <c r="B211" s="32"/>
      <c r="D211" s="146" t="s">
        <v>261</v>
      </c>
      <c r="F211" s="147" t="s">
        <v>647</v>
      </c>
      <c r="I211" s="148"/>
      <c r="L211" s="32"/>
      <c r="M211" s="149"/>
      <c r="T211" s="56"/>
      <c r="AT211" s="17" t="s">
        <v>261</v>
      </c>
      <c r="AU211" s="17" t="s">
        <v>83</v>
      </c>
    </row>
    <row r="212" spans="2:65" s="12" customFormat="1">
      <c r="B212" s="152"/>
      <c r="D212" s="146" t="s">
        <v>281</v>
      </c>
      <c r="F212" s="154" t="s">
        <v>649</v>
      </c>
      <c r="H212" s="155">
        <v>1146.596</v>
      </c>
      <c r="I212" s="156"/>
      <c r="L212" s="152"/>
      <c r="M212" s="157"/>
      <c r="T212" s="158"/>
      <c r="AT212" s="153" t="s">
        <v>281</v>
      </c>
      <c r="AU212" s="153" t="s">
        <v>83</v>
      </c>
      <c r="AV212" s="12" t="s">
        <v>83</v>
      </c>
      <c r="AW212" s="12" t="s">
        <v>3</v>
      </c>
      <c r="AX212" s="12" t="s">
        <v>81</v>
      </c>
      <c r="AY212" s="153" t="s">
        <v>252</v>
      </c>
    </row>
    <row r="213" spans="2:65" s="1" customFormat="1" ht="37.700000000000003" customHeight="1">
      <c r="B213" s="132"/>
      <c r="C213" s="133" t="s">
        <v>311</v>
      </c>
      <c r="D213" s="133" t="s">
        <v>255</v>
      </c>
      <c r="E213" s="134" t="s">
        <v>650</v>
      </c>
      <c r="F213" s="135" t="s">
        <v>651</v>
      </c>
      <c r="G213" s="136" t="s">
        <v>563</v>
      </c>
      <c r="H213" s="137">
        <v>440</v>
      </c>
      <c r="I213" s="138"/>
      <c r="J213" s="139">
        <f>ROUND(I213*H213,2)</f>
        <v>0</v>
      </c>
      <c r="K213" s="135" t="s">
        <v>259</v>
      </c>
      <c r="L213" s="32"/>
      <c r="M213" s="140" t="s">
        <v>1</v>
      </c>
      <c r="N213" s="141" t="s">
        <v>38</v>
      </c>
      <c r="P213" s="142">
        <f>O213*H213</f>
        <v>0</v>
      </c>
      <c r="Q213" s="142">
        <v>0.20477000000000001</v>
      </c>
      <c r="R213" s="142">
        <f>Q213*H213</f>
        <v>90.098799999999997</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652</v>
      </c>
    </row>
    <row r="214" spans="2:65" s="1" customFormat="1" ht="36">
      <c r="B214" s="32"/>
      <c r="D214" s="146" t="s">
        <v>261</v>
      </c>
      <c r="F214" s="147" t="s">
        <v>653</v>
      </c>
      <c r="I214" s="148"/>
      <c r="L214" s="32"/>
      <c r="M214" s="149"/>
      <c r="T214" s="56"/>
      <c r="AT214" s="17" t="s">
        <v>261</v>
      </c>
      <c r="AU214" s="17" t="s">
        <v>83</v>
      </c>
    </row>
    <row r="215" spans="2:65" s="1" customFormat="1">
      <c r="B215" s="32"/>
      <c r="D215" s="150" t="s">
        <v>262</v>
      </c>
      <c r="F215" s="151" t="s">
        <v>654</v>
      </c>
      <c r="I215" s="148"/>
      <c r="L215" s="32"/>
      <c r="M215" s="149"/>
      <c r="T215" s="56"/>
      <c r="AT215" s="17" t="s">
        <v>262</v>
      </c>
      <c r="AU215" s="17" t="s">
        <v>83</v>
      </c>
    </row>
    <row r="216" spans="2:65" s="12" customFormat="1" ht="20.100000000000001">
      <c r="B216" s="152"/>
      <c r="D216" s="146" t="s">
        <v>281</v>
      </c>
      <c r="E216" s="153" t="s">
        <v>1</v>
      </c>
      <c r="F216" s="154" t="s">
        <v>655</v>
      </c>
      <c r="H216" s="155">
        <v>440</v>
      </c>
      <c r="I216" s="156"/>
      <c r="L216" s="152"/>
      <c r="M216" s="157"/>
      <c r="T216" s="158"/>
      <c r="AT216" s="153" t="s">
        <v>281</v>
      </c>
      <c r="AU216" s="153" t="s">
        <v>83</v>
      </c>
      <c r="AV216" s="12" t="s">
        <v>83</v>
      </c>
      <c r="AW216" s="12" t="s">
        <v>30</v>
      </c>
      <c r="AX216" s="12" t="s">
        <v>81</v>
      </c>
      <c r="AY216" s="153" t="s">
        <v>252</v>
      </c>
    </row>
    <row r="217" spans="2:65" s="11" customFormat="1" ht="22.7" customHeight="1">
      <c r="B217" s="120"/>
      <c r="D217" s="121" t="s">
        <v>72</v>
      </c>
      <c r="E217" s="130" t="s">
        <v>251</v>
      </c>
      <c r="F217" s="130" t="s">
        <v>656</v>
      </c>
      <c r="I217" s="123"/>
      <c r="J217" s="131">
        <f>BK217</f>
        <v>0</v>
      </c>
      <c r="L217" s="120"/>
      <c r="M217" s="125"/>
      <c r="P217" s="126">
        <f>SUM(P218:P248)</f>
        <v>0</v>
      </c>
      <c r="R217" s="126">
        <f>SUM(R218:R248)</f>
        <v>0</v>
      </c>
      <c r="T217" s="127">
        <f>SUM(T218:T248)</f>
        <v>0</v>
      </c>
      <c r="AR217" s="121" t="s">
        <v>81</v>
      </c>
      <c r="AT217" s="128" t="s">
        <v>72</v>
      </c>
      <c r="AU217" s="128" t="s">
        <v>81</v>
      </c>
      <c r="AY217" s="121" t="s">
        <v>252</v>
      </c>
      <c r="BK217" s="129">
        <f>SUM(BK218:BK248)</f>
        <v>0</v>
      </c>
    </row>
    <row r="218" spans="2:65" s="1" customFormat="1" ht="24.2" customHeight="1">
      <c r="B218" s="132"/>
      <c r="C218" s="133" t="s">
        <v>7</v>
      </c>
      <c r="D218" s="133" t="s">
        <v>255</v>
      </c>
      <c r="E218" s="134" t="s">
        <v>657</v>
      </c>
      <c r="F218" s="135" t="s">
        <v>658</v>
      </c>
      <c r="G218" s="136" t="s">
        <v>367</v>
      </c>
      <c r="H218" s="137">
        <v>3566.8</v>
      </c>
      <c r="I218" s="138"/>
      <c r="J218" s="139">
        <f>ROUND(I218*H218,2)</f>
        <v>0</v>
      </c>
      <c r="K218" s="135" t="s">
        <v>259</v>
      </c>
      <c r="L218" s="32"/>
      <c r="M218" s="140" t="s">
        <v>1</v>
      </c>
      <c r="N218" s="141" t="s">
        <v>38</v>
      </c>
      <c r="P218" s="142">
        <f>O218*H218</f>
        <v>0</v>
      </c>
      <c r="Q218" s="142">
        <v>0</v>
      </c>
      <c r="R218" s="142">
        <f>Q218*H218</f>
        <v>0</v>
      </c>
      <c r="S218" s="142">
        <v>0</v>
      </c>
      <c r="T218" s="143">
        <f>S218*H218</f>
        <v>0</v>
      </c>
      <c r="AR218" s="144" t="s">
        <v>260</v>
      </c>
      <c r="AT218" s="144" t="s">
        <v>255</v>
      </c>
      <c r="AU218" s="144" t="s">
        <v>83</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659</v>
      </c>
    </row>
    <row r="219" spans="2:65" s="1" customFormat="1" ht="18">
      <c r="B219" s="32"/>
      <c r="D219" s="146" t="s">
        <v>261</v>
      </c>
      <c r="F219" s="147" t="s">
        <v>660</v>
      </c>
      <c r="I219" s="148"/>
      <c r="L219" s="32"/>
      <c r="M219" s="149"/>
      <c r="T219" s="56"/>
      <c r="AT219" s="17" t="s">
        <v>261</v>
      </c>
      <c r="AU219" s="17" t="s">
        <v>83</v>
      </c>
    </row>
    <row r="220" spans="2:65" s="1" customFormat="1">
      <c r="B220" s="32"/>
      <c r="D220" s="150" t="s">
        <v>262</v>
      </c>
      <c r="F220" s="151" t="s">
        <v>661</v>
      </c>
      <c r="I220" s="148"/>
      <c r="L220" s="32"/>
      <c r="M220" s="149"/>
      <c r="T220" s="56"/>
      <c r="AT220" s="17" t="s">
        <v>262</v>
      </c>
      <c r="AU220" s="17" t="s">
        <v>83</v>
      </c>
    </row>
    <row r="221" spans="2:65" s="14" customFormat="1">
      <c r="B221" s="180"/>
      <c r="D221" s="146" t="s">
        <v>281</v>
      </c>
      <c r="E221" s="181" t="s">
        <v>1</v>
      </c>
      <c r="F221" s="182" t="s">
        <v>662</v>
      </c>
      <c r="H221" s="181" t="s">
        <v>1</v>
      </c>
      <c r="I221" s="183"/>
      <c r="L221" s="180"/>
      <c r="M221" s="184"/>
      <c r="T221" s="185"/>
      <c r="AT221" s="181" t="s">
        <v>281</v>
      </c>
      <c r="AU221" s="181" t="s">
        <v>83</v>
      </c>
      <c r="AV221" s="14" t="s">
        <v>81</v>
      </c>
      <c r="AW221" s="14" t="s">
        <v>30</v>
      </c>
      <c r="AX221" s="14" t="s">
        <v>73</v>
      </c>
      <c r="AY221" s="181" t="s">
        <v>252</v>
      </c>
    </row>
    <row r="222" spans="2:65" s="12" customFormat="1">
      <c r="B222" s="152"/>
      <c r="D222" s="146" t="s">
        <v>281</v>
      </c>
      <c r="E222" s="153" t="s">
        <v>1</v>
      </c>
      <c r="F222" s="154" t="s">
        <v>663</v>
      </c>
      <c r="H222" s="155">
        <v>3435</v>
      </c>
      <c r="I222" s="156"/>
      <c r="L222" s="152"/>
      <c r="M222" s="157"/>
      <c r="T222" s="158"/>
      <c r="AT222" s="153" t="s">
        <v>281</v>
      </c>
      <c r="AU222" s="153" t="s">
        <v>83</v>
      </c>
      <c r="AV222" s="12" t="s">
        <v>83</v>
      </c>
      <c r="AW222" s="12" t="s">
        <v>30</v>
      </c>
      <c r="AX222" s="12" t="s">
        <v>73</v>
      </c>
      <c r="AY222" s="153" t="s">
        <v>252</v>
      </c>
    </row>
    <row r="223" spans="2:65" s="12" customFormat="1">
      <c r="B223" s="152"/>
      <c r="D223" s="146" t="s">
        <v>281</v>
      </c>
      <c r="E223" s="153" t="s">
        <v>1</v>
      </c>
      <c r="F223" s="154" t="s">
        <v>664</v>
      </c>
      <c r="H223" s="155">
        <v>131.80000000000001</v>
      </c>
      <c r="I223" s="156"/>
      <c r="L223" s="152"/>
      <c r="M223" s="157"/>
      <c r="T223" s="158"/>
      <c r="AT223" s="153" t="s">
        <v>281</v>
      </c>
      <c r="AU223" s="153" t="s">
        <v>83</v>
      </c>
      <c r="AV223" s="12" t="s">
        <v>83</v>
      </c>
      <c r="AW223" s="12" t="s">
        <v>30</v>
      </c>
      <c r="AX223" s="12" t="s">
        <v>73</v>
      </c>
      <c r="AY223" s="153" t="s">
        <v>252</v>
      </c>
    </row>
    <row r="224" spans="2:65" s="13" customFormat="1">
      <c r="B224" s="159"/>
      <c r="D224" s="146" t="s">
        <v>281</v>
      </c>
      <c r="E224" s="160" t="s">
        <v>1</v>
      </c>
      <c r="F224" s="161" t="s">
        <v>327</v>
      </c>
      <c r="H224" s="162">
        <v>3566.8</v>
      </c>
      <c r="I224" s="163"/>
      <c r="L224" s="159"/>
      <c r="M224" s="164"/>
      <c r="T224" s="165"/>
      <c r="AT224" s="160" t="s">
        <v>281</v>
      </c>
      <c r="AU224" s="160" t="s">
        <v>83</v>
      </c>
      <c r="AV224" s="13" t="s">
        <v>260</v>
      </c>
      <c r="AW224" s="13" t="s">
        <v>30</v>
      </c>
      <c r="AX224" s="13" t="s">
        <v>81</v>
      </c>
      <c r="AY224" s="160" t="s">
        <v>252</v>
      </c>
    </row>
    <row r="225" spans="2:65" s="1" customFormat="1" ht="33" customHeight="1">
      <c r="B225" s="132"/>
      <c r="C225" s="133" t="s">
        <v>315</v>
      </c>
      <c r="D225" s="133" t="s">
        <v>255</v>
      </c>
      <c r="E225" s="134" t="s">
        <v>665</v>
      </c>
      <c r="F225" s="135" t="s">
        <v>666</v>
      </c>
      <c r="G225" s="136" t="s">
        <v>367</v>
      </c>
      <c r="H225" s="137">
        <v>3435</v>
      </c>
      <c r="I225" s="138"/>
      <c r="J225" s="139">
        <f>ROUND(I225*H225,2)</f>
        <v>0</v>
      </c>
      <c r="K225" s="135" t="s">
        <v>259</v>
      </c>
      <c r="L225" s="32"/>
      <c r="M225" s="140" t="s">
        <v>1</v>
      </c>
      <c r="N225" s="141" t="s">
        <v>38</v>
      </c>
      <c r="P225" s="142">
        <f>O225*H225</f>
        <v>0</v>
      </c>
      <c r="Q225" s="142">
        <v>0</v>
      </c>
      <c r="R225" s="142">
        <f>Q225*H225</f>
        <v>0</v>
      </c>
      <c r="S225" s="142">
        <v>0</v>
      </c>
      <c r="T225" s="143">
        <f>S225*H225</f>
        <v>0</v>
      </c>
      <c r="AR225" s="144" t="s">
        <v>260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667</v>
      </c>
    </row>
    <row r="226" spans="2:65" s="1" customFormat="1" ht="27">
      <c r="B226" s="32"/>
      <c r="D226" s="146" t="s">
        <v>261</v>
      </c>
      <c r="F226" s="147" t="s">
        <v>668</v>
      </c>
      <c r="I226" s="148"/>
      <c r="L226" s="32"/>
      <c r="M226" s="149"/>
      <c r="T226" s="56"/>
      <c r="AT226" s="17" t="s">
        <v>261</v>
      </c>
      <c r="AU226" s="17" t="s">
        <v>83</v>
      </c>
    </row>
    <row r="227" spans="2:65" s="1" customFormat="1">
      <c r="B227" s="32"/>
      <c r="D227" s="150" t="s">
        <v>262</v>
      </c>
      <c r="F227" s="151" t="s">
        <v>669</v>
      </c>
      <c r="I227" s="148"/>
      <c r="L227" s="32"/>
      <c r="M227" s="149"/>
      <c r="T227" s="56"/>
      <c r="AT227" s="17" t="s">
        <v>262</v>
      </c>
      <c r="AU227" s="17" t="s">
        <v>83</v>
      </c>
    </row>
    <row r="228" spans="2:65" s="1" customFormat="1" ht="24.2" customHeight="1">
      <c r="B228" s="132"/>
      <c r="C228" s="133" t="s">
        <v>483</v>
      </c>
      <c r="D228" s="133" t="s">
        <v>255</v>
      </c>
      <c r="E228" s="134" t="s">
        <v>670</v>
      </c>
      <c r="F228" s="135" t="s">
        <v>671</v>
      </c>
      <c r="G228" s="136" t="s">
        <v>367</v>
      </c>
      <c r="H228" s="137">
        <v>3435</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672</v>
      </c>
    </row>
    <row r="229" spans="2:65" s="1" customFormat="1" ht="18">
      <c r="B229" s="32"/>
      <c r="D229" s="146" t="s">
        <v>261</v>
      </c>
      <c r="F229" s="147" t="s">
        <v>673</v>
      </c>
      <c r="I229" s="148"/>
      <c r="L229" s="32"/>
      <c r="M229" s="149"/>
      <c r="T229" s="56"/>
      <c r="AT229" s="17" t="s">
        <v>261</v>
      </c>
      <c r="AU229" s="17" t="s">
        <v>83</v>
      </c>
    </row>
    <row r="230" spans="2:65" s="1" customFormat="1">
      <c r="B230" s="32"/>
      <c r="D230" s="150" t="s">
        <v>262</v>
      </c>
      <c r="F230" s="151" t="s">
        <v>674</v>
      </c>
      <c r="I230" s="148"/>
      <c r="L230" s="32"/>
      <c r="M230" s="149"/>
      <c r="T230" s="56"/>
      <c r="AT230" s="17" t="s">
        <v>262</v>
      </c>
      <c r="AU230" s="17" t="s">
        <v>83</v>
      </c>
    </row>
    <row r="231" spans="2:65" s="1" customFormat="1" ht="24.2" customHeight="1">
      <c r="B231" s="132"/>
      <c r="C231" s="133" t="s">
        <v>490</v>
      </c>
      <c r="D231" s="133" t="s">
        <v>255</v>
      </c>
      <c r="E231" s="134" t="s">
        <v>675</v>
      </c>
      <c r="F231" s="135" t="s">
        <v>676</v>
      </c>
      <c r="G231" s="136" t="s">
        <v>367</v>
      </c>
      <c r="H231" s="137">
        <v>3517</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677</v>
      </c>
    </row>
    <row r="232" spans="2:65" s="1" customFormat="1" ht="18">
      <c r="B232" s="32"/>
      <c r="D232" s="146" t="s">
        <v>261</v>
      </c>
      <c r="F232" s="147" t="s">
        <v>678</v>
      </c>
      <c r="I232" s="148"/>
      <c r="L232" s="32"/>
      <c r="M232" s="149"/>
      <c r="T232" s="56"/>
      <c r="AT232" s="17" t="s">
        <v>261</v>
      </c>
      <c r="AU232" s="17" t="s">
        <v>83</v>
      </c>
    </row>
    <row r="233" spans="2:65" s="1" customFormat="1">
      <c r="B233" s="32"/>
      <c r="D233" s="150" t="s">
        <v>262</v>
      </c>
      <c r="F233" s="151" t="s">
        <v>679</v>
      </c>
      <c r="I233" s="148"/>
      <c r="L233" s="32"/>
      <c r="M233" s="149"/>
      <c r="T233" s="56"/>
      <c r="AT233" s="17" t="s">
        <v>262</v>
      </c>
      <c r="AU233" s="17" t="s">
        <v>83</v>
      </c>
    </row>
    <row r="234" spans="2:65" s="12" customFormat="1">
      <c r="B234" s="152"/>
      <c r="D234" s="146" t="s">
        <v>281</v>
      </c>
      <c r="E234" s="153" t="s">
        <v>1</v>
      </c>
      <c r="F234" s="154" t="s">
        <v>680</v>
      </c>
      <c r="H234" s="155">
        <v>3517</v>
      </c>
      <c r="I234" s="156"/>
      <c r="L234" s="152"/>
      <c r="M234" s="157"/>
      <c r="T234" s="158"/>
      <c r="AT234" s="153" t="s">
        <v>281</v>
      </c>
      <c r="AU234" s="153" t="s">
        <v>83</v>
      </c>
      <c r="AV234" s="12" t="s">
        <v>83</v>
      </c>
      <c r="AW234" s="12" t="s">
        <v>30</v>
      </c>
      <c r="AX234" s="12" t="s">
        <v>81</v>
      </c>
      <c r="AY234" s="153" t="s">
        <v>252</v>
      </c>
    </row>
    <row r="235" spans="2:65" s="1" customFormat="1" ht="24.2" customHeight="1">
      <c r="B235" s="132"/>
      <c r="C235" s="133" t="s">
        <v>496</v>
      </c>
      <c r="D235" s="133" t="s">
        <v>255</v>
      </c>
      <c r="E235" s="134" t="s">
        <v>681</v>
      </c>
      <c r="F235" s="135" t="s">
        <v>682</v>
      </c>
      <c r="G235" s="136" t="s">
        <v>367</v>
      </c>
      <c r="H235" s="137">
        <v>3517</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683</v>
      </c>
    </row>
    <row r="236" spans="2:65" s="1" customFormat="1" ht="18">
      <c r="B236" s="32"/>
      <c r="D236" s="146" t="s">
        <v>261</v>
      </c>
      <c r="F236" s="147" t="s">
        <v>684</v>
      </c>
      <c r="I236" s="148"/>
      <c r="L236" s="32"/>
      <c r="M236" s="149"/>
      <c r="T236" s="56"/>
      <c r="AT236" s="17" t="s">
        <v>261</v>
      </c>
      <c r="AU236" s="17" t="s">
        <v>83</v>
      </c>
    </row>
    <row r="237" spans="2:65" s="1" customFormat="1">
      <c r="B237" s="32"/>
      <c r="D237" s="150" t="s">
        <v>262</v>
      </c>
      <c r="F237" s="151" t="s">
        <v>685</v>
      </c>
      <c r="I237" s="148"/>
      <c r="L237" s="32"/>
      <c r="M237" s="149"/>
      <c r="T237" s="56"/>
      <c r="AT237" s="17" t="s">
        <v>262</v>
      </c>
      <c r="AU237" s="17" t="s">
        <v>83</v>
      </c>
    </row>
    <row r="238" spans="2:65" s="12" customFormat="1">
      <c r="B238" s="152"/>
      <c r="D238" s="146" t="s">
        <v>281</v>
      </c>
      <c r="E238" s="153" t="s">
        <v>1</v>
      </c>
      <c r="F238" s="154" t="s">
        <v>686</v>
      </c>
      <c r="H238" s="155">
        <v>3517</v>
      </c>
      <c r="I238" s="156"/>
      <c r="L238" s="152"/>
      <c r="M238" s="157"/>
      <c r="T238" s="158"/>
      <c r="AT238" s="153" t="s">
        <v>281</v>
      </c>
      <c r="AU238" s="153" t="s">
        <v>83</v>
      </c>
      <c r="AV238" s="12" t="s">
        <v>83</v>
      </c>
      <c r="AW238" s="12" t="s">
        <v>30</v>
      </c>
      <c r="AX238" s="12" t="s">
        <v>81</v>
      </c>
      <c r="AY238" s="153" t="s">
        <v>252</v>
      </c>
    </row>
    <row r="239" spans="2:65" s="1" customFormat="1" ht="24.2" customHeight="1">
      <c r="B239" s="132"/>
      <c r="C239" s="133" t="s">
        <v>320</v>
      </c>
      <c r="D239" s="133" t="s">
        <v>255</v>
      </c>
      <c r="E239" s="134" t="s">
        <v>687</v>
      </c>
      <c r="F239" s="135" t="s">
        <v>688</v>
      </c>
      <c r="G239" s="136" t="s">
        <v>367</v>
      </c>
      <c r="H239" s="137">
        <v>3435</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689</v>
      </c>
    </row>
    <row r="240" spans="2:65" s="1" customFormat="1" ht="18">
      <c r="B240" s="32"/>
      <c r="D240" s="146" t="s">
        <v>261</v>
      </c>
      <c r="F240" s="147" t="s">
        <v>690</v>
      </c>
      <c r="I240" s="148"/>
      <c r="L240" s="32"/>
      <c r="M240" s="149"/>
      <c r="T240" s="56"/>
      <c r="AT240" s="17" t="s">
        <v>261</v>
      </c>
      <c r="AU240" s="17" t="s">
        <v>83</v>
      </c>
    </row>
    <row r="241" spans="2:65" s="1" customFormat="1">
      <c r="B241" s="32"/>
      <c r="D241" s="150" t="s">
        <v>262</v>
      </c>
      <c r="F241" s="151" t="s">
        <v>691</v>
      </c>
      <c r="I241" s="148"/>
      <c r="L241" s="32"/>
      <c r="M241" s="149"/>
      <c r="T241" s="56"/>
      <c r="AT241" s="17" t="s">
        <v>262</v>
      </c>
      <c r="AU241" s="17" t="s">
        <v>83</v>
      </c>
    </row>
    <row r="242" spans="2:65" s="12" customFormat="1">
      <c r="B242" s="152"/>
      <c r="D242" s="146" t="s">
        <v>281</v>
      </c>
      <c r="E242" s="153" t="s">
        <v>1</v>
      </c>
      <c r="F242" s="154" t="s">
        <v>692</v>
      </c>
      <c r="H242" s="155">
        <v>3435</v>
      </c>
      <c r="I242" s="156"/>
      <c r="L242" s="152"/>
      <c r="M242" s="157"/>
      <c r="T242" s="158"/>
      <c r="AT242" s="153" t="s">
        <v>281</v>
      </c>
      <c r="AU242" s="153" t="s">
        <v>83</v>
      </c>
      <c r="AV242" s="12" t="s">
        <v>83</v>
      </c>
      <c r="AW242" s="12" t="s">
        <v>30</v>
      </c>
      <c r="AX242" s="12" t="s">
        <v>81</v>
      </c>
      <c r="AY242" s="153" t="s">
        <v>252</v>
      </c>
    </row>
    <row r="243" spans="2:65" s="1" customFormat="1" ht="24.2" customHeight="1">
      <c r="B243" s="132"/>
      <c r="C243" s="133" t="s">
        <v>511</v>
      </c>
      <c r="D243" s="133" t="s">
        <v>255</v>
      </c>
      <c r="E243" s="134" t="s">
        <v>693</v>
      </c>
      <c r="F243" s="135" t="s">
        <v>694</v>
      </c>
      <c r="G243" s="136" t="s">
        <v>367</v>
      </c>
      <c r="H243" s="137">
        <v>3517</v>
      </c>
      <c r="I243" s="138"/>
      <c r="J243" s="139">
        <f>ROUND(I243*H243,2)</f>
        <v>0</v>
      </c>
      <c r="K243" s="135" t="s">
        <v>259</v>
      </c>
      <c r="L243" s="32"/>
      <c r="M243" s="140" t="s">
        <v>1</v>
      </c>
      <c r="N243" s="141" t="s">
        <v>38</v>
      </c>
      <c r="P243" s="142">
        <f>O243*H243</f>
        <v>0</v>
      </c>
      <c r="Q243" s="142">
        <v>0</v>
      </c>
      <c r="R243" s="142">
        <f>Q243*H243</f>
        <v>0</v>
      </c>
      <c r="S243" s="142">
        <v>0</v>
      </c>
      <c r="T243" s="143">
        <f>S243*H243</f>
        <v>0</v>
      </c>
      <c r="AR243" s="144" t="s">
        <v>260</v>
      </c>
      <c r="AT243" s="144" t="s">
        <v>255</v>
      </c>
      <c r="AU243" s="144" t="s">
        <v>83</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695</v>
      </c>
    </row>
    <row r="244" spans="2:65" s="1" customFormat="1" ht="27">
      <c r="B244" s="32"/>
      <c r="D244" s="146" t="s">
        <v>261</v>
      </c>
      <c r="F244" s="147" t="s">
        <v>696</v>
      </c>
      <c r="I244" s="148"/>
      <c r="L244" s="32"/>
      <c r="M244" s="149"/>
      <c r="T244" s="56"/>
      <c r="AT244" s="17" t="s">
        <v>261</v>
      </c>
      <c r="AU244" s="17" t="s">
        <v>83</v>
      </c>
    </row>
    <row r="245" spans="2:65" s="1" customFormat="1">
      <c r="B245" s="32"/>
      <c r="D245" s="150" t="s">
        <v>262</v>
      </c>
      <c r="F245" s="151" t="s">
        <v>697</v>
      </c>
      <c r="I245" s="148"/>
      <c r="L245" s="32"/>
      <c r="M245" s="149"/>
      <c r="T245" s="56"/>
      <c r="AT245" s="17" t="s">
        <v>262</v>
      </c>
      <c r="AU245" s="17" t="s">
        <v>83</v>
      </c>
    </row>
    <row r="246" spans="2:65" s="1" customFormat="1" ht="24.2" customHeight="1">
      <c r="B246" s="132"/>
      <c r="C246" s="133" t="s">
        <v>324</v>
      </c>
      <c r="D246" s="133" t="s">
        <v>255</v>
      </c>
      <c r="E246" s="134" t="s">
        <v>698</v>
      </c>
      <c r="F246" s="135" t="s">
        <v>699</v>
      </c>
      <c r="G246" s="136" t="s">
        <v>367</v>
      </c>
      <c r="H246" s="137">
        <v>3517</v>
      </c>
      <c r="I246" s="138"/>
      <c r="J246" s="139">
        <f>ROUND(I246*H246,2)</f>
        <v>0</v>
      </c>
      <c r="K246" s="135" t="s">
        <v>259</v>
      </c>
      <c r="L246" s="32"/>
      <c r="M246" s="140" t="s">
        <v>1</v>
      </c>
      <c r="N246" s="141" t="s">
        <v>38</v>
      </c>
      <c r="P246" s="142">
        <f>O246*H246</f>
        <v>0</v>
      </c>
      <c r="Q246" s="142">
        <v>0</v>
      </c>
      <c r="R246" s="142">
        <f>Q246*H246</f>
        <v>0</v>
      </c>
      <c r="S246" s="142">
        <v>0</v>
      </c>
      <c r="T246" s="143">
        <f>S246*H246</f>
        <v>0</v>
      </c>
      <c r="AR246" s="144" t="s">
        <v>260</v>
      </c>
      <c r="AT246" s="144" t="s">
        <v>255</v>
      </c>
      <c r="AU246" s="144" t="s">
        <v>83</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700</v>
      </c>
    </row>
    <row r="247" spans="2:65" s="1" customFormat="1" ht="27">
      <c r="B247" s="32"/>
      <c r="D247" s="146" t="s">
        <v>261</v>
      </c>
      <c r="F247" s="147" t="s">
        <v>701</v>
      </c>
      <c r="I247" s="148"/>
      <c r="L247" s="32"/>
      <c r="M247" s="149"/>
      <c r="T247" s="56"/>
      <c r="AT247" s="17" t="s">
        <v>261</v>
      </c>
      <c r="AU247" s="17" t="s">
        <v>83</v>
      </c>
    </row>
    <row r="248" spans="2:65" s="1" customFormat="1">
      <c r="B248" s="32"/>
      <c r="D248" s="150" t="s">
        <v>262</v>
      </c>
      <c r="F248" s="151" t="s">
        <v>702</v>
      </c>
      <c r="I248" s="148"/>
      <c r="L248" s="32"/>
      <c r="M248" s="149"/>
      <c r="T248" s="56"/>
      <c r="AT248" s="17" t="s">
        <v>262</v>
      </c>
      <c r="AU248" s="17" t="s">
        <v>83</v>
      </c>
    </row>
    <row r="249" spans="2:65" s="11" customFormat="1" ht="22.7" customHeight="1">
      <c r="B249" s="120"/>
      <c r="D249" s="121" t="s">
        <v>72</v>
      </c>
      <c r="E249" s="130" t="s">
        <v>296</v>
      </c>
      <c r="F249" s="130" t="s">
        <v>510</v>
      </c>
      <c r="I249" s="123"/>
      <c r="J249" s="131">
        <f>BK249</f>
        <v>0</v>
      </c>
      <c r="L249" s="120"/>
      <c r="M249" s="125"/>
      <c r="P249" s="126">
        <f>SUM(P250:P323)</f>
        <v>0</v>
      </c>
      <c r="R249" s="126">
        <f>SUM(R250:R323)</f>
        <v>198.52589429999998</v>
      </c>
      <c r="T249" s="127">
        <f>SUM(T250:T323)</f>
        <v>0</v>
      </c>
      <c r="AR249" s="121" t="s">
        <v>81</v>
      </c>
      <c r="AT249" s="128" t="s">
        <v>72</v>
      </c>
      <c r="AU249" s="128" t="s">
        <v>81</v>
      </c>
      <c r="AY249" s="121" t="s">
        <v>252</v>
      </c>
      <c r="BK249" s="129">
        <f>SUM(BK250:BK323)</f>
        <v>0</v>
      </c>
    </row>
    <row r="250" spans="2:65" s="1" customFormat="1" ht="33" customHeight="1">
      <c r="B250" s="132"/>
      <c r="C250" s="133" t="s">
        <v>526</v>
      </c>
      <c r="D250" s="133" t="s">
        <v>255</v>
      </c>
      <c r="E250" s="134" t="s">
        <v>703</v>
      </c>
      <c r="F250" s="135" t="s">
        <v>704</v>
      </c>
      <c r="G250" s="136" t="s">
        <v>563</v>
      </c>
      <c r="H250" s="137">
        <v>334</v>
      </c>
      <c r="I250" s="138"/>
      <c r="J250" s="139">
        <f>ROUND(I250*H250,2)</f>
        <v>0</v>
      </c>
      <c r="K250" s="135" t="s">
        <v>259</v>
      </c>
      <c r="L250" s="32"/>
      <c r="M250" s="140" t="s">
        <v>1</v>
      </c>
      <c r="N250" s="141" t="s">
        <v>38</v>
      </c>
      <c r="P250" s="142">
        <f>O250*H250</f>
        <v>0</v>
      </c>
      <c r="Q250" s="142">
        <v>0.15540000000000001</v>
      </c>
      <c r="R250" s="142">
        <f>Q250*H250</f>
        <v>51.903600000000004</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705</v>
      </c>
    </row>
    <row r="251" spans="2:65" s="1" customFormat="1" ht="27">
      <c r="B251" s="32"/>
      <c r="D251" s="146" t="s">
        <v>261</v>
      </c>
      <c r="F251" s="147" t="s">
        <v>706</v>
      </c>
      <c r="I251" s="148"/>
      <c r="L251" s="32"/>
      <c r="M251" s="149"/>
      <c r="T251" s="56"/>
      <c r="AT251" s="17" t="s">
        <v>261</v>
      </c>
      <c r="AU251" s="17" t="s">
        <v>83</v>
      </c>
    </row>
    <row r="252" spans="2:65" s="1" customFormat="1">
      <c r="B252" s="32"/>
      <c r="D252" s="150" t="s">
        <v>262</v>
      </c>
      <c r="F252" s="151" t="s">
        <v>707</v>
      </c>
      <c r="I252" s="148"/>
      <c r="L252" s="32"/>
      <c r="M252" s="149"/>
      <c r="T252" s="56"/>
      <c r="AT252" s="17" t="s">
        <v>262</v>
      </c>
      <c r="AU252" s="17" t="s">
        <v>83</v>
      </c>
    </row>
    <row r="253" spans="2:65" s="14" customFormat="1">
      <c r="B253" s="180"/>
      <c r="D253" s="146" t="s">
        <v>281</v>
      </c>
      <c r="E253" s="181" t="s">
        <v>1</v>
      </c>
      <c r="F253" s="182" t="s">
        <v>708</v>
      </c>
      <c r="H253" s="181" t="s">
        <v>1</v>
      </c>
      <c r="I253" s="183"/>
      <c r="L253" s="180"/>
      <c r="M253" s="184"/>
      <c r="T253" s="185"/>
      <c r="AT253" s="181" t="s">
        <v>281</v>
      </c>
      <c r="AU253" s="181" t="s">
        <v>83</v>
      </c>
      <c r="AV253" s="14" t="s">
        <v>81</v>
      </c>
      <c r="AW253" s="14" t="s">
        <v>30</v>
      </c>
      <c r="AX253" s="14" t="s">
        <v>73</v>
      </c>
      <c r="AY253" s="181" t="s">
        <v>252</v>
      </c>
    </row>
    <row r="254" spans="2:65" s="12" customFormat="1">
      <c r="B254" s="152"/>
      <c r="D254" s="146" t="s">
        <v>281</v>
      </c>
      <c r="E254" s="153" t="s">
        <v>1</v>
      </c>
      <c r="F254" s="154" t="s">
        <v>709</v>
      </c>
      <c r="H254" s="155">
        <v>239</v>
      </c>
      <c r="I254" s="156"/>
      <c r="L254" s="152"/>
      <c r="M254" s="157"/>
      <c r="T254" s="158"/>
      <c r="AT254" s="153" t="s">
        <v>281</v>
      </c>
      <c r="AU254" s="153" t="s">
        <v>83</v>
      </c>
      <c r="AV254" s="12" t="s">
        <v>83</v>
      </c>
      <c r="AW254" s="12" t="s">
        <v>30</v>
      </c>
      <c r="AX254" s="12" t="s">
        <v>73</v>
      </c>
      <c r="AY254" s="153" t="s">
        <v>252</v>
      </c>
    </row>
    <row r="255" spans="2:65" s="12" customFormat="1">
      <c r="B255" s="152"/>
      <c r="D255" s="146" t="s">
        <v>281</v>
      </c>
      <c r="E255" s="153" t="s">
        <v>1</v>
      </c>
      <c r="F255" s="154" t="s">
        <v>710</v>
      </c>
      <c r="H255" s="155">
        <v>55</v>
      </c>
      <c r="I255" s="156"/>
      <c r="L255" s="152"/>
      <c r="M255" s="157"/>
      <c r="T255" s="158"/>
      <c r="AT255" s="153" t="s">
        <v>281</v>
      </c>
      <c r="AU255" s="153" t="s">
        <v>83</v>
      </c>
      <c r="AV255" s="12" t="s">
        <v>83</v>
      </c>
      <c r="AW255" s="12" t="s">
        <v>30</v>
      </c>
      <c r="AX255" s="12" t="s">
        <v>73</v>
      </c>
      <c r="AY255" s="153" t="s">
        <v>252</v>
      </c>
    </row>
    <row r="256" spans="2:65" s="12" customFormat="1">
      <c r="B256" s="152"/>
      <c r="D256" s="146" t="s">
        <v>281</v>
      </c>
      <c r="E256" s="153" t="s">
        <v>1</v>
      </c>
      <c r="F256" s="154" t="s">
        <v>711</v>
      </c>
      <c r="H256" s="155">
        <v>22</v>
      </c>
      <c r="I256" s="156"/>
      <c r="L256" s="152"/>
      <c r="M256" s="157"/>
      <c r="T256" s="158"/>
      <c r="AT256" s="153" t="s">
        <v>281</v>
      </c>
      <c r="AU256" s="153" t="s">
        <v>83</v>
      </c>
      <c r="AV256" s="12" t="s">
        <v>83</v>
      </c>
      <c r="AW256" s="12" t="s">
        <v>30</v>
      </c>
      <c r="AX256" s="12" t="s">
        <v>73</v>
      </c>
      <c r="AY256" s="153" t="s">
        <v>252</v>
      </c>
    </row>
    <row r="257" spans="2:65" s="12" customFormat="1">
      <c r="B257" s="152"/>
      <c r="D257" s="146" t="s">
        <v>281</v>
      </c>
      <c r="E257" s="153" t="s">
        <v>1</v>
      </c>
      <c r="F257" s="154" t="s">
        <v>712</v>
      </c>
      <c r="H257" s="155">
        <v>4</v>
      </c>
      <c r="I257" s="156"/>
      <c r="L257" s="152"/>
      <c r="M257" s="157"/>
      <c r="T257" s="158"/>
      <c r="AT257" s="153" t="s">
        <v>281</v>
      </c>
      <c r="AU257" s="153" t="s">
        <v>83</v>
      </c>
      <c r="AV257" s="12" t="s">
        <v>83</v>
      </c>
      <c r="AW257" s="12" t="s">
        <v>30</v>
      </c>
      <c r="AX257" s="12" t="s">
        <v>73</v>
      </c>
      <c r="AY257" s="153" t="s">
        <v>252</v>
      </c>
    </row>
    <row r="258" spans="2:65" s="12" customFormat="1">
      <c r="B258" s="152"/>
      <c r="D258" s="146" t="s">
        <v>281</v>
      </c>
      <c r="E258" s="153" t="s">
        <v>1</v>
      </c>
      <c r="F258" s="154" t="s">
        <v>713</v>
      </c>
      <c r="H258" s="155">
        <v>1.5</v>
      </c>
      <c r="I258" s="156"/>
      <c r="L258" s="152"/>
      <c r="M258" s="157"/>
      <c r="T258" s="158"/>
      <c r="AT258" s="153" t="s">
        <v>281</v>
      </c>
      <c r="AU258" s="153" t="s">
        <v>83</v>
      </c>
      <c r="AV258" s="12" t="s">
        <v>83</v>
      </c>
      <c r="AW258" s="12" t="s">
        <v>30</v>
      </c>
      <c r="AX258" s="12" t="s">
        <v>73</v>
      </c>
      <c r="AY258" s="153" t="s">
        <v>252</v>
      </c>
    </row>
    <row r="259" spans="2:65" s="12" customFormat="1">
      <c r="B259" s="152"/>
      <c r="D259" s="146" t="s">
        <v>281</v>
      </c>
      <c r="E259" s="153" t="s">
        <v>1</v>
      </c>
      <c r="F259" s="154" t="s">
        <v>714</v>
      </c>
      <c r="H259" s="155">
        <v>12.5</v>
      </c>
      <c r="I259" s="156"/>
      <c r="L259" s="152"/>
      <c r="M259" s="157"/>
      <c r="T259" s="158"/>
      <c r="AT259" s="153" t="s">
        <v>281</v>
      </c>
      <c r="AU259" s="153" t="s">
        <v>83</v>
      </c>
      <c r="AV259" s="12" t="s">
        <v>83</v>
      </c>
      <c r="AW259" s="12" t="s">
        <v>30</v>
      </c>
      <c r="AX259" s="12" t="s">
        <v>73</v>
      </c>
      <c r="AY259" s="153" t="s">
        <v>252</v>
      </c>
    </row>
    <row r="260" spans="2:65" s="13" customFormat="1">
      <c r="B260" s="159"/>
      <c r="D260" s="146" t="s">
        <v>281</v>
      </c>
      <c r="E260" s="160" t="s">
        <v>1</v>
      </c>
      <c r="F260" s="161" t="s">
        <v>327</v>
      </c>
      <c r="H260" s="162">
        <v>334</v>
      </c>
      <c r="I260" s="163"/>
      <c r="L260" s="159"/>
      <c r="M260" s="164"/>
      <c r="T260" s="165"/>
      <c r="AT260" s="160" t="s">
        <v>281</v>
      </c>
      <c r="AU260" s="160" t="s">
        <v>83</v>
      </c>
      <c r="AV260" s="13" t="s">
        <v>260</v>
      </c>
      <c r="AW260" s="13" t="s">
        <v>30</v>
      </c>
      <c r="AX260" s="13" t="s">
        <v>81</v>
      </c>
      <c r="AY260" s="160" t="s">
        <v>252</v>
      </c>
    </row>
    <row r="261" spans="2:65" s="1" customFormat="1" ht="16.5" customHeight="1">
      <c r="B261" s="132"/>
      <c r="C261" s="170" t="s">
        <v>332</v>
      </c>
      <c r="D261" s="170" t="s">
        <v>504</v>
      </c>
      <c r="E261" s="171" t="s">
        <v>715</v>
      </c>
      <c r="F261" s="172" t="s">
        <v>716</v>
      </c>
      <c r="G261" s="173" t="s">
        <v>563</v>
      </c>
      <c r="H261" s="174">
        <v>243.78</v>
      </c>
      <c r="I261" s="175"/>
      <c r="J261" s="176">
        <f>ROUND(I261*H261,2)</f>
        <v>0</v>
      </c>
      <c r="K261" s="172" t="s">
        <v>259</v>
      </c>
      <c r="L261" s="177"/>
      <c r="M261" s="178" t="s">
        <v>1</v>
      </c>
      <c r="N261" s="179" t="s">
        <v>38</v>
      </c>
      <c r="P261" s="142">
        <f>O261*H261</f>
        <v>0</v>
      </c>
      <c r="Q261" s="142">
        <v>0.08</v>
      </c>
      <c r="R261" s="142">
        <f>Q261*H261</f>
        <v>19.502400000000002</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717</v>
      </c>
    </row>
    <row r="262" spans="2:65" s="1" customFormat="1">
      <c r="B262" s="32"/>
      <c r="D262" s="146" t="s">
        <v>261</v>
      </c>
      <c r="F262" s="147" t="s">
        <v>716</v>
      </c>
      <c r="I262" s="148"/>
      <c r="L262" s="32"/>
      <c r="M262" s="149"/>
      <c r="T262" s="56"/>
      <c r="AT262" s="17" t="s">
        <v>261</v>
      </c>
      <c r="AU262" s="17" t="s">
        <v>83</v>
      </c>
    </row>
    <row r="263" spans="2:65" s="12" customFormat="1">
      <c r="B263" s="152"/>
      <c r="D263" s="146" t="s">
        <v>281</v>
      </c>
      <c r="F263" s="154" t="s">
        <v>718</v>
      </c>
      <c r="H263" s="155">
        <v>243.78</v>
      </c>
      <c r="I263" s="156"/>
      <c r="L263" s="152"/>
      <c r="M263" s="157"/>
      <c r="T263" s="158"/>
      <c r="AT263" s="153" t="s">
        <v>281</v>
      </c>
      <c r="AU263" s="153" t="s">
        <v>83</v>
      </c>
      <c r="AV263" s="12" t="s">
        <v>83</v>
      </c>
      <c r="AW263" s="12" t="s">
        <v>3</v>
      </c>
      <c r="AX263" s="12" t="s">
        <v>81</v>
      </c>
      <c r="AY263" s="153" t="s">
        <v>252</v>
      </c>
    </row>
    <row r="264" spans="2:65" s="1" customFormat="1" ht="24.2" customHeight="1">
      <c r="B264" s="132"/>
      <c r="C264" s="170" t="s">
        <v>540</v>
      </c>
      <c r="D264" s="170" t="s">
        <v>504</v>
      </c>
      <c r="E264" s="171" t="s">
        <v>719</v>
      </c>
      <c r="F264" s="172" t="s">
        <v>720</v>
      </c>
      <c r="G264" s="173" t="s">
        <v>563</v>
      </c>
      <c r="H264" s="174">
        <v>56.1</v>
      </c>
      <c r="I264" s="175"/>
      <c r="J264" s="176">
        <f>ROUND(I264*H264,2)</f>
        <v>0</v>
      </c>
      <c r="K264" s="172" t="s">
        <v>259</v>
      </c>
      <c r="L264" s="177"/>
      <c r="M264" s="178" t="s">
        <v>1</v>
      </c>
      <c r="N264" s="179" t="s">
        <v>38</v>
      </c>
      <c r="P264" s="142">
        <f>O264*H264</f>
        <v>0</v>
      </c>
      <c r="Q264" s="142">
        <v>4.8300000000000003E-2</v>
      </c>
      <c r="R264" s="142">
        <f>Q264*H264</f>
        <v>2.7096300000000002</v>
      </c>
      <c r="S264" s="142">
        <v>0</v>
      </c>
      <c r="T264" s="143">
        <f>S264*H264</f>
        <v>0</v>
      </c>
      <c r="AR264" s="144" t="s">
        <v>274</v>
      </c>
      <c r="AT264" s="144" t="s">
        <v>504</v>
      </c>
      <c r="AU264" s="144" t="s">
        <v>83</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721</v>
      </c>
    </row>
    <row r="265" spans="2:65" s="1" customFormat="1">
      <c r="B265" s="32"/>
      <c r="D265" s="146" t="s">
        <v>261</v>
      </c>
      <c r="F265" s="147" t="s">
        <v>720</v>
      </c>
      <c r="I265" s="148"/>
      <c r="L265" s="32"/>
      <c r="M265" s="149"/>
      <c r="T265" s="56"/>
      <c r="AT265" s="17" t="s">
        <v>261</v>
      </c>
      <c r="AU265" s="17" t="s">
        <v>83</v>
      </c>
    </row>
    <row r="266" spans="2:65" s="12" customFormat="1">
      <c r="B266" s="152"/>
      <c r="D266" s="146" t="s">
        <v>281</v>
      </c>
      <c r="F266" s="154" t="s">
        <v>722</v>
      </c>
      <c r="H266" s="155">
        <v>56.1</v>
      </c>
      <c r="I266" s="156"/>
      <c r="L266" s="152"/>
      <c r="M266" s="157"/>
      <c r="T266" s="158"/>
      <c r="AT266" s="153" t="s">
        <v>281</v>
      </c>
      <c r="AU266" s="153" t="s">
        <v>83</v>
      </c>
      <c r="AV266" s="12" t="s">
        <v>83</v>
      </c>
      <c r="AW266" s="12" t="s">
        <v>3</v>
      </c>
      <c r="AX266" s="12" t="s">
        <v>81</v>
      </c>
      <c r="AY266" s="153" t="s">
        <v>252</v>
      </c>
    </row>
    <row r="267" spans="2:65" s="1" customFormat="1" ht="24.2" customHeight="1">
      <c r="B267" s="132"/>
      <c r="C267" s="170" t="s">
        <v>339</v>
      </c>
      <c r="D267" s="170" t="s">
        <v>504</v>
      </c>
      <c r="E267" s="171" t="s">
        <v>723</v>
      </c>
      <c r="F267" s="172" t="s">
        <v>724</v>
      </c>
      <c r="G267" s="173" t="s">
        <v>563</v>
      </c>
      <c r="H267" s="174">
        <v>22.44</v>
      </c>
      <c r="I267" s="175"/>
      <c r="J267" s="176">
        <f>ROUND(I267*H267,2)</f>
        <v>0</v>
      </c>
      <c r="K267" s="172" t="s">
        <v>259</v>
      </c>
      <c r="L267" s="177"/>
      <c r="M267" s="178" t="s">
        <v>1</v>
      </c>
      <c r="N267" s="179" t="s">
        <v>38</v>
      </c>
      <c r="P267" s="142">
        <f>O267*H267</f>
        <v>0</v>
      </c>
      <c r="Q267" s="142">
        <v>6.5670000000000006E-2</v>
      </c>
      <c r="R267" s="142">
        <f>Q267*H267</f>
        <v>1.4736348000000001</v>
      </c>
      <c r="S267" s="142">
        <v>0</v>
      </c>
      <c r="T267" s="143">
        <f>S267*H267</f>
        <v>0</v>
      </c>
      <c r="AR267" s="144" t="s">
        <v>274</v>
      </c>
      <c r="AT267" s="144" t="s">
        <v>504</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725</v>
      </c>
    </row>
    <row r="268" spans="2:65" s="1" customFormat="1">
      <c r="B268" s="32"/>
      <c r="D268" s="146" t="s">
        <v>261</v>
      </c>
      <c r="F268" s="147" t="s">
        <v>724</v>
      </c>
      <c r="I268" s="148"/>
      <c r="L268" s="32"/>
      <c r="M268" s="149"/>
      <c r="T268" s="56"/>
      <c r="AT268" s="17" t="s">
        <v>261</v>
      </c>
      <c r="AU268" s="17" t="s">
        <v>83</v>
      </c>
    </row>
    <row r="269" spans="2:65" s="12" customFormat="1">
      <c r="B269" s="152"/>
      <c r="D269" s="146" t="s">
        <v>281</v>
      </c>
      <c r="F269" s="154" t="s">
        <v>726</v>
      </c>
      <c r="H269" s="155">
        <v>22.44</v>
      </c>
      <c r="I269" s="156"/>
      <c r="L269" s="152"/>
      <c r="M269" s="157"/>
      <c r="T269" s="158"/>
      <c r="AT269" s="153" t="s">
        <v>281</v>
      </c>
      <c r="AU269" s="153" t="s">
        <v>83</v>
      </c>
      <c r="AV269" s="12" t="s">
        <v>83</v>
      </c>
      <c r="AW269" s="12" t="s">
        <v>3</v>
      </c>
      <c r="AX269" s="12" t="s">
        <v>81</v>
      </c>
      <c r="AY269" s="153" t="s">
        <v>252</v>
      </c>
    </row>
    <row r="270" spans="2:65" s="1" customFormat="1" ht="24.2" customHeight="1">
      <c r="B270" s="132"/>
      <c r="C270" s="170" t="s">
        <v>727</v>
      </c>
      <c r="D270" s="170" t="s">
        <v>504</v>
      </c>
      <c r="E270" s="171" t="s">
        <v>728</v>
      </c>
      <c r="F270" s="172" t="s">
        <v>729</v>
      </c>
      <c r="G270" s="173" t="s">
        <v>379</v>
      </c>
      <c r="H270" s="174">
        <v>5.1280000000000001</v>
      </c>
      <c r="I270" s="175"/>
      <c r="J270" s="176">
        <f>ROUND(I270*H270,2)</f>
        <v>0</v>
      </c>
      <c r="K270" s="172" t="s">
        <v>1</v>
      </c>
      <c r="L270" s="177"/>
      <c r="M270" s="178" t="s">
        <v>1</v>
      </c>
      <c r="N270" s="179" t="s">
        <v>38</v>
      </c>
      <c r="P270" s="142">
        <f>O270*H270</f>
        <v>0</v>
      </c>
      <c r="Q270" s="142">
        <v>5.3900000000000003E-2</v>
      </c>
      <c r="R270" s="142">
        <f>Q270*H270</f>
        <v>0.27639920000000001</v>
      </c>
      <c r="S270" s="142">
        <v>0</v>
      </c>
      <c r="T270" s="143">
        <f>S270*H270</f>
        <v>0</v>
      </c>
      <c r="AR270" s="144" t="s">
        <v>274</v>
      </c>
      <c r="AT270" s="144" t="s">
        <v>504</v>
      </c>
      <c r="AU270" s="144" t="s">
        <v>83</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730</v>
      </c>
    </row>
    <row r="271" spans="2:65" s="1" customFormat="1">
      <c r="B271" s="32"/>
      <c r="D271" s="146" t="s">
        <v>261</v>
      </c>
      <c r="F271" s="147" t="s">
        <v>729</v>
      </c>
      <c r="I271" s="148"/>
      <c r="L271" s="32"/>
      <c r="M271" s="149"/>
      <c r="T271" s="56"/>
      <c r="AT271" s="17" t="s">
        <v>261</v>
      </c>
      <c r="AU271" s="17" t="s">
        <v>83</v>
      </c>
    </row>
    <row r="272" spans="2:65" s="12" customFormat="1">
      <c r="B272" s="152"/>
      <c r="D272" s="146" t="s">
        <v>281</v>
      </c>
      <c r="F272" s="154" t="s">
        <v>731</v>
      </c>
      <c r="H272" s="155">
        <v>5.1280000000000001</v>
      </c>
      <c r="I272" s="156"/>
      <c r="L272" s="152"/>
      <c r="M272" s="157"/>
      <c r="T272" s="158"/>
      <c r="AT272" s="153" t="s">
        <v>281</v>
      </c>
      <c r="AU272" s="153" t="s">
        <v>83</v>
      </c>
      <c r="AV272" s="12" t="s">
        <v>83</v>
      </c>
      <c r="AW272" s="12" t="s">
        <v>3</v>
      </c>
      <c r="AX272" s="12" t="s">
        <v>81</v>
      </c>
      <c r="AY272" s="153" t="s">
        <v>252</v>
      </c>
    </row>
    <row r="273" spans="2:65" s="1" customFormat="1" ht="24.2" customHeight="1">
      <c r="B273" s="132"/>
      <c r="C273" s="170" t="s">
        <v>348</v>
      </c>
      <c r="D273" s="170" t="s">
        <v>504</v>
      </c>
      <c r="E273" s="171" t="s">
        <v>732</v>
      </c>
      <c r="F273" s="172" t="s">
        <v>733</v>
      </c>
      <c r="G273" s="173" t="s">
        <v>379</v>
      </c>
      <c r="H273" s="174">
        <v>1.923</v>
      </c>
      <c r="I273" s="175"/>
      <c r="J273" s="176">
        <f>ROUND(I273*H273,2)</f>
        <v>0</v>
      </c>
      <c r="K273" s="172" t="s">
        <v>1</v>
      </c>
      <c r="L273" s="177"/>
      <c r="M273" s="178" t="s">
        <v>1</v>
      </c>
      <c r="N273" s="179" t="s">
        <v>38</v>
      </c>
      <c r="P273" s="142">
        <f>O273*H273</f>
        <v>0</v>
      </c>
      <c r="Q273" s="142">
        <v>5.8599999999999999E-2</v>
      </c>
      <c r="R273" s="142">
        <f>Q273*H273</f>
        <v>0.1126878</v>
      </c>
      <c r="S273" s="142">
        <v>0</v>
      </c>
      <c r="T273" s="143">
        <f>S273*H273</f>
        <v>0</v>
      </c>
      <c r="AR273" s="144" t="s">
        <v>274</v>
      </c>
      <c r="AT273" s="144" t="s">
        <v>504</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734</v>
      </c>
    </row>
    <row r="274" spans="2:65" s="1" customFormat="1">
      <c r="B274" s="32"/>
      <c r="D274" s="146" t="s">
        <v>261</v>
      </c>
      <c r="F274" s="147" t="s">
        <v>733</v>
      </c>
      <c r="I274" s="148"/>
      <c r="L274" s="32"/>
      <c r="M274" s="149"/>
      <c r="T274" s="56"/>
      <c r="AT274" s="17" t="s">
        <v>261</v>
      </c>
      <c r="AU274" s="17" t="s">
        <v>83</v>
      </c>
    </row>
    <row r="275" spans="2:65" s="12" customFormat="1">
      <c r="B275" s="152"/>
      <c r="D275" s="146" t="s">
        <v>281</v>
      </c>
      <c r="F275" s="154" t="s">
        <v>735</v>
      </c>
      <c r="H275" s="155">
        <v>1.923</v>
      </c>
      <c r="I275" s="156"/>
      <c r="L275" s="152"/>
      <c r="M275" s="157"/>
      <c r="T275" s="158"/>
      <c r="AT275" s="153" t="s">
        <v>281</v>
      </c>
      <c r="AU275" s="153" t="s">
        <v>83</v>
      </c>
      <c r="AV275" s="12" t="s">
        <v>83</v>
      </c>
      <c r="AW275" s="12" t="s">
        <v>3</v>
      </c>
      <c r="AX275" s="12" t="s">
        <v>81</v>
      </c>
      <c r="AY275" s="153" t="s">
        <v>252</v>
      </c>
    </row>
    <row r="276" spans="2:65" s="1" customFormat="1" ht="24.2" customHeight="1">
      <c r="B276" s="132"/>
      <c r="C276" s="170" t="s">
        <v>736</v>
      </c>
      <c r="D276" s="170" t="s">
        <v>504</v>
      </c>
      <c r="E276" s="171" t="s">
        <v>737</v>
      </c>
      <c r="F276" s="172" t="s">
        <v>738</v>
      </c>
      <c r="G276" s="173" t="s">
        <v>379</v>
      </c>
      <c r="H276" s="174">
        <v>16.024999999999999</v>
      </c>
      <c r="I276" s="175"/>
      <c r="J276" s="176">
        <f>ROUND(I276*H276,2)</f>
        <v>0</v>
      </c>
      <c r="K276" s="172" t="s">
        <v>1</v>
      </c>
      <c r="L276" s="177"/>
      <c r="M276" s="178" t="s">
        <v>1</v>
      </c>
      <c r="N276" s="179" t="s">
        <v>38</v>
      </c>
      <c r="P276" s="142">
        <f>O276*H276</f>
        <v>0</v>
      </c>
      <c r="Q276" s="142">
        <v>6.1100000000000002E-2</v>
      </c>
      <c r="R276" s="142">
        <f>Q276*H276</f>
        <v>0.97912749999999993</v>
      </c>
      <c r="S276" s="142">
        <v>0</v>
      </c>
      <c r="T276" s="143">
        <f>S276*H276</f>
        <v>0</v>
      </c>
      <c r="AR276" s="144" t="s">
        <v>274</v>
      </c>
      <c r="AT276" s="144" t="s">
        <v>504</v>
      </c>
      <c r="AU276" s="144" t="s">
        <v>83</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739</v>
      </c>
    </row>
    <row r="277" spans="2:65" s="1" customFormat="1">
      <c r="B277" s="32"/>
      <c r="D277" s="146" t="s">
        <v>261</v>
      </c>
      <c r="F277" s="147" t="s">
        <v>738</v>
      </c>
      <c r="I277" s="148"/>
      <c r="L277" s="32"/>
      <c r="M277" s="149"/>
      <c r="T277" s="56"/>
      <c r="AT277" s="17" t="s">
        <v>261</v>
      </c>
      <c r="AU277" s="17" t="s">
        <v>83</v>
      </c>
    </row>
    <row r="278" spans="2:65" s="12" customFormat="1">
      <c r="B278" s="152"/>
      <c r="D278" s="146" t="s">
        <v>281</v>
      </c>
      <c r="F278" s="154" t="s">
        <v>740</v>
      </c>
      <c r="H278" s="155">
        <v>16.024999999999999</v>
      </c>
      <c r="I278" s="156"/>
      <c r="L278" s="152"/>
      <c r="M278" s="157"/>
      <c r="T278" s="158"/>
      <c r="AT278" s="153" t="s">
        <v>281</v>
      </c>
      <c r="AU278" s="153" t="s">
        <v>83</v>
      </c>
      <c r="AV278" s="12" t="s">
        <v>83</v>
      </c>
      <c r="AW278" s="12" t="s">
        <v>3</v>
      </c>
      <c r="AX278" s="12" t="s">
        <v>81</v>
      </c>
      <c r="AY278" s="153" t="s">
        <v>252</v>
      </c>
    </row>
    <row r="279" spans="2:65" s="1" customFormat="1" ht="24.2" customHeight="1">
      <c r="B279" s="132"/>
      <c r="C279" s="133" t="s">
        <v>353</v>
      </c>
      <c r="D279" s="133" t="s">
        <v>255</v>
      </c>
      <c r="E279" s="134" t="s">
        <v>741</v>
      </c>
      <c r="F279" s="135" t="s">
        <v>742</v>
      </c>
      <c r="G279" s="136" t="s">
        <v>563</v>
      </c>
      <c r="H279" s="137">
        <v>245</v>
      </c>
      <c r="I279" s="138"/>
      <c r="J279" s="139">
        <f>ROUND(I279*H279,2)</f>
        <v>0</v>
      </c>
      <c r="K279" s="135" t="s">
        <v>259</v>
      </c>
      <c r="L279" s="32"/>
      <c r="M279" s="140" t="s">
        <v>1</v>
      </c>
      <c r="N279" s="141" t="s">
        <v>38</v>
      </c>
      <c r="P279" s="142">
        <f>O279*H279</f>
        <v>0</v>
      </c>
      <c r="Q279" s="142">
        <v>0.14066999999999999</v>
      </c>
      <c r="R279" s="142">
        <f>Q279*H279</f>
        <v>34.464149999999997</v>
      </c>
      <c r="S279" s="142">
        <v>0</v>
      </c>
      <c r="T279" s="143">
        <f>S279*H279</f>
        <v>0</v>
      </c>
      <c r="AR279" s="144" t="s">
        <v>260</v>
      </c>
      <c r="AT279" s="144" t="s">
        <v>255</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743</v>
      </c>
    </row>
    <row r="280" spans="2:65" s="1" customFormat="1" ht="27">
      <c r="B280" s="32"/>
      <c r="D280" s="146" t="s">
        <v>261</v>
      </c>
      <c r="F280" s="147" t="s">
        <v>744</v>
      </c>
      <c r="I280" s="148"/>
      <c r="L280" s="32"/>
      <c r="M280" s="149"/>
      <c r="T280" s="56"/>
      <c r="AT280" s="17" t="s">
        <v>261</v>
      </c>
      <c r="AU280" s="17" t="s">
        <v>83</v>
      </c>
    </row>
    <row r="281" spans="2:65" s="1" customFormat="1">
      <c r="B281" s="32"/>
      <c r="D281" s="150" t="s">
        <v>262</v>
      </c>
      <c r="F281" s="151" t="s">
        <v>745</v>
      </c>
      <c r="I281" s="148"/>
      <c r="L281" s="32"/>
      <c r="M281" s="149"/>
      <c r="T281" s="56"/>
      <c r="AT281" s="17" t="s">
        <v>262</v>
      </c>
      <c r="AU281" s="17" t="s">
        <v>83</v>
      </c>
    </row>
    <row r="282" spans="2:65" s="14" customFormat="1">
      <c r="B282" s="180"/>
      <c r="D282" s="146" t="s">
        <v>281</v>
      </c>
      <c r="E282" s="181" t="s">
        <v>1</v>
      </c>
      <c r="F282" s="182" t="s">
        <v>746</v>
      </c>
      <c r="H282" s="181" t="s">
        <v>1</v>
      </c>
      <c r="I282" s="183"/>
      <c r="L282" s="180"/>
      <c r="M282" s="184"/>
      <c r="T282" s="185"/>
      <c r="AT282" s="181" t="s">
        <v>281</v>
      </c>
      <c r="AU282" s="181" t="s">
        <v>83</v>
      </c>
      <c r="AV282" s="14" t="s">
        <v>81</v>
      </c>
      <c r="AW282" s="14" t="s">
        <v>30</v>
      </c>
      <c r="AX282" s="14" t="s">
        <v>73</v>
      </c>
      <c r="AY282" s="181" t="s">
        <v>252</v>
      </c>
    </row>
    <row r="283" spans="2:65" s="12" customFormat="1">
      <c r="B283" s="152"/>
      <c r="D283" s="146" t="s">
        <v>281</v>
      </c>
      <c r="E283" s="153" t="s">
        <v>1</v>
      </c>
      <c r="F283" s="154" t="s">
        <v>747</v>
      </c>
      <c r="H283" s="155">
        <v>212</v>
      </c>
      <c r="I283" s="156"/>
      <c r="L283" s="152"/>
      <c r="M283" s="157"/>
      <c r="T283" s="158"/>
      <c r="AT283" s="153" t="s">
        <v>281</v>
      </c>
      <c r="AU283" s="153" t="s">
        <v>83</v>
      </c>
      <c r="AV283" s="12" t="s">
        <v>83</v>
      </c>
      <c r="AW283" s="12" t="s">
        <v>30</v>
      </c>
      <c r="AX283" s="12" t="s">
        <v>73</v>
      </c>
      <c r="AY283" s="153" t="s">
        <v>252</v>
      </c>
    </row>
    <row r="284" spans="2:65" s="12" customFormat="1">
      <c r="B284" s="152"/>
      <c r="D284" s="146" t="s">
        <v>281</v>
      </c>
      <c r="E284" s="153" t="s">
        <v>1</v>
      </c>
      <c r="F284" s="154" t="s">
        <v>748</v>
      </c>
      <c r="H284" s="155">
        <v>25</v>
      </c>
      <c r="I284" s="156"/>
      <c r="L284" s="152"/>
      <c r="M284" s="157"/>
      <c r="T284" s="158"/>
      <c r="AT284" s="153" t="s">
        <v>281</v>
      </c>
      <c r="AU284" s="153" t="s">
        <v>83</v>
      </c>
      <c r="AV284" s="12" t="s">
        <v>83</v>
      </c>
      <c r="AW284" s="12" t="s">
        <v>30</v>
      </c>
      <c r="AX284" s="12" t="s">
        <v>73</v>
      </c>
      <c r="AY284" s="153" t="s">
        <v>252</v>
      </c>
    </row>
    <row r="285" spans="2:65" s="12" customFormat="1">
      <c r="B285" s="152"/>
      <c r="D285" s="146" t="s">
        <v>281</v>
      </c>
      <c r="E285" s="153" t="s">
        <v>1</v>
      </c>
      <c r="F285" s="154" t="s">
        <v>749</v>
      </c>
      <c r="H285" s="155">
        <v>8</v>
      </c>
      <c r="I285" s="156"/>
      <c r="L285" s="152"/>
      <c r="M285" s="157"/>
      <c r="T285" s="158"/>
      <c r="AT285" s="153" t="s">
        <v>281</v>
      </c>
      <c r="AU285" s="153" t="s">
        <v>83</v>
      </c>
      <c r="AV285" s="12" t="s">
        <v>83</v>
      </c>
      <c r="AW285" s="12" t="s">
        <v>30</v>
      </c>
      <c r="AX285" s="12" t="s">
        <v>73</v>
      </c>
      <c r="AY285" s="153" t="s">
        <v>252</v>
      </c>
    </row>
    <row r="286" spans="2:65" s="13" customFormat="1">
      <c r="B286" s="159"/>
      <c r="D286" s="146" t="s">
        <v>281</v>
      </c>
      <c r="E286" s="160" t="s">
        <v>1</v>
      </c>
      <c r="F286" s="161" t="s">
        <v>327</v>
      </c>
      <c r="H286" s="162">
        <v>245</v>
      </c>
      <c r="I286" s="163"/>
      <c r="L286" s="159"/>
      <c r="M286" s="164"/>
      <c r="T286" s="165"/>
      <c r="AT286" s="160" t="s">
        <v>281</v>
      </c>
      <c r="AU286" s="160" t="s">
        <v>83</v>
      </c>
      <c r="AV286" s="13" t="s">
        <v>260</v>
      </c>
      <c r="AW286" s="13" t="s">
        <v>30</v>
      </c>
      <c r="AX286" s="13" t="s">
        <v>81</v>
      </c>
      <c r="AY286" s="160" t="s">
        <v>252</v>
      </c>
    </row>
    <row r="287" spans="2:65" s="1" customFormat="1" ht="24.2" customHeight="1">
      <c r="B287" s="132"/>
      <c r="C287" s="133" t="s">
        <v>750</v>
      </c>
      <c r="D287" s="133" t="s">
        <v>255</v>
      </c>
      <c r="E287" s="134" t="s">
        <v>751</v>
      </c>
      <c r="F287" s="135" t="s">
        <v>752</v>
      </c>
      <c r="G287" s="136" t="s">
        <v>563</v>
      </c>
      <c r="H287" s="137">
        <v>34</v>
      </c>
      <c r="I287" s="138"/>
      <c r="J287" s="139">
        <f>ROUND(I287*H287,2)</f>
        <v>0</v>
      </c>
      <c r="K287" s="135" t="s">
        <v>259</v>
      </c>
      <c r="L287" s="32"/>
      <c r="M287" s="140" t="s">
        <v>1</v>
      </c>
      <c r="N287" s="141" t="s">
        <v>38</v>
      </c>
      <c r="P287" s="142">
        <f>O287*H287</f>
        <v>0</v>
      </c>
      <c r="Q287" s="142">
        <v>0.34612999999999999</v>
      </c>
      <c r="R287" s="142">
        <f>Q287*H287</f>
        <v>11.768419999999999</v>
      </c>
      <c r="S287" s="142">
        <v>0</v>
      </c>
      <c r="T287" s="143">
        <f>S287*H287</f>
        <v>0</v>
      </c>
      <c r="AR287" s="144" t="s">
        <v>260</v>
      </c>
      <c r="AT287" s="144" t="s">
        <v>255</v>
      </c>
      <c r="AU287" s="144" t="s">
        <v>83</v>
      </c>
      <c r="AY287" s="17" t="s">
        <v>252</v>
      </c>
      <c r="BE287" s="145">
        <f>IF(N287="základní",J287,0)</f>
        <v>0</v>
      </c>
      <c r="BF287" s="145">
        <f>IF(N287="snížená",J287,0)</f>
        <v>0</v>
      </c>
      <c r="BG287" s="145">
        <f>IF(N287="zákl. přenesená",J287,0)</f>
        <v>0</v>
      </c>
      <c r="BH287" s="145">
        <f>IF(N287="sníž. přenesená",J287,0)</f>
        <v>0</v>
      </c>
      <c r="BI287" s="145">
        <f>IF(N287="nulová",J287,0)</f>
        <v>0</v>
      </c>
      <c r="BJ287" s="17" t="s">
        <v>81</v>
      </c>
      <c r="BK287" s="145">
        <f>ROUND(I287*H287,2)</f>
        <v>0</v>
      </c>
      <c r="BL287" s="17" t="s">
        <v>260</v>
      </c>
      <c r="BM287" s="144" t="s">
        <v>753</v>
      </c>
    </row>
    <row r="288" spans="2:65" s="1" customFormat="1" ht="18">
      <c r="B288" s="32"/>
      <c r="D288" s="146" t="s">
        <v>261</v>
      </c>
      <c r="F288" s="147" t="s">
        <v>754</v>
      </c>
      <c r="I288" s="148"/>
      <c r="L288" s="32"/>
      <c r="M288" s="149"/>
      <c r="T288" s="56"/>
      <c r="AT288" s="17" t="s">
        <v>261</v>
      </c>
      <c r="AU288" s="17" t="s">
        <v>83</v>
      </c>
    </row>
    <row r="289" spans="2:65" s="1" customFormat="1">
      <c r="B289" s="32"/>
      <c r="D289" s="150" t="s">
        <v>262</v>
      </c>
      <c r="F289" s="151" t="s">
        <v>755</v>
      </c>
      <c r="I289" s="148"/>
      <c r="L289" s="32"/>
      <c r="M289" s="149"/>
      <c r="T289" s="56"/>
      <c r="AT289" s="17" t="s">
        <v>262</v>
      </c>
      <c r="AU289" s="17" t="s">
        <v>83</v>
      </c>
    </row>
    <row r="290" spans="2:65" s="12" customFormat="1" ht="20.100000000000001">
      <c r="B290" s="152"/>
      <c r="D290" s="146" t="s">
        <v>281</v>
      </c>
      <c r="E290" s="153" t="s">
        <v>1</v>
      </c>
      <c r="F290" s="154" t="s">
        <v>756</v>
      </c>
      <c r="H290" s="155">
        <v>34</v>
      </c>
      <c r="I290" s="156"/>
      <c r="L290" s="152"/>
      <c r="M290" s="157"/>
      <c r="T290" s="158"/>
      <c r="AT290" s="153" t="s">
        <v>281</v>
      </c>
      <c r="AU290" s="153" t="s">
        <v>83</v>
      </c>
      <c r="AV290" s="12" t="s">
        <v>83</v>
      </c>
      <c r="AW290" s="12" t="s">
        <v>30</v>
      </c>
      <c r="AX290" s="12" t="s">
        <v>81</v>
      </c>
      <c r="AY290" s="153" t="s">
        <v>252</v>
      </c>
    </row>
    <row r="291" spans="2:65" s="1" customFormat="1" ht="16.5" customHeight="1">
      <c r="B291" s="132"/>
      <c r="C291" s="170" t="s">
        <v>757</v>
      </c>
      <c r="D291" s="170" t="s">
        <v>504</v>
      </c>
      <c r="E291" s="171" t="s">
        <v>758</v>
      </c>
      <c r="F291" s="172" t="s">
        <v>759</v>
      </c>
      <c r="G291" s="173" t="s">
        <v>563</v>
      </c>
      <c r="H291" s="174">
        <v>30.6</v>
      </c>
      <c r="I291" s="175"/>
      <c r="J291" s="176">
        <f>ROUND(I291*H291,2)</f>
        <v>0</v>
      </c>
      <c r="K291" s="172" t="s">
        <v>259</v>
      </c>
      <c r="L291" s="177"/>
      <c r="M291" s="178" t="s">
        <v>1</v>
      </c>
      <c r="N291" s="179" t="s">
        <v>38</v>
      </c>
      <c r="P291" s="142">
        <f>O291*H291</f>
        <v>0</v>
      </c>
      <c r="Q291" s="142">
        <v>0.22500000000000001</v>
      </c>
      <c r="R291" s="142">
        <f>Q291*H291</f>
        <v>6.8850000000000007</v>
      </c>
      <c r="S291" s="142">
        <v>0</v>
      </c>
      <c r="T291" s="143">
        <f>S291*H291</f>
        <v>0</v>
      </c>
      <c r="AR291" s="144" t="s">
        <v>274</v>
      </c>
      <c r="AT291" s="144" t="s">
        <v>504</v>
      </c>
      <c r="AU291" s="144" t="s">
        <v>83</v>
      </c>
      <c r="AY291" s="17" t="s">
        <v>252</v>
      </c>
      <c r="BE291" s="145">
        <f>IF(N291="základní",J291,0)</f>
        <v>0</v>
      </c>
      <c r="BF291" s="145">
        <f>IF(N291="snížená",J291,0)</f>
        <v>0</v>
      </c>
      <c r="BG291" s="145">
        <f>IF(N291="zákl. přenesená",J291,0)</f>
        <v>0</v>
      </c>
      <c r="BH291" s="145">
        <f>IF(N291="sníž. přenesená",J291,0)</f>
        <v>0</v>
      </c>
      <c r="BI291" s="145">
        <f>IF(N291="nulová",J291,0)</f>
        <v>0</v>
      </c>
      <c r="BJ291" s="17" t="s">
        <v>81</v>
      </c>
      <c r="BK291" s="145">
        <f>ROUND(I291*H291,2)</f>
        <v>0</v>
      </c>
      <c r="BL291" s="17" t="s">
        <v>260</v>
      </c>
      <c r="BM291" s="144" t="s">
        <v>760</v>
      </c>
    </row>
    <row r="292" spans="2:65" s="1" customFormat="1">
      <c r="B292" s="32"/>
      <c r="D292" s="146" t="s">
        <v>261</v>
      </c>
      <c r="F292" s="147" t="s">
        <v>761</v>
      </c>
      <c r="I292" s="148"/>
      <c r="L292" s="32"/>
      <c r="M292" s="149"/>
      <c r="T292" s="56"/>
      <c r="AT292" s="17" t="s">
        <v>261</v>
      </c>
      <c r="AU292" s="17" t="s">
        <v>83</v>
      </c>
    </row>
    <row r="293" spans="2:65" s="12" customFormat="1">
      <c r="B293" s="152"/>
      <c r="D293" s="146" t="s">
        <v>281</v>
      </c>
      <c r="F293" s="154" t="s">
        <v>762</v>
      </c>
      <c r="H293" s="155">
        <v>30.6</v>
      </c>
      <c r="I293" s="156"/>
      <c r="L293" s="152"/>
      <c r="M293" s="157"/>
      <c r="T293" s="158"/>
      <c r="AT293" s="153" t="s">
        <v>281</v>
      </c>
      <c r="AU293" s="153" t="s">
        <v>83</v>
      </c>
      <c r="AV293" s="12" t="s">
        <v>83</v>
      </c>
      <c r="AW293" s="12" t="s">
        <v>3</v>
      </c>
      <c r="AX293" s="12" t="s">
        <v>81</v>
      </c>
      <c r="AY293" s="153" t="s">
        <v>252</v>
      </c>
    </row>
    <row r="294" spans="2:65" s="1" customFormat="1" ht="16.5" customHeight="1">
      <c r="B294" s="132"/>
      <c r="C294" s="170" t="s">
        <v>763</v>
      </c>
      <c r="D294" s="170" t="s">
        <v>504</v>
      </c>
      <c r="E294" s="171" t="s">
        <v>764</v>
      </c>
      <c r="F294" s="172" t="s">
        <v>765</v>
      </c>
      <c r="G294" s="173" t="s">
        <v>563</v>
      </c>
      <c r="H294" s="174">
        <v>4.08</v>
      </c>
      <c r="I294" s="175"/>
      <c r="J294" s="176">
        <f>ROUND(I294*H294,2)</f>
        <v>0</v>
      </c>
      <c r="K294" s="172" t="s">
        <v>259</v>
      </c>
      <c r="L294" s="177"/>
      <c r="M294" s="178" t="s">
        <v>1</v>
      </c>
      <c r="N294" s="179" t="s">
        <v>38</v>
      </c>
      <c r="P294" s="142">
        <f>O294*H294</f>
        <v>0</v>
      </c>
      <c r="Q294" s="142">
        <v>0.15</v>
      </c>
      <c r="R294" s="142">
        <f>Q294*H294</f>
        <v>0.61199999999999999</v>
      </c>
      <c r="S294" s="142">
        <v>0</v>
      </c>
      <c r="T294" s="143">
        <f>S294*H294</f>
        <v>0</v>
      </c>
      <c r="AR294" s="144" t="s">
        <v>274</v>
      </c>
      <c r="AT294" s="144" t="s">
        <v>504</v>
      </c>
      <c r="AU294" s="144" t="s">
        <v>83</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766</v>
      </c>
    </row>
    <row r="295" spans="2:65" s="1" customFormat="1">
      <c r="B295" s="32"/>
      <c r="D295" s="146" t="s">
        <v>261</v>
      </c>
      <c r="F295" s="147" t="s">
        <v>765</v>
      </c>
      <c r="I295" s="148"/>
      <c r="L295" s="32"/>
      <c r="M295" s="149"/>
      <c r="T295" s="56"/>
      <c r="AT295" s="17" t="s">
        <v>261</v>
      </c>
      <c r="AU295" s="17" t="s">
        <v>83</v>
      </c>
    </row>
    <row r="296" spans="2:65" s="12" customFormat="1">
      <c r="B296" s="152"/>
      <c r="D296" s="146" t="s">
        <v>281</v>
      </c>
      <c r="F296" s="154" t="s">
        <v>767</v>
      </c>
      <c r="H296" s="155">
        <v>4.08</v>
      </c>
      <c r="I296" s="156"/>
      <c r="L296" s="152"/>
      <c r="M296" s="157"/>
      <c r="T296" s="158"/>
      <c r="AT296" s="153" t="s">
        <v>281</v>
      </c>
      <c r="AU296" s="153" t="s">
        <v>83</v>
      </c>
      <c r="AV296" s="12" t="s">
        <v>83</v>
      </c>
      <c r="AW296" s="12" t="s">
        <v>3</v>
      </c>
      <c r="AX296" s="12" t="s">
        <v>81</v>
      </c>
      <c r="AY296" s="153" t="s">
        <v>252</v>
      </c>
    </row>
    <row r="297" spans="2:65" s="1" customFormat="1" ht="24.2" customHeight="1">
      <c r="B297" s="132"/>
      <c r="C297" s="133" t="s">
        <v>768</v>
      </c>
      <c r="D297" s="133" t="s">
        <v>255</v>
      </c>
      <c r="E297" s="134" t="s">
        <v>769</v>
      </c>
      <c r="F297" s="135" t="s">
        <v>770</v>
      </c>
      <c r="G297" s="136" t="s">
        <v>499</v>
      </c>
      <c r="H297" s="137">
        <v>28.95</v>
      </c>
      <c r="I297" s="138"/>
      <c r="J297" s="139">
        <f>ROUND(I297*H297,2)</f>
        <v>0</v>
      </c>
      <c r="K297" s="135" t="s">
        <v>259</v>
      </c>
      <c r="L297" s="32"/>
      <c r="M297" s="140" t="s">
        <v>1</v>
      </c>
      <c r="N297" s="141" t="s">
        <v>38</v>
      </c>
      <c r="P297" s="142">
        <f>O297*H297</f>
        <v>0</v>
      </c>
      <c r="Q297" s="142">
        <v>2.2563399999999998</v>
      </c>
      <c r="R297" s="142">
        <f>Q297*H297</f>
        <v>65.321042999999989</v>
      </c>
      <c r="S297" s="142">
        <v>0</v>
      </c>
      <c r="T297" s="143">
        <f>S297*H297</f>
        <v>0</v>
      </c>
      <c r="AR297" s="144" t="s">
        <v>260</v>
      </c>
      <c r="AT297" s="144" t="s">
        <v>255</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771</v>
      </c>
    </row>
    <row r="298" spans="2:65" s="1" customFormat="1" ht="18">
      <c r="B298" s="32"/>
      <c r="D298" s="146" t="s">
        <v>261</v>
      </c>
      <c r="F298" s="147" t="s">
        <v>772</v>
      </c>
      <c r="I298" s="148"/>
      <c r="L298" s="32"/>
      <c r="M298" s="149"/>
      <c r="T298" s="56"/>
      <c r="AT298" s="17" t="s">
        <v>261</v>
      </c>
      <c r="AU298" s="17" t="s">
        <v>83</v>
      </c>
    </row>
    <row r="299" spans="2:65" s="1" customFormat="1">
      <c r="B299" s="32"/>
      <c r="D299" s="150" t="s">
        <v>262</v>
      </c>
      <c r="F299" s="151" t="s">
        <v>773</v>
      </c>
      <c r="I299" s="148"/>
      <c r="L299" s="32"/>
      <c r="M299" s="149"/>
      <c r="T299" s="56"/>
      <c r="AT299" s="17" t="s">
        <v>262</v>
      </c>
      <c r="AU299" s="17" t="s">
        <v>83</v>
      </c>
    </row>
    <row r="300" spans="2:65" s="12" customFormat="1">
      <c r="B300" s="152"/>
      <c r="D300" s="146" t="s">
        <v>281</v>
      </c>
      <c r="E300" s="153" t="s">
        <v>1</v>
      </c>
      <c r="F300" s="154" t="s">
        <v>774</v>
      </c>
      <c r="H300" s="155">
        <v>28.95</v>
      </c>
      <c r="I300" s="156"/>
      <c r="L300" s="152"/>
      <c r="M300" s="157"/>
      <c r="T300" s="158"/>
      <c r="AT300" s="153" t="s">
        <v>281</v>
      </c>
      <c r="AU300" s="153" t="s">
        <v>83</v>
      </c>
      <c r="AV300" s="12" t="s">
        <v>83</v>
      </c>
      <c r="AW300" s="12" t="s">
        <v>30</v>
      </c>
      <c r="AX300" s="12" t="s">
        <v>81</v>
      </c>
      <c r="AY300" s="153" t="s">
        <v>252</v>
      </c>
    </row>
    <row r="301" spans="2:65" s="1" customFormat="1" ht="24.2" customHeight="1">
      <c r="B301" s="132"/>
      <c r="C301" s="133" t="s">
        <v>775</v>
      </c>
      <c r="D301" s="133" t="s">
        <v>255</v>
      </c>
      <c r="E301" s="134" t="s">
        <v>776</v>
      </c>
      <c r="F301" s="135" t="s">
        <v>777</v>
      </c>
      <c r="G301" s="136" t="s">
        <v>367</v>
      </c>
      <c r="H301" s="137">
        <v>3567</v>
      </c>
      <c r="I301" s="138"/>
      <c r="J301" s="139">
        <f>ROUND(I301*H301,2)</f>
        <v>0</v>
      </c>
      <c r="K301" s="135" t="s">
        <v>259</v>
      </c>
      <c r="L301" s="32"/>
      <c r="M301" s="140" t="s">
        <v>1</v>
      </c>
      <c r="N301" s="141" t="s">
        <v>38</v>
      </c>
      <c r="P301" s="142">
        <f>O301*H301</f>
        <v>0</v>
      </c>
      <c r="Q301" s="142">
        <v>4.6999999999999999E-4</v>
      </c>
      <c r="R301" s="142">
        <f>Q301*H301</f>
        <v>1.67649</v>
      </c>
      <c r="S301" s="142">
        <v>0</v>
      </c>
      <c r="T301" s="143">
        <f>S301*H301</f>
        <v>0</v>
      </c>
      <c r="AR301" s="144" t="s">
        <v>260</v>
      </c>
      <c r="AT301" s="144" t="s">
        <v>255</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778</v>
      </c>
    </row>
    <row r="302" spans="2:65" s="1" customFormat="1" ht="18">
      <c r="B302" s="32"/>
      <c r="D302" s="146" t="s">
        <v>261</v>
      </c>
      <c r="F302" s="147" t="s">
        <v>779</v>
      </c>
      <c r="I302" s="148"/>
      <c r="L302" s="32"/>
      <c r="M302" s="149"/>
      <c r="T302" s="56"/>
      <c r="AT302" s="17" t="s">
        <v>261</v>
      </c>
      <c r="AU302" s="17" t="s">
        <v>83</v>
      </c>
    </row>
    <row r="303" spans="2:65" s="1" customFormat="1">
      <c r="B303" s="32"/>
      <c r="D303" s="150" t="s">
        <v>262</v>
      </c>
      <c r="F303" s="151" t="s">
        <v>780</v>
      </c>
      <c r="I303" s="148"/>
      <c r="L303" s="32"/>
      <c r="M303" s="149"/>
      <c r="T303" s="56"/>
      <c r="AT303" s="17" t="s">
        <v>262</v>
      </c>
      <c r="AU303" s="17" t="s">
        <v>83</v>
      </c>
    </row>
    <row r="304" spans="2:65" s="12" customFormat="1">
      <c r="B304" s="152"/>
      <c r="D304" s="146" t="s">
        <v>281</v>
      </c>
      <c r="E304" s="153" t="s">
        <v>1</v>
      </c>
      <c r="F304" s="154" t="s">
        <v>781</v>
      </c>
      <c r="H304" s="155">
        <v>3567</v>
      </c>
      <c r="I304" s="156"/>
      <c r="L304" s="152"/>
      <c r="M304" s="157"/>
      <c r="T304" s="158"/>
      <c r="AT304" s="153" t="s">
        <v>281</v>
      </c>
      <c r="AU304" s="153" t="s">
        <v>83</v>
      </c>
      <c r="AV304" s="12" t="s">
        <v>83</v>
      </c>
      <c r="AW304" s="12" t="s">
        <v>30</v>
      </c>
      <c r="AX304" s="12" t="s">
        <v>81</v>
      </c>
      <c r="AY304" s="153" t="s">
        <v>252</v>
      </c>
    </row>
    <row r="305" spans="2:65" s="1" customFormat="1" ht="33" customHeight="1">
      <c r="B305" s="132"/>
      <c r="C305" s="133" t="s">
        <v>782</v>
      </c>
      <c r="D305" s="133" t="s">
        <v>255</v>
      </c>
      <c r="E305" s="134" t="s">
        <v>783</v>
      </c>
      <c r="F305" s="135" t="s">
        <v>784</v>
      </c>
      <c r="G305" s="136" t="s">
        <v>563</v>
      </c>
      <c r="H305" s="137">
        <v>1379.2</v>
      </c>
      <c r="I305" s="138"/>
      <c r="J305" s="139">
        <f>ROUND(I305*H305,2)</f>
        <v>0</v>
      </c>
      <c r="K305" s="135" t="s">
        <v>259</v>
      </c>
      <c r="L305" s="32"/>
      <c r="M305" s="140" t="s">
        <v>1</v>
      </c>
      <c r="N305" s="141" t="s">
        <v>38</v>
      </c>
      <c r="P305" s="142">
        <f>O305*H305</f>
        <v>0</v>
      </c>
      <c r="Q305" s="142">
        <v>6.0999999999999997E-4</v>
      </c>
      <c r="R305" s="142">
        <f>Q305*H305</f>
        <v>0.84131199999999995</v>
      </c>
      <c r="S305" s="142">
        <v>0</v>
      </c>
      <c r="T305" s="143">
        <f>S305*H305</f>
        <v>0</v>
      </c>
      <c r="AR305" s="144" t="s">
        <v>260</v>
      </c>
      <c r="AT305" s="144" t="s">
        <v>255</v>
      </c>
      <c r="AU305" s="144" t="s">
        <v>83</v>
      </c>
      <c r="AY305" s="17" t="s">
        <v>252</v>
      </c>
      <c r="BE305" s="145">
        <f>IF(N305="základní",J305,0)</f>
        <v>0</v>
      </c>
      <c r="BF305" s="145">
        <f>IF(N305="snížená",J305,0)</f>
        <v>0</v>
      </c>
      <c r="BG305" s="145">
        <f>IF(N305="zákl. přenesená",J305,0)</f>
        <v>0</v>
      </c>
      <c r="BH305" s="145">
        <f>IF(N305="sníž. přenesená",J305,0)</f>
        <v>0</v>
      </c>
      <c r="BI305" s="145">
        <f>IF(N305="nulová",J305,0)</f>
        <v>0</v>
      </c>
      <c r="BJ305" s="17" t="s">
        <v>81</v>
      </c>
      <c r="BK305" s="145">
        <f>ROUND(I305*H305,2)</f>
        <v>0</v>
      </c>
      <c r="BL305" s="17" t="s">
        <v>260</v>
      </c>
      <c r="BM305" s="144" t="s">
        <v>785</v>
      </c>
    </row>
    <row r="306" spans="2:65" s="1" customFormat="1" ht="36">
      <c r="B306" s="32"/>
      <c r="D306" s="146" t="s">
        <v>261</v>
      </c>
      <c r="F306" s="147" t="s">
        <v>786</v>
      </c>
      <c r="I306" s="148"/>
      <c r="L306" s="32"/>
      <c r="M306" s="149"/>
      <c r="T306" s="56"/>
      <c r="AT306" s="17" t="s">
        <v>261</v>
      </c>
      <c r="AU306" s="17" t="s">
        <v>83</v>
      </c>
    </row>
    <row r="307" spans="2:65" s="1" customFormat="1">
      <c r="B307" s="32"/>
      <c r="D307" s="150" t="s">
        <v>262</v>
      </c>
      <c r="F307" s="151" t="s">
        <v>787</v>
      </c>
      <c r="I307" s="148"/>
      <c r="L307" s="32"/>
      <c r="M307" s="149"/>
      <c r="T307" s="56"/>
      <c r="AT307" s="17" t="s">
        <v>262</v>
      </c>
      <c r="AU307" s="17" t="s">
        <v>83</v>
      </c>
    </row>
    <row r="308" spans="2:65" s="14" customFormat="1">
      <c r="B308" s="180"/>
      <c r="D308" s="146" t="s">
        <v>281</v>
      </c>
      <c r="E308" s="181" t="s">
        <v>1</v>
      </c>
      <c r="F308" s="182" t="s">
        <v>788</v>
      </c>
      <c r="H308" s="181" t="s">
        <v>1</v>
      </c>
      <c r="I308" s="183"/>
      <c r="L308" s="180"/>
      <c r="M308" s="184"/>
      <c r="T308" s="185"/>
      <c r="AT308" s="181" t="s">
        <v>281</v>
      </c>
      <c r="AU308" s="181" t="s">
        <v>83</v>
      </c>
      <c r="AV308" s="14" t="s">
        <v>81</v>
      </c>
      <c r="AW308" s="14" t="s">
        <v>30</v>
      </c>
      <c r="AX308" s="14" t="s">
        <v>73</v>
      </c>
      <c r="AY308" s="181" t="s">
        <v>252</v>
      </c>
    </row>
    <row r="309" spans="2:65" s="12" customFormat="1">
      <c r="B309" s="152"/>
      <c r="D309" s="146" t="s">
        <v>281</v>
      </c>
      <c r="E309" s="153" t="s">
        <v>1</v>
      </c>
      <c r="F309" s="154" t="s">
        <v>789</v>
      </c>
      <c r="H309" s="155">
        <v>792</v>
      </c>
      <c r="I309" s="156"/>
      <c r="L309" s="152"/>
      <c r="M309" s="157"/>
      <c r="T309" s="158"/>
      <c r="AT309" s="153" t="s">
        <v>281</v>
      </c>
      <c r="AU309" s="153" t="s">
        <v>83</v>
      </c>
      <c r="AV309" s="12" t="s">
        <v>83</v>
      </c>
      <c r="AW309" s="12" t="s">
        <v>30</v>
      </c>
      <c r="AX309" s="12" t="s">
        <v>73</v>
      </c>
      <c r="AY309" s="153" t="s">
        <v>252</v>
      </c>
    </row>
    <row r="310" spans="2:65" s="12" customFormat="1">
      <c r="B310" s="152"/>
      <c r="D310" s="146" t="s">
        <v>281</v>
      </c>
      <c r="E310" s="153" t="s">
        <v>1</v>
      </c>
      <c r="F310" s="154" t="s">
        <v>790</v>
      </c>
      <c r="H310" s="155">
        <v>553</v>
      </c>
      <c r="I310" s="156"/>
      <c r="L310" s="152"/>
      <c r="M310" s="157"/>
      <c r="T310" s="158"/>
      <c r="AT310" s="153" t="s">
        <v>281</v>
      </c>
      <c r="AU310" s="153" t="s">
        <v>83</v>
      </c>
      <c r="AV310" s="12" t="s">
        <v>83</v>
      </c>
      <c r="AW310" s="12" t="s">
        <v>30</v>
      </c>
      <c r="AX310" s="12" t="s">
        <v>73</v>
      </c>
      <c r="AY310" s="153" t="s">
        <v>252</v>
      </c>
    </row>
    <row r="311" spans="2:65" s="12" customFormat="1">
      <c r="B311" s="152"/>
      <c r="D311" s="146" t="s">
        <v>281</v>
      </c>
      <c r="E311" s="153" t="s">
        <v>1</v>
      </c>
      <c r="F311" s="154" t="s">
        <v>791</v>
      </c>
      <c r="H311" s="155">
        <v>34.200000000000003</v>
      </c>
      <c r="I311" s="156"/>
      <c r="L311" s="152"/>
      <c r="M311" s="157"/>
      <c r="T311" s="158"/>
      <c r="AT311" s="153" t="s">
        <v>281</v>
      </c>
      <c r="AU311" s="153" t="s">
        <v>83</v>
      </c>
      <c r="AV311" s="12" t="s">
        <v>83</v>
      </c>
      <c r="AW311" s="12" t="s">
        <v>30</v>
      </c>
      <c r="AX311" s="12" t="s">
        <v>73</v>
      </c>
      <c r="AY311" s="153" t="s">
        <v>252</v>
      </c>
    </row>
    <row r="312" spans="2:65" s="13" customFormat="1">
      <c r="B312" s="159"/>
      <c r="D312" s="146" t="s">
        <v>281</v>
      </c>
      <c r="E312" s="160" t="s">
        <v>1</v>
      </c>
      <c r="F312" s="161" t="s">
        <v>327</v>
      </c>
      <c r="H312" s="162">
        <v>1379.2</v>
      </c>
      <c r="I312" s="163"/>
      <c r="L312" s="159"/>
      <c r="M312" s="164"/>
      <c r="T312" s="165"/>
      <c r="AT312" s="160" t="s">
        <v>281</v>
      </c>
      <c r="AU312" s="160" t="s">
        <v>83</v>
      </c>
      <c r="AV312" s="13" t="s">
        <v>260</v>
      </c>
      <c r="AW312" s="13" t="s">
        <v>30</v>
      </c>
      <c r="AX312" s="13" t="s">
        <v>81</v>
      </c>
      <c r="AY312" s="160" t="s">
        <v>252</v>
      </c>
    </row>
    <row r="313" spans="2:65" s="1" customFormat="1" ht="21.75" customHeight="1">
      <c r="B313" s="132"/>
      <c r="C313" s="133" t="s">
        <v>792</v>
      </c>
      <c r="D313" s="133" t="s">
        <v>255</v>
      </c>
      <c r="E313" s="134" t="s">
        <v>793</v>
      </c>
      <c r="F313" s="135" t="s">
        <v>794</v>
      </c>
      <c r="G313" s="136" t="s">
        <v>563</v>
      </c>
      <c r="H313" s="137">
        <v>575</v>
      </c>
      <c r="I313" s="138"/>
      <c r="J313" s="139">
        <f>ROUND(I313*H313,2)</f>
        <v>0</v>
      </c>
      <c r="K313" s="135" t="s">
        <v>259</v>
      </c>
      <c r="L313" s="32"/>
      <c r="M313" s="140" t="s">
        <v>1</v>
      </c>
      <c r="N313" s="141" t="s">
        <v>38</v>
      </c>
      <c r="P313" s="142">
        <f>O313*H313</f>
        <v>0</v>
      </c>
      <c r="Q313" s="142">
        <v>0</v>
      </c>
      <c r="R313" s="142">
        <f>Q313*H313</f>
        <v>0</v>
      </c>
      <c r="S313" s="142">
        <v>0</v>
      </c>
      <c r="T313" s="143">
        <f>S313*H313</f>
        <v>0</v>
      </c>
      <c r="AR313" s="144" t="s">
        <v>260</v>
      </c>
      <c r="AT313" s="144" t="s">
        <v>255</v>
      </c>
      <c r="AU313" s="144" t="s">
        <v>83</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795</v>
      </c>
    </row>
    <row r="314" spans="2:65" s="1" customFormat="1" ht="36">
      <c r="B314" s="32"/>
      <c r="D314" s="146" t="s">
        <v>261</v>
      </c>
      <c r="F314" s="147" t="s">
        <v>796</v>
      </c>
      <c r="I314" s="148"/>
      <c r="L314" s="32"/>
      <c r="M314" s="149"/>
      <c r="T314" s="56"/>
      <c r="AT314" s="17" t="s">
        <v>261</v>
      </c>
      <c r="AU314" s="17" t="s">
        <v>83</v>
      </c>
    </row>
    <row r="315" spans="2:65" s="1" customFormat="1">
      <c r="B315" s="32"/>
      <c r="D315" s="150" t="s">
        <v>262</v>
      </c>
      <c r="F315" s="151" t="s">
        <v>797</v>
      </c>
      <c r="I315" s="148"/>
      <c r="L315" s="32"/>
      <c r="M315" s="149"/>
      <c r="T315" s="56"/>
      <c r="AT315" s="17" t="s">
        <v>262</v>
      </c>
      <c r="AU315" s="17" t="s">
        <v>83</v>
      </c>
    </row>
    <row r="316" spans="2:65" s="12" customFormat="1" ht="20.100000000000001">
      <c r="B316" s="152"/>
      <c r="D316" s="146" t="s">
        <v>281</v>
      </c>
      <c r="E316" s="153" t="s">
        <v>1</v>
      </c>
      <c r="F316" s="154" t="s">
        <v>798</v>
      </c>
      <c r="H316" s="155">
        <v>575</v>
      </c>
      <c r="I316" s="156"/>
      <c r="L316" s="152"/>
      <c r="M316" s="157"/>
      <c r="T316" s="158"/>
      <c r="AT316" s="153" t="s">
        <v>281</v>
      </c>
      <c r="AU316" s="153" t="s">
        <v>83</v>
      </c>
      <c r="AV316" s="12" t="s">
        <v>83</v>
      </c>
      <c r="AW316" s="12" t="s">
        <v>30</v>
      </c>
      <c r="AX316" s="12" t="s">
        <v>81</v>
      </c>
      <c r="AY316" s="153" t="s">
        <v>252</v>
      </c>
    </row>
    <row r="317" spans="2:65" s="1" customFormat="1" ht="33" customHeight="1">
      <c r="B317" s="132"/>
      <c r="C317" s="133" t="s">
        <v>799</v>
      </c>
      <c r="D317" s="133" t="s">
        <v>255</v>
      </c>
      <c r="E317" s="134" t="s">
        <v>800</v>
      </c>
      <c r="F317" s="135" t="s">
        <v>801</v>
      </c>
      <c r="G317" s="136" t="s">
        <v>367</v>
      </c>
      <c r="H317" s="137">
        <v>129.19999999999999</v>
      </c>
      <c r="I317" s="138"/>
      <c r="J317" s="139">
        <f>ROUND(I317*H317,2)</f>
        <v>0</v>
      </c>
      <c r="K317" s="135" t="s">
        <v>259</v>
      </c>
      <c r="L317" s="32"/>
      <c r="M317" s="140" t="s">
        <v>1</v>
      </c>
      <c r="N317" s="141" t="s">
        <v>38</v>
      </c>
      <c r="P317" s="142">
        <f>O317*H317</f>
        <v>0</v>
      </c>
      <c r="Q317" s="142">
        <v>0</v>
      </c>
      <c r="R317" s="142">
        <f>Q317*H317</f>
        <v>0</v>
      </c>
      <c r="S317" s="142">
        <v>0</v>
      </c>
      <c r="T317" s="143">
        <f>S317*H317</f>
        <v>0</v>
      </c>
      <c r="AR317" s="144" t="s">
        <v>260</v>
      </c>
      <c r="AT317" s="144" t="s">
        <v>255</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802</v>
      </c>
    </row>
    <row r="318" spans="2:65" s="1" customFormat="1" ht="36">
      <c r="B318" s="32"/>
      <c r="D318" s="146" t="s">
        <v>261</v>
      </c>
      <c r="F318" s="147" t="s">
        <v>803</v>
      </c>
      <c r="I318" s="148"/>
      <c r="L318" s="32"/>
      <c r="M318" s="149"/>
      <c r="T318" s="56"/>
      <c r="AT318" s="17" t="s">
        <v>261</v>
      </c>
      <c r="AU318" s="17" t="s">
        <v>83</v>
      </c>
    </row>
    <row r="319" spans="2:65" s="1" customFormat="1">
      <c r="B319" s="32"/>
      <c r="D319" s="150" t="s">
        <v>262</v>
      </c>
      <c r="F319" s="151" t="s">
        <v>804</v>
      </c>
      <c r="I319" s="148"/>
      <c r="L319" s="32"/>
      <c r="M319" s="149"/>
      <c r="T319" s="56"/>
      <c r="AT319" s="17" t="s">
        <v>262</v>
      </c>
      <c r="AU319" s="17" t="s">
        <v>83</v>
      </c>
    </row>
    <row r="320" spans="2:65" s="14" customFormat="1" ht="20.100000000000001">
      <c r="B320" s="180"/>
      <c r="D320" s="146" t="s">
        <v>281</v>
      </c>
      <c r="E320" s="181" t="s">
        <v>1</v>
      </c>
      <c r="F320" s="182" t="s">
        <v>805</v>
      </c>
      <c r="H320" s="181" t="s">
        <v>1</v>
      </c>
      <c r="I320" s="183"/>
      <c r="L320" s="180"/>
      <c r="M320" s="184"/>
      <c r="T320" s="185"/>
      <c r="AT320" s="181" t="s">
        <v>281</v>
      </c>
      <c r="AU320" s="181" t="s">
        <v>83</v>
      </c>
      <c r="AV320" s="14" t="s">
        <v>81</v>
      </c>
      <c r="AW320" s="14" t="s">
        <v>30</v>
      </c>
      <c r="AX320" s="14" t="s">
        <v>73</v>
      </c>
      <c r="AY320" s="181" t="s">
        <v>252</v>
      </c>
    </row>
    <row r="321" spans="2:65" s="12" customFormat="1">
      <c r="B321" s="152"/>
      <c r="D321" s="146" t="s">
        <v>281</v>
      </c>
      <c r="E321" s="153" t="s">
        <v>1</v>
      </c>
      <c r="F321" s="154" t="s">
        <v>806</v>
      </c>
      <c r="H321" s="155">
        <v>121.2</v>
      </c>
      <c r="I321" s="156"/>
      <c r="L321" s="152"/>
      <c r="M321" s="157"/>
      <c r="T321" s="158"/>
      <c r="AT321" s="153" t="s">
        <v>281</v>
      </c>
      <c r="AU321" s="153" t="s">
        <v>83</v>
      </c>
      <c r="AV321" s="12" t="s">
        <v>83</v>
      </c>
      <c r="AW321" s="12" t="s">
        <v>30</v>
      </c>
      <c r="AX321" s="12" t="s">
        <v>73</v>
      </c>
      <c r="AY321" s="153" t="s">
        <v>252</v>
      </c>
    </row>
    <row r="322" spans="2:65" s="12" customFormat="1">
      <c r="B322" s="152"/>
      <c r="D322" s="146" t="s">
        <v>281</v>
      </c>
      <c r="E322" s="153" t="s">
        <v>1</v>
      </c>
      <c r="F322" s="154" t="s">
        <v>807</v>
      </c>
      <c r="H322" s="155">
        <v>8</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129.19999999999999</v>
      </c>
      <c r="I323" s="163"/>
      <c r="L323" s="159"/>
      <c r="M323" s="164"/>
      <c r="T323" s="165"/>
      <c r="AT323" s="160" t="s">
        <v>281</v>
      </c>
      <c r="AU323" s="160" t="s">
        <v>83</v>
      </c>
      <c r="AV323" s="13" t="s">
        <v>260</v>
      </c>
      <c r="AW323" s="13" t="s">
        <v>30</v>
      </c>
      <c r="AX323" s="13" t="s">
        <v>81</v>
      </c>
      <c r="AY323" s="160" t="s">
        <v>252</v>
      </c>
    </row>
    <row r="324" spans="2:65" s="11" customFormat="1" ht="22.7" customHeight="1">
      <c r="B324" s="120"/>
      <c r="D324" s="121" t="s">
        <v>72</v>
      </c>
      <c r="E324" s="130" t="s">
        <v>518</v>
      </c>
      <c r="F324" s="130" t="s">
        <v>519</v>
      </c>
      <c r="I324" s="123"/>
      <c r="J324" s="131">
        <f>BK324</f>
        <v>0</v>
      </c>
      <c r="L324" s="120"/>
      <c r="M324" s="125"/>
      <c r="P324" s="126">
        <f>SUM(P325:P362)</f>
        <v>0</v>
      </c>
      <c r="R324" s="126">
        <f>SUM(R325:R362)</f>
        <v>0</v>
      </c>
      <c r="T324" s="127">
        <f>SUM(T325:T362)</f>
        <v>0</v>
      </c>
      <c r="AR324" s="121" t="s">
        <v>81</v>
      </c>
      <c r="AT324" s="128" t="s">
        <v>72</v>
      </c>
      <c r="AU324" s="128" t="s">
        <v>81</v>
      </c>
      <c r="AY324" s="121" t="s">
        <v>252</v>
      </c>
      <c r="BK324" s="129">
        <f>SUM(BK325:BK362)</f>
        <v>0</v>
      </c>
    </row>
    <row r="325" spans="2:65" s="1" customFormat="1" ht="21.75" customHeight="1">
      <c r="B325" s="132"/>
      <c r="C325" s="133" t="s">
        <v>808</v>
      </c>
      <c r="D325" s="133" t="s">
        <v>255</v>
      </c>
      <c r="E325" s="134" t="s">
        <v>527</v>
      </c>
      <c r="F325" s="135" t="s">
        <v>528</v>
      </c>
      <c r="G325" s="136" t="s">
        <v>507</v>
      </c>
      <c r="H325" s="137">
        <v>59.256999999999998</v>
      </c>
      <c r="I325" s="138"/>
      <c r="J325" s="139">
        <f>ROUND(I325*H325,2)</f>
        <v>0</v>
      </c>
      <c r="K325" s="135" t="s">
        <v>259</v>
      </c>
      <c r="L325" s="32"/>
      <c r="M325" s="140" t="s">
        <v>1</v>
      </c>
      <c r="N325" s="141" t="s">
        <v>38</v>
      </c>
      <c r="P325" s="142">
        <f>O325*H325</f>
        <v>0</v>
      </c>
      <c r="Q325" s="142">
        <v>0</v>
      </c>
      <c r="R325" s="142">
        <f>Q325*H325</f>
        <v>0</v>
      </c>
      <c r="S325" s="142">
        <v>0</v>
      </c>
      <c r="T325" s="143">
        <f>S325*H325</f>
        <v>0</v>
      </c>
      <c r="AR325" s="144" t="s">
        <v>260</v>
      </c>
      <c r="AT325" s="144" t="s">
        <v>255</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809</v>
      </c>
    </row>
    <row r="326" spans="2:65" s="1" customFormat="1" ht="18">
      <c r="B326" s="32"/>
      <c r="D326" s="146" t="s">
        <v>261</v>
      </c>
      <c r="F326" s="147" t="s">
        <v>530</v>
      </c>
      <c r="I326" s="148"/>
      <c r="L326" s="32"/>
      <c r="M326" s="149"/>
      <c r="T326" s="56"/>
      <c r="AT326" s="17" t="s">
        <v>261</v>
      </c>
      <c r="AU326" s="17" t="s">
        <v>83</v>
      </c>
    </row>
    <row r="327" spans="2:65" s="1" customFormat="1">
      <c r="B327" s="32"/>
      <c r="D327" s="150" t="s">
        <v>262</v>
      </c>
      <c r="F327" s="151" t="s">
        <v>531</v>
      </c>
      <c r="I327" s="148"/>
      <c r="L327" s="32"/>
      <c r="M327" s="149"/>
      <c r="T327" s="56"/>
      <c r="AT327" s="17" t="s">
        <v>262</v>
      </c>
      <c r="AU327" s="17" t="s">
        <v>83</v>
      </c>
    </row>
    <row r="328" spans="2:65" s="14" customFormat="1">
      <c r="B328" s="180"/>
      <c r="D328" s="146" t="s">
        <v>281</v>
      </c>
      <c r="E328" s="181" t="s">
        <v>1</v>
      </c>
      <c r="F328" s="182" t="s">
        <v>810</v>
      </c>
      <c r="H328" s="181" t="s">
        <v>1</v>
      </c>
      <c r="I328" s="183"/>
      <c r="L328" s="180"/>
      <c r="M328" s="184"/>
      <c r="T328" s="185"/>
      <c r="AT328" s="181" t="s">
        <v>281</v>
      </c>
      <c r="AU328" s="181" t="s">
        <v>83</v>
      </c>
      <c r="AV328" s="14" t="s">
        <v>81</v>
      </c>
      <c r="AW328" s="14" t="s">
        <v>30</v>
      </c>
      <c r="AX328" s="14" t="s">
        <v>73</v>
      </c>
      <c r="AY328" s="181" t="s">
        <v>252</v>
      </c>
    </row>
    <row r="329" spans="2:65" s="12" customFormat="1" ht="20.100000000000001">
      <c r="B329" s="152"/>
      <c r="D329" s="146" t="s">
        <v>281</v>
      </c>
      <c r="E329" s="153" t="s">
        <v>1</v>
      </c>
      <c r="F329" s="154" t="s">
        <v>811</v>
      </c>
      <c r="H329" s="155">
        <v>59.256999999999998</v>
      </c>
      <c r="I329" s="156"/>
      <c r="L329" s="152"/>
      <c r="M329" s="157"/>
      <c r="T329" s="158"/>
      <c r="AT329" s="153" t="s">
        <v>281</v>
      </c>
      <c r="AU329" s="153" t="s">
        <v>83</v>
      </c>
      <c r="AV329" s="12" t="s">
        <v>83</v>
      </c>
      <c r="AW329" s="12" t="s">
        <v>30</v>
      </c>
      <c r="AX329" s="12" t="s">
        <v>73</v>
      </c>
      <c r="AY329" s="153" t="s">
        <v>252</v>
      </c>
    </row>
    <row r="330" spans="2:65" s="13" customFormat="1">
      <c r="B330" s="159"/>
      <c r="D330" s="146" t="s">
        <v>281</v>
      </c>
      <c r="E330" s="160" t="s">
        <v>1</v>
      </c>
      <c r="F330" s="161" t="s">
        <v>327</v>
      </c>
      <c r="H330" s="162">
        <v>59.256999999999998</v>
      </c>
      <c r="I330" s="163"/>
      <c r="L330" s="159"/>
      <c r="M330" s="164"/>
      <c r="T330" s="165"/>
      <c r="AT330" s="160" t="s">
        <v>281</v>
      </c>
      <c r="AU330" s="160" t="s">
        <v>83</v>
      </c>
      <c r="AV330" s="13" t="s">
        <v>260</v>
      </c>
      <c r="AW330" s="13" t="s">
        <v>30</v>
      </c>
      <c r="AX330" s="13" t="s">
        <v>81</v>
      </c>
      <c r="AY330" s="160" t="s">
        <v>252</v>
      </c>
    </row>
    <row r="331" spans="2:65" s="1" customFormat="1" ht="24.2" customHeight="1">
      <c r="B331" s="132"/>
      <c r="C331" s="133" t="s">
        <v>812</v>
      </c>
      <c r="D331" s="133" t="s">
        <v>255</v>
      </c>
      <c r="E331" s="134" t="s">
        <v>533</v>
      </c>
      <c r="F331" s="135" t="s">
        <v>534</v>
      </c>
      <c r="G331" s="136" t="s">
        <v>507</v>
      </c>
      <c r="H331" s="137">
        <v>296.28500000000003</v>
      </c>
      <c r="I331" s="138"/>
      <c r="J331" s="139">
        <f>ROUND(I331*H331,2)</f>
        <v>0</v>
      </c>
      <c r="K331" s="135" t="s">
        <v>259</v>
      </c>
      <c r="L331" s="32"/>
      <c r="M331" s="140" t="s">
        <v>1</v>
      </c>
      <c r="N331" s="141" t="s">
        <v>38</v>
      </c>
      <c r="P331" s="142">
        <f>O331*H331</f>
        <v>0</v>
      </c>
      <c r="Q331" s="142">
        <v>0</v>
      </c>
      <c r="R331" s="142">
        <f>Q331*H331</f>
        <v>0</v>
      </c>
      <c r="S331" s="142">
        <v>0</v>
      </c>
      <c r="T331" s="143">
        <f>S331*H331</f>
        <v>0</v>
      </c>
      <c r="AR331" s="144" t="s">
        <v>260</v>
      </c>
      <c r="AT331" s="144" t="s">
        <v>255</v>
      </c>
      <c r="AU331" s="144" t="s">
        <v>83</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813</v>
      </c>
    </row>
    <row r="332" spans="2:65" s="1" customFormat="1" ht="18">
      <c r="B332" s="32"/>
      <c r="D332" s="146" t="s">
        <v>261</v>
      </c>
      <c r="F332" s="147" t="s">
        <v>536</v>
      </c>
      <c r="I332" s="148"/>
      <c r="L332" s="32"/>
      <c r="M332" s="149"/>
      <c r="T332" s="56"/>
      <c r="AT332" s="17" t="s">
        <v>261</v>
      </c>
      <c r="AU332" s="17" t="s">
        <v>83</v>
      </c>
    </row>
    <row r="333" spans="2:65" s="1" customFormat="1">
      <c r="B333" s="32"/>
      <c r="D333" s="150" t="s">
        <v>262</v>
      </c>
      <c r="F333" s="151" t="s">
        <v>537</v>
      </c>
      <c r="I333" s="148"/>
      <c r="L333" s="32"/>
      <c r="M333" s="149"/>
      <c r="T333" s="56"/>
      <c r="AT333" s="17" t="s">
        <v>262</v>
      </c>
      <c r="AU333" s="17" t="s">
        <v>83</v>
      </c>
    </row>
    <row r="334" spans="2:65" s="14" customFormat="1" ht="20.100000000000001">
      <c r="B334" s="180"/>
      <c r="D334" s="146" t="s">
        <v>281</v>
      </c>
      <c r="E334" s="181" t="s">
        <v>1</v>
      </c>
      <c r="F334" s="182" t="s">
        <v>814</v>
      </c>
      <c r="H334" s="181" t="s">
        <v>1</v>
      </c>
      <c r="I334" s="183"/>
      <c r="L334" s="180"/>
      <c r="M334" s="184"/>
      <c r="T334" s="185"/>
      <c r="AT334" s="181" t="s">
        <v>281</v>
      </c>
      <c r="AU334" s="181" t="s">
        <v>83</v>
      </c>
      <c r="AV334" s="14" t="s">
        <v>81</v>
      </c>
      <c r="AW334" s="14" t="s">
        <v>30</v>
      </c>
      <c r="AX334" s="14" t="s">
        <v>73</v>
      </c>
      <c r="AY334" s="181" t="s">
        <v>252</v>
      </c>
    </row>
    <row r="335" spans="2:65" s="12" customFormat="1" ht="20.100000000000001">
      <c r="B335" s="152"/>
      <c r="D335" s="146" t="s">
        <v>281</v>
      </c>
      <c r="E335" s="153" t="s">
        <v>1</v>
      </c>
      <c r="F335" s="154" t="s">
        <v>815</v>
      </c>
      <c r="H335" s="155">
        <v>296.28500000000003</v>
      </c>
      <c r="I335" s="156"/>
      <c r="L335" s="152"/>
      <c r="M335" s="157"/>
      <c r="T335" s="158"/>
      <c r="AT335" s="153" t="s">
        <v>281</v>
      </c>
      <c r="AU335" s="153" t="s">
        <v>83</v>
      </c>
      <c r="AV335" s="12" t="s">
        <v>83</v>
      </c>
      <c r="AW335" s="12" t="s">
        <v>30</v>
      </c>
      <c r="AX335" s="12" t="s">
        <v>73</v>
      </c>
      <c r="AY335" s="153" t="s">
        <v>252</v>
      </c>
    </row>
    <row r="336" spans="2:65" s="13" customFormat="1">
      <c r="B336" s="159"/>
      <c r="D336" s="146" t="s">
        <v>281</v>
      </c>
      <c r="E336" s="160" t="s">
        <v>1</v>
      </c>
      <c r="F336" s="161" t="s">
        <v>327</v>
      </c>
      <c r="H336" s="162">
        <v>296.28500000000003</v>
      </c>
      <c r="I336" s="163"/>
      <c r="L336" s="159"/>
      <c r="M336" s="164"/>
      <c r="T336" s="165"/>
      <c r="AT336" s="160" t="s">
        <v>281</v>
      </c>
      <c r="AU336" s="160" t="s">
        <v>83</v>
      </c>
      <c r="AV336" s="13" t="s">
        <v>260</v>
      </c>
      <c r="AW336" s="13" t="s">
        <v>30</v>
      </c>
      <c r="AX336" s="13" t="s">
        <v>81</v>
      </c>
      <c r="AY336" s="160" t="s">
        <v>252</v>
      </c>
    </row>
    <row r="337" spans="2:65" s="1" customFormat="1" ht="16.5" customHeight="1">
      <c r="B337" s="132"/>
      <c r="C337" s="133" t="s">
        <v>816</v>
      </c>
      <c r="D337" s="133" t="s">
        <v>255</v>
      </c>
      <c r="E337" s="134" t="s">
        <v>817</v>
      </c>
      <c r="F337" s="135" t="s">
        <v>818</v>
      </c>
      <c r="G337" s="136" t="s">
        <v>507</v>
      </c>
      <c r="H337" s="137">
        <v>216.23</v>
      </c>
      <c r="I337" s="138"/>
      <c r="J337" s="139">
        <f>ROUND(I337*H337,2)</f>
        <v>0</v>
      </c>
      <c r="K337" s="135" t="s">
        <v>259</v>
      </c>
      <c r="L337" s="32"/>
      <c r="M337" s="140" t="s">
        <v>1</v>
      </c>
      <c r="N337" s="141" t="s">
        <v>38</v>
      </c>
      <c r="P337" s="142">
        <f>O337*H337</f>
        <v>0</v>
      </c>
      <c r="Q337" s="142">
        <v>0</v>
      </c>
      <c r="R337" s="142">
        <f>Q337*H337</f>
        <v>0</v>
      </c>
      <c r="S337" s="142">
        <v>0</v>
      </c>
      <c r="T337" s="143">
        <f>S337*H337</f>
        <v>0</v>
      </c>
      <c r="AR337" s="144" t="s">
        <v>260</v>
      </c>
      <c r="AT337" s="144" t="s">
        <v>255</v>
      </c>
      <c r="AU337" s="144" t="s">
        <v>83</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819</v>
      </c>
    </row>
    <row r="338" spans="2:65" s="1" customFormat="1" ht="18">
      <c r="B338" s="32"/>
      <c r="D338" s="146" t="s">
        <v>261</v>
      </c>
      <c r="F338" s="147" t="s">
        <v>820</v>
      </c>
      <c r="I338" s="148"/>
      <c r="L338" s="32"/>
      <c r="M338" s="149"/>
      <c r="T338" s="56"/>
      <c r="AT338" s="17" t="s">
        <v>261</v>
      </c>
      <c r="AU338" s="17" t="s">
        <v>83</v>
      </c>
    </row>
    <row r="339" spans="2:65" s="1" customFormat="1">
      <c r="B339" s="32"/>
      <c r="D339" s="150" t="s">
        <v>262</v>
      </c>
      <c r="F339" s="151" t="s">
        <v>821</v>
      </c>
      <c r="I339" s="148"/>
      <c r="L339" s="32"/>
      <c r="M339" s="149"/>
      <c r="T339" s="56"/>
      <c r="AT339" s="17" t="s">
        <v>262</v>
      </c>
      <c r="AU339" s="17" t="s">
        <v>83</v>
      </c>
    </row>
    <row r="340" spans="2:65" s="14" customFormat="1">
      <c r="B340" s="180"/>
      <c r="D340" s="146" t="s">
        <v>281</v>
      </c>
      <c r="E340" s="181" t="s">
        <v>1</v>
      </c>
      <c r="F340" s="182" t="s">
        <v>822</v>
      </c>
      <c r="H340" s="181" t="s">
        <v>1</v>
      </c>
      <c r="I340" s="183"/>
      <c r="L340" s="180"/>
      <c r="M340" s="184"/>
      <c r="T340" s="185"/>
      <c r="AT340" s="181" t="s">
        <v>281</v>
      </c>
      <c r="AU340" s="181" t="s">
        <v>83</v>
      </c>
      <c r="AV340" s="14" t="s">
        <v>81</v>
      </c>
      <c r="AW340" s="14" t="s">
        <v>30</v>
      </c>
      <c r="AX340" s="14" t="s">
        <v>73</v>
      </c>
      <c r="AY340" s="181" t="s">
        <v>252</v>
      </c>
    </row>
    <row r="341" spans="2:65" s="12" customFormat="1" ht="30">
      <c r="B341" s="152"/>
      <c r="D341" s="146" t="s">
        <v>281</v>
      </c>
      <c r="E341" s="153" t="s">
        <v>1</v>
      </c>
      <c r="F341" s="154" t="s">
        <v>823</v>
      </c>
      <c r="H341" s="155">
        <v>67.650000000000006</v>
      </c>
      <c r="I341" s="156"/>
      <c r="L341" s="152"/>
      <c r="M341" s="157"/>
      <c r="T341" s="158"/>
      <c r="AT341" s="153" t="s">
        <v>281</v>
      </c>
      <c r="AU341" s="153" t="s">
        <v>83</v>
      </c>
      <c r="AV341" s="12" t="s">
        <v>83</v>
      </c>
      <c r="AW341" s="12" t="s">
        <v>30</v>
      </c>
      <c r="AX341" s="12" t="s">
        <v>73</v>
      </c>
      <c r="AY341" s="153" t="s">
        <v>252</v>
      </c>
    </row>
    <row r="342" spans="2:65" s="12" customFormat="1" ht="20.100000000000001">
      <c r="B342" s="152"/>
      <c r="D342" s="146" t="s">
        <v>281</v>
      </c>
      <c r="E342" s="153" t="s">
        <v>1</v>
      </c>
      <c r="F342" s="154" t="s">
        <v>824</v>
      </c>
      <c r="H342" s="155">
        <v>139.38</v>
      </c>
      <c r="I342" s="156"/>
      <c r="L342" s="152"/>
      <c r="M342" s="157"/>
      <c r="T342" s="158"/>
      <c r="AT342" s="153" t="s">
        <v>281</v>
      </c>
      <c r="AU342" s="153" t="s">
        <v>83</v>
      </c>
      <c r="AV342" s="12" t="s">
        <v>83</v>
      </c>
      <c r="AW342" s="12" t="s">
        <v>30</v>
      </c>
      <c r="AX342" s="12" t="s">
        <v>73</v>
      </c>
      <c r="AY342" s="153" t="s">
        <v>252</v>
      </c>
    </row>
    <row r="343" spans="2:65" s="12" customFormat="1" ht="20.100000000000001">
      <c r="B343" s="152"/>
      <c r="D343" s="146" t="s">
        <v>281</v>
      </c>
      <c r="E343" s="153" t="s">
        <v>1</v>
      </c>
      <c r="F343" s="154" t="s">
        <v>825</v>
      </c>
      <c r="H343" s="155">
        <v>9.1999999999999993</v>
      </c>
      <c r="I343" s="156"/>
      <c r="L343" s="152"/>
      <c r="M343" s="157"/>
      <c r="T343" s="158"/>
      <c r="AT343" s="153" t="s">
        <v>281</v>
      </c>
      <c r="AU343" s="153" t="s">
        <v>83</v>
      </c>
      <c r="AV343" s="12" t="s">
        <v>83</v>
      </c>
      <c r="AW343" s="12" t="s">
        <v>30</v>
      </c>
      <c r="AX343" s="12" t="s">
        <v>73</v>
      </c>
      <c r="AY343" s="153" t="s">
        <v>252</v>
      </c>
    </row>
    <row r="344" spans="2:65" s="13" customFormat="1">
      <c r="B344" s="159"/>
      <c r="D344" s="146" t="s">
        <v>281</v>
      </c>
      <c r="E344" s="160" t="s">
        <v>1</v>
      </c>
      <c r="F344" s="161" t="s">
        <v>327</v>
      </c>
      <c r="H344" s="162">
        <v>216.23</v>
      </c>
      <c r="I344" s="163"/>
      <c r="L344" s="159"/>
      <c r="M344" s="164"/>
      <c r="T344" s="165"/>
      <c r="AT344" s="160" t="s">
        <v>281</v>
      </c>
      <c r="AU344" s="160" t="s">
        <v>83</v>
      </c>
      <c r="AV344" s="13" t="s">
        <v>260</v>
      </c>
      <c r="AW344" s="13" t="s">
        <v>30</v>
      </c>
      <c r="AX344" s="13" t="s">
        <v>81</v>
      </c>
      <c r="AY344" s="160" t="s">
        <v>252</v>
      </c>
    </row>
    <row r="345" spans="2:65" s="1" customFormat="1" ht="24.2" customHeight="1">
      <c r="B345" s="132"/>
      <c r="C345" s="133" t="s">
        <v>826</v>
      </c>
      <c r="D345" s="133" t="s">
        <v>255</v>
      </c>
      <c r="E345" s="134" t="s">
        <v>827</v>
      </c>
      <c r="F345" s="135" t="s">
        <v>828</v>
      </c>
      <c r="G345" s="136" t="s">
        <v>507</v>
      </c>
      <c r="H345" s="137">
        <v>432.46</v>
      </c>
      <c r="I345" s="138"/>
      <c r="J345" s="139">
        <f>ROUND(I345*H345,2)</f>
        <v>0</v>
      </c>
      <c r="K345" s="135" t="s">
        <v>259</v>
      </c>
      <c r="L345" s="32"/>
      <c r="M345" s="140" t="s">
        <v>1</v>
      </c>
      <c r="N345" s="141" t="s">
        <v>38</v>
      </c>
      <c r="P345" s="142">
        <f>O345*H345</f>
        <v>0</v>
      </c>
      <c r="Q345" s="142">
        <v>0</v>
      </c>
      <c r="R345" s="142">
        <f>Q345*H345</f>
        <v>0</v>
      </c>
      <c r="S345" s="142">
        <v>0</v>
      </c>
      <c r="T345" s="143">
        <f>S345*H345</f>
        <v>0</v>
      </c>
      <c r="AR345" s="144" t="s">
        <v>260</v>
      </c>
      <c r="AT345" s="144" t="s">
        <v>255</v>
      </c>
      <c r="AU345" s="144" t="s">
        <v>83</v>
      </c>
      <c r="AY345" s="17" t="s">
        <v>252</v>
      </c>
      <c r="BE345" s="145">
        <f>IF(N345="základní",J345,0)</f>
        <v>0</v>
      </c>
      <c r="BF345" s="145">
        <f>IF(N345="snížená",J345,0)</f>
        <v>0</v>
      </c>
      <c r="BG345" s="145">
        <f>IF(N345="zákl. přenesená",J345,0)</f>
        <v>0</v>
      </c>
      <c r="BH345" s="145">
        <f>IF(N345="sníž. přenesená",J345,0)</f>
        <v>0</v>
      </c>
      <c r="BI345" s="145">
        <f>IF(N345="nulová",J345,0)</f>
        <v>0</v>
      </c>
      <c r="BJ345" s="17" t="s">
        <v>81</v>
      </c>
      <c r="BK345" s="145">
        <f>ROUND(I345*H345,2)</f>
        <v>0</v>
      </c>
      <c r="BL345" s="17" t="s">
        <v>260</v>
      </c>
      <c r="BM345" s="144" t="s">
        <v>829</v>
      </c>
    </row>
    <row r="346" spans="2:65" s="1" customFormat="1" ht="27">
      <c r="B346" s="32"/>
      <c r="D346" s="146" t="s">
        <v>261</v>
      </c>
      <c r="F346" s="147" t="s">
        <v>830</v>
      </c>
      <c r="I346" s="148"/>
      <c r="L346" s="32"/>
      <c r="M346" s="149"/>
      <c r="T346" s="56"/>
      <c r="AT346" s="17" t="s">
        <v>261</v>
      </c>
      <c r="AU346" s="17" t="s">
        <v>83</v>
      </c>
    </row>
    <row r="347" spans="2:65" s="1" customFormat="1">
      <c r="B347" s="32"/>
      <c r="D347" s="150" t="s">
        <v>262</v>
      </c>
      <c r="F347" s="151" t="s">
        <v>831</v>
      </c>
      <c r="I347" s="148"/>
      <c r="L347" s="32"/>
      <c r="M347" s="149"/>
      <c r="T347" s="56"/>
      <c r="AT347" s="17" t="s">
        <v>262</v>
      </c>
      <c r="AU347" s="17" t="s">
        <v>83</v>
      </c>
    </row>
    <row r="348" spans="2:65" s="14" customFormat="1" ht="20.100000000000001">
      <c r="B348" s="180"/>
      <c r="D348" s="146" t="s">
        <v>281</v>
      </c>
      <c r="E348" s="181" t="s">
        <v>1</v>
      </c>
      <c r="F348" s="182" t="s">
        <v>832</v>
      </c>
      <c r="H348" s="181" t="s">
        <v>1</v>
      </c>
      <c r="I348" s="183"/>
      <c r="L348" s="180"/>
      <c r="M348" s="184"/>
      <c r="T348" s="185"/>
      <c r="AT348" s="181" t="s">
        <v>281</v>
      </c>
      <c r="AU348" s="181" t="s">
        <v>83</v>
      </c>
      <c r="AV348" s="14" t="s">
        <v>81</v>
      </c>
      <c r="AW348" s="14" t="s">
        <v>30</v>
      </c>
      <c r="AX348" s="14" t="s">
        <v>73</v>
      </c>
      <c r="AY348" s="181" t="s">
        <v>252</v>
      </c>
    </row>
    <row r="349" spans="2:65" s="12" customFormat="1" ht="20.100000000000001">
      <c r="B349" s="152"/>
      <c r="D349" s="146" t="s">
        <v>281</v>
      </c>
      <c r="E349" s="153" t="s">
        <v>1</v>
      </c>
      <c r="F349" s="154" t="s">
        <v>833</v>
      </c>
      <c r="H349" s="155">
        <v>135.30000000000001</v>
      </c>
      <c r="I349" s="156"/>
      <c r="L349" s="152"/>
      <c r="M349" s="157"/>
      <c r="T349" s="158"/>
      <c r="AT349" s="153" t="s">
        <v>281</v>
      </c>
      <c r="AU349" s="153" t="s">
        <v>83</v>
      </c>
      <c r="AV349" s="12" t="s">
        <v>83</v>
      </c>
      <c r="AW349" s="12" t="s">
        <v>30</v>
      </c>
      <c r="AX349" s="12" t="s">
        <v>73</v>
      </c>
      <c r="AY349" s="153" t="s">
        <v>252</v>
      </c>
    </row>
    <row r="350" spans="2:65" s="12" customFormat="1" ht="20.100000000000001">
      <c r="B350" s="152"/>
      <c r="D350" s="146" t="s">
        <v>281</v>
      </c>
      <c r="E350" s="153" t="s">
        <v>1</v>
      </c>
      <c r="F350" s="154" t="s">
        <v>834</v>
      </c>
      <c r="H350" s="155">
        <v>278.76</v>
      </c>
      <c r="I350" s="156"/>
      <c r="L350" s="152"/>
      <c r="M350" s="157"/>
      <c r="T350" s="158"/>
      <c r="AT350" s="153" t="s">
        <v>281</v>
      </c>
      <c r="AU350" s="153" t="s">
        <v>83</v>
      </c>
      <c r="AV350" s="12" t="s">
        <v>83</v>
      </c>
      <c r="AW350" s="12" t="s">
        <v>30</v>
      </c>
      <c r="AX350" s="12" t="s">
        <v>73</v>
      </c>
      <c r="AY350" s="153" t="s">
        <v>252</v>
      </c>
    </row>
    <row r="351" spans="2:65" s="12" customFormat="1" ht="20.100000000000001">
      <c r="B351" s="152"/>
      <c r="D351" s="146" t="s">
        <v>281</v>
      </c>
      <c r="E351" s="153" t="s">
        <v>1</v>
      </c>
      <c r="F351" s="154" t="s">
        <v>835</v>
      </c>
      <c r="H351" s="155">
        <v>18.399999999999999</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432.46</v>
      </c>
      <c r="I352" s="163"/>
      <c r="L352" s="159"/>
      <c r="M352" s="164"/>
      <c r="T352" s="165"/>
      <c r="AT352" s="160" t="s">
        <v>281</v>
      </c>
      <c r="AU352" s="160" t="s">
        <v>83</v>
      </c>
      <c r="AV352" s="13" t="s">
        <v>260</v>
      </c>
      <c r="AW352" s="13" t="s">
        <v>30</v>
      </c>
      <c r="AX352" s="13" t="s">
        <v>81</v>
      </c>
      <c r="AY352" s="160" t="s">
        <v>252</v>
      </c>
    </row>
    <row r="353" spans="2:65" s="1" customFormat="1" ht="24.2" customHeight="1">
      <c r="B353" s="132"/>
      <c r="C353" s="133" t="s">
        <v>836</v>
      </c>
      <c r="D353" s="133" t="s">
        <v>255</v>
      </c>
      <c r="E353" s="134" t="s">
        <v>837</v>
      </c>
      <c r="F353" s="135" t="s">
        <v>838</v>
      </c>
      <c r="G353" s="136" t="s">
        <v>507</v>
      </c>
      <c r="H353" s="137">
        <v>59.256999999999998</v>
      </c>
      <c r="I353" s="138"/>
      <c r="J353" s="139">
        <f>ROUND(I353*H353,2)</f>
        <v>0</v>
      </c>
      <c r="K353" s="135" t="s">
        <v>259</v>
      </c>
      <c r="L353" s="32"/>
      <c r="M353" s="140" t="s">
        <v>1</v>
      </c>
      <c r="N353" s="141" t="s">
        <v>38</v>
      </c>
      <c r="P353" s="142">
        <f>O353*H353</f>
        <v>0</v>
      </c>
      <c r="Q353" s="142">
        <v>0</v>
      </c>
      <c r="R353" s="142">
        <f>Q353*H353</f>
        <v>0</v>
      </c>
      <c r="S353" s="142">
        <v>0</v>
      </c>
      <c r="T353" s="143">
        <f>S353*H353</f>
        <v>0</v>
      </c>
      <c r="AR353" s="144" t="s">
        <v>260</v>
      </c>
      <c r="AT353" s="144" t="s">
        <v>255</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839</v>
      </c>
    </row>
    <row r="354" spans="2:65" s="1" customFormat="1">
      <c r="B354" s="32"/>
      <c r="D354" s="146" t="s">
        <v>261</v>
      </c>
      <c r="F354" s="147" t="s">
        <v>840</v>
      </c>
      <c r="I354" s="148"/>
      <c r="L354" s="32"/>
      <c r="M354" s="149"/>
      <c r="T354" s="56"/>
      <c r="AT354" s="17" t="s">
        <v>261</v>
      </c>
      <c r="AU354" s="17" t="s">
        <v>83</v>
      </c>
    </row>
    <row r="355" spans="2:65" s="1" customFormat="1">
      <c r="B355" s="32"/>
      <c r="D355" s="150" t="s">
        <v>262</v>
      </c>
      <c r="F355" s="151" t="s">
        <v>841</v>
      </c>
      <c r="I355" s="148"/>
      <c r="L355" s="32"/>
      <c r="M355" s="149"/>
      <c r="T355" s="56"/>
      <c r="AT355" s="17" t="s">
        <v>262</v>
      </c>
      <c r="AU355" s="17" t="s">
        <v>83</v>
      </c>
    </row>
    <row r="356" spans="2:65" s="14" customFormat="1">
      <c r="B356" s="180"/>
      <c r="D356" s="146" t="s">
        <v>281</v>
      </c>
      <c r="E356" s="181" t="s">
        <v>1</v>
      </c>
      <c r="F356" s="182" t="s">
        <v>842</v>
      </c>
      <c r="H356" s="181" t="s">
        <v>1</v>
      </c>
      <c r="I356" s="183"/>
      <c r="L356" s="180"/>
      <c r="M356" s="184"/>
      <c r="T356" s="185"/>
      <c r="AT356" s="181" t="s">
        <v>281</v>
      </c>
      <c r="AU356" s="181" t="s">
        <v>83</v>
      </c>
      <c r="AV356" s="14" t="s">
        <v>81</v>
      </c>
      <c r="AW356" s="14" t="s">
        <v>30</v>
      </c>
      <c r="AX356" s="14" t="s">
        <v>73</v>
      </c>
      <c r="AY356" s="181" t="s">
        <v>252</v>
      </c>
    </row>
    <row r="357" spans="2:65" s="12" customFormat="1" ht="20.100000000000001">
      <c r="B357" s="152"/>
      <c r="D357" s="146" t="s">
        <v>281</v>
      </c>
      <c r="E357" s="153" t="s">
        <v>1</v>
      </c>
      <c r="F357" s="154" t="s">
        <v>811</v>
      </c>
      <c r="H357" s="155">
        <v>59.256999999999998</v>
      </c>
      <c r="I357" s="156"/>
      <c r="L357" s="152"/>
      <c r="M357" s="157"/>
      <c r="T357" s="158"/>
      <c r="AT357" s="153" t="s">
        <v>281</v>
      </c>
      <c r="AU357" s="153" t="s">
        <v>83</v>
      </c>
      <c r="AV357" s="12" t="s">
        <v>83</v>
      </c>
      <c r="AW357" s="12" t="s">
        <v>30</v>
      </c>
      <c r="AX357" s="12" t="s">
        <v>81</v>
      </c>
      <c r="AY357" s="153" t="s">
        <v>252</v>
      </c>
    </row>
    <row r="358" spans="2:65" s="1" customFormat="1" ht="37.700000000000003" customHeight="1">
      <c r="B358" s="132"/>
      <c r="C358" s="133" t="s">
        <v>843</v>
      </c>
      <c r="D358" s="133" t="s">
        <v>255</v>
      </c>
      <c r="E358" s="134" t="s">
        <v>541</v>
      </c>
      <c r="F358" s="135" t="s">
        <v>542</v>
      </c>
      <c r="G358" s="136" t="s">
        <v>507</v>
      </c>
      <c r="H358" s="137">
        <v>52.932000000000002</v>
      </c>
      <c r="I358" s="138"/>
      <c r="J358" s="139">
        <f>ROUND(I358*H358,2)</f>
        <v>0</v>
      </c>
      <c r="K358" s="135" t="s">
        <v>259</v>
      </c>
      <c r="L358" s="32"/>
      <c r="M358" s="140" t="s">
        <v>1</v>
      </c>
      <c r="N358" s="141" t="s">
        <v>38</v>
      </c>
      <c r="P358" s="142">
        <f>O358*H358</f>
        <v>0</v>
      </c>
      <c r="Q358" s="142">
        <v>0</v>
      </c>
      <c r="R358" s="142">
        <f>Q358*H358</f>
        <v>0</v>
      </c>
      <c r="S358" s="142">
        <v>0</v>
      </c>
      <c r="T358" s="143">
        <f>S358*H358</f>
        <v>0</v>
      </c>
      <c r="AR358" s="144" t="s">
        <v>260</v>
      </c>
      <c r="AT358" s="144" t="s">
        <v>255</v>
      </c>
      <c r="AU358" s="144" t="s">
        <v>83</v>
      </c>
      <c r="AY358" s="17" t="s">
        <v>252</v>
      </c>
      <c r="BE358" s="145">
        <f>IF(N358="základní",J358,0)</f>
        <v>0</v>
      </c>
      <c r="BF358" s="145">
        <f>IF(N358="snížená",J358,0)</f>
        <v>0</v>
      </c>
      <c r="BG358" s="145">
        <f>IF(N358="zákl. přenesená",J358,0)</f>
        <v>0</v>
      </c>
      <c r="BH358" s="145">
        <f>IF(N358="sníž. přenesená",J358,0)</f>
        <v>0</v>
      </c>
      <c r="BI358" s="145">
        <f>IF(N358="nulová",J358,0)</f>
        <v>0</v>
      </c>
      <c r="BJ358" s="17" t="s">
        <v>81</v>
      </c>
      <c r="BK358" s="145">
        <f>ROUND(I358*H358,2)</f>
        <v>0</v>
      </c>
      <c r="BL358" s="17" t="s">
        <v>260</v>
      </c>
      <c r="BM358" s="144" t="s">
        <v>844</v>
      </c>
    </row>
    <row r="359" spans="2:65" s="1" customFormat="1" ht="27">
      <c r="B359" s="32"/>
      <c r="D359" s="146" t="s">
        <v>261</v>
      </c>
      <c r="F359" s="147" t="s">
        <v>544</v>
      </c>
      <c r="I359" s="148"/>
      <c r="L359" s="32"/>
      <c r="M359" s="149"/>
      <c r="T359" s="56"/>
      <c r="AT359" s="17" t="s">
        <v>261</v>
      </c>
      <c r="AU359" s="17" t="s">
        <v>83</v>
      </c>
    </row>
    <row r="360" spans="2:65" s="1" customFormat="1">
      <c r="B360" s="32"/>
      <c r="D360" s="150" t="s">
        <v>262</v>
      </c>
      <c r="F360" s="151" t="s">
        <v>545</v>
      </c>
      <c r="I360" s="148"/>
      <c r="L360" s="32"/>
      <c r="M360" s="149"/>
      <c r="T360" s="56"/>
      <c r="AT360" s="17" t="s">
        <v>262</v>
      </c>
      <c r="AU360" s="17" t="s">
        <v>83</v>
      </c>
    </row>
    <row r="361" spans="2:65" s="12" customFormat="1" ht="20.100000000000001">
      <c r="B361" s="152"/>
      <c r="D361" s="146" t="s">
        <v>281</v>
      </c>
      <c r="E361" s="153" t="s">
        <v>1</v>
      </c>
      <c r="F361" s="154" t="s">
        <v>845</v>
      </c>
      <c r="H361" s="155">
        <v>52.932000000000002</v>
      </c>
      <c r="I361" s="156"/>
      <c r="L361" s="152"/>
      <c r="M361" s="157"/>
      <c r="T361" s="158"/>
      <c r="AT361" s="153" t="s">
        <v>281</v>
      </c>
      <c r="AU361" s="153" t="s">
        <v>83</v>
      </c>
      <c r="AV361" s="12" t="s">
        <v>83</v>
      </c>
      <c r="AW361" s="12" t="s">
        <v>30</v>
      </c>
      <c r="AX361" s="12" t="s">
        <v>73</v>
      </c>
      <c r="AY361" s="153" t="s">
        <v>252</v>
      </c>
    </row>
    <row r="362" spans="2:65" s="13" customFormat="1">
      <c r="B362" s="159"/>
      <c r="D362" s="146" t="s">
        <v>281</v>
      </c>
      <c r="E362" s="160" t="s">
        <v>1</v>
      </c>
      <c r="F362" s="161" t="s">
        <v>327</v>
      </c>
      <c r="H362" s="162">
        <v>52.932000000000002</v>
      </c>
      <c r="I362" s="163"/>
      <c r="L362" s="159"/>
      <c r="M362" s="164"/>
      <c r="T362" s="165"/>
      <c r="AT362" s="160" t="s">
        <v>281</v>
      </c>
      <c r="AU362" s="160" t="s">
        <v>83</v>
      </c>
      <c r="AV362" s="13" t="s">
        <v>260</v>
      </c>
      <c r="AW362" s="13" t="s">
        <v>30</v>
      </c>
      <c r="AX362" s="13" t="s">
        <v>81</v>
      </c>
      <c r="AY362" s="160" t="s">
        <v>252</v>
      </c>
    </row>
    <row r="363" spans="2:65" s="11" customFormat="1" ht="22.7" customHeight="1">
      <c r="B363" s="120"/>
      <c r="D363" s="121" t="s">
        <v>72</v>
      </c>
      <c r="E363" s="130" t="s">
        <v>546</v>
      </c>
      <c r="F363" s="130" t="s">
        <v>547</v>
      </c>
      <c r="I363" s="123"/>
      <c r="J363" s="131">
        <f>BK363</f>
        <v>0</v>
      </c>
      <c r="L363" s="120"/>
      <c r="M363" s="125"/>
      <c r="P363" s="126">
        <f>SUM(P364:P366)</f>
        <v>0</v>
      </c>
      <c r="R363" s="126">
        <f>SUM(R364:R366)</f>
        <v>0</v>
      </c>
      <c r="T363" s="127">
        <f>SUM(T364:T366)</f>
        <v>0</v>
      </c>
      <c r="AR363" s="121" t="s">
        <v>81</v>
      </c>
      <c r="AT363" s="128" t="s">
        <v>72</v>
      </c>
      <c r="AU363" s="128" t="s">
        <v>81</v>
      </c>
      <c r="AY363" s="121" t="s">
        <v>252</v>
      </c>
      <c r="BK363" s="129">
        <f>SUM(BK364:BK366)</f>
        <v>0</v>
      </c>
    </row>
    <row r="364" spans="2:65" s="1" customFormat="1" ht="33" customHeight="1">
      <c r="B364" s="132"/>
      <c r="C364" s="133" t="s">
        <v>846</v>
      </c>
      <c r="D364" s="133" t="s">
        <v>255</v>
      </c>
      <c r="E364" s="134" t="s">
        <v>847</v>
      </c>
      <c r="F364" s="135" t="s">
        <v>848</v>
      </c>
      <c r="G364" s="136" t="s">
        <v>507</v>
      </c>
      <c r="H364" s="137">
        <v>4125.759</v>
      </c>
      <c r="I364" s="138"/>
      <c r="J364" s="139">
        <f>ROUND(I364*H364,2)</f>
        <v>0</v>
      </c>
      <c r="K364" s="135" t="s">
        <v>259</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849</v>
      </c>
    </row>
    <row r="365" spans="2:65" s="1" customFormat="1" ht="27">
      <c r="B365" s="32"/>
      <c r="D365" s="146" t="s">
        <v>261</v>
      </c>
      <c r="F365" s="147" t="s">
        <v>850</v>
      </c>
      <c r="I365" s="148"/>
      <c r="L365" s="32"/>
      <c r="M365" s="149"/>
      <c r="T365" s="56"/>
      <c r="AT365" s="17" t="s">
        <v>261</v>
      </c>
      <c r="AU365" s="17" t="s">
        <v>83</v>
      </c>
    </row>
    <row r="366" spans="2:65" s="1" customFormat="1">
      <c r="B366" s="32"/>
      <c r="D366" s="150" t="s">
        <v>262</v>
      </c>
      <c r="F366" s="151" t="s">
        <v>851</v>
      </c>
      <c r="I366" s="148"/>
      <c r="L366" s="32"/>
      <c r="M366" s="167"/>
      <c r="N366" s="168"/>
      <c r="O366" s="168"/>
      <c r="P366" s="168"/>
      <c r="Q366" s="168"/>
      <c r="R366" s="168"/>
      <c r="S366" s="168"/>
      <c r="T366" s="169"/>
      <c r="AT366" s="17" t="s">
        <v>262</v>
      </c>
      <c r="AU366" s="17" t="s">
        <v>83</v>
      </c>
    </row>
    <row r="367" spans="2:65" s="1" customFormat="1" ht="6.95" customHeight="1">
      <c r="B367" s="44"/>
      <c r="C367" s="45"/>
      <c r="D367" s="45"/>
      <c r="E367" s="45"/>
      <c r="F367" s="45"/>
      <c r="G367" s="45"/>
      <c r="H367" s="45"/>
      <c r="I367" s="45"/>
      <c r="J367" s="45"/>
      <c r="K367" s="45"/>
      <c r="L367" s="32"/>
    </row>
  </sheetData>
  <autoFilter ref="C122:K366" xr:uid="{00000000-0009-0000-0000-000003000000}"/>
  <mergeCells count="9">
    <mergeCell ref="E87:H87"/>
    <mergeCell ref="E113:H113"/>
    <mergeCell ref="E115:H115"/>
    <mergeCell ref="L2:V2"/>
    <mergeCell ref="E7:H7"/>
    <mergeCell ref="E9:H9"/>
    <mergeCell ref="E18:H18"/>
    <mergeCell ref="E27:H27"/>
    <mergeCell ref="E85:H85"/>
  </mergeCells>
  <hyperlinks>
    <hyperlink ref="F131" r:id="rId1" xr:uid="{00000000-0004-0000-0300-000000000000}"/>
    <hyperlink ref="F135" r:id="rId2" xr:uid="{00000000-0004-0000-0300-000001000000}"/>
    <hyperlink ref="F141" r:id="rId3" xr:uid="{00000000-0004-0000-0300-000002000000}"/>
    <hyperlink ref="F146" r:id="rId4" xr:uid="{00000000-0004-0000-0300-000003000000}"/>
    <hyperlink ref="F151" r:id="rId5" xr:uid="{00000000-0004-0000-0300-000004000000}"/>
    <hyperlink ref="F155" r:id="rId6" xr:uid="{00000000-0004-0000-0300-000005000000}"/>
    <hyperlink ref="F159" r:id="rId7" xr:uid="{00000000-0004-0000-0300-000006000000}"/>
    <hyperlink ref="F166" r:id="rId8" xr:uid="{00000000-0004-0000-0300-000007000000}"/>
    <hyperlink ref="F171" r:id="rId9" xr:uid="{00000000-0004-0000-0300-000008000000}"/>
    <hyperlink ref="F176" r:id="rId10" xr:uid="{00000000-0004-0000-0300-000009000000}"/>
    <hyperlink ref="F183" r:id="rId11" xr:uid="{00000000-0004-0000-0300-00000A000000}"/>
    <hyperlink ref="F187" r:id="rId12" xr:uid="{00000000-0004-0000-0300-00000B000000}"/>
    <hyperlink ref="F193" r:id="rId13" xr:uid="{00000000-0004-0000-0300-00000C000000}"/>
    <hyperlink ref="F198" r:id="rId14" xr:uid="{00000000-0004-0000-0300-00000D000000}"/>
    <hyperlink ref="F203" r:id="rId15" xr:uid="{00000000-0004-0000-0300-00000E000000}"/>
    <hyperlink ref="F208" r:id="rId16" xr:uid="{00000000-0004-0000-0300-00000F000000}"/>
    <hyperlink ref="F215" r:id="rId17" xr:uid="{00000000-0004-0000-0300-000010000000}"/>
    <hyperlink ref="F220" r:id="rId18" xr:uid="{00000000-0004-0000-0300-000011000000}"/>
    <hyperlink ref="F227" r:id="rId19" xr:uid="{00000000-0004-0000-0300-000012000000}"/>
    <hyperlink ref="F230" r:id="rId20" xr:uid="{00000000-0004-0000-0300-000013000000}"/>
    <hyperlink ref="F233" r:id="rId21" xr:uid="{00000000-0004-0000-0300-000014000000}"/>
    <hyperlink ref="F237" r:id="rId22" xr:uid="{00000000-0004-0000-0300-000015000000}"/>
    <hyperlink ref="F241" r:id="rId23" xr:uid="{00000000-0004-0000-0300-000016000000}"/>
    <hyperlink ref="F245" r:id="rId24" xr:uid="{00000000-0004-0000-0300-000017000000}"/>
    <hyperlink ref="F248" r:id="rId25" xr:uid="{00000000-0004-0000-0300-000018000000}"/>
    <hyperlink ref="F252" r:id="rId26" xr:uid="{00000000-0004-0000-0300-000019000000}"/>
    <hyperlink ref="F281" r:id="rId27" xr:uid="{00000000-0004-0000-0300-00001A000000}"/>
    <hyperlink ref="F289" r:id="rId28" xr:uid="{00000000-0004-0000-0300-00001B000000}"/>
    <hyperlink ref="F299" r:id="rId29" xr:uid="{00000000-0004-0000-0300-00001C000000}"/>
    <hyperlink ref="F303" r:id="rId30" xr:uid="{00000000-0004-0000-0300-00001D000000}"/>
    <hyperlink ref="F307" r:id="rId31" xr:uid="{00000000-0004-0000-0300-00001E000000}"/>
    <hyperlink ref="F315" r:id="rId32" xr:uid="{00000000-0004-0000-0300-00001F000000}"/>
    <hyperlink ref="F319" r:id="rId33" xr:uid="{00000000-0004-0000-0300-000020000000}"/>
    <hyperlink ref="F327" r:id="rId34" xr:uid="{00000000-0004-0000-0300-000021000000}"/>
    <hyperlink ref="F333" r:id="rId35" xr:uid="{00000000-0004-0000-0300-000022000000}"/>
    <hyperlink ref="F339" r:id="rId36" xr:uid="{00000000-0004-0000-0300-000023000000}"/>
    <hyperlink ref="F347" r:id="rId37" xr:uid="{00000000-0004-0000-0300-000024000000}"/>
    <hyperlink ref="F355" r:id="rId38" xr:uid="{00000000-0004-0000-0300-000025000000}"/>
    <hyperlink ref="F360" r:id="rId39" xr:uid="{00000000-0004-0000-0300-000026000000}"/>
    <hyperlink ref="F366" r:id="rId40" xr:uid="{00000000-0004-0000-0300-00002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486"/>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92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852</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ROUND((SUM(BE128:BE485)),  2)</f>
        <v>0</v>
      </c>
      <c r="I33" s="92">
        <v>0.21</v>
      </c>
      <c r="J33" s="91">
        <f>ROUND(((SUM(BE128:BE485))*I33),  2)</f>
        <v>0</v>
      </c>
      <c r="L33" s="32"/>
    </row>
    <row r="34" spans="2:12" s="1" customFormat="1" ht="14.45" customHeight="1">
      <c r="B34" s="32"/>
      <c r="E34" s="27" t="s">
        <v>39</v>
      </c>
      <c r="F34" s="91">
        <f>ROUND((SUM(BF128:BF485)),  2)</f>
        <v>0</v>
      </c>
      <c r="I34" s="92">
        <v>0.15</v>
      </c>
      <c r="J34" s="91">
        <f>ROUND(((SUM(BF128:BF485))*I34),  2)</f>
        <v>0</v>
      </c>
      <c r="L34" s="32"/>
    </row>
    <row r="35" spans="2:12" s="1" customFormat="1" ht="14.45" hidden="1" customHeight="1">
      <c r="B35" s="32"/>
      <c r="E35" s="27" t="s">
        <v>40</v>
      </c>
      <c r="F35" s="91">
        <f>ROUND((SUM(BG128:BG485)),  2)</f>
        <v>0</v>
      </c>
      <c r="I35" s="92">
        <v>0.21</v>
      </c>
      <c r="J35" s="91">
        <f>0</f>
        <v>0</v>
      </c>
      <c r="L35" s="32"/>
    </row>
    <row r="36" spans="2:12" s="1" customFormat="1" ht="14.45" hidden="1" customHeight="1">
      <c r="B36" s="32"/>
      <c r="E36" s="27" t="s">
        <v>41</v>
      </c>
      <c r="F36" s="91">
        <f>ROUND((SUM(BH128:BH485)),  2)</f>
        <v>0</v>
      </c>
      <c r="I36" s="92">
        <v>0.15</v>
      </c>
      <c r="J36" s="91">
        <f>0</f>
        <v>0</v>
      </c>
      <c r="L36" s="32"/>
    </row>
    <row r="37" spans="2:12" s="1" customFormat="1" ht="14.45" hidden="1" customHeight="1">
      <c r="B37" s="32"/>
      <c r="E37" s="27" t="s">
        <v>42</v>
      </c>
      <c r="F37" s="91">
        <f>ROUND((SUM(BI128:BI485)),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102 - Ul. Šámalova - sever</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J128</f>
        <v>0</v>
      </c>
      <c r="L96" s="32"/>
      <c r="AU96" s="17" t="s">
        <v>229</v>
      </c>
    </row>
    <row r="97" spans="2:12" s="8" customFormat="1" ht="24.95" customHeight="1">
      <c r="B97" s="104"/>
      <c r="D97" s="105" t="s">
        <v>357</v>
      </c>
      <c r="E97" s="106"/>
      <c r="F97" s="106"/>
      <c r="G97" s="106"/>
      <c r="H97" s="106"/>
      <c r="I97" s="106"/>
      <c r="J97" s="107">
        <f>J129</f>
        <v>0</v>
      </c>
      <c r="L97" s="104"/>
    </row>
    <row r="98" spans="2:12" s="9" customFormat="1" ht="19.899999999999999" customHeight="1">
      <c r="B98" s="108"/>
      <c r="D98" s="109" t="s">
        <v>358</v>
      </c>
      <c r="E98" s="110"/>
      <c r="F98" s="110"/>
      <c r="G98" s="110"/>
      <c r="H98" s="110"/>
      <c r="I98" s="110"/>
      <c r="J98" s="111">
        <f>J130</f>
        <v>0</v>
      </c>
      <c r="L98" s="108"/>
    </row>
    <row r="99" spans="2:12" s="9" customFormat="1" ht="19.899999999999999" customHeight="1">
      <c r="B99" s="108"/>
      <c r="D99" s="109" t="s">
        <v>554</v>
      </c>
      <c r="E99" s="110"/>
      <c r="F99" s="110"/>
      <c r="G99" s="110"/>
      <c r="H99" s="110"/>
      <c r="I99" s="110"/>
      <c r="J99" s="111">
        <f>J251</f>
        <v>0</v>
      </c>
      <c r="L99" s="108"/>
    </row>
    <row r="100" spans="2:12" s="9" customFormat="1" ht="19.899999999999999" customHeight="1">
      <c r="B100" s="108"/>
      <c r="D100" s="109" t="s">
        <v>853</v>
      </c>
      <c r="E100" s="110"/>
      <c r="F100" s="110"/>
      <c r="G100" s="110"/>
      <c r="H100" s="110"/>
      <c r="I100" s="110"/>
      <c r="J100" s="111">
        <f>J263</f>
        <v>0</v>
      </c>
      <c r="L100" s="108"/>
    </row>
    <row r="101" spans="2:12" s="9" customFormat="1" ht="19.899999999999999" customHeight="1">
      <c r="B101" s="108"/>
      <c r="D101" s="109" t="s">
        <v>854</v>
      </c>
      <c r="E101" s="110"/>
      <c r="F101" s="110"/>
      <c r="G101" s="110"/>
      <c r="H101" s="110"/>
      <c r="I101" s="110"/>
      <c r="J101" s="111">
        <f>J268</f>
        <v>0</v>
      </c>
      <c r="L101" s="108"/>
    </row>
    <row r="102" spans="2:12" s="9" customFormat="1" ht="19.899999999999999" customHeight="1">
      <c r="B102" s="108"/>
      <c r="D102" s="109" t="s">
        <v>555</v>
      </c>
      <c r="E102" s="110"/>
      <c r="F102" s="110"/>
      <c r="G102" s="110"/>
      <c r="H102" s="110"/>
      <c r="I102" s="110"/>
      <c r="J102" s="111">
        <f>J277</f>
        <v>0</v>
      </c>
      <c r="L102" s="108"/>
    </row>
    <row r="103" spans="2:12" s="9" customFormat="1" ht="19.899999999999999" customHeight="1">
      <c r="B103" s="108"/>
      <c r="D103" s="109" t="s">
        <v>855</v>
      </c>
      <c r="E103" s="110"/>
      <c r="F103" s="110"/>
      <c r="G103" s="110"/>
      <c r="H103" s="110"/>
      <c r="I103" s="110"/>
      <c r="J103" s="111">
        <f>J336</f>
        <v>0</v>
      </c>
      <c r="L103" s="108"/>
    </row>
    <row r="104" spans="2:12" s="9" customFormat="1" ht="19.899999999999999" customHeight="1">
      <c r="B104" s="108"/>
      <c r="D104" s="109" t="s">
        <v>359</v>
      </c>
      <c r="E104" s="110"/>
      <c r="F104" s="110"/>
      <c r="G104" s="110"/>
      <c r="H104" s="110"/>
      <c r="I104" s="110"/>
      <c r="J104" s="111">
        <f>J365</f>
        <v>0</v>
      </c>
      <c r="L104" s="108"/>
    </row>
    <row r="105" spans="2:12" s="9" customFormat="1" ht="19.899999999999999" customHeight="1">
      <c r="B105" s="108"/>
      <c r="D105" s="109" t="s">
        <v>360</v>
      </c>
      <c r="E105" s="110"/>
      <c r="F105" s="110"/>
      <c r="G105" s="110"/>
      <c r="H105" s="110"/>
      <c r="I105" s="110"/>
      <c r="J105" s="111">
        <f>J420</f>
        <v>0</v>
      </c>
      <c r="L105" s="108"/>
    </row>
    <row r="106" spans="2:12" s="9" customFormat="1" ht="19.899999999999999" customHeight="1">
      <c r="B106" s="108"/>
      <c r="D106" s="109" t="s">
        <v>361</v>
      </c>
      <c r="E106" s="110"/>
      <c r="F106" s="110"/>
      <c r="G106" s="110"/>
      <c r="H106" s="110"/>
      <c r="I106" s="110"/>
      <c r="J106" s="111">
        <f>J476</f>
        <v>0</v>
      </c>
      <c r="L106" s="108"/>
    </row>
    <row r="107" spans="2:12" s="8" customFormat="1" ht="24.95" customHeight="1">
      <c r="B107" s="104"/>
      <c r="D107" s="105" t="s">
        <v>856</v>
      </c>
      <c r="E107" s="106"/>
      <c r="F107" s="106"/>
      <c r="G107" s="106"/>
      <c r="H107" s="106"/>
      <c r="I107" s="106"/>
      <c r="J107" s="107">
        <f>J480</f>
        <v>0</v>
      </c>
      <c r="L107" s="104"/>
    </row>
    <row r="108" spans="2:12" s="9" customFormat="1" ht="19.899999999999999" customHeight="1">
      <c r="B108" s="108"/>
      <c r="D108" s="109" t="s">
        <v>857</v>
      </c>
      <c r="E108" s="110"/>
      <c r="F108" s="110"/>
      <c r="G108" s="110"/>
      <c r="H108" s="110"/>
      <c r="I108" s="110"/>
      <c r="J108" s="111">
        <f>J481</f>
        <v>0</v>
      </c>
      <c r="L108" s="108"/>
    </row>
    <row r="109" spans="2:12" s="1" customFormat="1" ht="21.75" customHeight="1">
      <c r="B109" s="32"/>
      <c r="L109" s="32"/>
    </row>
    <row r="110" spans="2:12" s="1" customFormat="1" ht="6.95" customHeight="1">
      <c r="B110" s="44"/>
      <c r="C110" s="45"/>
      <c r="D110" s="45"/>
      <c r="E110" s="45"/>
      <c r="F110" s="45"/>
      <c r="G110" s="45"/>
      <c r="H110" s="45"/>
      <c r="I110" s="45"/>
      <c r="J110" s="45"/>
      <c r="K110" s="45"/>
      <c r="L110" s="32"/>
    </row>
    <row r="114" spans="2:63" s="1" customFormat="1" ht="6.95" customHeight="1">
      <c r="B114" s="46"/>
      <c r="C114" s="47"/>
      <c r="D114" s="47"/>
      <c r="E114" s="47"/>
      <c r="F114" s="47"/>
      <c r="G114" s="47"/>
      <c r="H114" s="47"/>
      <c r="I114" s="47"/>
      <c r="J114" s="47"/>
      <c r="K114" s="47"/>
      <c r="L114" s="32"/>
    </row>
    <row r="115" spans="2:63" s="1" customFormat="1" ht="24.95" customHeight="1">
      <c r="B115" s="32"/>
      <c r="C115" s="21" t="s">
        <v>237</v>
      </c>
      <c r="L115" s="32"/>
    </row>
    <row r="116" spans="2:63" s="1" customFormat="1" ht="6.95" customHeight="1">
      <c r="B116" s="32"/>
      <c r="L116" s="32"/>
    </row>
    <row r="117" spans="2:63" s="1" customFormat="1" ht="12" customHeight="1">
      <c r="B117" s="32"/>
      <c r="C117" s="27" t="s">
        <v>16</v>
      </c>
      <c r="L117" s="32"/>
    </row>
    <row r="118" spans="2:63" s="1" customFormat="1" ht="16.5" customHeight="1">
      <c r="B118" s="32"/>
      <c r="E118" s="251" t="str">
        <f>E7</f>
        <v>Úprava TT Zábrdovická, dopravní napojení ulice Šámalovy</v>
      </c>
      <c r="F118" s="252"/>
      <c r="G118" s="252"/>
      <c r="H118" s="252"/>
      <c r="L118" s="32"/>
    </row>
    <row r="119" spans="2:63" s="1" customFormat="1" ht="12" customHeight="1">
      <c r="B119" s="32"/>
      <c r="C119" s="27" t="s">
        <v>223</v>
      </c>
      <c r="L119" s="32"/>
    </row>
    <row r="120" spans="2:63" s="1" customFormat="1" ht="16.5" customHeight="1">
      <c r="B120" s="32"/>
      <c r="E120" s="247" t="str">
        <f>E9</f>
        <v>SO 102 - Ul. Šámalova - sever</v>
      </c>
      <c r="F120" s="250"/>
      <c r="G120" s="250"/>
      <c r="H120" s="250"/>
      <c r="L120" s="32"/>
    </row>
    <row r="121" spans="2:63" s="1" customFormat="1" ht="6.95" customHeight="1">
      <c r="B121" s="32"/>
      <c r="L121" s="32"/>
    </row>
    <row r="122" spans="2:63" s="1" customFormat="1" ht="12" customHeight="1">
      <c r="B122" s="32"/>
      <c r="C122" s="27" t="s">
        <v>20</v>
      </c>
      <c r="F122" s="25" t="str">
        <f>F12</f>
        <v xml:space="preserve"> </v>
      </c>
      <c r="I122" s="27" t="s">
        <v>22</v>
      </c>
      <c r="J122" s="52" t="str">
        <f>IF(J12="","",J12)</f>
        <v>21. 12. 2022</v>
      </c>
      <c r="L122" s="32"/>
    </row>
    <row r="123" spans="2:63" s="1" customFormat="1" ht="6.95" customHeight="1">
      <c r="B123" s="32"/>
      <c r="L123" s="32"/>
    </row>
    <row r="124" spans="2:63" s="1" customFormat="1" ht="15.2" customHeight="1">
      <c r="B124" s="32"/>
      <c r="C124" s="27" t="s">
        <v>24</v>
      </c>
      <c r="F124" s="25" t="str">
        <f>E15</f>
        <v xml:space="preserve"> </v>
      </c>
      <c r="I124" s="27" t="s">
        <v>29</v>
      </c>
      <c r="J124" s="30" t="str">
        <f>E21</f>
        <v xml:space="preserve"> </v>
      </c>
      <c r="L124" s="32"/>
    </row>
    <row r="125" spans="2:63" s="1" customFormat="1" ht="15.2" customHeight="1">
      <c r="B125" s="32"/>
      <c r="C125" s="27" t="s">
        <v>27</v>
      </c>
      <c r="F125" s="25" t="str">
        <f>IF(E18="","",E18)</f>
        <v>Vyplň údaj</v>
      </c>
      <c r="I125" s="27" t="s">
        <v>31</v>
      </c>
      <c r="J125" s="30" t="str">
        <f>E24</f>
        <v xml:space="preserve"> </v>
      </c>
      <c r="L125" s="32"/>
    </row>
    <row r="126" spans="2:63" s="1" customFormat="1" ht="10.35" customHeight="1">
      <c r="B126" s="32"/>
      <c r="L126" s="32"/>
    </row>
    <row r="127" spans="2:63" s="10" customFormat="1" ht="29.25" customHeight="1">
      <c r="B127" s="112"/>
      <c r="C127" s="113" t="s">
        <v>238</v>
      </c>
      <c r="D127" s="114" t="s">
        <v>58</v>
      </c>
      <c r="E127" s="114" t="s">
        <v>54</v>
      </c>
      <c r="F127" s="114" t="s">
        <v>55</v>
      </c>
      <c r="G127" s="114" t="s">
        <v>239</v>
      </c>
      <c r="H127" s="114" t="s">
        <v>240</v>
      </c>
      <c r="I127" s="114" t="s">
        <v>241</v>
      </c>
      <c r="J127" s="114" t="s">
        <v>227</v>
      </c>
      <c r="K127" s="115" t="s">
        <v>242</v>
      </c>
      <c r="L127" s="112"/>
      <c r="M127" s="59" t="s">
        <v>1</v>
      </c>
      <c r="N127" s="60" t="s">
        <v>37</v>
      </c>
      <c r="O127" s="60" t="s">
        <v>243</v>
      </c>
      <c r="P127" s="60" t="s">
        <v>244</v>
      </c>
      <c r="Q127" s="60" t="s">
        <v>245</v>
      </c>
      <c r="R127" s="60" t="s">
        <v>246</v>
      </c>
      <c r="S127" s="60" t="s">
        <v>247</v>
      </c>
      <c r="T127" s="61" t="s">
        <v>248</v>
      </c>
    </row>
    <row r="128" spans="2:63" s="1" customFormat="1" ht="22.7" customHeight="1">
      <c r="B128" s="32"/>
      <c r="C128" s="64" t="s">
        <v>249</v>
      </c>
      <c r="J128" s="116">
        <f>BK128</f>
        <v>0</v>
      </c>
      <c r="L128" s="32"/>
      <c r="M128" s="62"/>
      <c r="N128" s="53"/>
      <c r="O128" s="53"/>
      <c r="P128" s="117">
        <f>P129+P480</f>
        <v>0</v>
      </c>
      <c r="Q128" s="53"/>
      <c r="R128" s="117">
        <f>R129+R480</f>
        <v>3529.797626</v>
      </c>
      <c r="S128" s="53"/>
      <c r="T128" s="118">
        <f>T129+T480</f>
        <v>1054.32</v>
      </c>
      <c r="AT128" s="17" t="s">
        <v>72</v>
      </c>
      <c r="AU128" s="17" t="s">
        <v>229</v>
      </c>
      <c r="BK128" s="119">
        <f>BK129+BK480</f>
        <v>0</v>
      </c>
    </row>
    <row r="129" spans="2:65" s="11" customFormat="1" ht="25.9" customHeight="1">
      <c r="B129" s="120"/>
      <c r="D129" s="121" t="s">
        <v>72</v>
      </c>
      <c r="E129" s="122" t="s">
        <v>362</v>
      </c>
      <c r="F129" s="122" t="s">
        <v>363</v>
      </c>
      <c r="I129" s="123"/>
      <c r="J129" s="124">
        <f>BK129</f>
        <v>0</v>
      </c>
      <c r="L129" s="120"/>
      <c r="M129" s="125"/>
      <c r="P129" s="126">
        <f>P130+P251+P263+P268+P277+P336+P365+P420+P476</f>
        <v>0</v>
      </c>
      <c r="R129" s="126">
        <f>R130+R251+R263+R268+R277+R336+R365+R420+R476</f>
        <v>3529.797626</v>
      </c>
      <c r="T129" s="127">
        <f>T130+T251+T263+T268+T277+T336+T365+T420+T476</f>
        <v>1054.32</v>
      </c>
      <c r="AR129" s="121" t="s">
        <v>81</v>
      </c>
      <c r="AT129" s="128" t="s">
        <v>72</v>
      </c>
      <c r="AU129" s="128" t="s">
        <v>73</v>
      </c>
      <c r="AY129" s="121" t="s">
        <v>252</v>
      </c>
      <c r="BK129" s="129">
        <f>BK130+BK251+BK263+BK268+BK277+BK336+BK365+BK420+BK476</f>
        <v>0</v>
      </c>
    </row>
    <row r="130" spans="2:65" s="11" customFormat="1" ht="22.7" customHeight="1">
      <c r="B130" s="120"/>
      <c r="D130" s="121" t="s">
        <v>72</v>
      </c>
      <c r="E130" s="130" t="s">
        <v>81</v>
      </c>
      <c r="F130" s="130" t="s">
        <v>364</v>
      </c>
      <c r="I130" s="123"/>
      <c r="J130" s="131">
        <f>BK130</f>
        <v>0</v>
      </c>
      <c r="L130" s="120"/>
      <c r="M130" s="125"/>
      <c r="P130" s="126">
        <f>SUM(P131:P250)</f>
        <v>0</v>
      </c>
      <c r="R130" s="126">
        <f>SUM(R131:R250)</f>
        <v>3055.76782</v>
      </c>
      <c r="T130" s="127">
        <f>SUM(T131:T250)</f>
        <v>915.71999999999991</v>
      </c>
      <c r="AR130" s="121" t="s">
        <v>81</v>
      </c>
      <c r="AT130" s="128" t="s">
        <v>72</v>
      </c>
      <c r="AU130" s="128" t="s">
        <v>81</v>
      </c>
      <c r="AY130" s="121" t="s">
        <v>252</v>
      </c>
      <c r="BK130" s="129">
        <f>SUM(BK131:BK250)</f>
        <v>0</v>
      </c>
    </row>
    <row r="131" spans="2:65" s="1" customFormat="1" ht="24.2" customHeight="1">
      <c r="B131" s="132"/>
      <c r="C131" s="133" t="s">
        <v>81</v>
      </c>
      <c r="D131" s="133" t="s">
        <v>255</v>
      </c>
      <c r="E131" s="134" t="s">
        <v>858</v>
      </c>
      <c r="F131" s="135" t="s">
        <v>859</v>
      </c>
      <c r="G131" s="136" t="s">
        <v>367</v>
      </c>
      <c r="H131" s="137">
        <v>866</v>
      </c>
      <c r="I131" s="138"/>
      <c r="J131" s="139">
        <f>ROUND(I131*H131,2)</f>
        <v>0</v>
      </c>
      <c r="K131" s="135" t="s">
        <v>259</v>
      </c>
      <c r="L131" s="32"/>
      <c r="M131" s="140" t="s">
        <v>1</v>
      </c>
      <c r="N131" s="141" t="s">
        <v>38</v>
      </c>
      <c r="P131" s="142">
        <f>O131*H131</f>
        <v>0</v>
      </c>
      <c r="Q131" s="142">
        <v>0</v>
      </c>
      <c r="R131" s="142">
        <f>Q131*H131</f>
        <v>0</v>
      </c>
      <c r="S131" s="142">
        <v>0.625</v>
      </c>
      <c r="T131" s="143">
        <f>S131*H131</f>
        <v>541.25</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860</v>
      </c>
    </row>
    <row r="132" spans="2:65" s="1" customFormat="1" ht="36">
      <c r="B132" s="32"/>
      <c r="D132" s="146" t="s">
        <v>261</v>
      </c>
      <c r="F132" s="147" t="s">
        <v>861</v>
      </c>
      <c r="I132" s="148"/>
      <c r="L132" s="32"/>
      <c r="M132" s="149"/>
      <c r="T132" s="56"/>
      <c r="AT132" s="17" t="s">
        <v>261</v>
      </c>
      <c r="AU132" s="17" t="s">
        <v>83</v>
      </c>
    </row>
    <row r="133" spans="2:65" s="1" customFormat="1">
      <c r="B133" s="32"/>
      <c r="D133" s="150" t="s">
        <v>262</v>
      </c>
      <c r="F133" s="151" t="s">
        <v>862</v>
      </c>
      <c r="I133" s="148"/>
      <c r="L133" s="32"/>
      <c r="M133" s="149"/>
      <c r="T133" s="56"/>
      <c r="AT133" s="17" t="s">
        <v>262</v>
      </c>
      <c r="AU133" s="17" t="s">
        <v>83</v>
      </c>
    </row>
    <row r="134" spans="2:65" s="12" customFormat="1" ht="20.100000000000001">
      <c r="B134" s="152"/>
      <c r="D134" s="146" t="s">
        <v>281</v>
      </c>
      <c r="E134" s="153" t="s">
        <v>1</v>
      </c>
      <c r="F134" s="154" t="s">
        <v>863</v>
      </c>
      <c r="H134" s="155">
        <v>866</v>
      </c>
      <c r="I134" s="156"/>
      <c r="L134" s="152"/>
      <c r="M134" s="157"/>
      <c r="T134" s="158"/>
      <c r="AT134" s="153" t="s">
        <v>281</v>
      </c>
      <c r="AU134" s="153" t="s">
        <v>83</v>
      </c>
      <c r="AV134" s="12" t="s">
        <v>83</v>
      </c>
      <c r="AW134" s="12" t="s">
        <v>30</v>
      </c>
      <c r="AX134" s="12" t="s">
        <v>73</v>
      </c>
      <c r="AY134" s="153" t="s">
        <v>252</v>
      </c>
    </row>
    <row r="135" spans="2:65" s="13" customFormat="1">
      <c r="B135" s="159"/>
      <c r="D135" s="146" t="s">
        <v>281</v>
      </c>
      <c r="E135" s="160" t="s">
        <v>1</v>
      </c>
      <c r="F135" s="161" t="s">
        <v>327</v>
      </c>
      <c r="H135" s="162">
        <v>866</v>
      </c>
      <c r="I135" s="163"/>
      <c r="L135" s="159"/>
      <c r="M135" s="164"/>
      <c r="T135" s="165"/>
      <c r="AT135" s="160" t="s">
        <v>281</v>
      </c>
      <c r="AU135" s="160" t="s">
        <v>83</v>
      </c>
      <c r="AV135" s="13" t="s">
        <v>260</v>
      </c>
      <c r="AW135" s="13" t="s">
        <v>30</v>
      </c>
      <c r="AX135" s="13" t="s">
        <v>81</v>
      </c>
      <c r="AY135" s="160" t="s">
        <v>252</v>
      </c>
    </row>
    <row r="136" spans="2:65" s="1" customFormat="1" ht="33" customHeight="1">
      <c r="B136" s="132"/>
      <c r="C136" s="133" t="s">
        <v>83</v>
      </c>
      <c r="D136" s="133" t="s">
        <v>255</v>
      </c>
      <c r="E136" s="134" t="s">
        <v>864</v>
      </c>
      <c r="F136" s="135" t="s">
        <v>865</v>
      </c>
      <c r="G136" s="136" t="s">
        <v>367</v>
      </c>
      <c r="H136" s="137">
        <v>661</v>
      </c>
      <c r="I136" s="138"/>
      <c r="J136" s="139">
        <f>ROUND(I136*H136,2)</f>
        <v>0</v>
      </c>
      <c r="K136" s="135" t="s">
        <v>259</v>
      </c>
      <c r="L136" s="32"/>
      <c r="M136" s="140" t="s">
        <v>1</v>
      </c>
      <c r="N136" s="141" t="s">
        <v>38</v>
      </c>
      <c r="P136" s="142">
        <f>O136*H136</f>
        <v>0</v>
      </c>
      <c r="Q136" s="142">
        <v>2.2000000000000001E-4</v>
      </c>
      <c r="R136" s="142">
        <f>Q136*H136</f>
        <v>0.14541999999999999</v>
      </c>
      <c r="S136" s="142">
        <v>0.46</v>
      </c>
      <c r="T136" s="143">
        <f>S136*H136</f>
        <v>304.06</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866</v>
      </c>
    </row>
    <row r="137" spans="2:65" s="1" customFormat="1" ht="27">
      <c r="B137" s="32"/>
      <c r="D137" s="146" t="s">
        <v>261</v>
      </c>
      <c r="F137" s="147" t="s">
        <v>867</v>
      </c>
      <c r="I137" s="148"/>
      <c r="L137" s="32"/>
      <c r="M137" s="149"/>
      <c r="T137" s="56"/>
      <c r="AT137" s="17" t="s">
        <v>261</v>
      </c>
      <c r="AU137" s="17" t="s">
        <v>83</v>
      </c>
    </row>
    <row r="138" spans="2:65" s="1" customFormat="1">
      <c r="B138" s="32"/>
      <c r="D138" s="150" t="s">
        <v>262</v>
      </c>
      <c r="F138" s="151" t="s">
        <v>868</v>
      </c>
      <c r="I138" s="148"/>
      <c r="L138" s="32"/>
      <c r="M138" s="149"/>
      <c r="T138" s="56"/>
      <c r="AT138" s="17" t="s">
        <v>262</v>
      </c>
      <c r="AU138" s="17" t="s">
        <v>83</v>
      </c>
    </row>
    <row r="139" spans="2:65" s="12" customFormat="1">
      <c r="B139" s="152"/>
      <c r="D139" s="146" t="s">
        <v>281</v>
      </c>
      <c r="E139" s="153" t="s">
        <v>1</v>
      </c>
      <c r="F139" s="154" t="s">
        <v>869</v>
      </c>
      <c r="H139" s="155">
        <v>661</v>
      </c>
      <c r="I139" s="156"/>
      <c r="L139" s="152"/>
      <c r="M139" s="157"/>
      <c r="T139" s="158"/>
      <c r="AT139" s="153" t="s">
        <v>281</v>
      </c>
      <c r="AU139" s="153" t="s">
        <v>83</v>
      </c>
      <c r="AV139" s="12" t="s">
        <v>83</v>
      </c>
      <c r="AW139" s="12" t="s">
        <v>30</v>
      </c>
      <c r="AX139" s="12" t="s">
        <v>81</v>
      </c>
      <c r="AY139" s="153" t="s">
        <v>252</v>
      </c>
    </row>
    <row r="140" spans="2:65" s="1" customFormat="1" ht="16.5" customHeight="1">
      <c r="B140" s="132"/>
      <c r="C140" s="133" t="s">
        <v>267</v>
      </c>
      <c r="D140" s="133" t="s">
        <v>255</v>
      </c>
      <c r="E140" s="134" t="s">
        <v>561</v>
      </c>
      <c r="F140" s="135" t="s">
        <v>562</v>
      </c>
      <c r="G140" s="136" t="s">
        <v>563</v>
      </c>
      <c r="H140" s="137">
        <v>330</v>
      </c>
      <c r="I140" s="138"/>
      <c r="J140" s="139">
        <f>ROUND(I140*H140,2)</f>
        <v>0</v>
      </c>
      <c r="K140" s="135" t="s">
        <v>259</v>
      </c>
      <c r="L140" s="32"/>
      <c r="M140" s="140" t="s">
        <v>1</v>
      </c>
      <c r="N140" s="141" t="s">
        <v>38</v>
      </c>
      <c r="P140" s="142">
        <f>O140*H140</f>
        <v>0</v>
      </c>
      <c r="Q140" s="142">
        <v>0</v>
      </c>
      <c r="R140" s="142">
        <f>Q140*H140</f>
        <v>0</v>
      </c>
      <c r="S140" s="142">
        <v>0.20499999999999999</v>
      </c>
      <c r="T140" s="143">
        <f>S140*H140</f>
        <v>67.649999999999991</v>
      </c>
      <c r="AR140" s="144" t="s">
        <v>260</v>
      </c>
      <c r="AT140" s="144" t="s">
        <v>255</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870</v>
      </c>
    </row>
    <row r="141" spans="2:65" s="1" customFormat="1" ht="27">
      <c r="B141" s="32"/>
      <c r="D141" s="146" t="s">
        <v>261</v>
      </c>
      <c r="F141" s="147" t="s">
        <v>565</v>
      </c>
      <c r="I141" s="148"/>
      <c r="L141" s="32"/>
      <c r="M141" s="149"/>
      <c r="T141" s="56"/>
      <c r="AT141" s="17" t="s">
        <v>261</v>
      </c>
      <c r="AU141" s="17" t="s">
        <v>83</v>
      </c>
    </row>
    <row r="142" spans="2:65" s="1" customFormat="1">
      <c r="B142" s="32"/>
      <c r="D142" s="150" t="s">
        <v>262</v>
      </c>
      <c r="F142" s="151" t="s">
        <v>566</v>
      </c>
      <c r="I142" s="148"/>
      <c r="L142" s="32"/>
      <c r="M142" s="149"/>
      <c r="T142" s="56"/>
      <c r="AT142" s="17" t="s">
        <v>262</v>
      </c>
      <c r="AU142" s="17" t="s">
        <v>83</v>
      </c>
    </row>
    <row r="143" spans="2:65" s="12" customFormat="1" ht="20.100000000000001">
      <c r="B143" s="152"/>
      <c r="D143" s="146" t="s">
        <v>281</v>
      </c>
      <c r="E143" s="153" t="s">
        <v>1</v>
      </c>
      <c r="F143" s="154" t="s">
        <v>871</v>
      </c>
      <c r="H143" s="155">
        <v>330</v>
      </c>
      <c r="I143" s="156"/>
      <c r="L143" s="152"/>
      <c r="M143" s="157"/>
      <c r="T143" s="158"/>
      <c r="AT143" s="153" t="s">
        <v>281</v>
      </c>
      <c r="AU143" s="153" t="s">
        <v>83</v>
      </c>
      <c r="AV143" s="12" t="s">
        <v>83</v>
      </c>
      <c r="AW143" s="12" t="s">
        <v>30</v>
      </c>
      <c r="AX143" s="12" t="s">
        <v>81</v>
      </c>
      <c r="AY143" s="153" t="s">
        <v>252</v>
      </c>
    </row>
    <row r="144" spans="2:65" s="1" customFormat="1" ht="16.5" customHeight="1">
      <c r="B144" s="132"/>
      <c r="C144" s="133" t="s">
        <v>260</v>
      </c>
      <c r="D144" s="133" t="s">
        <v>255</v>
      </c>
      <c r="E144" s="134" t="s">
        <v>568</v>
      </c>
      <c r="F144" s="135" t="s">
        <v>569</v>
      </c>
      <c r="G144" s="136" t="s">
        <v>563</v>
      </c>
      <c r="H144" s="137">
        <v>24</v>
      </c>
      <c r="I144" s="138"/>
      <c r="J144" s="139">
        <f>ROUND(I144*H144,2)</f>
        <v>0</v>
      </c>
      <c r="K144" s="135" t="s">
        <v>259</v>
      </c>
      <c r="L144" s="32"/>
      <c r="M144" s="140" t="s">
        <v>1</v>
      </c>
      <c r="N144" s="141" t="s">
        <v>38</v>
      </c>
      <c r="P144" s="142">
        <f>O144*H144</f>
        <v>0</v>
      </c>
      <c r="Q144" s="142">
        <v>0</v>
      </c>
      <c r="R144" s="142">
        <f>Q144*H144</f>
        <v>0</v>
      </c>
      <c r="S144" s="142">
        <v>0.115</v>
      </c>
      <c r="T144" s="143">
        <f>S144*H144</f>
        <v>2.7600000000000002</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872</v>
      </c>
    </row>
    <row r="145" spans="2:65" s="1" customFormat="1" ht="27">
      <c r="B145" s="32"/>
      <c r="D145" s="146" t="s">
        <v>261</v>
      </c>
      <c r="F145" s="147" t="s">
        <v>571</v>
      </c>
      <c r="I145" s="148"/>
      <c r="L145" s="32"/>
      <c r="M145" s="149"/>
      <c r="T145" s="56"/>
      <c r="AT145" s="17" t="s">
        <v>261</v>
      </c>
      <c r="AU145" s="17" t="s">
        <v>83</v>
      </c>
    </row>
    <row r="146" spans="2:65" s="1" customFormat="1">
      <c r="B146" s="32"/>
      <c r="D146" s="150" t="s">
        <v>262</v>
      </c>
      <c r="F146" s="151" t="s">
        <v>572</v>
      </c>
      <c r="I146" s="148"/>
      <c r="L146" s="32"/>
      <c r="M146" s="149"/>
      <c r="T146" s="56"/>
      <c r="AT146" s="17" t="s">
        <v>262</v>
      </c>
      <c r="AU146" s="17" t="s">
        <v>83</v>
      </c>
    </row>
    <row r="147" spans="2:65" s="12" customFormat="1" ht="20.100000000000001">
      <c r="B147" s="152"/>
      <c r="D147" s="146" t="s">
        <v>281</v>
      </c>
      <c r="E147" s="153" t="s">
        <v>1</v>
      </c>
      <c r="F147" s="154" t="s">
        <v>873</v>
      </c>
      <c r="H147" s="155">
        <v>24</v>
      </c>
      <c r="I147" s="156"/>
      <c r="L147" s="152"/>
      <c r="M147" s="157"/>
      <c r="T147" s="158"/>
      <c r="AT147" s="153" t="s">
        <v>281</v>
      </c>
      <c r="AU147" s="153" t="s">
        <v>83</v>
      </c>
      <c r="AV147" s="12" t="s">
        <v>83</v>
      </c>
      <c r="AW147" s="12" t="s">
        <v>30</v>
      </c>
      <c r="AX147" s="12" t="s">
        <v>81</v>
      </c>
      <c r="AY147" s="153" t="s">
        <v>252</v>
      </c>
    </row>
    <row r="148" spans="2:65" s="1" customFormat="1" ht="33" customHeight="1">
      <c r="B148" s="132"/>
      <c r="C148" s="133" t="s">
        <v>251</v>
      </c>
      <c r="D148" s="133" t="s">
        <v>255</v>
      </c>
      <c r="E148" s="134" t="s">
        <v>874</v>
      </c>
      <c r="F148" s="135" t="s">
        <v>875</v>
      </c>
      <c r="G148" s="136" t="s">
        <v>499</v>
      </c>
      <c r="H148" s="137">
        <v>1357</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876</v>
      </c>
    </row>
    <row r="149" spans="2:65" s="1" customFormat="1" ht="18">
      <c r="B149" s="32"/>
      <c r="D149" s="146" t="s">
        <v>261</v>
      </c>
      <c r="F149" s="147" t="s">
        <v>877</v>
      </c>
      <c r="I149" s="148"/>
      <c r="L149" s="32"/>
      <c r="M149" s="149"/>
      <c r="T149" s="56"/>
      <c r="AT149" s="17" t="s">
        <v>261</v>
      </c>
      <c r="AU149" s="17" t="s">
        <v>83</v>
      </c>
    </row>
    <row r="150" spans="2:65" s="1" customFormat="1">
      <c r="B150" s="32"/>
      <c r="D150" s="150" t="s">
        <v>262</v>
      </c>
      <c r="F150" s="151" t="s">
        <v>878</v>
      </c>
      <c r="I150" s="148"/>
      <c r="L150" s="32"/>
      <c r="M150" s="149"/>
      <c r="T150" s="56"/>
      <c r="AT150" s="17" t="s">
        <v>262</v>
      </c>
      <c r="AU150" s="17" t="s">
        <v>83</v>
      </c>
    </row>
    <row r="151" spans="2:65" s="14" customFormat="1" ht="20.100000000000001">
      <c r="B151" s="180"/>
      <c r="D151" s="146" t="s">
        <v>281</v>
      </c>
      <c r="E151" s="181" t="s">
        <v>1</v>
      </c>
      <c r="F151" s="182" t="s">
        <v>582</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879</v>
      </c>
      <c r="H152" s="155">
        <v>1357</v>
      </c>
      <c r="I152" s="156"/>
      <c r="L152" s="152"/>
      <c r="M152" s="157"/>
      <c r="T152" s="158"/>
      <c r="AT152" s="153" t="s">
        <v>281</v>
      </c>
      <c r="AU152" s="153" t="s">
        <v>83</v>
      </c>
      <c r="AV152" s="12" t="s">
        <v>83</v>
      </c>
      <c r="AW152" s="12" t="s">
        <v>30</v>
      </c>
      <c r="AX152" s="12" t="s">
        <v>81</v>
      </c>
      <c r="AY152" s="153" t="s">
        <v>252</v>
      </c>
    </row>
    <row r="153" spans="2:65" s="1" customFormat="1" ht="33" customHeight="1">
      <c r="B153" s="132"/>
      <c r="C153" s="133" t="s">
        <v>270</v>
      </c>
      <c r="D153" s="133" t="s">
        <v>255</v>
      </c>
      <c r="E153" s="134" t="s">
        <v>575</v>
      </c>
      <c r="F153" s="135" t="s">
        <v>576</v>
      </c>
      <c r="G153" s="136" t="s">
        <v>499</v>
      </c>
      <c r="H153" s="137">
        <v>2850</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880</v>
      </c>
    </row>
    <row r="154" spans="2:65" s="1" customFormat="1" ht="18">
      <c r="B154" s="32"/>
      <c r="D154" s="146" t="s">
        <v>261</v>
      </c>
      <c r="F154" s="147" t="s">
        <v>578</v>
      </c>
      <c r="I154" s="148"/>
      <c r="L154" s="32"/>
      <c r="M154" s="149"/>
      <c r="T154" s="56"/>
      <c r="AT154" s="17" t="s">
        <v>261</v>
      </c>
      <c r="AU154" s="17" t="s">
        <v>83</v>
      </c>
    </row>
    <row r="155" spans="2:65" s="1" customFormat="1">
      <c r="B155" s="32"/>
      <c r="D155" s="150" t="s">
        <v>262</v>
      </c>
      <c r="F155" s="151" t="s">
        <v>579</v>
      </c>
      <c r="I155" s="148"/>
      <c r="L155" s="32"/>
      <c r="M155" s="149"/>
      <c r="T155" s="56"/>
      <c r="AT155" s="17" t="s">
        <v>262</v>
      </c>
      <c r="AU155" s="17" t="s">
        <v>83</v>
      </c>
    </row>
    <row r="156" spans="2:65" s="12" customFormat="1" ht="20.100000000000001">
      <c r="B156" s="152"/>
      <c r="D156" s="146" t="s">
        <v>281</v>
      </c>
      <c r="E156" s="153" t="s">
        <v>1</v>
      </c>
      <c r="F156" s="154" t="s">
        <v>881</v>
      </c>
      <c r="H156" s="155">
        <v>2850</v>
      </c>
      <c r="I156" s="156"/>
      <c r="L156" s="152"/>
      <c r="M156" s="157"/>
      <c r="T156" s="158"/>
      <c r="AT156" s="153" t="s">
        <v>281</v>
      </c>
      <c r="AU156" s="153" t="s">
        <v>83</v>
      </c>
      <c r="AV156" s="12" t="s">
        <v>83</v>
      </c>
      <c r="AW156" s="12" t="s">
        <v>30</v>
      </c>
      <c r="AX156" s="12" t="s">
        <v>73</v>
      </c>
      <c r="AY156" s="153" t="s">
        <v>252</v>
      </c>
    </row>
    <row r="157" spans="2:65" s="13" customFormat="1">
      <c r="B157" s="159"/>
      <c r="D157" s="146" t="s">
        <v>281</v>
      </c>
      <c r="E157" s="160" t="s">
        <v>1</v>
      </c>
      <c r="F157" s="161" t="s">
        <v>327</v>
      </c>
      <c r="H157" s="162">
        <v>2850</v>
      </c>
      <c r="I157" s="163"/>
      <c r="L157" s="159"/>
      <c r="M157" s="164"/>
      <c r="T157" s="165"/>
      <c r="AT157" s="160" t="s">
        <v>281</v>
      </c>
      <c r="AU157" s="160" t="s">
        <v>83</v>
      </c>
      <c r="AV157" s="13" t="s">
        <v>260</v>
      </c>
      <c r="AW157" s="13" t="s">
        <v>30</v>
      </c>
      <c r="AX157" s="13" t="s">
        <v>81</v>
      </c>
      <c r="AY157" s="160" t="s">
        <v>252</v>
      </c>
    </row>
    <row r="158" spans="2:65" s="1" customFormat="1" ht="33" customHeight="1">
      <c r="B158" s="132"/>
      <c r="C158" s="133" t="s">
        <v>287</v>
      </c>
      <c r="D158" s="133" t="s">
        <v>255</v>
      </c>
      <c r="E158" s="134" t="s">
        <v>882</v>
      </c>
      <c r="F158" s="135" t="s">
        <v>883</v>
      </c>
      <c r="G158" s="136" t="s">
        <v>499</v>
      </c>
      <c r="H158" s="137">
        <v>305.39999999999998</v>
      </c>
      <c r="I158" s="138"/>
      <c r="J158" s="139">
        <f>ROUND(I158*H158,2)</f>
        <v>0</v>
      </c>
      <c r="K158" s="135" t="s">
        <v>259</v>
      </c>
      <c r="L158" s="32"/>
      <c r="M158" s="140" t="s">
        <v>1</v>
      </c>
      <c r="N158" s="141" t="s">
        <v>38</v>
      </c>
      <c r="P158" s="142">
        <f>O158*H158</f>
        <v>0</v>
      </c>
      <c r="Q158" s="142">
        <v>0</v>
      </c>
      <c r="R158" s="142">
        <f>Q158*H158</f>
        <v>0</v>
      </c>
      <c r="S158" s="142">
        <v>0</v>
      </c>
      <c r="T158" s="143">
        <f>S158*H158</f>
        <v>0</v>
      </c>
      <c r="AR158" s="144" t="s">
        <v>260</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884</v>
      </c>
    </row>
    <row r="159" spans="2:65" s="1" customFormat="1" ht="18">
      <c r="B159" s="32"/>
      <c r="D159" s="146" t="s">
        <v>261</v>
      </c>
      <c r="F159" s="147" t="s">
        <v>885</v>
      </c>
      <c r="I159" s="148"/>
      <c r="L159" s="32"/>
      <c r="M159" s="149"/>
      <c r="T159" s="56"/>
      <c r="AT159" s="17" t="s">
        <v>261</v>
      </c>
      <c r="AU159" s="17" t="s">
        <v>83</v>
      </c>
    </row>
    <row r="160" spans="2:65" s="1" customFormat="1">
      <c r="B160" s="32"/>
      <c r="D160" s="150" t="s">
        <v>262</v>
      </c>
      <c r="F160" s="151" t="s">
        <v>886</v>
      </c>
      <c r="I160" s="148"/>
      <c r="L160" s="32"/>
      <c r="M160" s="149"/>
      <c r="T160" s="56"/>
      <c r="AT160" s="17" t="s">
        <v>262</v>
      </c>
      <c r="AU160" s="17" t="s">
        <v>83</v>
      </c>
    </row>
    <row r="161" spans="2:65" s="12" customFormat="1" ht="20.100000000000001">
      <c r="B161" s="152"/>
      <c r="D161" s="146" t="s">
        <v>281</v>
      </c>
      <c r="E161" s="153" t="s">
        <v>1</v>
      </c>
      <c r="F161" s="154" t="s">
        <v>887</v>
      </c>
      <c r="H161" s="155">
        <v>305.39999999999998</v>
      </c>
      <c r="I161" s="156"/>
      <c r="L161" s="152"/>
      <c r="M161" s="157"/>
      <c r="T161" s="158"/>
      <c r="AT161" s="153" t="s">
        <v>281</v>
      </c>
      <c r="AU161" s="153" t="s">
        <v>83</v>
      </c>
      <c r="AV161" s="12" t="s">
        <v>83</v>
      </c>
      <c r="AW161" s="12" t="s">
        <v>30</v>
      </c>
      <c r="AX161" s="12" t="s">
        <v>81</v>
      </c>
      <c r="AY161" s="153" t="s">
        <v>252</v>
      </c>
    </row>
    <row r="162" spans="2:65" s="1" customFormat="1" ht="24.2" customHeight="1">
      <c r="B162" s="132"/>
      <c r="C162" s="133" t="s">
        <v>274</v>
      </c>
      <c r="D162" s="133" t="s">
        <v>255</v>
      </c>
      <c r="E162" s="134" t="s">
        <v>888</v>
      </c>
      <c r="F162" s="135" t="s">
        <v>889</v>
      </c>
      <c r="G162" s="136" t="s">
        <v>499</v>
      </c>
      <c r="H162" s="137">
        <v>245.04</v>
      </c>
      <c r="I162" s="138"/>
      <c r="J162" s="139">
        <f>ROUND(I162*H162,2)</f>
        <v>0</v>
      </c>
      <c r="K162" s="135" t="s">
        <v>890</v>
      </c>
      <c r="L162" s="32"/>
      <c r="M162" s="140" t="s">
        <v>1</v>
      </c>
      <c r="N162" s="141" t="s">
        <v>38</v>
      </c>
      <c r="P162" s="142">
        <f>O162*H162</f>
        <v>0</v>
      </c>
      <c r="Q162" s="142">
        <v>0</v>
      </c>
      <c r="R162" s="142">
        <f>Q162*H162</f>
        <v>0</v>
      </c>
      <c r="S162" s="142">
        <v>0</v>
      </c>
      <c r="T162" s="143">
        <f>S162*H162</f>
        <v>0</v>
      </c>
      <c r="AR162" s="144" t="s">
        <v>260</v>
      </c>
      <c r="AT162" s="144" t="s">
        <v>255</v>
      </c>
      <c r="AU162" s="144" t="s">
        <v>83</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891</v>
      </c>
    </row>
    <row r="163" spans="2:65" s="1" customFormat="1" ht="18">
      <c r="B163" s="32"/>
      <c r="D163" s="146" t="s">
        <v>261</v>
      </c>
      <c r="F163" s="147" t="s">
        <v>892</v>
      </c>
      <c r="I163" s="148"/>
      <c r="L163" s="32"/>
      <c r="M163" s="149"/>
      <c r="T163" s="56"/>
      <c r="AT163" s="17" t="s">
        <v>261</v>
      </c>
      <c r="AU163" s="17" t="s">
        <v>83</v>
      </c>
    </row>
    <row r="164" spans="2:65" s="1" customFormat="1">
      <c r="B164" s="32"/>
      <c r="D164" s="150" t="s">
        <v>262</v>
      </c>
      <c r="F164" s="151" t="s">
        <v>893</v>
      </c>
      <c r="I164" s="148"/>
      <c r="L164" s="32"/>
      <c r="M164" s="149"/>
      <c r="T164" s="56"/>
      <c r="AT164" s="17" t="s">
        <v>262</v>
      </c>
      <c r="AU164" s="17" t="s">
        <v>83</v>
      </c>
    </row>
    <row r="165" spans="2:65" s="12" customFormat="1">
      <c r="B165" s="152"/>
      <c r="D165" s="146" t="s">
        <v>281</v>
      </c>
      <c r="E165" s="153" t="s">
        <v>1</v>
      </c>
      <c r="F165" s="154" t="s">
        <v>894</v>
      </c>
      <c r="H165" s="155">
        <v>245.04</v>
      </c>
      <c r="I165" s="156"/>
      <c r="L165" s="152"/>
      <c r="M165" s="157"/>
      <c r="T165" s="158"/>
      <c r="AT165" s="153" t="s">
        <v>281</v>
      </c>
      <c r="AU165" s="153" t="s">
        <v>83</v>
      </c>
      <c r="AV165" s="12" t="s">
        <v>83</v>
      </c>
      <c r="AW165" s="12" t="s">
        <v>30</v>
      </c>
      <c r="AX165" s="12" t="s">
        <v>73</v>
      </c>
      <c r="AY165" s="153" t="s">
        <v>252</v>
      </c>
    </row>
    <row r="166" spans="2:65" s="13" customFormat="1">
      <c r="B166" s="159"/>
      <c r="D166" s="146" t="s">
        <v>281</v>
      </c>
      <c r="E166" s="160" t="s">
        <v>1</v>
      </c>
      <c r="F166" s="161" t="s">
        <v>327</v>
      </c>
      <c r="H166" s="162">
        <v>245.04</v>
      </c>
      <c r="I166" s="163"/>
      <c r="L166" s="159"/>
      <c r="M166" s="164"/>
      <c r="T166" s="165"/>
      <c r="AT166" s="160" t="s">
        <v>281</v>
      </c>
      <c r="AU166" s="160" t="s">
        <v>83</v>
      </c>
      <c r="AV166" s="13" t="s">
        <v>260</v>
      </c>
      <c r="AW166" s="13" t="s">
        <v>30</v>
      </c>
      <c r="AX166" s="13" t="s">
        <v>81</v>
      </c>
      <c r="AY166" s="160" t="s">
        <v>252</v>
      </c>
    </row>
    <row r="167" spans="2:65" s="1" customFormat="1" ht="33" customHeight="1">
      <c r="B167" s="132"/>
      <c r="C167" s="133" t="s">
        <v>296</v>
      </c>
      <c r="D167" s="133" t="s">
        <v>255</v>
      </c>
      <c r="E167" s="134" t="s">
        <v>895</v>
      </c>
      <c r="F167" s="135" t="s">
        <v>896</v>
      </c>
      <c r="G167" s="136" t="s">
        <v>499</v>
      </c>
      <c r="H167" s="137">
        <v>136.5</v>
      </c>
      <c r="I167" s="138"/>
      <c r="J167" s="139">
        <f>ROUND(I167*H167,2)</f>
        <v>0</v>
      </c>
      <c r="K167" s="135" t="s">
        <v>259</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897</v>
      </c>
    </row>
    <row r="168" spans="2:65" s="1" customFormat="1" ht="27">
      <c r="B168" s="32"/>
      <c r="D168" s="146" t="s">
        <v>261</v>
      </c>
      <c r="F168" s="147" t="s">
        <v>898</v>
      </c>
      <c r="I168" s="148"/>
      <c r="L168" s="32"/>
      <c r="M168" s="149"/>
      <c r="T168" s="56"/>
      <c r="AT168" s="17" t="s">
        <v>261</v>
      </c>
      <c r="AU168" s="17" t="s">
        <v>83</v>
      </c>
    </row>
    <row r="169" spans="2:65" s="1" customFormat="1">
      <c r="B169" s="32"/>
      <c r="D169" s="150" t="s">
        <v>262</v>
      </c>
      <c r="F169" s="151" t="s">
        <v>899</v>
      </c>
      <c r="I169" s="148"/>
      <c r="L169" s="32"/>
      <c r="M169" s="149"/>
      <c r="T169" s="56"/>
      <c r="AT169" s="17" t="s">
        <v>262</v>
      </c>
      <c r="AU169" s="17" t="s">
        <v>83</v>
      </c>
    </row>
    <row r="170" spans="2:65" s="12" customFormat="1">
      <c r="B170" s="152"/>
      <c r="D170" s="146" t="s">
        <v>281</v>
      </c>
      <c r="E170" s="153" t="s">
        <v>1</v>
      </c>
      <c r="F170" s="154" t="s">
        <v>900</v>
      </c>
      <c r="H170" s="155">
        <v>136.5</v>
      </c>
      <c r="I170" s="156"/>
      <c r="L170" s="152"/>
      <c r="M170" s="157"/>
      <c r="T170" s="158"/>
      <c r="AT170" s="153" t="s">
        <v>281</v>
      </c>
      <c r="AU170" s="153" t="s">
        <v>83</v>
      </c>
      <c r="AV170" s="12" t="s">
        <v>83</v>
      </c>
      <c r="AW170" s="12" t="s">
        <v>30</v>
      </c>
      <c r="AX170" s="12" t="s">
        <v>81</v>
      </c>
      <c r="AY170" s="153" t="s">
        <v>252</v>
      </c>
    </row>
    <row r="171" spans="2:65" s="1" customFormat="1" ht="33" customHeight="1">
      <c r="B171" s="132"/>
      <c r="C171" s="133" t="s">
        <v>285</v>
      </c>
      <c r="D171" s="133" t="s">
        <v>255</v>
      </c>
      <c r="E171" s="134" t="s">
        <v>901</v>
      </c>
      <c r="F171" s="135" t="s">
        <v>902</v>
      </c>
      <c r="G171" s="136" t="s">
        <v>499</v>
      </c>
      <c r="H171" s="137">
        <v>76</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903</v>
      </c>
    </row>
    <row r="172" spans="2:65" s="1" customFormat="1" ht="27">
      <c r="B172" s="32"/>
      <c r="D172" s="146" t="s">
        <v>261</v>
      </c>
      <c r="F172" s="147" t="s">
        <v>904</v>
      </c>
      <c r="I172" s="148"/>
      <c r="L172" s="32"/>
      <c r="M172" s="149"/>
      <c r="T172" s="56"/>
      <c r="AT172" s="17" t="s">
        <v>261</v>
      </c>
      <c r="AU172" s="17" t="s">
        <v>83</v>
      </c>
    </row>
    <row r="173" spans="2:65" s="1" customFormat="1">
      <c r="B173" s="32"/>
      <c r="D173" s="150" t="s">
        <v>262</v>
      </c>
      <c r="F173" s="151" t="s">
        <v>905</v>
      </c>
      <c r="I173" s="148"/>
      <c r="L173" s="32"/>
      <c r="M173" s="149"/>
      <c r="T173" s="56"/>
      <c r="AT173" s="17" t="s">
        <v>262</v>
      </c>
      <c r="AU173" s="17" t="s">
        <v>83</v>
      </c>
    </row>
    <row r="174" spans="2:65" s="12" customFormat="1">
      <c r="B174" s="152"/>
      <c r="D174" s="146" t="s">
        <v>281</v>
      </c>
      <c r="E174" s="153" t="s">
        <v>1</v>
      </c>
      <c r="F174" s="154" t="s">
        <v>906</v>
      </c>
      <c r="H174" s="155">
        <v>76</v>
      </c>
      <c r="I174" s="156"/>
      <c r="L174" s="152"/>
      <c r="M174" s="157"/>
      <c r="T174" s="158"/>
      <c r="AT174" s="153" t="s">
        <v>281</v>
      </c>
      <c r="AU174" s="153" t="s">
        <v>83</v>
      </c>
      <c r="AV174" s="12" t="s">
        <v>83</v>
      </c>
      <c r="AW174" s="12" t="s">
        <v>30</v>
      </c>
      <c r="AX174" s="12" t="s">
        <v>73</v>
      </c>
      <c r="AY174" s="153" t="s">
        <v>252</v>
      </c>
    </row>
    <row r="175" spans="2:65" s="13" customFormat="1">
      <c r="B175" s="159"/>
      <c r="D175" s="146" t="s">
        <v>281</v>
      </c>
      <c r="E175" s="160" t="s">
        <v>1</v>
      </c>
      <c r="F175" s="161" t="s">
        <v>327</v>
      </c>
      <c r="H175" s="162">
        <v>76</v>
      </c>
      <c r="I175" s="163"/>
      <c r="L175" s="159"/>
      <c r="M175" s="164"/>
      <c r="T175" s="165"/>
      <c r="AT175" s="160" t="s">
        <v>281</v>
      </c>
      <c r="AU175" s="160" t="s">
        <v>83</v>
      </c>
      <c r="AV175" s="13" t="s">
        <v>260</v>
      </c>
      <c r="AW175" s="13" t="s">
        <v>30</v>
      </c>
      <c r="AX175" s="13" t="s">
        <v>81</v>
      </c>
      <c r="AY175" s="160" t="s">
        <v>252</v>
      </c>
    </row>
    <row r="176" spans="2:65" s="1" customFormat="1" ht="21.75" customHeight="1">
      <c r="B176" s="132"/>
      <c r="C176" s="133" t="s">
        <v>308</v>
      </c>
      <c r="D176" s="133" t="s">
        <v>255</v>
      </c>
      <c r="E176" s="134" t="s">
        <v>907</v>
      </c>
      <c r="F176" s="135" t="s">
        <v>908</v>
      </c>
      <c r="G176" s="136" t="s">
        <v>367</v>
      </c>
      <c r="H176" s="137">
        <v>210</v>
      </c>
      <c r="I176" s="138"/>
      <c r="J176" s="139">
        <f>ROUND(I176*H176,2)</f>
        <v>0</v>
      </c>
      <c r="K176" s="135" t="s">
        <v>259</v>
      </c>
      <c r="L176" s="32"/>
      <c r="M176" s="140" t="s">
        <v>1</v>
      </c>
      <c r="N176" s="141" t="s">
        <v>38</v>
      </c>
      <c r="P176" s="142">
        <f>O176*H176</f>
        <v>0</v>
      </c>
      <c r="Q176" s="142">
        <v>8.4000000000000003E-4</v>
      </c>
      <c r="R176" s="142">
        <f>Q176*H176</f>
        <v>0.1764</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909</v>
      </c>
    </row>
    <row r="177" spans="2:65" s="1" customFormat="1" ht="18">
      <c r="B177" s="32"/>
      <c r="D177" s="146" t="s">
        <v>261</v>
      </c>
      <c r="F177" s="147" t="s">
        <v>910</v>
      </c>
      <c r="I177" s="148"/>
      <c r="L177" s="32"/>
      <c r="M177" s="149"/>
      <c r="T177" s="56"/>
      <c r="AT177" s="17" t="s">
        <v>261</v>
      </c>
      <c r="AU177" s="17" t="s">
        <v>83</v>
      </c>
    </row>
    <row r="178" spans="2:65" s="1" customFormat="1">
      <c r="B178" s="32"/>
      <c r="D178" s="150" t="s">
        <v>262</v>
      </c>
      <c r="F178" s="151" t="s">
        <v>911</v>
      </c>
      <c r="I178" s="148"/>
      <c r="L178" s="32"/>
      <c r="M178" s="149"/>
      <c r="T178" s="56"/>
      <c r="AT178" s="17" t="s">
        <v>262</v>
      </c>
      <c r="AU178" s="17" t="s">
        <v>83</v>
      </c>
    </row>
    <row r="179" spans="2:65" s="12" customFormat="1">
      <c r="B179" s="152"/>
      <c r="D179" s="146" t="s">
        <v>281</v>
      </c>
      <c r="E179" s="153" t="s">
        <v>1</v>
      </c>
      <c r="F179" s="154" t="s">
        <v>912</v>
      </c>
      <c r="H179" s="155">
        <v>210</v>
      </c>
      <c r="I179" s="156"/>
      <c r="L179" s="152"/>
      <c r="M179" s="157"/>
      <c r="T179" s="158"/>
      <c r="AT179" s="153" t="s">
        <v>281</v>
      </c>
      <c r="AU179" s="153" t="s">
        <v>83</v>
      </c>
      <c r="AV179" s="12" t="s">
        <v>83</v>
      </c>
      <c r="AW179" s="12" t="s">
        <v>30</v>
      </c>
      <c r="AX179" s="12" t="s">
        <v>81</v>
      </c>
      <c r="AY179" s="153" t="s">
        <v>252</v>
      </c>
    </row>
    <row r="180" spans="2:65" s="1" customFormat="1" ht="24.2" customHeight="1">
      <c r="B180" s="132"/>
      <c r="C180" s="133" t="s">
        <v>290</v>
      </c>
      <c r="D180" s="133" t="s">
        <v>255</v>
      </c>
      <c r="E180" s="134" t="s">
        <v>913</v>
      </c>
      <c r="F180" s="135" t="s">
        <v>914</v>
      </c>
      <c r="G180" s="136" t="s">
        <v>367</v>
      </c>
      <c r="H180" s="137">
        <v>210</v>
      </c>
      <c r="I180" s="138"/>
      <c r="J180" s="139">
        <f>ROUND(I180*H180,2)</f>
        <v>0</v>
      </c>
      <c r="K180" s="135" t="s">
        <v>259</v>
      </c>
      <c r="L180" s="32"/>
      <c r="M180" s="140" t="s">
        <v>1</v>
      </c>
      <c r="N180" s="141" t="s">
        <v>38</v>
      </c>
      <c r="P180" s="142">
        <f>O180*H180</f>
        <v>0</v>
      </c>
      <c r="Q180" s="142">
        <v>0</v>
      </c>
      <c r="R180" s="142">
        <f>Q180*H180</f>
        <v>0</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915</v>
      </c>
    </row>
    <row r="181" spans="2:65" s="1" customFormat="1" ht="27">
      <c r="B181" s="32"/>
      <c r="D181" s="146" t="s">
        <v>261</v>
      </c>
      <c r="F181" s="147" t="s">
        <v>916</v>
      </c>
      <c r="I181" s="148"/>
      <c r="L181" s="32"/>
      <c r="M181" s="149"/>
      <c r="T181" s="56"/>
      <c r="AT181" s="17" t="s">
        <v>261</v>
      </c>
      <c r="AU181" s="17" t="s">
        <v>83</v>
      </c>
    </row>
    <row r="182" spans="2:65" s="1" customFormat="1">
      <c r="B182" s="32"/>
      <c r="D182" s="150" t="s">
        <v>262</v>
      </c>
      <c r="F182" s="151" t="s">
        <v>917</v>
      </c>
      <c r="I182" s="148"/>
      <c r="L182" s="32"/>
      <c r="M182" s="149"/>
      <c r="T182" s="56"/>
      <c r="AT182" s="17" t="s">
        <v>262</v>
      </c>
      <c r="AU182" s="17" t="s">
        <v>83</v>
      </c>
    </row>
    <row r="183" spans="2:65" s="1" customFormat="1" ht="37.700000000000003" customHeight="1">
      <c r="B183" s="132"/>
      <c r="C183" s="133" t="s">
        <v>317</v>
      </c>
      <c r="D183" s="133" t="s">
        <v>255</v>
      </c>
      <c r="E183" s="134" t="s">
        <v>596</v>
      </c>
      <c r="F183" s="135" t="s">
        <v>597</v>
      </c>
      <c r="G183" s="136" t="s">
        <v>499</v>
      </c>
      <c r="H183" s="137">
        <v>2926</v>
      </c>
      <c r="I183" s="138"/>
      <c r="J183" s="139">
        <f>ROUND(I183*H183,2)</f>
        <v>0</v>
      </c>
      <c r="K183" s="135" t="s">
        <v>259</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918</v>
      </c>
    </row>
    <row r="184" spans="2:65" s="1" customFormat="1" ht="36">
      <c r="B184" s="32"/>
      <c r="D184" s="146" t="s">
        <v>261</v>
      </c>
      <c r="F184" s="147" t="s">
        <v>599</v>
      </c>
      <c r="I184" s="148"/>
      <c r="L184" s="32"/>
      <c r="M184" s="149"/>
      <c r="T184" s="56"/>
      <c r="AT184" s="17" t="s">
        <v>261</v>
      </c>
      <c r="AU184" s="17" t="s">
        <v>83</v>
      </c>
    </row>
    <row r="185" spans="2:65" s="1" customFormat="1">
      <c r="B185" s="32"/>
      <c r="D185" s="150" t="s">
        <v>262</v>
      </c>
      <c r="F185" s="151" t="s">
        <v>600</v>
      </c>
      <c r="I185" s="148"/>
      <c r="L185" s="32"/>
      <c r="M185" s="149"/>
      <c r="T185" s="56"/>
      <c r="AT185" s="17" t="s">
        <v>262</v>
      </c>
      <c r="AU185" s="17" t="s">
        <v>83</v>
      </c>
    </row>
    <row r="186" spans="2:65" s="14" customFormat="1">
      <c r="B186" s="180"/>
      <c r="D186" s="146" t="s">
        <v>281</v>
      </c>
      <c r="E186" s="181" t="s">
        <v>1</v>
      </c>
      <c r="F186" s="182" t="s">
        <v>601</v>
      </c>
      <c r="H186" s="181" t="s">
        <v>1</v>
      </c>
      <c r="I186" s="183"/>
      <c r="L186" s="180"/>
      <c r="M186" s="184"/>
      <c r="T186" s="185"/>
      <c r="AT186" s="181" t="s">
        <v>281</v>
      </c>
      <c r="AU186" s="181" t="s">
        <v>83</v>
      </c>
      <c r="AV186" s="14" t="s">
        <v>81</v>
      </c>
      <c r="AW186" s="14" t="s">
        <v>30</v>
      </c>
      <c r="AX186" s="14" t="s">
        <v>73</v>
      </c>
      <c r="AY186" s="181" t="s">
        <v>252</v>
      </c>
    </row>
    <row r="187" spans="2:65" s="12" customFormat="1">
      <c r="B187" s="152"/>
      <c r="D187" s="146" t="s">
        <v>281</v>
      </c>
      <c r="E187" s="153" t="s">
        <v>1</v>
      </c>
      <c r="F187" s="154" t="s">
        <v>919</v>
      </c>
      <c r="H187" s="155">
        <v>2850</v>
      </c>
      <c r="I187" s="156"/>
      <c r="L187" s="152"/>
      <c r="M187" s="157"/>
      <c r="T187" s="158"/>
      <c r="AT187" s="153" t="s">
        <v>281</v>
      </c>
      <c r="AU187" s="153" t="s">
        <v>83</v>
      </c>
      <c r="AV187" s="12" t="s">
        <v>83</v>
      </c>
      <c r="AW187" s="12" t="s">
        <v>30</v>
      </c>
      <c r="AX187" s="12" t="s">
        <v>73</v>
      </c>
      <c r="AY187" s="153" t="s">
        <v>252</v>
      </c>
    </row>
    <row r="188" spans="2:65" s="12" customFormat="1">
      <c r="B188" s="152"/>
      <c r="D188" s="146" t="s">
        <v>281</v>
      </c>
      <c r="E188" s="153" t="s">
        <v>1</v>
      </c>
      <c r="F188" s="154" t="s">
        <v>920</v>
      </c>
      <c r="H188" s="155">
        <v>76</v>
      </c>
      <c r="I188" s="156"/>
      <c r="L188" s="152"/>
      <c r="M188" s="157"/>
      <c r="T188" s="158"/>
      <c r="AT188" s="153" t="s">
        <v>281</v>
      </c>
      <c r="AU188" s="153" t="s">
        <v>83</v>
      </c>
      <c r="AV188" s="12" t="s">
        <v>83</v>
      </c>
      <c r="AW188" s="12" t="s">
        <v>30</v>
      </c>
      <c r="AX188" s="12" t="s">
        <v>73</v>
      </c>
      <c r="AY188" s="153" t="s">
        <v>252</v>
      </c>
    </row>
    <row r="189" spans="2:65" s="13" customFormat="1">
      <c r="B189" s="159"/>
      <c r="D189" s="146" t="s">
        <v>281</v>
      </c>
      <c r="E189" s="160" t="s">
        <v>1</v>
      </c>
      <c r="F189" s="161" t="s">
        <v>327</v>
      </c>
      <c r="H189" s="162">
        <v>2926</v>
      </c>
      <c r="I189" s="163"/>
      <c r="L189" s="159"/>
      <c r="M189" s="164"/>
      <c r="T189" s="165"/>
      <c r="AT189" s="160" t="s">
        <v>281</v>
      </c>
      <c r="AU189" s="160" t="s">
        <v>83</v>
      </c>
      <c r="AV189" s="13" t="s">
        <v>260</v>
      </c>
      <c r="AW189" s="13" t="s">
        <v>30</v>
      </c>
      <c r="AX189" s="13" t="s">
        <v>81</v>
      </c>
      <c r="AY189" s="160" t="s">
        <v>252</v>
      </c>
    </row>
    <row r="190" spans="2:65" s="1" customFormat="1" ht="37.700000000000003" customHeight="1">
      <c r="B190" s="132"/>
      <c r="C190" s="133" t="s">
        <v>294</v>
      </c>
      <c r="D190" s="133" t="s">
        <v>255</v>
      </c>
      <c r="E190" s="134" t="s">
        <v>596</v>
      </c>
      <c r="F190" s="135" t="s">
        <v>597</v>
      </c>
      <c r="G190" s="136" t="s">
        <v>499</v>
      </c>
      <c r="H190" s="137">
        <v>1357</v>
      </c>
      <c r="I190" s="138"/>
      <c r="J190" s="139">
        <f>ROUND(I190*H190,2)</f>
        <v>0</v>
      </c>
      <c r="K190" s="135" t="s">
        <v>259</v>
      </c>
      <c r="L190" s="32"/>
      <c r="M190" s="140" t="s">
        <v>1</v>
      </c>
      <c r="N190" s="141" t="s">
        <v>38</v>
      </c>
      <c r="P190" s="142">
        <f>O190*H190</f>
        <v>0</v>
      </c>
      <c r="Q190" s="142">
        <v>0</v>
      </c>
      <c r="R190" s="142">
        <f>Q190*H190</f>
        <v>0</v>
      </c>
      <c r="S190" s="142">
        <v>0</v>
      </c>
      <c r="T190" s="143">
        <f>S190*H190</f>
        <v>0</v>
      </c>
      <c r="AR190" s="144" t="s">
        <v>260</v>
      </c>
      <c r="AT190" s="144" t="s">
        <v>255</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921</v>
      </c>
    </row>
    <row r="191" spans="2:65" s="1" customFormat="1" ht="36">
      <c r="B191" s="32"/>
      <c r="D191" s="146" t="s">
        <v>261</v>
      </c>
      <c r="F191" s="147" t="s">
        <v>599</v>
      </c>
      <c r="I191" s="148"/>
      <c r="L191" s="32"/>
      <c r="M191" s="149"/>
      <c r="T191" s="56"/>
      <c r="AT191" s="17" t="s">
        <v>261</v>
      </c>
      <c r="AU191" s="17" t="s">
        <v>83</v>
      </c>
    </row>
    <row r="192" spans="2:65" s="1" customFormat="1">
      <c r="B192" s="32"/>
      <c r="D192" s="150" t="s">
        <v>262</v>
      </c>
      <c r="F192" s="151" t="s">
        <v>600</v>
      </c>
      <c r="I192" s="148"/>
      <c r="L192" s="32"/>
      <c r="M192" s="149"/>
      <c r="T192" s="56"/>
      <c r="AT192" s="17" t="s">
        <v>262</v>
      </c>
      <c r="AU192" s="17" t="s">
        <v>83</v>
      </c>
    </row>
    <row r="193" spans="2:65" s="14" customFormat="1" ht="20.100000000000001">
      <c r="B193" s="180"/>
      <c r="D193" s="146" t="s">
        <v>281</v>
      </c>
      <c r="E193" s="181" t="s">
        <v>1</v>
      </c>
      <c r="F193" s="182" t="s">
        <v>582</v>
      </c>
      <c r="H193" s="181" t="s">
        <v>1</v>
      </c>
      <c r="I193" s="183"/>
      <c r="L193" s="180"/>
      <c r="M193" s="184"/>
      <c r="T193" s="185"/>
      <c r="AT193" s="181" t="s">
        <v>281</v>
      </c>
      <c r="AU193" s="181" t="s">
        <v>83</v>
      </c>
      <c r="AV193" s="14" t="s">
        <v>81</v>
      </c>
      <c r="AW193" s="14" t="s">
        <v>30</v>
      </c>
      <c r="AX193" s="14" t="s">
        <v>73</v>
      </c>
      <c r="AY193" s="181" t="s">
        <v>252</v>
      </c>
    </row>
    <row r="194" spans="2:65" s="12" customFormat="1">
      <c r="B194" s="152"/>
      <c r="D194" s="146" t="s">
        <v>281</v>
      </c>
      <c r="E194" s="153" t="s">
        <v>1</v>
      </c>
      <c r="F194" s="154" t="s">
        <v>879</v>
      </c>
      <c r="H194" s="155">
        <v>1357</v>
      </c>
      <c r="I194" s="156"/>
      <c r="L194" s="152"/>
      <c r="M194" s="157"/>
      <c r="T194" s="158"/>
      <c r="AT194" s="153" t="s">
        <v>281</v>
      </c>
      <c r="AU194" s="153" t="s">
        <v>83</v>
      </c>
      <c r="AV194" s="12" t="s">
        <v>83</v>
      </c>
      <c r="AW194" s="12" t="s">
        <v>30</v>
      </c>
      <c r="AX194" s="12" t="s">
        <v>81</v>
      </c>
      <c r="AY194" s="153" t="s">
        <v>252</v>
      </c>
    </row>
    <row r="195" spans="2:65" s="1" customFormat="1" ht="37.700000000000003" customHeight="1">
      <c r="B195" s="132"/>
      <c r="C195" s="133" t="s">
        <v>8</v>
      </c>
      <c r="D195" s="133" t="s">
        <v>255</v>
      </c>
      <c r="E195" s="134" t="s">
        <v>605</v>
      </c>
      <c r="F195" s="135" t="s">
        <v>606</v>
      </c>
      <c r="G195" s="136" t="s">
        <v>499</v>
      </c>
      <c r="H195" s="137">
        <v>305.39999999999998</v>
      </c>
      <c r="I195" s="138"/>
      <c r="J195" s="139">
        <f>ROUND(I195*H195,2)</f>
        <v>0</v>
      </c>
      <c r="K195" s="135" t="s">
        <v>259</v>
      </c>
      <c r="L195" s="32"/>
      <c r="M195" s="140" t="s">
        <v>1</v>
      </c>
      <c r="N195" s="141" t="s">
        <v>38</v>
      </c>
      <c r="P195" s="142">
        <f>O195*H195</f>
        <v>0</v>
      </c>
      <c r="Q195" s="142">
        <v>0</v>
      </c>
      <c r="R195" s="142">
        <f>Q195*H195</f>
        <v>0</v>
      </c>
      <c r="S195" s="142">
        <v>0</v>
      </c>
      <c r="T195" s="143">
        <f>S195*H195</f>
        <v>0</v>
      </c>
      <c r="AR195" s="144" t="s">
        <v>260</v>
      </c>
      <c r="AT195" s="144" t="s">
        <v>255</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260</v>
      </c>
      <c r="BM195" s="144" t="s">
        <v>922</v>
      </c>
    </row>
    <row r="196" spans="2:65" s="1" customFormat="1" ht="36">
      <c r="B196" s="32"/>
      <c r="D196" s="146" t="s">
        <v>261</v>
      </c>
      <c r="F196" s="147" t="s">
        <v>608</v>
      </c>
      <c r="I196" s="148"/>
      <c r="L196" s="32"/>
      <c r="M196" s="149"/>
      <c r="T196" s="56"/>
      <c r="AT196" s="17" t="s">
        <v>261</v>
      </c>
      <c r="AU196" s="17" t="s">
        <v>83</v>
      </c>
    </row>
    <row r="197" spans="2:65" s="1" customFormat="1">
      <c r="B197" s="32"/>
      <c r="D197" s="150" t="s">
        <v>262</v>
      </c>
      <c r="F197" s="151" t="s">
        <v>609</v>
      </c>
      <c r="I197" s="148"/>
      <c r="L197" s="32"/>
      <c r="M197" s="149"/>
      <c r="T197" s="56"/>
      <c r="AT197" s="17" t="s">
        <v>262</v>
      </c>
      <c r="AU197" s="17" t="s">
        <v>83</v>
      </c>
    </row>
    <row r="198" spans="2:65" s="14" customFormat="1">
      <c r="B198" s="180"/>
      <c r="D198" s="146" t="s">
        <v>281</v>
      </c>
      <c r="E198" s="181" t="s">
        <v>1</v>
      </c>
      <c r="F198" s="182" t="s">
        <v>601</v>
      </c>
      <c r="H198" s="181" t="s">
        <v>1</v>
      </c>
      <c r="I198" s="183"/>
      <c r="L198" s="180"/>
      <c r="M198" s="184"/>
      <c r="T198" s="185"/>
      <c r="AT198" s="181" t="s">
        <v>281</v>
      </c>
      <c r="AU198" s="181" t="s">
        <v>83</v>
      </c>
      <c r="AV198" s="14" t="s">
        <v>81</v>
      </c>
      <c r="AW198" s="14" t="s">
        <v>30</v>
      </c>
      <c r="AX198" s="14" t="s">
        <v>73</v>
      </c>
      <c r="AY198" s="181" t="s">
        <v>252</v>
      </c>
    </row>
    <row r="199" spans="2:65" s="12" customFormat="1">
      <c r="B199" s="152"/>
      <c r="D199" s="146" t="s">
        <v>281</v>
      </c>
      <c r="E199" s="153" t="s">
        <v>1</v>
      </c>
      <c r="F199" s="154" t="s">
        <v>923</v>
      </c>
      <c r="H199" s="155">
        <v>305.39999999999998</v>
      </c>
      <c r="I199" s="156"/>
      <c r="L199" s="152"/>
      <c r="M199" s="157"/>
      <c r="T199" s="158"/>
      <c r="AT199" s="153" t="s">
        <v>281</v>
      </c>
      <c r="AU199" s="153" t="s">
        <v>83</v>
      </c>
      <c r="AV199" s="12" t="s">
        <v>83</v>
      </c>
      <c r="AW199" s="12" t="s">
        <v>30</v>
      </c>
      <c r="AX199" s="12" t="s">
        <v>81</v>
      </c>
      <c r="AY199" s="153" t="s">
        <v>252</v>
      </c>
    </row>
    <row r="200" spans="2:65" s="1" customFormat="1" ht="33" customHeight="1">
      <c r="B200" s="132"/>
      <c r="C200" s="133" t="s">
        <v>299</v>
      </c>
      <c r="D200" s="133" t="s">
        <v>255</v>
      </c>
      <c r="E200" s="134" t="s">
        <v>611</v>
      </c>
      <c r="F200" s="135" t="s">
        <v>612</v>
      </c>
      <c r="G200" s="136" t="s">
        <v>499</v>
      </c>
      <c r="H200" s="137">
        <v>1357</v>
      </c>
      <c r="I200" s="138"/>
      <c r="J200" s="139">
        <f>ROUND(I200*H200,2)</f>
        <v>0</v>
      </c>
      <c r="K200" s="135" t="s">
        <v>259</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924</v>
      </c>
    </row>
    <row r="201" spans="2:65" s="1" customFormat="1" ht="36">
      <c r="B201" s="32"/>
      <c r="D201" s="146" t="s">
        <v>261</v>
      </c>
      <c r="F201" s="147" t="s">
        <v>614</v>
      </c>
      <c r="I201" s="148"/>
      <c r="L201" s="32"/>
      <c r="M201" s="149"/>
      <c r="T201" s="56"/>
      <c r="AT201" s="17" t="s">
        <v>261</v>
      </c>
      <c r="AU201" s="17" t="s">
        <v>83</v>
      </c>
    </row>
    <row r="202" spans="2:65" s="1" customFormat="1">
      <c r="B202" s="32"/>
      <c r="D202" s="150" t="s">
        <v>262</v>
      </c>
      <c r="F202" s="151" t="s">
        <v>615</v>
      </c>
      <c r="I202" s="148"/>
      <c r="L202" s="32"/>
      <c r="M202" s="149"/>
      <c r="T202" s="56"/>
      <c r="AT202" s="17" t="s">
        <v>262</v>
      </c>
      <c r="AU202" s="17" t="s">
        <v>83</v>
      </c>
    </row>
    <row r="203" spans="2:65" s="14" customFormat="1" ht="20.100000000000001">
      <c r="B203" s="180"/>
      <c r="D203" s="146" t="s">
        <v>281</v>
      </c>
      <c r="E203" s="181" t="s">
        <v>1</v>
      </c>
      <c r="F203" s="182" t="s">
        <v>582</v>
      </c>
      <c r="H203" s="181" t="s">
        <v>1</v>
      </c>
      <c r="I203" s="183"/>
      <c r="L203" s="180"/>
      <c r="M203" s="184"/>
      <c r="T203" s="185"/>
      <c r="AT203" s="181" t="s">
        <v>281</v>
      </c>
      <c r="AU203" s="181" t="s">
        <v>83</v>
      </c>
      <c r="AV203" s="14" t="s">
        <v>81</v>
      </c>
      <c r="AW203" s="14" t="s">
        <v>30</v>
      </c>
      <c r="AX203" s="14" t="s">
        <v>73</v>
      </c>
      <c r="AY203" s="181" t="s">
        <v>252</v>
      </c>
    </row>
    <row r="204" spans="2:65" s="12" customFormat="1">
      <c r="B204" s="152"/>
      <c r="D204" s="146" t="s">
        <v>281</v>
      </c>
      <c r="E204" s="153" t="s">
        <v>1</v>
      </c>
      <c r="F204" s="154" t="s">
        <v>925</v>
      </c>
      <c r="H204" s="155">
        <v>1357</v>
      </c>
      <c r="I204" s="156"/>
      <c r="L204" s="152"/>
      <c r="M204" s="157"/>
      <c r="T204" s="158"/>
      <c r="AT204" s="153" t="s">
        <v>281</v>
      </c>
      <c r="AU204" s="153" t="s">
        <v>83</v>
      </c>
      <c r="AV204" s="12" t="s">
        <v>83</v>
      </c>
      <c r="AW204" s="12" t="s">
        <v>30</v>
      </c>
      <c r="AX204" s="12" t="s">
        <v>81</v>
      </c>
      <c r="AY204" s="153" t="s">
        <v>252</v>
      </c>
    </row>
    <row r="205" spans="2:65" s="1" customFormat="1" ht="16.5" customHeight="1">
      <c r="B205" s="132"/>
      <c r="C205" s="170" t="s">
        <v>345</v>
      </c>
      <c r="D205" s="170" t="s">
        <v>504</v>
      </c>
      <c r="E205" s="171" t="s">
        <v>505</v>
      </c>
      <c r="F205" s="172" t="s">
        <v>506</v>
      </c>
      <c r="G205" s="173" t="s">
        <v>507</v>
      </c>
      <c r="H205" s="174">
        <v>2917.55</v>
      </c>
      <c r="I205" s="175"/>
      <c r="J205" s="176">
        <f>ROUND(I205*H205,2)</f>
        <v>0</v>
      </c>
      <c r="K205" s="172" t="s">
        <v>259</v>
      </c>
      <c r="L205" s="177"/>
      <c r="M205" s="178" t="s">
        <v>1</v>
      </c>
      <c r="N205" s="179" t="s">
        <v>38</v>
      </c>
      <c r="P205" s="142">
        <f>O205*H205</f>
        <v>0</v>
      </c>
      <c r="Q205" s="142">
        <v>1</v>
      </c>
      <c r="R205" s="142">
        <f>Q205*H205</f>
        <v>2917.55</v>
      </c>
      <c r="S205" s="142">
        <v>0</v>
      </c>
      <c r="T205" s="143">
        <f>S205*H205</f>
        <v>0</v>
      </c>
      <c r="AR205" s="144" t="s">
        <v>274</v>
      </c>
      <c r="AT205" s="144" t="s">
        <v>504</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926</v>
      </c>
    </row>
    <row r="206" spans="2:65" s="1" customFormat="1">
      <c r="B206" s="32"/>
      <c r="D206" s="146" t="s">
        <v>261</v>
      </c>
      <c r="F206" s="147" t="s">
        <v>506</v>
      </c>
      <c r="I206" s="148"/>
      <c r="L206" s="32"/>
      <c r="M206" s="149"/>
      <c r="T206" s="56"/>
      <c r="AT206" s="17" t="s">
        <v>261</v>
      </c>
      <c r="AU206" s="17" t="s">
        <v>83</v>
      </c>
    </row>
    <row r="207" spans="2:65" s="12" customFormat="1">
      <c r="B207" s="152"/>
      <c r="D207" s="146" t="s">
        <v>281</v>
      </c>
      <c r="F207" s="154" t="s">
        <v>927</v>
      </c>
      <c r="H207" s="155">
        <v>2917.55</v>
      </c>
      <c r="I207" s="156"/>
      <c r="L207" s="152"/>
      <c r="M207" s="157"/>
      <c r="T207" s="158"/>
      <c r="AT207" s="153" t="s">
        <v>281</v>
      </c>
      <c r="AU207" s="153" t="s">
        <v>83</v>
      </c>
      <c r="AV207" s="12" t="s">
        <v>83</v>
      </c>
      <c r="AW207" s="12" t="s">
        <v>3</v>
      </c>
      <c r="AX207" s="12" t="s">
        <v>81</v>
      </c>
      <c r="AY207" s="153" t="s">
        <v>252</v>
      </c>
    </row>
    <row r="208" spans="2:65" s="1" customFormat="1" ht="33" customHeight="1">
      <c r="B208" s="132"/>
      <c r="C208" s="133" t="s">
        <v>304</v>
      </c>
      <c r="D208" s="133" t="s">
        <v>255</v>
      </c>
      <c r="E208" s="134" t="s">
        <v>618</v>
      </c>
      <c r="F208" s="135" t="s">
        <v>619</v>
      </c>
      <c r="G208" s="136" t="s">
        <v>507</v>
      </c>
      <c r="H208" s="137">
        <v>6139.66</v>
      </c>
      <c r="I208" s="138"/>
      <c r="J208" s="139">
        <f>ROUND(I208*H208,2)</f>
        <v>0</v>
      </c>
      <c r="K208" s="135" t="s">
        <v>259</v>
      </c>
      <c r="L208" s="32"/>
      <c r="M208" s="140" t="s">
        <v>1</v>
      </c>
      <c r="N208" s="141" t="s">
        <v>38</v>
      </c>
      <c r="P208" s="142">
        <f>O208*H208</f>
        <v>0</v>
      </c>
      <c r="Q208" s="142">
        <v>0</v>
      </c>
      <c r="R208" s="142">
        <f>Q208*H208</f>
        <v>0</v>
      </c>
      <c r="S208" s="142">
        <v>0</v>
      </c>
      <c r="T208" s="143">
        <f>S208*H208</f>
        <v>0</v>
      </c>
      <c r="AR208" s="144" t="s">
        <v>260</v>
      </c>
      <c r="AT208" s="144" t="s">
        <v>255</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928</v>
      </c>
    </row>
    <row r="209" spans="2:65" s="1" customFormat="1" ht="27">
      <c r="B209" s="32"/>
      <c r="D209" s="146" t="s">
        <v>261</v>
      </c>
      <c r="F209" s="147" t="s">
        <v>621</v>
      </c>
      <c r="I209" s="148"/>
      <c r="L209" s="32"/>
      <c r="M209" s="149"/>
      <c r="T209" s="56"/>
      <c r="AT209" s="17" t="s">
        <v>261</v>
      </c>
      <c r="AU209" s="17" t="s">
        <v>83</v>
      </c>
    </row>
    <row r="210" spans="2:65" s="1" customFormat="1">
      <c r="B210" s="32"/>
      <c r="D210" s="150" t="s">
        <v>262</v>
      </c>
      <c r="F210" s="151" t="s">
        <v>622</v>
      </c>
      <c r="I210" s="148"/>
      <c r="L210" s="32"/>
      <c r="M210" s="149"/>
      <c r="T210" s="56"/>
      <c r="AT210" s="17" t="s">
        <v>262</v>
      </c>
      <c r="AU210" s="17" t="s">
        <v>83</v>
      </c>
    </row>
    <row r="211" spans="2:65" s="12" customFormat="1">
      <c r="B211" s="152"/>
      <c r="D211" s="146" t="s">
        <v>281</v>
      </c>
      <c r="E211" s="153" t="s">
        <v>1</v>
      </c>
      <c r="F211" s="154" t="s">
        <v>929</v>
      </c>
      <c r="H211" s="155">
        <v>6139.66</v>
      </c>
      <c r="I211" s="156"/>
      <c r="L211" s="152"/>
      <c r="M211" s="157"/>
      <c r="T211" s="158"/>
      <c r="AT211" s="153" t="s">
        <v>281</v>
      </c>
      <c r="AU211" s="153" t="s">
        <v>83</v>
      </c>
      <c r="AV211" s="12" t="s">
        <v>83</v>
      </c>
      <c r="AW211" s="12" t="s">
        <v>30</v>
      </c>
      <c r="AX211" s="12" t="s">
        <v>81</v>
      </c>
      <c r="AY211" s="153" t="s">
        <v>252</v>
      </c>
    </row>
    <row r="212" spans="2:65" s="1" customFormat="1" ht="33" customHeight="1">
      <c r="B212" s="132"/>
      <c r="C212" s="133" t="s">
        <v>461</v>
      </c>
      <c r="D212" s="133" t="s">
        <v>255</v>
      </c>
      <c r="E212" s="134" t="s">
        <v>618</v>
      </c>
      <c r="F212" s="135" t="s">
        <v>619</v>
      </c>
      <c r="G212" s="136" t="s">
        <v>507</v>
      </c>
      <c r="H212" s="137">
        <v>2442.6</v>
      </c>
      <c r="I212" s="138"/>
      <c r="J212" s="139">
        <f>ROUND(I212*H212,2)</f>
        <v>0</v>
      </c>
      <c r="K212" s="135" t="s">
        <v>259</v>
      </c>
      <c r="L212" s="32"/>
      <c r="M212" s="140" t="s">
        <v>1</v>
      </c>
      <c r="N212" s="141" t="s">
        <v>38</v>
      </c>
      <c r="P212" s="142">
        <f>O212*H212</f>
        <v>0</v>
      </c>
      <c r="Q212" s="142">
        <v>0</v>
      </c>
      <c r="R212" s="142">
        <f>Q212*H212</f>
        <v>0</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930</v>
      </c>
    </row>
    <row r="213" spans="2:65" s="1" customFormat="1" ht="27">
      <c r="B213" s="32"/>
      <c r="D213" s="146" t="s">
        <v>261</v>
      </c>
      <c r="F213" s="147" t="s">
        <v>621</v>
      </c>
      <c r="I213" s="148"/>
      <c r="L213" s="32"/>
      <c r="M213" s="149"/>
      <c r="T213" s="56"/>
      <c r="AT213" s="17" t="s">
        <v>261</v>
      </c>
      <c r="AU213" s="17" t="s">
        <v>83</v>
      </c>
    </row>
    <row r="214" spans="2:65" s="1" customFormat="1">
      <c r="B214" s="32"/>
      <c r="D214" s="150" t="s">
        <v>262</v>
      </c>
      <c r="F214" s="151" t="s">
        <v>622</v>
      </c>
      <c r="I214" s="148"/>
      <c r="L214" s="32"/>
      <c r="M214" s="149"/>
      <c r="T214" s="56"/>
      <c r="AT214" s="17" t="s">
        <v>262</v>
      </c>
      <c r="AU214" s="17" t="s">
        <v>83</v>
      </c>
    </row>
    <row r="215" spans="2:65" s="14" customFormat="1" ht="20.100000000000001">
      <c r="B215" s="180"/>
      <c r="D215" s="146" t="s">
        <v>281</v>
      </c>
      <c r="E215" s="181" t="s">
        <v>1</v>
      </c>
      <c r="F215" s="182" t="s">
        <v>582</v>
      </c>
      <c r="H215" s="181" t="s">
        <v>1</v>
      </c>
      <c r="I215" s="183"/>
      <c r="L215" s="180"/>
      <c r="M215" s="184"/>
      <c r="T215" s="185"/>
      <c r="AT215" s="181" t="s">
        <v>281</v>
      </c>
      <c r="AU215" s="181" t="s">
        <v>83</v>
      </c>
      <c r="AV215" s="14" t="s">
        <v>81</v>
      </c>
      <c r="AW215" s="14" t="s">
        <v>30</v>
      </c>
      <c r="AX215" s="14" t="s">
        <v>73</v>
      </c>
      <c r="AY215" s="181" t="s">
        <v>252</v>
      </c>
    </row>
    <row r="216" spans="2:65" s="12" customFormat="1">
      <c r="B216" s="152"/>
      <c r="D216" s="146" t="s">
        <v>281</v>
      </c>
      <c r="E216" s="153" t="s">
        <v>1</v>
      </c>
      <c r="F216" s="154" t="s">
        <v>879</v>
      </c>
      <c r="H216" s="155">
        <v>1357</v>
      </c>
      <c r="I216" s="156"/>
      <c r="L216" s="152"/>
      <c r="M216" s="157"/>
      <c r="T216" s="158"/>
      <c r="AT216" s="153" t="s">
        <v>281</v>
      </c>
      <c r="AU216" s="153" t="s">
        <v>83</v>
      </c>
      <c r="AV216" s="12" t="s">
        <v>83</v>
      </c>
      <c r="AW216" s="12" t="s">
        <v>30</v>
      </c>
      <c r="AX216" s="12" t="s">
        <v>81</v>
      </c>
      <c r="AY216" s="153" t="s">
        <v>252</v>
      </c>
    </row>
    <row r="217" spans="2:65" s="12" customFormat="1">
      <c r="B217" s="152"/>
      <c r="D217" s="146" t="s">
        <v>281</v>
      </c>
      <c r="F217" s="154" t="s">
        <v>931</v>
      </c>
      <c r="H217" s="155">
        <v>2442.6</v>
      </c>
      <c r="I217" s="156"/>
      <c r="L217" s="152"/>
      <c r="M217" s="157"/>
      <c r="T217" s="158"/>
      <c r="AT217" s="153" t="s">
        <v>281</v>
      </c>
      <c r="AU217" s="153" t="s">
        <v>83</v>
      </c>
      <c r="AV217" s="12" t="s">
        <v>83</v>
      </c>
      <c r="AW217" s="12" t="s">
        <v>3</v>
      </c>
      <c r="AX217" s="12" t="s">
        <v>81</v>
      </c>
      <c r="AY217" s="153" t="s">
        <v>252</v>
      </c>
    </row>
    <row r="218" spans="2:65" s="1" customFormat="1" ht="16.5" customHeight="1">
      <c r="B218" s="132"/>
      <c r="C218" s="133" t="s">
        <v>311</v>
      </c>
      <c r="D218" s="133" t="s">
        <v>255</v>
      </c>
      <c r="E218" s="134" t="s">
        <v>626</v>
      </c>
      <c r="F218" s="135" t="s">
        <v>627</v>
      </c>
      <c r="G218" s="136" t="s">
        <v>499</v>
      </c>
      <c r="H218" s="137">
        <v>3231.4</v>
      </c>
      <c r="I218" s="138"/>
      <c r="J218" s="139">
        <f>ROUND(I218*H218,2)</f>
        <v>0</v>
      </c>
      <c r="K218" s="135" t="s">
        <v>259</v>
      </c>
      <c r="L218" s="32"/>
      <c r="M218" s="140" t="s">
        <v>1</v>
      </c>
      <c r="N218" s="141" t="s">
        <v>38</v>
      </c>
      <c r="P218" s="142">
        <f>O218*H218</f>
        <v>0</v>
      </c>
      <c r="Q218" s="142">
        <v>0</v>
      </c>
      <c r="R218" s="142">
        <f>Q218*H218</f>
        <v>0</v>
      </c>
      <c r="S218" s="142">
        <v>0</v>
      </c>
      <c r="T218" s="143">
        <f>S218*H218</f>
        <v>0</v>
      </c>
      <c r="AR218" s="144" t="s">
        <v>260</v>
      </c>
      <c r="AT218" s="144" t="s">
        <v>255</v>
      </c>
      <c r="AU218" s="144" t="s">
        <v>83</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932</v>
      </c>
    </row>
    <row r="219" spans="2:65" s="1" customFormat="1" ht="18">
      <c r="B219" s="32"/>
      <c r="D219" s="146" t="s">
        <v>261</v>
      </c>
      <c r="F219" s="147" t="s">
        <v>629</v>
      </c>
      <c r="I219" s="148"/>
      <c r="L219" s="32"/>
      <c r="M219" s="149"/>
      <c r="T219" s="56"/>
      <c r="AT219" s="17" t="s">
        <v>261</v>
      </c>
      <c r="AU219" s="17" t="s">
        <v>83</v>
      </c>
    </row>
    <row r="220" spans="2:65" s="1" customFormat="1">
      <c r="B220" s="32"/>
      <c r="D220" s="150" t="s">
        <v>262</v>
      </c>
      <c r="F220" s="151" t="s">
        <v>630</v>
      </c>
      <c r="I220" s="148"/>
      <c r="L220" s="32"/>
      <c r="M220" s="149"/>
      <c r="T220" s="56"/>
      <c r="AT220" s="17" t="s">
        <v>262</v>
      </c>
      <c r="AU220" s="17" t="s">
        <v>83</v>
      </c>
    </row>
    <row r="221" spans="2:65" s="12" customFormat="1">
      <c r="B221" s="152"/>
      <c r="D221" s="146" t="s">
        <v>281</v>
      </c>
      <c r="E221" s="153" t="s">
        <v>1</v>
      </c>
      <c r="F221" s="154" t="s">
        <v>933</v>
      </c>
      <c r="H221" s="155">
        <v>3231.4</v>
      </c>
      <c r="I221" s="156"/>
      <c r="L221" s="152"/>
      <c r="M221" s="157"/>
      <c r="T221" s="158"/>
      <c r="AT221" s="153" t="s">
        <v>281</v>
      </c>
      <c r="AU221" s="153" t="s">
        <v>83</v>
      </c>
      <c r="AV221" s="12" t="s">
        <v>83</v>
      </c>
      <c r="AW221" s="12" t="s">
        <v>30</v>
      </c>
      <c r="AX221" s="12" t="s">
        <v>73</v>
      </c>
      <c r="AY221" s="153" t="s">
        <v>252</v>
      </c>
    </row>
    <row r="222" spans="2:65" s="13" customFormat="1">
      <c r="B222" s="159"/>
      <c r="D222" s="146" t="s">
        <v>281</v>
      </c>
      <c r="E222" s="160" t="s">
        <v>1</v>
      </c>
      <c r="F222" s="161" t="s">
        <v>327</v>
      </c>
      <c r="H222" s="162">
        <v>3231.4</v>
      </c>
      <c r="I222" s="163"/>
      <c r="L222" s="159"/>
      <c r="M222" s="164"/>
      <c r="T222" s="165"/>
      <c r="AT222" s="160" t="s">
        <v>281</v>
      </c>
      <c r="AU222" s="160" t="s">
        <v>83</v>
      </c>
      <c r="AV222" s="13" t="s">
        <v>260</v>
      </c>
      <c r="AW222" s="13" t="s">
        <v>30</v>
      </c>
      <c r="AX222" s="13" t="s">
        <v>81</v>
      </c>
      <c r="AY222" s="160" t="s">
        <v>252</v>
      </c>
    </row>
    <row r="223" spans="2:65" s="1" customFormat="1" ht="16.5" customHeight="1">
      <c r="B223" s="132"/>
      <c r="C223" s="133" t="s">
        <v>7</v>
      </c>
      <c r="D223" s="133" t="s">
        <v>255</v>
      </c>
      <c r="E223" s="134" t="s">
        <v>626</v>
      </c>
      <c r="F223" s="135" t="s">
        <v>627</v>
      </c>
      <c r="G223" s="136" t="s">
        <v>499</v>
      </c>
      <c r="H223" s="137">
        <v>1357</v>
      </c>
      <c r="I223" s="138"/>
      <c r="J223" s="139">
        <f>ROUND(I223*H223,2)</f>
        <v>0</v>
      </c>
      <c r="K223" s="135" t="s">
        <v>259</v>
      </c>
      <c r="L223" s="32"/>
      <c r="M223" s="140" t="s">
        <v>1</v>
      </c>
      <c r="N223" s="141" t="s">
        <v>38</v>
      </c>
      <c r="P223" s="142">
        <f>O223*H223</f>
        <v>0</v>
      </c>
      <c r="Q223" s="142">
        <v>0</v>
      </c>
      <c r="R223" s="142">
        <f>Q223*H223</f>
        <v>0</v>
      </c>
      <c r="S223" s="142">
        <v>0</v>
      </c>
      <c r="T223" s="143">
        <f>S223*H223</f>
        <v>0</v>
      </c>
      <c r="AR223" s="144" t="s">
        <v>260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934</v>
      </c>
    </row>
    <row r="224" spans="2:65" s="1" customFormat="1" ht="18">
      <c r="B224" s="32"/>
      <c r="D224" s="146" t="s">
        <v>261</v>
      </c>
      <c r="F224" s="147" t="s">
        <v>629</v>
      </c>
      <c r="I224" s="148"/>
      <c r="L224" s="32"/>
      <c r="M224" s="149"/>
      <c r="T224" s="56"/>
      <c r="AT224" s="17" t="s">
        <v>261</v>
      </c>
      <c r="AU224" s="17" t="s">
        <v>83</v>
      </c>
    </row>
    <row r="225" spans="2:65" s="1" customFormat="1">
      <c r="B225" s="32"/>
      <c r="D225" s="150" t="s">
        <v>262</v>
      </c>
      <c r="F225" s="151" t="s">
        <v>630</v>
      </c>
      <c r="I225" s="148"/>
      <c r="L225" s="32"/>
      <c r="M225" s="149"/>
      <c r="T225" s="56"/>
      <c r="AT225" s="17" t="s">
        <v>262</v>
      </c>
      <c r="AU225" s="17" t="s">
        <v>83</v>
      </c>
    </row>
    <row r="226" spans="2:65" s="14" customFormat="1" ht="20.100000000000001">
      <c r="B226" s="180"/>
      <c r="D226" s="146" t="s">
        <v>281</v>
      </c>
      <c r="E226" s="181" t="s">
        <v>1</v>
      </c>
      <c r="F226" s="182" t="s">
        <v>582</v>
      </c>
      <c r="H226" s="181" t="s">
        <v>1</v>
      </c>
      <c r="I226" s="183"/>
      <c r="L226" s="180"/>
      <c r="M226" s="184"/>
      <c r="T226" s="185"/>
      <c r="AT226" s="181" t="s">
        <v>281</v>
      </c>
      <c r="AU226" s="181" t="s">
        <v>83</v>
      </c>
      <c r="AV226" s="14" t="s">
        <v>81</v>
      </c>
      <c r="AW226" s="14" t="s">
        <v>30</v>
      </c>
      <c r="AX226" s="14" t="s">
        <v>73</v>
      </c>
      <c r="AY226" s="181" t="s">
        <v>252</v>
      </c>
    </row>
    <row r="227" spans="2:65" s="12" customFormat="1">
      <c r="B227" s="152"/>
      <c r="D227" s="146" t="s">
        <v>281</v>
      </c>
      <c r="E227" s="153" t="s">
        <v>1</v>
      </c>
      <c r="F227" s="154" t="s">
        <v>879</v>
      </c>
      <c r="H227" s="155">
        <v>1357</v>
      </c>
      <c r="I227" s="156"/>
      <c r="L227" s="152"/>
      <c r="M227" s="157"/>
      <c r="T227" s="158"/>
      <c r="AT227" s="153" t="s">
        <v>281</v>
      </c>
      <c r="AU227" s="153" t="s">
        <v>83</v>
      </c>
      <c r="AV227" s="12" t="s">
        <v>83</v>
      </c>
      <c r="AW227" s="12" t="s">
        <v>30</v>
      </c>
      <c r="AX227" s="12" t="s">
        <v>81</v>
      </c>
      <c r="AY227" s="153" t="s">
        <v>252</v>
      </c>
    </row>
    <row r="228" spans="2:65" s="1" customFormat="1" ht="24.2" customHeight="1">
      <c r="B228" s="132"/>
      <c r="C228" s="133" t="s">
        <v>315</v>
      </c>
      <c r="D228" s="133" t="s">
        <v>255</v>
      </c>
      <c r="E228" s="134" t="s">
        <v>497</v>
      </c>
      <c r="F228" s="135" t="s">
        <v>498</v>
      </c>
      <c r="G228" s="136" t="s">
        <v>499</v>
      </c>
      <c r="H228" s="137">
        <v>41.2</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935</v>
      </c>
    </row>
    <row r="229" spans="2:65" s="1" customFormat="1" ht="27">
      <c r="B229" s="32"/>
      <c r="D229" s="146" t="s">
        <v>261</v>
      </c>
      <c r="F229" s="147" t="s">
        <v>501</v>
      </c>
      <c r="I229" s="148"/>
      <c r="L229" s="32"/>
      <c r="M229" s="149"/>
      <c r="T229" s="56"/>
      <c r="AT229" s="17" t="s">
        <v>261</v>
      </c>
      <c r="AU229" s="17" t="s">
        <v>83</v>
      </c>
    </row>
    <row r="230" spans="2:65" s="1" customFormat="1">
      <c r="B230" s="32"/>
      <c r="D230" s="150" t="s">
        <v>262</v>
      </c>
      <c r="F230" s="151" t="s">
        <v>502</v>
      </c>
      <c r="I230" s="148"/>
      <c r="L230" s="32"/>
      <c r="M230" s="149"/>
      <c r="T230" s="56"/>
      <c r="AT230" s="17" t="s">
        <v>262</v>
      </c>
      <c r="AU230" s="17" t="s">
        <v>83</v>
      </c>
    </row>
    <row r="231" spans="2:65" s="12" customFormat="1">
      <c r="B231" s="152"/>
      <c r="D231" s="146" t="s">
        <v>281</v>
      </c>
      <c r="E231" s="153" t="s">
        <v>1</v>
      </c>
      <c r="F231" s="154" t="s">
        <v>936</v>
      </c>
      <c r="H231" s="155">
        <v>11.2</v>
      </c>
      <c r="I231" s="156"/>
      <c r="L231" s="152"/>
      <c r="M231" s="157"/>
      <c r="T231" s="158"/>
      <c r="AT231" s="153" t="s">
        <v>281</v>
      </c>
      <c r="AU231" s="153" t="s">
        <v>83</v>
      </c>
      <c r="AV231" s="12" t="s">
        <v>83</v>
      </c>
      <c r="AW231" s="12" t="s">
        <v>30</v>
      </c>
      <c r="AX231" s="12" t="s">
        <v>73</v>
      </c>
      <c r="AY231" s="153" t="s">
        <v>252</v>
      </c>
    </row>
    <row r="232" spans="2:65" s="12" customFormat="1">
      <c r="B232" s="152"/>
      <c r="D232" s="146" t="s">
        <v>281</v>
      </c>
      <c r="E232" s="153" t="s">
        <v>1</v>
      </c>
      <c r="F232" s="154" t="s">
        <v>937</v>
      </c>
      <c r="H232" s="155">
        <v>30</v>
      </c>
      <c r="I232" s="156"/>
      <c r="L232" s="152"/>
      <c r="M232" s="157"/>
      <c r="T232" s="158"/>
      <c r="AT232" s="153" t="s">
        <v>281</v>
      </c>
      <c r="AU232" s="153" t="s">
        <v>83</v>
      </c>
      <c r="AV232" s="12" t="s">
        <v>83</v>
      </c>
      <c r="AW232" s="12" t="s">
        <v>30</v>
      </c>
      <c r="AX232" s="12" t="s">
        <v>73</v>
      </c>
      <c r="AY232" s="153" t="s">
        <v>252</v>
      </c>
    </row>
    <row r="233" spans="2:65" s="13" customFormat="1">
      <c r="B233" s="159"/>
      <c r="D233" s="146" t="s">
        <v>281</v>
      </c>
      <c r="E233" s="160" t="s">
        <v>1</v>
      </c>
      <c r="F233" s="161" t="s">
        <v>327</v>
      </c>
      <c r="H233" s="162">
        <v>41.2</v>
      </c>
      <c r="I233" s="163"/>
      <c r="L233" s="159"/>
      <c r="M233" s="164"/>
      <c r="T233" s="165"/>
      <c r="AT233" s="160" t="s">
        <v>281</v>
      </c>
      <c r="AU233" s="160" t="s">
        <v>83</v>
      </c>
      <c r="AV233" s="13" t="s">
        <v>260</v>
      </c>
      <c r="AW233" s="13" t="s">
        <v>30</v>
      </c>
      <c r="AX233" s="13" t="s">
        <v>81</v>
      </c>
      <c r="AY233" s="160" t="s">
        <v>252</v>
      </c>
    </row>
    <row r="234" spans="2:65" s="1" customFormat="1" ht="16.5" customHeight="1">
      <c r="B234" s="132"/>
      <c r="C234" s="170" t="s">
        <v>483</v>
      </c>
      <c r="D234" s="170" t="s">
        <v>504</v>
      </c>
      <c r="E234" s="171" t="s">
        <v>938</v>
      </c>
      <c r="F234" s="172" t="s">
        <v>939</v>
      </c>
      <c r="G234" s="173" t="s">
        <v>507</v>
      </c>
      <c r="H234" s="174">
        <v>24.696000000000002</v>
      </c>
      <c r="I234" s="175"/>
      <c r="J234" s="176">
        <f>ROUND(I234*H234,2)</f>
        <v>0</v>
      </c>
      <c r="K234" s="172" t="s">
        <v>259</v>
      </c>
      <c r="L234" s="177"/>
      <c r="M234" s="178" t="s">
        <v>1</v>
      </c>
      <c r="N234" s="179" t="s">
        <v>38</v>
      </c>
      <c r="P234" s="142">
        <f>O234*H234</f>
        <v>0</v>
      </c>
      <c r="Q234" s="142">
        <v>1</v>
      </c>
      <c r="R234" s="142">
        <f>Q234*H234</f>
        <v>24.696000000000002</v>
      </c>
      <c r="S234" s="142">
        <v>0</v>
      </c>
      <c r="T234" s="143">
        <f>S234*H234</f>
        <v>0</v>
      </c>
      <c r="AR234" s="144" t="s">
        <v>274</v>
      </c>
      <c r="AT234" s="144" t="s">
        <v>504</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940</v>
      </c>
    </row>
    <row r="235" spans="2:65" s="1" customFormat="1">
      <c r="B235" s="32"/>
      <c r="D235" s="146" t="s">
        <v>261</v>
      </c>
      <c r="F235" s="147" t="s">
        <v>939</v>
      </c>
      <c r="I235" s="148"/>
      <c r="L235" s="32"/>
      <c r="M235" s="149"/>
      <c r="T235" s="56"/>
      <c r="AT235" s="17" t="s">
        <v>261</v>
      </c>
      <c r="AU235" s="17" t="s">
        <v>83</v>
      </c>
    </row>
    <row r="236" spans="2:65" s="12" customFormat="1">
      <c r="B236" s="152"/>
      <c r="D236" s="146" t="s">
        <v>281</v>
      </c>
      <c r="F236" s="154" t="s">
        <v>941</v>
      </c>
      <c r="H236" s="155">
        <v>24.696000000000002</v>
      </c>
      <c r="I236" s="156"/>
      <c r="L236" s="152"/>
      <c r="M236" s="157"/>
      <c r="T236" s="158"/>
      <c r="AT236" s="153" t="s">
        <v>281</v>
      </c>
      <c r="AU236" s="153" t="s">
        <v>83</v>
      </c>
      <c r="AV236" s="12" t="s">
        <v>83</v>
      </c>
      <c r="AW236" s="12" t="s">
        <v>3</v>
      </c>
      <c r="AX236" s="12" t="s">
        <v>81</v>
      </c>
      <c r="AY236" s="153" t="s">
        <v>252</v>
      </c>
    </row>
    <row r="237" spans="2:65" s="1" customFormat="1" ht="16.5" customHeight="1">
      <c r="B237" s="132"/>
      <c r="C237" s="170" t="s">
        <v>490</v>
      </c>
      <c r="D237" s="170" t="s">
        <v>504</v>
      </c>
      <c r="E237" s="171" t="s">
        <v>942</v>
      </c>
      <c r="F237" s="172" t="s">
        <v>943</v>
      </c>
      <c r="G237" s="173" t="s">
        <v>507</v>
      </c>
      <c r="H237" s="174">
        <v>60</v>
      </c>
      <c r="I237" s="175"/>
      <c r="J237" s="176">
        <f>ROUND(I237*H237,2)</f>
        <v>0</v>
      </c>
      <c r="K237" s="172" t="s">
        <v>259</v>
      </c>
      <c r="L237" s="177"/>
      <c r="M237" s="178" t="s">
        <v>1</v>
      </c>
      <c r="N237" s="179" t="s">
        <v>38</v>
      </c>
      <c r="P237" s="142">
        <f>O237*H237</f>
        <v>0</v>
      </c>
      <c r="Q237" s="142">
        <v>1</v>
      </c>
      <c r="R237" s="142">
        <f>Q237*H237</f>
        <v>60</v>
      </c>
      <c r="S237" s="142">
        <v>0</v>
      </c>
      <c r="T237" s="143">
        <f>S237*H237</f>
        <v>0</v>
      </c>
      <c r="AR237" s="144" t="s">
        <v>274</v>
      </c>
      <c r="AT237" s="144" t="s">
        <v>504</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944</v>
      </c>
    </row>
    <row r="238" spans="2:65" s="1" customFormat="1">
      <c r="B238" s="32"/>
      <c r="D238" s="146" t="s">
        <v>261</v>
      </c>
      <c r="F238" s="147" t="s">
        <v>943</v>
      </c>
      <c r="I238" s="148"/>
      <c r="L238" s="32"/>
      <c r="M238" s="149"/>
      <c r="T238" s="56"/>
      <c r="AT238" s="17" t="s">
        <v>261</v>
      </c>
      <c r="AU238" s="17" t="s">
        <v>83</v>
      </c>
    </row>
    <row r="239" spans="2:65" s="12" customFormat="1">
      <c r="B239" s="152"/>
      <c r="D239" s="146" t="s">
        <v>281</v>
      </c>
      <c r="F239" s="154" t="s">
        <v>945</v>
      </c>
      <c r="H239" s="155">
        <v>60</v>
      </c>
      <c r="I239" s="156"/>
      <c r="L239" s="152"/>
      <c r="M239" s="157"/>
      <c r="T239" s="158"/>
      <c r="AT239" s="153" t="s">
        <v>281</v>
      </c>
      <c r="AU239" s="153" t="s">
        <v>83</v>
      </c>
      <c r="AV239" s="12" t="s">
        <v>83</v>
      </c>
      <c r="AW239" s="12" t="s">
        <v>3</v>
      </c>
      <c r="AX239" s="12" t="s">
        <v>81</v>
      </c>
      <c r="AY239" s="153" t="s">
        <v>252</v>
      </c>
    </row>
    <row r="240" spans="2:65" s="1" customFormat="1" ht="24.2" customHeight="1">
      <c r="B240" s="132"/>
      <c r="C240" s="133" t="s">
        <v>496</v>
      </c>
      <c r="D240" s="133" t="s">
        <v>255</v>
      </c>
      <c r="E240" s="134" t="s">
        <v>946</v>
      </c>
      <c r="F240" s="135" t="s">
        <v>947</v>
      </c>
      <c r="G240" s="136" t="s">
        <v>499</v>
      </c>
      <c r="H240" s="137">
        <v>28</v>
      </c>
      <c r="I240" s="138"/>
      <c r="J240" s="139">
        <f>ROUND(I240*H240,2)</f>
        <v>0</v>
      </c>
      <c r="K240" s="135" t="s">
        <v>259</v>
      </c>
      <c r="L240" s="32"/>
      <c r="M240" s="140" t="s">
        <v>1</v>
      </c>
      <c r="N240" s="141" t="s">
        <v>38</v>
      </c>
      <c r="P240" s="142">
        <f>O240*H240</f>
        <v>0</v>
      </c>
      <c r="Q240" s="142">
        <v>0</v>
      </c>
      <c r="R240" s="142">
        <f>Q240*H240</f>
        <v>0</v>
      </c>
      <c r="S240" s="142">
        <v>0</v>
      </c>
      <c r="T240" s="143">
        <f>S240*H240</f>
        <v>0</v>
      </c>
      <c r="AR240" s="144" t="s">
        <v>260</v>
      </c>
      <c r="AT240" s="144" t="s">
        <v>255</v>
      </c>
      <c r="AU240" s="144" t="s">
        <v>83</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948</v>
      </c>
    </row>
    <row r="241" spans="2:65" s="1" customFormat="1" ht="36">
      <c r="B241" s="32"/>
      <c r="D241" s="146" t="s">
        <v>261</v>
      </c>
      <c r="F241" s="147" t="s">
        <v>949</v>
      </c>
      <c r="I241" s="148"/>
      <c r="L241" s="32"/>
      <c r="M241" s="149"/>
      <c r="T241" s="56"/>
      <c r="AT241" s="17" t="s">
        <v>261</v>
      </c>
      <c r="AU241" s="17" t="s">
        <v>83</v>
      </c>
    </row>
    <row r="242" spans="2:65" s="1" customFormat="1">
      <c r="B242" s="32"/>
      <c r="D242" s="150" t="s">
        <v>262</v>
      </c>
      <c r="F242" s="151" t="s">
        <v>950</v>
      </c>
      <c r="I242" s="148"/>
      <c r="L242" s="32"/>
      <c r="M242" s="149"/>
      <c r="T242" s="56"/>
      <c r="AT242" s="17" t="s">
        <v>262</v>
      </c>
      <c r="AU242" s="17" t="s">
        <v>83</v>
      </c>
    </row>
    <row r="243" spans="2:65" s="12" customFormat="1" ht="20.100000000000001">
      <c r="B243" s="152"/>
      <c r="D243" s="146" t="s">
        <v>281</v>
      </c>
      <c r="E243" s="153" t="s">
        <v>1</v>
      </c>
      <c r="F243" s="154" t="s">
        <v>951</v>
      </c>
      <c r="H243" s="155">
        <v>28</v>
      </c>
      <c r="I243" s="156"/>
      <c r="L243" s="152"/>
      <c r="M243" s="157"/>
      <c r="T243" s="158"/>
      <c r="AT243" s="153" t="s">
        <v>281</v>
      </c>
      <c r="AU243" s="153" t="s">
        <v>83</v>
      </c>
      <c r="AV243" s="12" t="s">
        <v>83</v>
      </c>
      <c r="AW243" s="12" t="s">
        <v>30</v>
      </c>
      <c r="AX243" s="12" t="s">
        <v>81</v>
      </c>
      <c r="AY243" s="153" t="s">
        <v>252</v>
      </c>
    </row>
    <row r="244" spans="2:65" s="1" customFormat="1" ht="16.5" customHeight="1">
      <c r="B244" s="132"/>
      <c r="C244" s="170" t="s">
        <v>320</v>
      </c>
      <c r="D244" s="170" t="s">
        <v>504</v>
      </c>
      <c r="E244" s="171" t="s">
        <v>952</v>
      </c>
      <c r="F244" s="172" t="s">
        <v>953</v>
      </c>
      <c r="G244" s="173" t="s">
        <v>507</v>
      </c>
      <c r="H244" s="174">
        <v>53.2</v>
      </c>
      <c r="I244" s="175"/>
      <c r="J244" s="176">
        <f>ROUND(I244*H244,2)</f>
        <v>0</v>
      </c>
      <c r="K244" s="172" t="s">
        <v>259</v>
      </c>
      <c r="L244" s="177"/>
      <c r="M244" s="178" t="s">
        <v>1</v>
      </c>
      <c r="N244" s="179" t="s">
        <v>38</v>
      </c>
      <c r="P244" s="142">
        <f>O244*H244</f>
        <v>0</v>
      </c>
      <c r="Q244" s="142">
        <v>1</v>
      </c>
      <c r="R244" s="142">
        <f>Q244*H244</f>
        <v>53.2</v>
      </c>
      <c r="S244" s="142">
        <v>0</v>
      </c>
      <c r="T244" s="143">
        <f>S244*H244</f>
        <v>0</v>
      </c>
      <c r="AR244" s="144" t="s">
        <v>274</v>
      </c>
      <c r="AT244" s="144" t="s">
        <v>504</v>
      </c>
      <c r="AU244" s="144" t="s">
        <v>83</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954</v>
      </c>
    </row>
    <row r="245" spans="2:65" s="1" customFormat="1">
      <c r="B245" s="32"/>
      <c r="D245" s="146" t="s">
        <v>261</v>
      </c>
      <c r="F245" s="147" t="s">
        <v>953</v>
      </c>
      <c r="I245" s="148"/>
      <c r="L245" s="32"/>
      <c r="M245" s="149"/>
      <c r="T245" s="56"/>
      <c r="AT245" s="17" t="s">
        <v>261</v>
      </c>
      <c r="AU245" s="17" t="s">
        <v>83</v>
      </c>
    </row>
    <row r="246" spans="2:65" s="12" customFormat="1">
      <c r="B246" s="152"/>
      <c r="D246" s="146" t="s">
        <v>281</v>
      </c>
      <c r="F246" s="154" t="s">
        <v>955</v>
      </c>
      <c r="H246" s="155">
        <v>53.2</v>
      </c>
      <c r="I246" s="156"/>
      <c r="L246" s="152"/>
      <c r="M246" s="157"/>
      <c r="T246" s="158"/>
      <c r="AT246" s="153" t="s">
        <v>281</v>
      </c>
      <c r="AU246" s="153" t="s">
        <v>83</v>
      </c>
      <c r="AV246" s="12" t="s">
        <v>83</v>
      </c>
      <c r="AW246" s="12" t="s">
        <v>3</v>
      </c>
      <c r="AX246" s="12" t="s">
        <v>81</v>
      </c>
      <c r="AY246" s="153" t="s">
        <v>252</v>
      </c>
    </row>
    <row r="247" spans="2:65" s="1" customFormat="1" ht="24.2" customHeight="1">
      <c r="B247" s="132"/>
      <c r="C247" s="133" t="s">
        <v>511</v>
      </c>
      <c r="D247" s="133" t="s">
        <v>255</v>
      </c>
      <c r="E247" s="134" t="s">
        <v>633</v>
      </c>
      <c r="F247" s="135" t="s">
        <v>634</v>
      </c>
      <c r="G247" s="136" t="s">
        <v>367</v>
      </c>
      <c r="H247" s="137">
        <v>3327.8</v>
      </c>
      <c r="I247" s="138"/>
      <c r="J247" s="139">
        <f>ROUND(I247*H247,2)</f>
        <v>0</v>
      </c>
      <c r="K247" s="135" t="s">
        <v>259</v>
      </c>
      <c r="L247" s="32"/>
      <c r="M247" s="140" t="s">
        <v>1</v>
      </c>
      <c r="N247" s="141" t="s">
        <v>38</v>
      </c>
      <c r="P247" s="142">
        <f>O247*H247</f>
        <v>0</v>
      </c>
      <c r="Q247" s="142">
        <v>0</v>
      </c>
      <c r="R247" s="142">
        <f>Q247*H247</f>
        <v>0</v>
      </c>
      <c r="S247" s="142">
        <v>0</v>
      </c>
      <c r="T247" s="143">
        <f>S247*H247</f>
        <v>0</v>
      </c>
      <c r="AR247" s="144" t="s">
        <v>260</v>
      </c>
      <c r="AT247" s="144" t="s">
        <v>255</v>
      </c>
      <c r="AU247" s="144" t="s">
        <v>83</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956</v>
      </c>
    </row>
    <row r="248" spans="2:65" s="1" customFormat="1" ht="18">
      <c r="B248" s="32"/>
      <c r="D248" s="146" t="s">
        <v>261</v>
      </c>
      <c r="F248" s="147" t="s">
        <v>636</v>
      </c>
      <c r="I248" s="148"/>
      <c r="L248" s="32"/>
      <c r="M248" s="149"/>
      <c r="T248" s="56"/>
      <c r="AT248" s="17" t="s">
        <v>261</v>
      </c>
      <c r="AU248" s="17" t="s">
        <v>83</v>
      </c>
    </row>
    <row r="249" spans="2:65" s="1" customFormat="1">
      <c r="B249" s="32"/>
      <c r="D249" s="150" t="s">
        <v>262</v>
      </c>
      <c r="F249" s="151" t="s">
        <v>637</v>
      </c>
      <c r="I249" s="148"/>
      <c r="L249" s="32"/>
      <c r="M249" s="149"/>
      <c r="T249" s="56"/>
      <c r="AT249" s="17" t="s">
        <v>262</v>
      </c>
      <c r="AU249" s="17" t="s">
        <v>83</v>
      </c>
    </row>
    <row r="250" spans="2:65" s="12" customFormat="1" ht="20.100000000000001">
      <c r="B250" s="152"/>
      <c r="D250" s="146" t="s">
        <v>281</v>
      </c>
      <c r="E250" s="153" t="s">
        <v>1</v>
      </c>
      <c r="F250" s="154" t="s">
        <v>957</v>
      </c>
      <c r="H250" s="155">
        <v>3327.8</v>
      </c>
      <c r="I250" s="156"/>
      <c r="L250" s="152"/>
      <c r="M250" s="157"/>
      <c r="T250" s="158"/>
      <c r="AT250" s="153" t="s">
        <v>281</v>
      </c>
      <c r="AU250" s="153" t="s">
        <v>83</v>
      </c>
      <c r="AV250" s="12" t="s">
        <v>83</v>
      </c>
      <c r="AW250" s="12" t="s">
        <v>30</v>
      </c>
      <c r="AX250" s="12" t="s">
        <v>81</v>
      </c>
      <c r="AY250" s="153" t="s">
        <v>252</v>
      </c>
    </row>
    <row r="251" spans="2:65" s="11" customFormat="1" ht="22.7" customHeight="1">
      <c r="B251" s="120"/>
      <c r="D251" s="121" t="s">
        <v>72</v>
      </c>
      <c r="E251" s="130" t="s">
        <v>83</v>
      </c>
      <c r="F251" s="130" t="s">
        <v>639</v>
      </c>
      <c r="I251" s="123"/>
      <c r="J251" s="131">
        <f>BK251</f>
        <v>0</v>
      </c>
      <c r="L251" s="120"/>
      <c r="M251" s="125"/>
      <c r="P251" s="126">
        <f>SUM(P252:P262)</f>
        <v>0</v>
      </c>
      <c r="R251" s="126">
        <f>SUM(R252:R262)</f>
        <v>106.31286600000001</v>
      </c>
      <c r="T251" s="127">
        <f>SUM(T252:T262)</f>
        <v>0</v>
      </c>
      <c r="AR251" s="121" t="s">
        <v>81</v>
      </c>
      <c r="AT251" s="128" t="s">
        <v>72</v>
      </c>
      <c r="AU251" s="128" t="s">
        <v>81</v>
      </c>
      <c r="AY251" s="121" t="s">
        <v>252</v>
      </c>
      <c r="BK251" s="129">
        <f>SUM(BK252:BK262)</f>
        <v>0</v>
      </c>
    </row>
    <row r="252" spans="2:65" s="1" customFormat="1" ht="33" customHeight="1">
      <c r="B252" s="132"/>
      <c r="C252" s="133" t="s">
        <v>324</v>
      </c>
      <c r="D252" s="133" t="s">
        <v>255</v>
      </c>
      <c r="E252" s="134" t="s">
        <v>640</v>
      </c>
      <c r="F252" s="135" t="s">
        <v>641</v>
      </c>
      <c r="G252" s="136" t="s">
        <v>367</v>
      </c>
      <c r="H252" s="137">
        <v>760</v>
      </c>
      <c r="I252" s="138"/>
      <c r="J252" s="139">
        <f>ROUND(I252*H252,2)</f>
        <v>0</v>
      </c>
      <c r="K252" s="135" t="s">
        <v>259</v>
      </c>
      <c r="L252" s="32"/>
      <c r="M252" s="140" t="s">
        <v>1</v>
      </c>
      <c r="N252" s="141" t="s">
        <v>38</v>
      </c>
      <c r="P252" s="142">
        <f>O252*H252</f>
        <v>0</v>
      </c>
      <c r="Q252" s="142">
        <v>3.1E-4</v>
      </c>
      <c r="R252" s="142">
        <f>Q252*H252</f>
        <v>0.2356</v>
      </c>
      <c r="S252" s="142">
        <v>0</v>
      </c>
      <c r="T252" s="143">
        <f>S252*H252</f>
        <v>0</v>
      </c>
      <c r="AR252" s="144" t="s">
        <v>260</v>
      </c>
      <c r="AT252" s="144" t="s">
        <v>255</v>
      </c>
      <c r="AU252" s="144" t="s">
        <v>83</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958</v>
      </c>
    </row>
    <row r="253" spans="2:65" s="1" customFormat="1" ht="27">
      <c r="B253" s="32"/>
      <c r="D253" s="146" t="s">
        <v>261</v>
      </c>
      <c r="F253" s="147" t="s">
        <v>643</v>
      </c>
      <c r="I253" s="148"/>
      <c r="L253" s="32"/>
      <c r="M253" s="149"/>
      <c r="T253" s="56"/>
      <c r="AT253" s="17" t="s">
        <v>261</v>
      </c>
      <c r="AU253" s="17" t="s">
        <v>83</v>
      </c>
    </row>
    <row r="254" spans="2:65" s="1" customFormat="1">
      <c r="B254" s="32"/>
      <c r="D254" s="150" t="s">
        <v>262</v>
      </c>
      <c r="F254" s="151" t="s">
        <v>644</v>
      </c>
      <c r="I254" s="148"/>
      <c r="L254" s="32"/>
      <c r="M254" s="149"/>
      <c r="T254" s="56"/>
      <c r="AT254" s="17" t="s">
        <v>262</v>
      </c>
      <c r="AU254" s="17" t="s">
        <v>83</v>
      </c>
    </row>
    <row r="255" spans="2:65" s="12" customFormat="1">
      <c r="B255" s="152"/>
      <c r="D255" s="146" t="s">
        <v>281</v>
      </c>
      <c r="E255" s="153" t="s">
        <v>1</v>
      </c>
      <c r="F255" s="154" t="s">
        <v>959</v>
      </c>
      <c r="H255" s="155">
        <v>760</v>
      </c>
      <c r="I255" s="156"/>
      <c r="L255" s="152"/>
      <c r="M255" s="157"/>
      <c r="T255" s="158"/>
      <c r="AT255" s="153" t="s">
        <v>281</v>
      </c>
      <c r="AU255" s="153" t="s">
        <v>83</v>
      </c>
      <c r="AV255" s="12" t="s">
        <v>83</v>
      </c>
      <c r="AW255" s="12" t="s">
        <v>30</v>
      </c>
      <c r="AX255" s="12" t="s">
        <v>81</v>
      </c>
      <c r="AY255" s="153" t="s">
        <v>252</v>
      </c>
    </row>
    <row r="256" spans="2:65" s="1" customFormat="1" ht="24.2" customHeight="1">
      <c r="B256" s="132"/>
      <c r="C256" s="170" t="s">
        <v>526</v>
      </c>
      <c r="D256" s="170" t="s">
        <v>504</v>
      </c>
      <c r="E256" s="171" t="s">
        <v>646</v>
      </c>
      <c r="F256" s="172" t="s">
        <v>647</v>
      </c>
      <c r="G256" s="173" t="s">
        <v>367</v>
      </c>
      <c r="H256" s="174">
        <v>900.22</v>
      </c>
      <c r="I256" s="175"/>
      <c r="J256" s="176">
        <f>ROUND(I256*H256,2)</f>
        <v>0</v>
      </c>
      <c r="K256" s="172" t="s">
        <v>259</v>
      </c>
      <c r="L256" s="177"/>
      <c r="M256" s="178" t="s">
        <v>1</v>
      </c>
      <c r="N256" s="179" t="s">
        <v>38</v>
      </c>
      <c r="P256" s="142">
        <f>O256*H256</f>
        <v>0</v>
      </c>
      <c r="Q256" s="142">
        <v>2.9999999999999997E-4</v>
      </c>
      <c r="R256" s="142">
        <f>Q256*H256</f>
        <v>0.27006599999999997</v>
      </c>
      <c r="S256" s="142">
        <v>0</v>
      </c>
      <c r="T256" s="143">
        <f>S256*H256</f>
        <v>0</v>
      </c>
      <c r="AR256" s="144" t="s">
        <v>274</v>
      </c>
      <c r="AT256" s="144" t="s">
        <v>504</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960</v>
      </c>
    </row>
    <row r="257" spans="2:65" s="1" customFormat="1" ht="18">
      <c r="B257" s="32"/>
      <c r="D257" s="146" t="s">
        <v>261</v>
      </c>
      <c r="F257" s="147" t="s">
        <v>647</v>
      </c>
      <c r="I257" s="148"/>
      <c r="L257" s="32"/>
      <c r="M257" s="149"/>
      <c r="T257" s="56"/>
      <c r="AT257" s="17" t="s">
        <v>261</v>
      </c>
      <c r="AU257" s="17" t="s">
        <v>83</v>
      </c>
    </row>
    <row r="258" spans="2:65" s="12" customFormat="1">
      <c r="B258" s="152"/>
      <c r="D258" s="146" t="s">
        <v>281</v>
      </c>
      <c r="F258" s="154" t="s">
        <v>961</v>
      </c>
      <c r="H258" s="155">
        <v>900.22</v>
      </c>
      <c r="I258" s="156"/>
      <c r="L258" s="152"/>
      <c r="M258" s="157"/>
      <c r="T258" s="158"/>
      <c r="AT258" s="153" t="s">
        <v>281</v>
      </c>
      <c r="AU258" s="153" t="s">
        <v>83</v>
      </c>
      <c r="AV258" s="12" t="s">
        <v>83</v>
      </c>
      <c r="AW258" s="12" t="s">
        <v>3</v>
      </c>
      <c r="AX258" s="12" t="s">
        <v>81</v>
      </c>
      <c r="AY258" s="153" t="s">
        <v>252</v>
      </c>
    </row>
    <row r="259" spans="2:65" s="1" customFormat="1" ht="37.700000000000003" customHeight="1">
      <c r="B259" s="132"/>
      <c r="C259" s="133" t="s">
        <v>332</v>
      </c>
      <c r="D259" s="133" t="s">
        <v>255</v>
      </c>
      <c r="E259" s="134" t="s">
        <v>962</v>
      </c>
      <c r="F259" s="135" t="s">
        <v>963</v>
      </c>
      <c r="G259" s="136" t="s">
        <v>563</v>
      </c>
      <c r="H259" s="137">
        <v>380</v>
      </c>
      <c r="I259" s="138"/>
      <c r="J259" s="139">
        <f>ROUND(I259*H259,2)</f>
        <v>0</v>
      </c>
      <c r="K259" s="135" t="s">
        <v>259</v>
      </c>
      <c r="L259" s="32"/>
      <c r="M259" s="140" t="s">
        <v>1</v>
      </c>
      <c r="N259" s="141" t="s">
        <v>38</v>
      </c>
      <c r="P259" s="142">
        <f>O259*H259</f>
        <v>0</v>
      </c>
      <c r="Q259" s="142">
        <v>0.27844000000000002</v>
      </c>
      <c r="R259" s="142">
        <f>Q259*H259</f>
        <v>105.80720000000001</v>
      </c>
      <c r="S259" s="142">
        <v>0</v>
      </c>
      <c r="T259" s="143">
        <f>S259*H259</f>
        <v>0</v>
      </c>
      <c r="AR259" s="144" t="s">
        <v>260</v>
      </c>
      <c r="AT259" s="144" t="s">
        <v>255</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964</v>
      </c>
    </row>
    <row r="260" spans="2:65" s="1" customFormat="1" ht="27">
      <c r="B260" s="32"/>
      <c r="D260" s="146" t="s">
        <v>261</v>
      </c>
      <c r="F260" s="147" t="s">
        <v>965</v>
      </c>
      <c r="I260" s="148"/>
      <c r="L260" s="32"/>
      <c r="M260" s="149"/>
      <c r="T260" s="56"/>
      <c r="AT260" s="17" t="s">
        <v>261</v>
      </c>
      <c r="AU260" s="17" t="s">
        <v>83</v>
      </c>
    </row>
    <row r="261" spans="2:65" s="1" customFormat="1">
      <c r="B261" s="32"/>
      <c r="D261" s="150" t="s">
        <v>262</v>
      </c>
      <c r="F261" s="151" t="s">
        <v>966</v>
      </c>
      <c r="I261" s="148"/>
      <c r="L261" s="32"/>
      <c r="M261" s="149"/>
      <c r="T261" s="56"/>
      <c r="AT261" s="17" t="s">
        <v>262</v>
      </c>
      <c r="AU261" s="17" t="s">
        <v>83</v>
      </c>
    </row>
    <row r="262" spans="2:65" s="12" customFormat="1" ht="20.100000000000001">
      <c r="B262" s="152"/>
      <c r="D262" s="146" t="s">
        <v>281</v>
      </c>
      <c r="E262" s="153" t="s">
        <v>1</v>
      </c>
      <c r="F262" s="154" t="s">
        <v>967</v>
      </c>
      <c r="H262" s="155">
        <v>380</v>
      </c>
      <c r="I262" s="156"/>
      <c r="L262" s="152"/>
      <c r="M262" s="157"/>
      <c r="T262" s="158"/>
      <c r="AT262" s="153" t="s">
        <v>281</v>
      </c>
      <c r="AU262" s="153" t="s">
        <v>83</v>
      </c>
      <c r="AV262" s="12" t="s">
        <v>83</v>
      </c>
      <c r="AW262" s="12" t="s">
        <v>30</v>
      </c>
      <c r="AX262" s="12" t="s">
        <v>81</v>
      </c>
      <c r="AY262" s="153" t="s">
        <v>252</v>
      </c>
    </row>
    <row r="263" spans="2:65" s="11" customFormat="1" ht="22.7" customHeight="1">
      <c r="B263" s="120"/>
      <c r="D263" s="121" t="s">
        <v>72</v>
      </c>
      <c r="E263" s="130" t="s">
        <v>267</v>
      </c>
      <c r="F263" s="130" t="s">
        <v>968</v>
      </c>
      <c r="I263" s="123"/>
      <c r="J263" s="131">
        <f>BK263</f>
        <v>0</v>
      </c>
      <c r="L263" s="120"/>
      <c r="M263" s="125"/>
      <c r="P263" s="126">
        <f>SUM(P264:P267)</f>
        <v>0</v>
      </c>
      <c r="R263" s="126">
        <f>SUM(R264:R267)</f>
        <v>0</v>
      </c>
      <c r="T263" s="127">
        <f>SUM(T264:T267)</f>
        <v>0</v>
      </c>
      <c r="AR263" s="121" t="s">
        <v>81</v>
      </c>
      <c r="AT263" s="128" t="s">
        <v>72</v>
      </c>
      <c r="AU263" s="128" t="s">
        <v>81</v>
      </c>
      <c r="AY263" s="121" t="s">
        <v>252</v>
      </c>
      <c r="BK263" s="129">
        <f>SUM(BK264:BK267)</f>
        <v>0</v>
      </c>
    </row>
    <row r="264" spans="2:65" s="1" customFormat="1" ht="21.75" customHeight="1">
      <c r="B264" s="132"/>
      <c r="C264" s="133" t="s">
        <v>540</v>
      </c>
      <c r="D264" s="133" t="s">
        <v>255</v>
      </c>
      <c r="E264" s="134" t="s">
        <v>969</v>
      </c>
      <c r="F264" s="135" t="s">
        <v>970</v>
      </c>
      <c r="G264" s="136" t="s">
        <v>563</v>
      </c>
      <c r="H264" s="137">
        <v>70</v>
      </c>
      <c r="I264" s="138"/>
      <c r="J264" s="139">
        <f>ROUND(I264*H264,2)</f>
        <v>0</v>
      </c>
      <c r="K264" s="135" t="s">
        <v>971</v>
      </c>
      <c r="L264" s="32"/>
      <c r="M264" s="140" t="s">
        <v>1</v>
      </c>
      <c r="N264" s="141" t="s">
        <v>38</v>
      </c>
      <c r="P264" s="142">
        <f>O264*H264</f>
        <v>0</v>
      </c>
      <c r="Q264" s="142">
        <v>0</v>
      </c>
      <c r="R264" s="142">
        <f>Q264*H264</f>
        <v>0</v>
      </c>
      <c r="S264" s="142">
        <v>0</v>
      </c>
      <c r="T264" s="143">
        <f>S264*H264</f>
        <v>0</v>
      </c>
      <c r="AR264" s="144" t="s">
        <v>260</v>
      </c>
      <c r="AT264" s="144" t="s">
        <v>255</v>
      </c>
      <c r="AU264" s="144" t="s">
        <v>83</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972</v>
      </c>
    </row>
    <row r="265" spans="2:65" s="1" customFormat="1">
      <c r="B265" s="32"/>
      <c r="D265" s="146" t="s">
        <v>261</v>
      </c>
      <c r="F265" s="147" t="s">
        <v>973</v>
      </c>
      <c r="I265" s="148"/>
      <c r="L265" s="32"/>
      <c r="M265" s="149"/>
      <c r="T265" s="56"/>
      <c r="AT265" s="17" t="s">
        <v>261</v>
      </c>
      <c r="AU265" s="17" t="s">
        <v>83</v>
      </c>
    </row>
    <row r="266" spans="2:65" s="1" customFormat="1">
      <c r="B266" s="32"/>
      <c r="D266" s="150" t="s">
        <v>262</v>
      </c>
      <c r="F266" s="151" t="s">
        <v>974</v>
      </c>
      <c r="I266" s="148"/>
      <c r="L266" s="32"/>
      <c r="M266" s="149"/>
      <c r="T266" s="56"/>
      <c r="AT266" s="17" t="s">
        <v>262</v>
      </c>
      <c r="AU266" s="17" t="s">
        <v>83</v>
      </c>
    </row>
    <row r="267" spans="2:65" s="12" customFormat="1">
      <c r="B267" s="152"/>
      <c r="D267" s="146" t="s">
        <v>281</v>
      </c>
      <c r="E267" s="153" t="s">
        <v>1</v>
      </c>
      <c r="F267" s="154" t="s">
        <v>975</v>
      </c>
      <c r="H267" s="155">
        <v>70</v>
      </c>
      <c r="I267" s="156"/>
      <c r="L267" s="152"/>
      <c r="M267" s="157"/>
      <c r="T267" s="158"/>
      <c r="AT267" s="153" t="s">
        <v>281</v>
      </c>
      <c r="AU267" s="153" t="s">
        <v>83</v>
      </c>
      <c r="AV267" s="12" t="s">
        <v>83</v>
      </c>
      <c r="AW267" s="12" t="s">
        <v>30</v>
      </c>
      <c r="AX267" s="12" t="s">
        <v>81</v>
      </c>
      <c r="AY267" s="153" t="s">
        <v>252</v>
      </c>
    </row>
    <row r="268" spans="2:65" s="11" customFormat="1" ht="22.7" customHeight="1">
      <c r="B268" s="120"/>
      <c r="D268" s="121" t="s">
        <v>72</v>
      </c>
      <c r="E268" s="130" t="s">
        <v>260</v>
      </c>
      <c r="F268" s="130" t="s">
        <v>976</v>
      </c>
      <c r="I268" s="123"/>
      <c r="J268" s="131">
        <f>BK268</f>
        <v>0</v>
      </c>
      <c r="L268" s="120"/>
      <c r="M268" s="125"/>
      <c r="P268" s="126">
        <f>SUM(P269:P276)</f>
        <v>0</v>
      </c>
      <c r="R268" s="126">
        <f>SUM(R269:R276)</f>
        <v>0</v>
      </c>
      <c r="T268" s="127">
        <f>SUM(T269:T276)</f>
        <v>0</v>
      </c>
      <c r="AR268" s="121" t="s">
        <v>81</v>
      </c>
      <c r="AT268" s="128" t="s">
        <v>72</v>
      </c>
      <c r="AU268" s="128" t="s">
        <v>81</v>
      </c>
      <c r="AY268" s="121" t="s">
        <v>252</v>
      </c>
      <c r="BK268" s="129">
        <f>SUM(BK269:BK276)</f>
        <v>0</v>
      </c>
    </row>
    <row r="269" spans="2:65" s="1" customFormat="1" ht="16.5" customHeight="1">
      <c r="B269" s="132"/>
      <c r="C269" s="133" t="s">
        <v>339</v>
      </c>
      <c r="D269" s="133" t="s">
        <v>255</v>
      </c>
      <c r="E269" s="134" t="s">
        <v>977</v>
      </c>
      <c r="F269" s="135" t="s">
        <v>978</v>
      </c>
      <c r="G269" s="136" t="s">
        <v>499</v>
      </c>
      <c r="H269" s="137">
        <v>5.6</v>
      </c>
      <c r="I269" s="138"/>
      <c r="J269" s="139">
        <f>ROUND(I269*H269,2)</f>
        <v>0</v>
      </c>
      <c r="K269" s="135" t="s">
        <v>259</v>
      </c>
      <c r="L269" s="32"/>
      <c r="M269" s="140" t="s">
        <v>1</v>
      </c>
      <c r="N269" s="141" t="s">
        <v>38</v>
      </c>
      <c r="P269" s="142">
        <f>O269*H269</f>
        <v>0</v>
      </c>
      <c r="Q269" s="142">
        <v>0</v>
      </c>
      <c r="R269" s="142">
        <f>Q269*H269</f>
        <v>0</v>
      </c>
      <c r="S269" s="142">
        <v>0</v>
      </c>
      <c r="T269" s="143">
        <f>S269*H269</f>
        <v>0</v>
      </c>
      <c r="AR269" s="144" t="s">
        <v>260</v>
      </c>
      <c r="AT269" s="144" t="s">
        <v>255</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979</v>
      </c>
    </row>
    <row r="270" spans="2:65" s="1" customFormat="1" ht="18">
      <c r="B270" s="32"/>
      <c r="D270" s="146" t="s">
        <v>261</v>
      </c>
      <c r="F270" s="147" t="s">
        <v>980</v>
      </c>
      <c r="I270" s="148"/>
      <c r="L270" s="32"/>
      <c r="M270" s="149"/>
      <c r="T270" s="56"/>
      <c r="AT270" s="17" t="s">
        <v>261</v>
      </c>
      <c r="AU270" s="17" t="s">
        <v>83</v>
      </c>
    </row>
    <row r="271" spans="2:65" s="1" customFormat="1">
      <c r="B271" s="32"/>
      <c r="D271" s="150" t="s">
        <v>262</v>
      </c>
      <c r="F271" s="151" t="s">
        <v>981</v>
      </c>
      <c r="I271" s="148"/>
      <c r="L271" s="32"/>
      <c r="M271" s="149"/>
      <c r="T271" s="56"/>
      <c r="AT271" s="17" t="s">
        <v>262</v>
      </c>
      <c r="AU271" s="17" t="s">
        <v>83</v>
      </c>
    </row>
    <row r="272" spans="2:65" s="12" customFormat="1">
      <c r="B272" s="152"/>
      <c r="D272" s="146" t="s">
        <v>281</v>
      </c>
      <c r="E272" s="153" t="s">
        <v>1</v>
      </c>
      <c r="F272" s="154" t="s">
        <v>982</v>
      </c>
      <c r="H272" s="155">
        <v>5.6</v>
      </c>
      <c r="I272" s="156"/>
      <c r="L272" s="152"/>
      <c r="M272" s="157"/>
      <c r="T272" s="158"/>
      <c r="AT272" s="153" t="s">
        <v>281</v>
      </c>
      <c r="AU272" s="153" t="s">
        <v>83</v>
      </c>
      <c r="AV272" s="12" t="s">
        <v>83</v>
      </c>
      <c r="AW272" s="12" t="s">
        <v>30</v>
      </c>
      <c r="AX272" s="12" t="s">
        <v>81</v>
      </c>
      <c r="AY272" s="153" t="s">
        <v>252</v>
      </c>
    </row>
    <row r="273" spans="2:65" s="1" customFormat="1" ht="24.2" customHeight="1">
      <c r="B273" s="132"/>
      <c r="C273" s="133" t="s">
        <v>727</v>
      </c>
      <c r="D273" s="133" t="s">
        <v>255</v>
      </c>
      <c r="E273" s="134" t="s">
        <v>983</v>
      </c>
      <c r="F273" s="135" t="s">
        <v>984</v>
      </c>
      <c r="G273" s="136" t="s">
        <v>499</v>
      </c>
      <c r="H273" s="137">
        <v>5.6</v>
      </c>
      <c r="I273" s="138"/>
      <c r="J273" s="139">
        <f>ROUND(I273*H273,2)</f>
        <v>0</v>
      </c>
      <c r="K273" s="135" t="s">
        <v>259</v>
      </c>
      <c r="L273" s="32"/>
      <c r="M273" s="140" t="s">
        <v>1</v>
      </c>
      <c r="N273" s="141" t="s">
        <v>38</v>
      </c>
      <c r="P273" s="142">
        <f>O273*H273</f>
        <v>0</v>
      </c>
      <c r="Q273" s="142">
        <v>0</v>
      </c>
      <c r="R273" s="142">
        <f>Q273*H273</f>
        <v>0</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985</v>
      </c>
    </row>
    <row r="274" spans="2:65" s="1" customFormat="1" ht="27">
      <c r="B274" s="32"/>
      <c r="D274" s="146" t="s">
        <v>261</v>
      </c>
      <c r="F274" s="147" t="s">
        <v>986</v>
      </c>
      <c r="I274" s="148"/>
      <c r="L274" s="32"/>
      <c r="M274" s="149"/>
      <c r="T274" s="56"/>
      <c r="AT274" s="17" t="s">
        <v>261</v>
      </c>
      <c r="AU274" s="17" t="s">
        <v>83</v>
      </c>
    </row>
    <row r="275" spans="2:65" s="1" customFormat="1">
      <c r="B275" s="32"/>
      <c r="D275" s="150" t="s">
        <v>262</v>
      </c>
      <c r="F275" s="151" t="s">
        <v>987</v>
      </c>
      <c r="I275" s="148"/>
      <c r="L275" s="32"/>
      <c r="M275" s="149"/>
      <c r="T275" s="56"/>
      <c r="AT275" s="17" t="s">
        <v>262</v>
      </c>
      <c r="AU275" s="17" t="s">
        <v>83</v>
      </c>
    </row>
    <row r="276" spans="2:65" s="12" customFormat="1">
      <c r="B276" s="152"/>
      <c r="D276" s="146" t="s">
        <v>281</v>
      </c>
      <c r="E276" s="153" t="s">
        <v>1</v>
      </c>
      <c r="F276" s="154" t="s">
        <v>988</v>
      </c>
      <c r="H276" s="155">
        <v>5.6</v>
      </c>
      <c r="I276" s="156"/>
      <c r="L276" s="152"/>
      <c r="M276" s="157"/>
      <c r="T276" s="158"/>
      <c r="AT276" s="153" t="s">
        <v>281</v>
      </c>
      <c r="AU276" s="153" t="s">
        <v>83</v>
      </c>
      <c r="AV276" s="12" t="s">
        <v>83</v>
      </c>
      <c r="AW276" s="12" t="s">
        <v>30</v>
      </c>
      <c r="AX276" s="12" t="s">
        <v>81</v>
      </c>
      <c r="AY276" s="153" t="s">
        <v>252</v>
      </c>
    </row>
    <row r="277" spans="2:65" s="11" customFormat="1" ht="22.7" customHeight="1">
      <c r="B277" s="120"/>
      <c r="D277" s="121" t="s">
        <v>72</v>
      </c>
      <c r="E277" s="130" t="s">
        <v>251</v>
      </c>
      <c r="F277" s="130" t="s">
        <v>656</v>
      </c>
      <c r="I277" s="123"/>
      <c r="J277" s="131">
        <f>BK277</f>
        <v>0</v>
      </c>
      <c r="L277" s="120"/>
      <c r="M277" s="125"/>
      <c r="P277" s="126">
        <f>SUM(P278:P335)</f>
        <v>0</v>
      </c>
      <c r="R277" s="126">
        <f>SUM(R278:R335)</f>
        <v>117.49124999999998</v>
      </c>
      <c r="T277" s="127">
        <f>SUM(T278:T335)</f>
        <v>0</v>
      </c>
      <c r="AR277" s="121" t="s">
        <v>81</v>
      </c>
      <c r="AT277" s="128" t="s">
        <v>72</v>
      </c>
      <c r="AU277" s="128" t="s">
        <v>81</v>
      </c>
      <c r="AY277" s="121" t="s">
        <v>252</v>
      </c>
      <c r="BK277" s="129">
        <f>SUM(BK278:BK335)</f>
        <v>0</v>
      </c>
    </row>
    <row r="278" spans="2:65" s="1" customFormat="1" ht="24.2" customHeight="1">
      <c r="B278" s="132"/>
      <c r="C278" s="133" t="s">
        <v>348</v>
      </c>
      <c r="D278" s="133" t="s">
        <v>255</v>
      </c>
      <c r="E278" s="134" t="s">
        <v>989</v>
      </c>
      <c r="F278" s="135" t="s">
        <v>990</v>
      </c>
      <c r="G278" s="136" t="s">
        <v>367</v>
      </c>
      <c r="H278" s="137">
        <v>425</v>
      </c>
      <c r="I278" s="138"/>
      <c r="J278" s="139">
        <f>ROUND(I278*H278,2)</f>
        <v>0</v>
      </c>
      <c r="K278" s="135" t="s">
        <v>259</v>
      </c>
      <c r="L278" s="32"/>
      <c r="M278" s="140" t="s">
        <v>1</v>
      </c>
      <c r="N278" s="141" t="s">
        <v>38</v>
      </c>
      <c r="P278" s="142">
        <f>O278*H278</f>
        <v>0</v>
      </c>
      <c r="Q278" s="142">
        <v>0</v>
      </c>
      <c r="R278" s="142">
        <f>Q278*H278</f>
        <v>0</v>
      </c>
      <c r="S278" s="142">
        <v>0</v>
      </c>
      <c r="T278" s="143">
        <f>S278*H278</f>
        <v>0</v>
      </c>
      <c r="AR278" s="144" t="s">
        <v>260</v>
      </c>
      <c r="AT278" s="144" t="s">
        <v>255</v>
      </c>
      <c r="AU278" s="144" t="s">
        <v>83</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991</v>
      </c>
    </row>
    <row r="279" spans="2:65" s="1" customFormat="1" ht="27">
      <c r="B279" s="32"/>
      <c r="D279" s="146" t="s">
        <v>261</v>
      </c>
      <c r="F279" s="147" t="s">
        <v>992</v>
      </c>
      <c r="I279" s="148"/>
      <c r="L279" s="32"/>
      <c r="M279" s="149"/>
      <c r="T279" s="56"/>
      <c r="AT279" s="17" t="s">
        <v>261</v>
      </c>
      <c r="AU279" s="17" t="s">
        <v>83</v>
      </c>
    </row>
    <row r="280" spans="2:65" s="1" customFormat="1">
      <c r="B280" s="32"/>
      <c r="D280" s="150" t="s">
        <v>262</v>
      </c>
      <c r="F280" s="151" t="s">
        <v>993</v>
      </c>
      <c r="I280" s="148"/>
      <c r="L280" s="32"/>
      <c r="M280" s="149"/>
      <c r="T280" s="56"/>
      <c r="AT280" s="17" t="s">
        <v>262</v>
      </c>
      <c r="AU280" s="17" t="s">
        <v>83</v>
      </c>
    </row>
    <row r="281" spans="2:65" s="12" customFormat="1">
      <c r="B281" s="152"/>
      <c r="D281" s="146" t="s">
        <v>281</v>
      </c>
      <c r="E281" s="153" t="s">
        <v>1</v>
      </c>
      <c r="F281" s="154" t="s">
        <v>994</v>
      </c>
      <c r="H281" s="155">
        <v>425</v>
      </c>
      <c r="I281" s="156"/>
      <c r="L281" s="152"/>
      <c r="M281" s="157"/>
      <c r="T281" s="158"/>
      <c r="AT281" s="153" t="s">
        <v>281</v>
      </c>
      <c r="AU281" s="153" t="s">
        <v>83</v>
      </c>
      <c r="AV281" s="12" t="s">
        <v>83</v>
      </c>
      <c r="AW281" s="12" t="s">
        <v>30</v>
      </c>
      <c r="AX281" s="12" t="s">
        <v>81</v>
      </c>
      <c r="AY281" s="153" t="s">
        <v>252</v>
      </c>
    </row>
    <row r="282" spans="2:65" s="1" customFormat="1" ht="24.2" customHeight="1">
      <c r="B282" s="132"/>
      <c r="C282" s="133" t="s">
        <v>736</v>
      </c>
      <c r="D282" s="133" t="s">
        <v>255</v>
      </c>
      <c r="E282" s="134" t="s">
        <v>995</v>
      </c>
      <c r="F282" s="135" t="s">
        <v>996</v>
      </c>
      <c r="G282" s="136" t="s">
        <v>367</v>
      </c>
      <c r="H282" s="137">
        <v>613.79999999999995</v>
      </c>
      <c r="I282" s="138"/>
      <c r="J282" s="139">
        <f>ROUND(I282*H282,2)</f>
        <v>0</v>
      </c>
      <c r="K282" s="135" t="s">
        <v>259</v>
      </c>
      <c r="L282" s="32"/>
      <c r="M282" s="140" t="s">
        <v>1</v>
      </c>
      <c r="N282" s="141" t="s">
        <v>38</v>
      </c>
      <c r="P282" s="142">
        <f>O282*H282</f>
        <v>0</v>
      </c>
      <c r="Q282" s="142">
        <v>0</v>
      </c>
      <c r="R282" s="142">
        <f>Q282*H282</f>
        <v>0</v>
      </c>
      <c r="S282" s="142">
        <v>0</v>
      </c>
      <c r="T282" s="143">
        <f>S282*H282</f>
        <v>0</v>
      </c>
      <c r="AR282" s="144" t="s">
        <v>260</v>
      </c>
      <c r="AT282" s="144" t="s">
        <v>255</v>
      </c>
      <c r="AU282" s="144" t="s">
        <v>83</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997</v>
      </c>
    </row>
    <row r="283" spans="2:65" s="1" customFormat="1" ht="27">
      <c r="B283" s="32"/>
      <c r="D283" s="146" t="s">
        <v>261</v>
      </c>
      <c r="F283" s="147" t="s">
        <v>998</v>
      </c>
      <c r="I283" s="148"/>
      <c r="L283" s="32"/>
      <c r="M283" s="149"/>
      <c r="T283" s="56"/>
      <c r="AT283" s="17" t="s">
        <v>261</v>
      </c>
      <c r="AU283" s="17" t="s">
        <v>83</v>
      </c>
    </row>
    <row r="284" spans="2:65" s="1" customFormat="1">
      <c r="B284" s="32"/>
      <c r="D284" s="150" t="s">
        <v>262</v>
      </c>
      <c r="F284" s="151" t="s">
        <v>999</v>
      </c>
      <c r="I284" s="148"/>
      <c r="L284" s="32"/>
      <c r="M284" s="149"/>
      <c r="T284" s="56"/>
      <c r="AT284" s="17" t="s">
        <v>262</v>
      </c>
      <c r="AU284" s="17" t="s">
        <v>83</v>
      </c>
    </row>
    <row r="285" spans="2:65" s="12" customFormat="1">
      <c r="B285" s="152"/>
      <c r="D285" s="146" t="s">
        <v>281</v>
      </c>
      <c r="E285" s="153" t="s">
        <v>1</v>
      </c>
      <c r="F285" s="154" t="s">
        <v>994</v>
      </c>
      <c r="H285" s="155">
        <v>425</v>
      </c>
      <c r="I285" s="156"/>
      <c r="L285" s="152"/>
      <c r="M285" s="157"/>
      <c r="T285" s="158"/>
      <c r="AT285" s="153" t="s">
        <v>281</v>
      </c>
      <c r="AU285" s="153" t="s">
        <v>83</v>
      </c>
      <c r="AV285" s="12" t="s">
        <v>83</v>
      </c>
      <c r="AW285" s="12" t="s">
        <v>30</v>
      </c>
      <c r="AX285" s="12" t="s">
        <v>73</v>
      </c>
      <c r="AY285" s="153" t="s">
        <v>252</v>
      </c>
    </row>
    <row r="286" spans="2:65" s="12" customFormat="1">
      <c r="B286" s="152"/>
      <c r="D286" s="146" t="s">
        <v>281</v>
      </c>
      <c r="E286" s="153" t="s">
        <v>1</v>
      </c>
      <c r="F286" s="154" t="s">
        <v>1000</v>
      </c>
      <c r="H286" s="155">
        <v>188.8</v>
      </c>
      <c r="I286" s="156"/>
      <c r="L286" s="152"/>
      <c r="M286" s="157"/>
      <c r="T286" s="158"/>
      <c r="AT286" s="153" t="s">
        <v>281</v>
      </c>
      <c r="AU286" s="153" t="s">
        <v>83</v>
      </c>
      <c r="AV286" s="12" t="s">
        <v>83</v>
      </c>
      <c r="AW286" s="12" t="s">
        <v>30</v>
      </c>
      <c r="AX286" s="12" t="s">
        <v>73</v>
      </c>
      <c r="AY286" s="153" t="s">
        <v>252</v>
      </c>
    </row>
    <row r="287" spans="2:65" s="13" customFormat="1">
      <c r="B287" s="159"/>
      <c r="D287" s="146" t="s">
        <v>281</v>
      </c>
      <c r="E287" s="160" t="s">
        <v>1</v>
      </c>
      <c r="F287" s="161" t="s">
        <v>327</v>
      </c>
      <c r="H287" s="162">
        <v>613.79999999999995</v>
      </c>
      <c r="I287" s="163"/>
      <c r="L287" s="159"/>
      <c r="M287" s="164"/>
      <c r="T287" s="165"/>
      <c r="AT287" s="160" t="s">
        <v>281</v>
      </c>
      <c r="AU287" s="160" t="s">
        <v>83</v>
      </c>
      <c r="AV287" s="13" t="s">
        <v>260</v>
      </c>
      <c r="AW287" s="13" t="s">
        <v>30</v>
      </c>
      <c r="AX287" s="13" t="s">
        <v>81</v>
      </c>
      <c r="AY287" s="160" t="s">
        <v>252</v>
      </c>
    </row>
    <row r="288" spans="2:65" s="1" customFormat="1" ht="24.2" customHeight="1">
      <c r="B288" s="132"/>
      <c r="C288" s="133" t="s">
        <v>353</v>
      </c>
      <c r="D288" s="133" t="s">
        <v>255</v>
      </c>
      <c r="E288" s="134" t="s">
        <v>657</v>
      </c>
      <c r="F288" s="135" t="s">
        <v>658</v>
      </c>
      <c r="G288" s="136" t="s">
        <v>367</v>
      </c>
      <c r="H288" s="137">
        <v>2713.6</v>
      </c>
      <c r="I288" s="138"/>
      <c r="J288" s="139">
        <f>ROUND(I288*H288,2)</f>
        <v>0</v>
      </c>
      <c r="K288" s="135" t="s">
        <v>259</v>
      </c>
      <c r="L288" s="32"/>
      <c r="M288" s="140" t="s">
        <v>1</v>
      </c>
      <c r="N288" s="141" t="s">
        <v>38</v>
      </c>
      <c r="P288" s="142">
        <f>O288*H288</f>
        <v>0</v>
      </c>
      <c r="Q288" s="142">
        <v>0</v>
      </c>
      <c r="R288" s="142">
        <f>Q288*H288</f>
        <v>0</v>
      </c>
      <c r="S288" s="142">
        <v>0</v>
      </c>
      <c r="T288" s="143">
        <f>S288*H288</f>
        <v>0</v>
      </c>
      <c r="AR288" s="144" t="s">
        <v>260</v>
      </c>
      <c r="AT288" s="144" t="s">
        <v>255</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1001</v>
      </c>
    </row>
    <row r="289" spans="2:65" s="1" customFormat="1" ht="18">
      <c r="B289" s="32"/>
      <c r="D289" s="146" t="s">
        <v>261</v>
      </c>
      <c r="F289" s="147" t="s">
        <v>660</v>
      </c>
      <c r="I289" s="148"/>
      <c r="L289" s="32"/>
      <c r="M289" s="149"/>
      <c r="T289" s="56"/>
      <c r="AT289" s="17" t="s">
        <v>261</v>
      </c>
      <c r="AU289" s="17" t="s">
        <v>83</v>
      </c>
    </row>
    <row r="290" spans="2:65" s="1" customFormat="1">
      <c r="B290" s="32"/>
      <c r="D290" s="150" t="s">
        <v>262</v>
      </c>
      <c r="F290" s="151" t="s">
        <v>661</v>
      </c>
      <c r="I290" s="148"/>
      <c r="L290" s="32"/>
      <c r="M290" s="149"/>
      <c r="T290" s="56"/>
      <c r="AT290" s="17" t="s">
        <v>262</v>
      </c>
      <c r="AU290" s="17" t="s">
        <v>83</v>
      </c>
    </row>
    <row r="291" spans="2:65" s="14" customFormat="1">
      <c r="B291" s="180"/>
      <c r="D291" s="146" t="s">
        <v>281</v>
      </c>
      <c r="E291" s="181" t="s">
        <v>1</v>
      </c>
      <c r="F291" s="182" t="s">
        <v>662</v>
      </c>
      <c r="H291" s="181" t="s">
        <v>1</v>
      </c>
      <c r="I291" s="183"/>
      <c r="L291" s="180"/>
      <c r="M291" s="184"/>
      <c r="T291" s="185"/>
      <c r="AT291" s="181" t="s">
        <v>281</v>
      </c>
      <c r="AU291" s="181" t="s">
        <v>83</v>
      </c>
      <c r="AV291" s="14" t="s">
        <v>81</v>
      </c>
      <c r="AW291" s="14" t="s">
        <v>30</v>
      </c>
      <c r="AX291" s="14" t="s">
        <v>73</v>
      </c>
      <c r="AY291" s="181" t="s">
        <v>252</v>
      </c>
    </row>
    <row r="292" spans="2:65" s="12" customFormat="1">
      <c r="B292" s="152"/>
      <c r="D292" s="146" t="s">
        <v>281</v>
      </c>
      <c r="E292" s="153" t="s">
        <v>1</v>
      </c>
      <c r="F292" s="154" t="s">
        <v>1002</v>
      </c>
      <c r="H292" s="155">
        <v>2578</v>
      </c>
      <c r="I292" s="156"/>
      <c r="L292" s="152"/>
      <c r="M292" s="157"/>
      <c r="T292" s="158"/>
      <c r="AT292" s="153" t="s">
        <v>281</v>
      </c>
      <c r="AU292" s="153" t="s">
        <v>83</v>
      </c>
      <c r="AV292" s="12" t="s">
        <v>83</v>
      </c>
      <c r="AW292" s="12" t="s">
        <v>30</v>
      </c>
      <c r="AX292" s="12" t="s">
        <v>73</v>
      </c>
      <c r="AY292" s="153" t="s">
        <v>252</v>
      </c>
    </row>
    <row r="293" spans="2:65" s="12" customFormat="1">
      <c r="B293" s="152"/>
      <c r="D293" s="146" t="s">
        <v>281</v>
      </c>
      <c r="E293" s="153" t="s">
        <v>1</v>
      </c>
      <c r="F293" s="154" t="s">
        <v>1003</v>
      </c>
      <c r="H293" s="155">
        <v>135.6</v>
      </c>
      <c r="I293" s="156"/>
      <c r="L293" s="152"/>
      <c r="M293" s="157"/>
      <c r="T293" s="158"/>
      <c r="AT293" s="153" t="s">
        <v>281</v>
      </c>
      <c r="AU293" s="153" t="s">
        <v>83</v>
      </c>
      <c r="AV293" s="12" t="s">
        <v>83</v>
      </c>
      <c r="AW293" s="12" t="s">
        <v>30</v>
      </c>
      <c r="AX293" s="12" t="s">
        <v>73</v>
      </c>
      <c r="AY293" s="153" t="s">
        <v>252</v>
      </c>
    </row>
    <row r="294" spans="2:65" s="13" customFormat="1">
      <c r="B294" s="159"/>
      <c r="D294" s="146" t="s">
        <v>281</v>
      </c>
      <c r="E294" s="160" t="s">
        <v>1</v>
      </c>
      <c r="F294" s="161" t="s">
        <v>327</v>
      </c>
      <c r="H294" s="162">
        <v>2713.6</v>
      </c>
      <c r="I294" s="163"/>
      <c r="L294" s="159"/>
      <c r="M294" s="164"/>
      <c r="T294" s="165"/>
      <c r="AT294" s="160" t="s">
        <v>281</v>
      </c>
      <c r="AU294" s="160" t="s">
        <v>83</v>
      </c>
      <c r="AV294" s="13" t="s">
        <v>260</v>
      </c>
      <c r="AW294" s="13" t="s">
        <v>30</v>
      </c>
      <c r="AX294" s="13" t="s">
        <v>81</v>
      </c>
      <c r="AY294" s="160" t="s">
        <v>252</v>
      </c>
    </row>
    <row r="295" spans="2:65" s="1" customFormat="1" ht="33" customHeight="1">
      <c r="B295" s="132"/>
      <c r="C295" s="133" t="s">
        <v>750</v>
      </c>
      <c r="D295" s="133" t="s">
        <v>255</v>
      </c>
      <c r="E295" s="134" t="s">
        <v>1004</v>
      </c>
      <c r="F295" s="135" t="s">
        <v>1005</v>
      </c>
      <c r="G295" s="136" t="s">
        <v>367</v>
      </c>
      <c r="H295" s="137">
        <v>2578</v>
      </c>
      <c r="I295" s="138"/>
      <c r="J295" s="139">
        <f>ROUND(I295*H295,2)</f>
        <v>0</v>
      </c>
      <c r="K295" s="135" t="s">
        <v>259</v>
      </c>
      <c r="L295" s="32"/>
      <c r="M295" s="140" t="s">
        <v>1</v>
      </c>
      <c r="N295" s="141" t="s">
        <v>38</v>
      </c>
      <c r="P295" s="142">
        <f>O295*H295</f>
        <v>0</v>
      </c>
      <c r="Q295" s="142">
        <v>0</v>
      </c>
      <c r="R295" s="142">
        <f>Q295*H295</f>
        <v>0</v>
      </c>
      <c r="S295" s="142">
        <v>0</v>
      </c>
      <c r="T295" s="143">
        <f>S295*H295</f>
        <v>0</v>
      </c>
      <c r="AR295" s="144" t="s">
        <v>260</v>
      </c>
      <c r="AT295" s="144" t="s">
        <v>255</v>
      </c>
      <c r="AU295" s="144" t="s">
        <v>83</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1006</v>
      </c>
    </row>
    <row r="296" spans="2:65" s="1" customFormat="1" ht="27">
      <c r="B296" s="32"/>
      <c r="D296" s="146" t="s">
        <v>261</v>
      </c>
      <c r="F296" s="147" t="s">
        <v>1007</v>
      </c>
      <c r="I296" s="148"/>
      <c r="L296" s="32"/>
      <c r="M296" s="149"/>
      <c r="T296" s="56"/>
      <c r="AT296" s="17" t="s">
        <v>261</v>
      </c>
      <c r="AU296" s="17" t="s">
        <v>83</v>
      </c>
    </row>
    <row r="297" spans="2:65" s="1" customFormat="1">
      <c r="B297" s="32"/>
      <c r="D297" s="150" t="s">
        <v>262</v>
      </c>
      <c r="F297" s="151" t="s">
        <v>1008</v>
      </c>
      <c r="I297" s="148"/>
      <c r="L297" s="32"/>
      <c r="M297" s="149"/>
      <c r="T297" s="56"/>
      <c r="AT297" s="17" t="s">
        <v>262</v>
      </c>
      <c r="AU297" s="17" t="s">
        <v>83</v>
      </c>
    </row>
    <row r="298" spans="2:65" s="1" customFormat="1" ht="24.2" customHeight="1">
      <c r="B298" s="132"/>
      <c r="C298" s="133" t="s">
        <v>757</v>
      </c>
      <c r="D298" s="133" t="s">
        <v>255</v>
      </c>
      <c r="E298" s="134" t="s">
        <v>1009</v>
      </c>
      <c r="F298" s="135" t="s">
        <v>1010</v>
      </c>
      <c r="G298" s="136" t="s">
        <v>367</v>
      </c>
      <c r="H298" s="137">
        <v>425</v>
      </c>
      <c r="I298" s="138"/>
      <c r="J298" s="139">
        <f>ROUND(I298*H298,2)</f>
        <v>0</v>
      </c>
      <c r="K298" s="135" t="s">
        <v>259</v>
      </c>
      <c r="L298" s="32"/>
      <c r="M298" s="140" t="s">
        <v>1</v>
      </c>
      <c r="N298" s="141" t="s">
        <v>38</v>
      </c>
      <c r="P298" s="142">
        <f>O298*H298</f>
        <v>0</v>
      </c>
      <c r="Q298" s="142">
        <v>0</v>
      </c>
      <c r="R298" s="142">
        <f>Q298*H298</f>
        <v>0</v>
      </c>
      <c r="S298" s="142">
        <v>0</v>
      </c>
      <c r="T298" s="143">
        <f>S298*H298</f>
        <v>0</v>
      </c>
      <c r="AR298" s="144" t="s">
        <v>260</v>
      </c>
      <c r="AT298" s="144" t="s">
        <v>255</v>
      </c>
      <c r="AU298" s="144" t="s">
        <v>83</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1011</v>
      </c>
    </row>
    <row r="299" spans="2:65" s="1" customFormat="1" ht="18">
      <c r="B299" s="32"/>
      <c r="D299" s="146" t="s">
        <v>261</v>
      </c>
      <c r="F299" s="147" t="s">
        <v>1012</v>
      </c>
      <c r="I299" s="148"/>
      <c r="L299" s="32"/>
      <c r="M299" s="149"/>
      <c r="T299" s="56"/>
      <c r="AT299" s="17" t="s">
        <v>261</v>
      </c>
      <c r="AU299" s="17" t="s">
        <v>83</v>
      </c>
    </row>
    <row r="300" spans="2:65" s="1" customFormat="1">
      <c r="B300" s="32"/>
      <c r="D300" s="150" t="s">
        <v>262</v>
      </c>
      <c r="F300" s="151" t="s">
        <v>1013</v>
      </c>
      <c r="I300" s="148"/>
      <c r="L300" s="32"/>
      <c r="M300" s="149"/>
      <c r="T300" s="56"/>
      <c r="AT300" s="17" t="s">
        <v>262</v>
      </c>
      <c r="AU300" s="17" t="s">
        <v>83</v>
      </c>
    </row>
    <row r="301" spans="2:65" s="1" customFormat="1" ht="24.2" customHeight="1">
      <c r="B301" s="132"/>
      <c r="C301" s="133" t="s">
        <v>763</v>
      </c>
      <c r="D301" s="133" t="s">
        <v>255</v>
      </c>
      <c r="E301" s="134" t="s">
        <v>670</v>
      </c>
      <c r="F301" s="135" t="s">
        <v>671</v>
      </c>
      <c r="G301" s="136" t="s">
        <v>367</v>
      </c>
      <c r="H301" s="137">
        <v>2578</v>
      </c>
      <c r="I301" s="138"/>
      <c r="J301" s="139">
        <f>ROUND(I301*H301,2)</f>
        <v>0</v>
      </c>
      <c r="K301" s="135" t="s">
        <v>259</v>
      </c>
      <c r="L301" s="32"/>
      <c r="M301" s="140" t="s">
        <v>1</v>
      </c>
      <c r="N301" s="141" t="s">
        <v>38</v>
      </c>
      <c r="P301" s="142">
        <f>O301*H301</f>
        <v>0</v>
      </c>
      <c r="Q301" s="142">
        <v>0</v>
      </c>
      <c r="R301" s="142">
        <f>Q301*H301</f>
        <v>0</v>
      </c>
      <c r="S301" s="142">
        <v>0</v>
      </c>
      <c r="T301" s="143">
        <f>S301*H301</f>
        <v>0</v>
      </c>
      <c r="AR301" s="144" t="s">
        <v>260</v>
      </c>
      <c r="AT301" s="144" t="s">
        <v>255</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1014</v>
      </c>
    </row>
    <row r="302" spans="2:65" s="1" customFormat="1" ht="18">
      <c r="B302" s="32"/>
      <c r="D302" s="146" t="s">
        <v>261</v>
      </c>
      <c r="F302" s="147" t="s">
        <v>673</v>
      </c>
      <c r="I302" s="148"/>
      <c r="L302" s="32"/>
      <c r="M302" s="149"/>
      <c r="T302" s="56"/>
      <c r="AT302" s="17" t="s">
        <v>261</v>
      </c>
      <c r="AU302" s="17" t="s">
        <v>83</v>
      </c>
    </row>
    <row r="303" spans="2:65" s="1" customFormat="1">
      <c r="B303" s="32"/>
      <c r="D303" s="150" t="s">
        <v>262</v>
      </c>
      <c r="F303" s="151" t="s">
        <v>674</v>
      </c>
      <c r="I303" s="148"/>
      <c r="L303" s="32"/>
      <c r="M303" s="149"/>
      <c r="T303" s="56"/>
      <c r="AT303" s="17" t="s">
        <v>262</v>
      </c>
      <c r="AU303" s="17" t="s">
        <v>83</v>
      </c>
    </row>
    <row r="304" spans="2:65" s="1" customFormat="1" ht="24.2" customHeight="1">
      <c r="B304" s="132"/>
      <c r="C304" s="133" t="s">
        <v>768</v>
      </c>
      <c r="D304" s="133" t="s">
        <v>255</v>
      </c>
      <c r="E304" s="134" t="s">
        <v>1015</v>
      </c>
      <c r="F304" s="135" t="s">
        <v>1016</v>
      </c>
      <c r="G304" s="136" t="s">
        <v>367</v>
      </c>
      <c r="H304" s="137">
        <v>2578</v>
      </c>
      <c r="I304" s="138"/>
      <c r="J304" s="139">
        <f>ROUND(I304*H304,2)</f>
        <v>0</v>
      </c>
      <c r="K304" s="135" t="s">
        <v>259</v>
      </c>
      <c r="L304" s="32"/>
      <c r="M304" s="140" t="s">
        <v>1</v>
      </c>
      <c r="N304" s="141" t="s">
        <v>38</v>
      </c>
      <c r="P304" s="142">
        <f>O304*H304</f>
        <v>0</v>
      </c>
      <c r="Q304" s="142">
        <v>0</v>
      </c>
      <c r="R304" s="142">
        <f>Q304*H304</f>
        <v>0</v>
      </c>
      <c r="S304" s="142">
        <v>0</v>
      </c>
      <c r="T304" s="143">
        <f>S304*H304</f>
        <v>0</v>
      </c>
      <c r="AR304" s="144" t="s">
        <v>260</v>
      </c>
      <c r="AT304" s="144" t="s">
        <v>255</v>
      </c>
      <c r="AU304" s="144" t="s">
        <v>83</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1017</v>
      </c>
    </row>
    <row r="305" spans="2:65" s="1" customFormat="1" ht="18">
      <c r="B305" s="32"/>
      <c r="D305" s="146" t="s">
        <v>261</v>
      </c>
      <c r="F305" s="147" t="s">
        <v>1018</v>
      </c>
      <c r="I305" s="148"/>
      <c r="L305" s="32"/>
      <c r="M305" s="149"/>
      <c r="T305" s="56"/>
      <c r="AT305" s="17" t="s">
        <v>261</v>
      </c>
      <c r="AU305" s="17" t="s">
        <v>83</v>
      </c>
    </row>
    <row r="306" spans="2:65" s="1" customFormat="1">
      <c r="B306" s="32"/>
      <c r="D306" s="150" t="s">
        <v>262</v>
      </c>
      <c r="F306" s="151" t="s">
        <v>1019</v>
      </c>
      <c r="I306" s="148"/>
      <c r="L306" s="32"/>
      <c r="M306" s="149"/>
      <c r="T306" s="56"/>
      <c r="AT306" s="17" t="s">
        <v>262</v>
      </c>
      <c r="AU306" s="17" t="s">
        <v>83</v>
      </c>
    </row>
    <row r="307" spans="2:65" s="12" customFormat="1">
      <c r="B307" s="152"/>
      <c r="D307" s="146" t="s">
        <v>281</v>
      </c>
      <c r="E307" s="153" t="s">
        <v>1</v>
      </c>
      <c r="F307" s="154" t="s">
        <v>1020</v>
      </c>
      <c r="H307" s="155">
        <v>2578</v>
      </c>
      <c r="I307" s="156"/>
      <c r="L307" s="152"/>
      <c r="M307" s="157"/>
      <c r="T307" s="158"/>
      <c r="AT307" s="153" t="s">
        <v>281</v>
      </c>
      <c r="AU307" s="153" t="s">
        <v>83</v>
      </c>
      <c r="AV307" s="12" t="s">
        <v>83</v>
      </c>
      <c r="AW307" s="12" t="s">
        <v>30</v>
      </c>
      <c r="AX307" s="12" t="s">
        <v>81</v>
      </c>
      <c r="AY307" s="153" t="s">
        <v>252</v>
      </c>
    </row>
    <row r="308" spans="2:65" s="1" customFormat="1" ht="24.2" customHeight="1">
      <c r="B308" s="132"/>
      <c r="C308" s="133" t="s">
        <v>775</v>
      </c>
      <c r="D308" s="133" t="s">
        <v>255</v>
      </c>
      <c r="E308" s="134" t="s">
        <v>675</v>
      </c>
      <c r="F308" s="135" t="s">
        <v>676</v>
      </c>
      <c r="G308" s="136" t="s">
        <v>367</v>
      </c>
      <c r="H308" s="137">
        <v>2578</v>
      </c>
      <c r="I308" s="138"/>
      <c r="J308" s="139">
        <f>ROUND(I308*H308,2)</f>
        <v>0</v>
      </c>
      <c r="K308" s="135" t="s">
        <v>259</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1021</v>
      </c>
    </row>
    <row r="309" spans="2:65" s="1" customFormat="1" ht="18">
      <c r="B309" s="32"/>
      <c r="D309" s="146" t="s">
        <v>261</v>
      </c>
      <c r="F309" s="147" t="s">
        <v>678</v>
      </c>
      <c r="I309" s="148"/>
      <c r="L309" s="32"/>
      <c r="M309" s="149"/>
      <c r="T309" s="56"/>
      <c r="AT309" s="17" t="s">
        <v>261</v>
      </c>
      <c r="AU309" s="17" t="s">
        <v>83</v>
      </c>
    </row>
    <row r="310" spans="2:65" s="1" customFormat="1">
      <c r="B310" s="32"/>
      <c r="D310" s="150" t="s">
        <v>262</v>
      </c>
      <c r="F310" s="151" t="s">
        <v>679</v>
      </c>
      <c r="I310" s="148"/>
      <c r="L310" s="32"/>
      <c r="M310" s="149"/>
      <c r="T310" s="56"/>
      <c r="AT310" s="17" t="s">
        <v>262</v>
      </c>
      <c r="AU310" s="17" t="s">
        <v>83</v>
      </c>
    </row>
    <row r="311" spans="2:65" s="12" customFormat="1">
      <c r="B311" s="152"/>
      <c r="D311" s="146" t="s">
        <v>281</v>
      </c>
      <c r="E311" s="153" t="s">
        <v>1</v>
      </c>
      <c r="F311" s="154" t="s">
        <v>1022</v>
      </c>
      <c r="H311" s="155">
        <v>2578</v>
      </c>
      <c r="I311" s="156"/>
      <c r="L311" s="152"/>
      <c r="M311" s="157"/>
      <c r="T311" s="158"/>
      <c r="AT311" s="153" t="s">
        <v>281</v>
      </c>
      <c r="AU311" s="153" t="s">
        <v>83</v>
      </c>
      <c r="AV311" s="12" t="s">
        <v>83</v>
      </c>
      <c r="AW311" s="12" t="s">
        <v>30</v>
      </c>
      <c r="AX311" s="12" t="s">
        <v>81</v>
      </c>
      <c r="AY311" s="153" t="s">
        <v>252</v>
      </c>
    </row>
    <row r="312" spans="2:65" s="1" customFormat="1" ht="24.2" customHeight="1">
      <c r="B312" s="132"/>
      <c r="C312" s="133" t="s">
        <v>782</v>
      </c>
      <c r="D312" s="133" t="s">
        <v>255</v>
      </c>
      <c r="E312" s="134" t="s">
        <v>681</v>
      </c>
      <c r="F312" s="135" t="s">
        <v>682</v>
      </c>
      <c r="G312" s="136" t="s">
        <v>367</v>
      </c>
      <c r="H312" s="137">
        <v>2578</v>
      </c>
      <c r="I312" s="138"/>
      <c r="J312" s="139">
        <f>ROUND(I312*H312,2)</f>
        <v>0</v>
      </c>
      <c r="K312" s="135" t="s">
        <v>259</v>
      </c>
      <c r="L312" s="32"/>
      <c r="M312" s="140" t="s">
        <v>1</v>
      </c>
      <c r="N312" s="141" t="s">
        <v>38</v>
      </c>
      <c r="P312" s="142">
        <f>O312*H312</f>
        <v>0</v>
      </c>
      <c r="Q312" s="142">
        <v>0</v>
      </c>
      <c r="R312" s="142">
        <f>Q312*H312</f>
        <v>0</v>
      </c>
      <c r="S312" s="142">
        <v>0</v>
      </c>
      <c r="T312" s="143">
        <f>S312*H312</f>
        <v>0</v>
      </c>
      <c r="AR312" s="144" t="s">
        <v>260</v>
      </c>
      <c r="AT312" s="144" t="s">
        <v>255</v>
      </c>
      <c r="AU312" s="144" t="s">
        <v>83</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1023</v>
      </c>
    </row>
    <row r="313" spans="2:65" s="1" customFormat="1" ht="18">
      <c r="B313" s="32"/>
      <c r="D313" s="146" t="s">
        <v>261</v>
      </c>
      <c r="F313" s="147" t="s">
        <v>684</v>
      </c>
      <c r="I313" s="148"/>
      <c r="L313" s="32"/>
      <c r="M313" s="149"/>
      <c r="T313" s="56"/>
      <c r="AT313" s="17" t="s">
        <v>261</v>
      </c>
      <c r="AU313" s="17" t="s">
        <v>83</v>
      </c>
    </row>
    <row r="314" spans="2:65" s="1" customFormat="1">
      <c r="B314" s="32"/>
      <c r="D314" s="150" t="s">
        <v>262</v>
      </c>
      <c r="F314" s="151" t="s">
        <v>685</v>
      </c>
      <c r="I314" s="148"/>
      <c r="L314" s="32"/>
      <c r="M314" s="149"/>
      <c r="T314" s="56"/>
      <c r="AT314" s="17" t="s">
        <v>262</v>
      </c>
      <c r="AU314" s="17" t="s">
        <v>83</v>
      </c>
    </row>
    <row r="315" spans="2:65" s="12" customFormat="1">
      <c r="B315" s="152"/>
      <c r="D315" s="146" t="s">
        <v>281</v>
      </c>
      <c r="E315" s="153" t="s">
        <v>1</v>
      </c>
      <c r="F315" s="154" t="s">
        <v>1024</v>
      </c>
      <c r="H315" s="155">
        <v>2578</v>
      </c>
      <c r="I315" s="156"/>
      <c r="L315" s="152"/>
      <c r="M315" s="157"/>
      <c r="T315" s="158"/>
      <c r="AT315" s="153" t="s">
        <v>281</v>
      </c>
      <c r="AU315" s="153" t="s">
        <v>83</v>
      </c>
      <c r="AV315" s="12" t="s">
        <v>83</v>
      </c>
      <c r="AW315" s="12" t="s">
        <v>30</v>
      </c>
      <c r="AX315" s="12" t="s">
        <v>81</v>
      </c>
      <c r="AY315" s="153" t="s">
        <v>252</v>
      </c>
    </row>
    <row r="316" spans="2:65" s="1" customFormat="1" ht="24.2" customHeight="1">
      <c r="B316" s="132"/>
      <c r="C316" s="133" t="s">
        <v>792</v>
      </c>
      <c r="D316" s="133" t="s">
        <v>255</v>
      </c>
      <c r="E316" s="134" t="s">
        <v>687</v>
      </c>
      <c r="F316" s="135" t="s">
        <v>688</v>
      </c>
      <c r="G316" s="136" t="s">
        <v>367</v>
      </c>
      <c r="H316" s="137">
        <v>2578</v>
      </c>
      <c r="I316" s="138"/>
      <c r="J316" s="139">
        <f>ROUND(I316*H316,2)</f>
        <v>0</v>
      </c>
      <c r="K316" s="135" t="s">
        <v>259</v>
      </c>
      <c r="L316" s="32"/>
      <c r="M316" s="140" t="s">
        <v>1</v>
      </c>
      <c r="N316" s="141" t="s">
        <v>38</v>
      </c>
      <c r="P316" s="142">
        <f>O316*H316</f>
        <v>0</v>
      </c>
      <c r="Q316" s="142">
        <v>0</v>
      </c>
      <c r="R316" s="142">
        <f>Q316*H316</f>
        <v>0</v>
      </c>
      <c r="S316" s="142">
        <v>0</v>
      </c>
      <c r="T316" s="143">
        <f>S316*H316</f>
        <v>0</v>
      </c>
      <c r="AR316" s="144" t="s">
        <v>260</v>
      </c>
      <c r="AT316" s="144" t="s">
        <v>255</v>
      </c>
      <c r="AU316" s="144" t="s">
        <v>83</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1025</v>
      </c>
    </row>
    <row r="317" spans="2:65" s="1" customFormat="1" ht="18">
      <c r="B317" s="32"/>
      <c r="D317" s="146" t="s">
        <v>261</v>
      </c>
      <c r="F317" s="147" t="s">
        <v>690</v>
      </c>
      <c r="I317" s="148"/>
      <c r="L317" s="32"/>
      <c r="M317" s="149"/>
      <c r="T317" s="56"/>
      <c r="AT317" s="17" t="s">
        <v>261</v>
      </c>
      <c r="AU317" s="17" t="s">
        <v>83</v>
      </c>
    </row>
    <row r="318" spans="2:65" s="1" customFormat="1">
      <c r="B318" s="32"/>
      <c r="D318" s="150" t="s">
        <v>262</v>
      </c>
      <c r="F318" s="151" t="s">
        <v>691</v>
      </c>
      <c r="I318" s="148"/>
      <c r="L318" s="32"/>
      <c r="M318" s="149"/>
      <c r="T318" s="56"/>
      <c r="AT318" s="17" t="s">
        <v>262</v>
      </c>
      <c r="AU318" s="17" t="s">
        <v>83</v>
      </c>
    </row>
    <row r="319" spans="2:65" s="12" customFormat="1">
      <c r="B319" s="152"/>
      <c r="D319" s="146" t="s">
        <v>281</v>
      </c>
      <c r="E319" s="153" t="s">
        <v>1</v>
      </c>
      <c r="F319" s="154" t="s">
        <v>1026</v>
      </c>
      <c r="H319" s="155">
        <v>2578</v>
      </c>
      <c r="I319" s="156"/>
      <c r="L319" s="152"/>
      <c r="M319" s="157"/>
      <c r="T319" s="158"/>
      <c r="AT319" s="153" t="s">
        <v>281</v>
      </c>
      <c r="AU319" s="153" t="s">
        <v>83</v>
      </c>
      <c r="AV319" s="12" t="s">
        <v>83</v>
      </c>
      <c r="AW319" s="12" t="s">
        <v>30</v>
      </c>
      <c r="AX319" s="12" t="s">
        <v>81</v>
      </c>
      <c r="AY319" s="153" t="s">
        <v>252</v>
      </c>
    </row>
    <row r="320" spans="2:65" s="1" customFormat="1" ht="24.2" customHeight="1">
      <c r="B320" s="132"/>
      <c r="C320" s="133" t="s">
        <v>799</v>
      </c>
      <c r="D320" s="133" t="s">
        <v>255</v>
      </c>
      <c r="E320" s="134" t="s">
        <v>1027</v>
      </c>
      <c r="F320" s="135" t="s">
        <v>1028</v>
      </c>
      <c r="G320" s="136" t="s">
        <v>367</v>
      </c>
      <c r="H320" s="137">
        <v>2578</v>
      </c>
      <c r="I320" s="138"/>
      <c r="J320" s="139">
        <f>ROUND(I320*H320,2)</f>
        <v>0</v>
      </c>
      <c r="K320" s="135" t="s">
        <v>259</v>
      </c>
      <c r="L320" s="32"/>
      <c r="M320" s="140" t="s">
        <v>1</v>
      </c>
      <c r="N320" s="141" t="s">
        <v>38</v>
      </c>
      <c r="P320" s="142">
        <f>O320*H320</f>
        <v>0</v>
      </c>
      <c r="Q320" s="142">
        <v>0</v>
      </c>
      <c r="R320" s="142">
        <f>Q320*H320</f>
        <v>0</v>
      </c>
      <c r="S320" s="142">
        <v>0</v>
      </c>
      <c r="T320" s="143">
        <f>S320*H320</f>
        <v>0</v>
      </c>
      <c r="AR320" s="144" t="s">
        <v>260</v>
      </c>
      <c r="AT320" s="144" t="s">
        <v>255</v>
      </c>
      <c r="AU320" s="144" t="s">
        <v>83</v>
      </c>
      <c r="AY320" s="17" t="s">
        <v>252</v>
      </c>
      <c r="BE320" s="145">
        <f>IF(N320="základní",J320,0)</f>
        <v>0</v>
      </c>
      <c r="BF320" s="145">
        <f>IF(N320="snížená",J320,0)</f>
        <v>0</v>
      </c>
      <c r="BG320" s="145">
        <f>IF(N320="zákl. přenesená",J320,0)</f>
        <v>0</v>
      </c>
      <c r="BH320" s="145">
        <f>IF(N320="sníž. přenesená",J320,0)</f>
        <v>0</v>
      </c>
      <c r="BI320" s="145">
        <f>IF(N320="nulová",J320,0)</f>
        <v>0</v>
      </c>
      <c r="BJ320" s="17" t="s">
        <v>81</v>
      </c>
      <c r="BK320" s="145">
        <f>ROUND(I320*H320,2)</f>
        <v>0</v>
      </c>
      <c r="BL320" s="17" t="s">
        <v>260</v>
      </c>
      <c r="BM320" s="144" t="s">
        <v>1029</v>
      </c>
    </row>
    <row r="321" spans="2:65" s="1" customFormat="1" ht="27">
      <c r="B321" s="32"/>
      <c r="D321" s="146" t="s">
        <v>261</v>
      </c>
      <c r="F321" s="147" t="s">
        <v>1030</v>
      </c>
      <c r="I321" s="148"/>
      <c r="L321" s="32"/>
      <c r="M321" s="149"/>
      <c r="T321" s="56"/>
      <c r="AT321" s="17" t="s">
        <v>261</v>
      </c>
      <c r="AU321" s="17" t="s">
        <v>83</v>
      </c>
    </row>
    <row r="322" spans="2:65" s="1" customFormat="1">
      <c r="B322" s="32"/>
      <c r="D322" s="150" t="s">
        <v>262</v>
      </c>
      <c r="F322" s="151" t="s">
        <v>1031</v>
      </c>
      <c r="I322" s="148"/>
      <c r="L322" s="32"/>
      <c r="M322" s="149"/>
      <c r="T322" s="56"/>
      <c r="AT322" s="17" t="s">
        <v>262</v>
      </c>
      <c r="AU322" s="17" t="s">
        <v>83</v>
      </c>
    </row>
    <row r="323" spans="2:65" s="1" customFormat="1" ht="24.2" customHeight="1">
      <c r="B323" s="132"/>
      <c r="C323" s="133" t="s">
        <v>808</v>
      </c>
      <c r="D323" s="133" t="s">
        <v>255</v>
      </c>
      <c r="E323" s="134" t="s">
        <v>1032</v>
      </c>
      <c r="F323" s="135" t="s">
        <v>1033</v>
      </c>
      <c r="G323" s="136" t="s">
        <v>367</v>
      </c>
      <c r="H323" s="137">
        <v>2578</v>
      </c>
      <c r="I323" s="138"/>
      <c r="J323" s="139">
        <f>ROUND(I323*H323,2)</f>
        <v>0</v>
      </c>
      <c r="K323" s="135" t="s">
        <v>259</v>
      </c>
      <c r="L323" s="32"/>
      <c r="M323" s="140" t="s">
        <v>1</v>
      </c>
      <c r="N323" s="141" t="s">
        <v>38</v>
      </c>
      <c r="P323" s="142">
        <f>O323*H323</f>
        <v>0</v>
      </c>
      <c r="Q323" s="142">
        <v>0</v>
      </c>
      <c r="R323" s="142">
        <f>Q323*H323</f>
        <v>0</v>
      </c>
      <c r="S323" s="142">
        <v>0</v>
      </c>
      <c r="T323" s="143">
        <f>S323*H323</f>
        <v>0</v>
      </c>
      <c r="AR323" s="144" t="s">
        <v>260</v>
      </c>
      <c r="AT323" s="144" t="s">
        <v>255</v>
      </c>
      <c r="AU323" s="144" t="s">
        <v>83</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1034</v>
      </c>
    </row>
    <row r="324" spans="2:65" s="1" customFormat="1" ht="27">
      <c r="B324" s="32"/>
      <c r="D324" s="146" t="s">
        <v>261</v>
      </c>
      <c r="F324" s="147" t="s">
        <v>1035</v>
      </c>
      <c r="I324" s="148"/>
      <c r="L324" s="32"/>
      <c r="M324" s="149"/>
      <c r="T324" s="56"/>
      <c r="AT324" s="17" t="s">
        <v>261</v>
      </c>
      <c r="AU324" s="17" t="s">
        <v>83</v>
      </c>
    </row>
    <row r="325" spans="2:65" s="1" customFormat="1">
      <c r="B325" s="32"/>
      <c r="D325" s="150" t="s">
        <v>262</v>
      </c>
      <c r="F325" s="151" t="s">
        <v>1036</v>
      </c>
      <c r="I325" s="148"/>
      <c r="L325" s="32"/>
      <c r="M325" s="149"/>
      <c r="T325" s="56"/>
      <c r="AT325" s="17" t="s">
        <v>262</v>
      </c>
      <c r="AU325" s="17" t="s">
        <v>83</v>
      </c>
    </row>
    <row r="326" spans="2:65" s="1" customFormat="1" ht="24.2" customHeight="1">
      <c r="B326" s="132"/>
      <c r="C326" s="133" t="s">
        <v>812</v>
      </c>
      <c r="D326" s="133" t="s">
        <v>255</v>
      </c>
      <c r="E326" s="134" t="s">
        <v>1037</v>
      </c>
      <c r="F326" s="135" t="s">
        <v>1038</v>
      </c>
      <c r="G326" s="136" t="s">
        <v>367</v>
      </c>
      <c r="H326" s="137">
        <v>425</v>
      </c>
      <c r="I326" s="138"/>
      <c r="J326" s="139">
        <f>ROUND(I326*H326,2)</f>
        <v>0</v>
      </c>
      <c r="K326" s="135" t="s">
        <v>259</v>
      </c>
      <c r="L326" s="32"/>
      <c r="M326" s="140" t="s">
        <v>1</v>
      </c>
      <c r="N326" s="141" t="s">
        <v>38</v>
      </c>
      <c r="P326" s="142">
        <f>O326*H326</f>
        <v>0</v>
      </c>
      <c r="Q326" s="142">
        <v>9.8000000000000004E-2</v>
      </c>
      <c r="R326" s="142">
        <f>Q326*H326</f>
        <v>41.65</v>
      </c>
      <c r="S326" s="142">
        <v>0</v>
      </c>
      <c r="T326" s="143">
        <f>S326*H326</f>
        <v>0</v>
      </c>
      <c r="AR326" s="144" t="s">
        <v>260</v>
      </c>
      <c r="AT326" s="144" t="s">
        <v>255</v>
      </c>
      <c r="AU326" s="144" t="s">
        <v>83</v>
      </c>
      <c r="AY326" s="17" t="s">
        <v>252</v>
      </c>
      <c r="BE326" s="145">
        <f>IF(N326="základní",J326,0)</f>
        <v>0</v>
      </c>
      <c r="BF326" s="145">
        <f>IF(N326="snížená",J326,0)</f>
        <v>0</v>
      </c>
      <c r="BG326" s="145">
        <f>IF(N326="zákl. přenesená",J326,0)</f>
        <v>0</v>
      </c>
      <c r="BH326" s="145">
        <f>IF(N326="sníž. přenesená",J326,0)</f>
        <v>0</v>
      </c>
      <c r="BI326" s="145">
        <f>IF(N326="nulová",J326,0)</f>
        <v>0</v>
      </c>
      <c r="BJ326" s="17" t="s">
        <v>81</v>
      </c>
      <c r="BK326" s="145">
        <f>ROUND(I326*H326,2)</f>
        <v>0</v>
      </c>
      <c r="BL326" s="17" t="s">
        <v>260</v>
      </c>
      <c r="BM326" s="144" t="s">
        <v>1039</v>
      </c>
    </row>
    <row r="327" spans="2:65" s="1" customFormat="1" ht="36">
      <c r="B327" s="32"/>
      <c r="D327" s="146" t="s">
        <v>261</v>
      </c>
      <c r="F327" s="147" t="s">
        <v>1040</v>
      </c>
      <c r="I327" s="148"/>
      <c r="L327" s="32"/>
      <c r="M327" s="149"/>
      <c r="T327" s="56"/>
      <c r="AT327" s="17" t="s">
        <v>261</v>
      </c>
      <c r="AU327" s="17" t="s">
        <v>83</v>
      </c>
    </row>
    <row r="328" spans="2:65" s="1" customFormat="1">
      <c r="B328" s="32"/>
      <c r="D328" s="150" t="s">
        <v>262</v>
      </c>
      <c r="F328" s="151" t="s">
        <v>1041</v>
      </c>
      <c r="I328" s="148"/>
      <c r="L328" s="32"/>
      <c r="M328" s="149"/>
      <c r="T328" s="56"/>
      <c r="AT328" s="17" t="s">
        <v>262</v>
      </c>
      <c r="AU328" s="17" t="s">
        <v>83</v>
      </c>
    </row>
    <row r="329" spans="2:65" s="12" customFormat="1" ht="20.100000000000001">
      <c r="B329" s="152"/>
      <c r="D329" s="146" t="s">
        <v>281</v>
      </c>
      <c r="E329" s="153" t="s">
        <v>1</v>
      </c>
      <c r="F329" s="154" t="s">
        <v>1042</v>
      </c>
      <c r="H329" s="155">
        <v>425</v>
      </c>
      <c r="I329" s="156"/>
      <c r="L329" s="152"/>
      <c r="M329" s="157"/>
      <c r="T329" s="158"/>
      <c r="AT329" s="153" t="s">
        <v>281</v>
      </c>
      <c r="AU329" s="153" t="s">
        <v>83</v>
      </c>
      <c r="AV329" s="12" t="s">
        <v>83</v>
      </c>
      <c r="AW329" s="12" t="s">
        <v>30</v>
      </c>
      <c r="AX329" s="12" t="s">
        <v>81</v>
      </c>
      <c r="AY329" s="153" t="s">
        <v>252</v>
      </c>
    </row>
    <row r="330" spans="2:65" s="1" customFormat="1" ht="24.2" customHeight="1">
      <c r="B330" s="132"/>
      <c r="C330" s="170" t="s">
        <v>816</v>
      </c>
      <c r="D330" s="170" t="s">
        <v>504</v>
      </c>
      <c r="E330" s="171" t="s">
        <v>1043</v>
      </c>
      <c r="F330" s="172" t="s">
        <v>1044</v>
      </c>
      <c r="G330" s="173" t="s">
        <v>367</v>
      </c>
      <c r="H330" s="174">
        <v>429.25</v>
      </c>
      <c r="I330" s="175"/>
      <c r="J330" s="176">
        <f>ROUND(I330*H330,2)</f>
        <v>0</v>
      </c>
      <c r="K330" s="172" t="s">
        <v>259</v>
      </c>
      <c r="L330" s="177"/>
      <c r="M330" s="178" t="s">
        <v>1</v>
      </c>
      <c r="N330" s="179" t="s">
        <v>38</v>
      </c>
      <c r="P330" s="142">
        <f>O330*H330</f>
        <v>0</v>
      </c>
      <c r="Q330" s="142">
        <v>0.14499999999999999</v>
      </c>
      <c r="R330" s="142">
        <f>Q330*H330</f>
        <v>62.241249999999994</v>
      </c>
      <c r="S330" s="142">
        <v>0</v>
      </c>
      <c r="T330" s="143">
        <f>S330*H330</f>
        <v>0</v>
      </c>
      <c r="AR330" s="144" t="s">
        <v>274</v>
      </c>
      <c r="AT330" s="144" t="s">
        <v>504</v>
      </c>
      <c r="AU330" s="144" t="s">
        <v>83</v>
      </c>
      <c r="AY330" s="17" t="s">
        <v>252</v>
      </c>
      <c r="BE330" s="145">
        <f>IF(N330="základní",J330,0)</f>
        <v>0</v>
      </c>
      <c r="BF330" s="145">
        <f>IF(N330="snížená",J330,0)</f>
        <v>0</v>
      </c>
      <c r="BG330" s="145">
        <f>IF(N330="zákl. přenesená",J330,0)</f>
        <v>0</v>
      </c>
      <c r="BH330" s="145">
        <f>IF(N330="sníž. přenesená",J330,0)</f>
        <v>0</v>
      </c>
      <c r="BI330" s="145">
        <f>IF(N330="nulová",J330,0)</f>
        <v>0</v>
      </c>
      <c r="BJ330" s="17" t="s">
        <v>81</v>
      </c>
      <c r="BK330" s="145">
        <f>ROUND(I330*H330,2)</f>
        <v>0</v>
      </c>
      <c r="BL330" s="17" t="s">
        <v>260</v>
      </c>
      <c r="BM330" s="144" t="s">
        <v>1045</v>
      </c>
    </row>
    <row r="331" spans="2:65" s="1" customFormat="1">
      <c r="B331" s="32"/>
      <c r="D331" s="146" t="s">
        <v>261</v>
      </c>
      <c r="F331" s="147" t="s">
        <v>1044</v>
      </c>
      <c r="I331" s="148"/>
      <c r="L331" s="32"/>
      <c r="M331" s="149"/>
      <c r="T331" s="56"/>
      <c r="AT331" s="17" t="s">
        <v>261</v>
      </c>
      <c r="AU331" s="17" t="s">
        <v>83</v>
      </c>
    </row>
    <row r="332" spans="2:65" s="12" customFormat="1">
      <c r="B332" s="152"/>
      <c r="D332" s="146" t="s">
        <v>281</v>
      </c>
      <c r="F332" s="154" t="s">
        <v>1046</v>
      </c>
      <c r="H332" s="155">
        <v>429.25</v>
      </c>
      <c r="I332" s="156"/>
      <c r="L332" s="152"/>
      <c r="M332" s="157"/>
      <c r="T332" s="158"/>
      <c r="AT332" s="153" t="s">
        <v>281</v>
      </c>
      <c r="AU332" s="153" t="s">
        <v>83</v>
      </c>
      <c r="AV332" s="12" t="s">
        <v>83</v>
      </c>
      <c r="AW332" s="12" t="s">
        <v>3</v>
      </c>
      <c r="AX332" s="12" t="s">
        <v>81</v>
      </c>
      <c r="AY332" s="153" t="s">
        <v>252</v>
      </c>
    </row>
    <row r="333" spans="2:65" s="1" customFormat="1" ht="16.5" customHeight="1">
      <c r="B333" s="132"/>
      <c r="C333" s="170" t="s">
        <v>826</v>
      </c>
      <c r="D333" s="170" t="s">
        <v>504</v>
      </c>
      <c r="E333" s="171" t="s">
        <v>1047</v>
      </c>
      <c r="F333" s="172" t="s">
        <v>1048</v>
      </c>
      <c r="G333" s="173" t="s">
        <v>507</v>
      </c>
      <c r="H333" s="174">
        <v>13.6</v>
      </c>
      <c r="I333" s="175"/>
      <c r="J333" s="176">
        <f>ROUND(I333*H333,2)</f>
        <v>0</v>
      </c>
      <c r="K333" s="172" t="s">
        <v>971</v>
      </c>
      <c r="L333" s="177"/>
      <c r="M333" s="178" t="s">
        <v>1</v>
      </c>
      <c r="N333" s="179" t="s">
        <v>38</v>
      </c>
      <c r="P333" s="142">
        <f>O333*H333</f>
        <v>0</v>
      </c>
      <c r="Q333" s="142">
        <v>1</v>
      </c>
      <c r="R333" s="142">
        <f>Q333*H333</f>
        <v>13.6</v>
      </c>
      <c r="S333" s="142">
        <v>0</v>
      </c>
      <c r="T333" s="143">
        <f>S333*H333</f>
        <v>0</v>
      </c>
      <c r="AR333" s="144" t="s">
        <v>274</v>
      </c>
      <c r="AT333" s="144" t="s">
        <v>504</v>
      </c>
      <c r="AU333" s="144" t="s">
        <v>83</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1049</v>
      </c>
    </row>
    <row r="334" spans="2:65" s="1" customFormat="1">
      <c r="B334" s="32"/>
      <c r="D334" s="146" t="s">
        <v>261</v>
      </c>
      <c r="F334" s="147" t="s">
        <v>1048</v>
      </c>
      <c r="I334" s="148"/>
      <c r="L334" s="32"/>
      <c r="M334" s="149"/>
      <c r="T334" s="56"/>
      <c r="AT334" s="17" t="s">
        <v>261</v>
      </c>
      <c r="AU334" s="17" t="s">
        <v>83</v>
      </c>
    </row>
    <row r="335" spans="2:65" s="12" customFormat="1" ht="20.100000000000001">
      <c r="B335" s="152"/>
      <c r="D335" s="146" t="s">
        <v>281</v>
      </c>
      <c r="E335" s="153" t="s">
        <v>1</v>
      </c>
      <c r="F335" s="154" t="s">
        <v>1050</v>
      </c>
      <c r="H335" s="155">
        <v>13.6</v>
      </c>
      <c r="I335" s="156"/>
      <c r="L335" s="152"/>
      <c r="M335" s="157"/>
      <c r="T335" s="158"/>
      <c r="AT335" s="153" t="s">
        <v>281</v>
      </c>
      <c r="AU335" s="153" t="s">
        <v>83</v>
      </c>
      <c r="AV335" s="12" t="s">
        <v>83</v>
      </c>
      <c r="AW335" s="12" t="s">
        <v>30</v>
      </c>
      <c r="AX335" s="12" t="s">
        <v>81</v>
      </c>
      <c r="AY335" s="153" t="s">
        <v>252</v>
      </c>
    </row>
    <row r="336" spans="2:65" s="11" customFormat="1" ht="22.7" customHeight="1">
      <c r="B336" s="120"/>
      <c r="D336" s="121" t="s">
        <v>72</v>
      </c>
      <c r="E336" s="130" t="s">
        <v>274</v>
      </c>
      <c r="F336" s="130" t="s">
        <v>1051</v>
      </c>
      <c r="I336" s="123"/>
      <c r="J336" s="131">
        <f>BK336</f>
        <v>0</v>
      </c>
      <c r="L336" s="120"/>
      <c r="M336" s="125"/>
      <c r="P336" s="126">
        <f>SUM(P337:P364)</f>
        <v>0</v>
      </c>
      <c r="R336" s="126">
        <f>SUM(R337:R364)</f>
        <v>13.507580000000001</v>
      </c>
      <c r="T336" s="127">
        <f>SUM(T337:T364)</f>
        <v>7.92</v>
      </c>
      <c r="AR336" s="121" t="s">
        <v>81</v>
      </c>
      <c r="AT336" s="128" t="s">
        <v>72</v>
      </c>
      <c r="AU336" s="128" t="s">
        <v>81</v>
      </c>
      <c r="AY336" s="121" t="s">
        <v>252</v>
      </c>
      <c r="BK336" s="129">
        <f>SUM(BK337:BK364)</f>
        <v>0</v>
      </c>
    </row>
    <row r="337" spans="2:65" s="1" customFormat="1" ht="33" customHeight="1">
      <c r="B337" s="132"/>
      <c r="C337" s="133" t="s">
        <v>836</v>
      </c>
      <c r="D337" s="133" t="s">
        <v>255</v>
      </c>
      <c r="E337" s="134" t="s">
        <v>1052</v>
      </c>
      <c r="F337" s="135" t="s">
        <v>1053</v>
      </c>
      <c r="G337" s="136" t="s">
        <v>563</v>
      </c>
      <c r="H337" s="137">
        <v>70</v>
      </c>
      <c r="I337" s="138"/>
      <c r="J337" s="139">
        <f>ROUND(I337*H337,2)</f>
        <v>0</v>
      </c>
      <c r="K337" s="135" t="s">
        <v>259</v>
      </c>
      <c r="L337" s="32"/>
      <c r="M337" s="140" t="s">
        <v>1</v>
      </c>
      <c r="N337" s="141" t="s">
        <v>38</v>
      </c>
      <c r="P337" s="142">
        <f>O337*H337</f>
        <v>0</v>
      </c>
      <c r="Q337" s="142">
        <v>3.0000000000000001E-5</v>
      </c>
      <c r="R337" s="142">
        <f>Q337*H337</f>
        <v>2.0999999999999999E-3</v>
      </c>
      <c r="S337" s="142">
        <v>0</v>
      </c>
      <c r="T337" s="143">
        <f>S337*H337</f>
        <v>0</v>
      </c>
      <c r="AR337" s="144" t="s">
        <v>260</v>
      </c>
      <c r="AT337" s="144" t="s">
        <v>255</v>
      </c>
      <c r="AU337" s="144" t="s">
        <v>83</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1054</v>
      </c>
    </row>
    <row r="338" spans="2:65" s="1" customFormat="1" ht="18">
      <c r="B338" s="32"/>
      <c r="D338" s="146" t="s">
        <v>261</v>
      </c>
      <c r="F338" s="147" t="s">
        <v>1055</v>
      </c>
      <c r="I338" s="148"/>
      <c r="L338" s="32"/>
      <c r="M338" s="149"/>
      <c r="T338" s="56"/>
      <c r="AT338" s="17" t="s">
        <v>261</v>
      </c>
      <c r="AU338" s="17" t="s">
        <v>83</v>
      </c>
    </row>
    <row r="339" spans="2:65" s="1" customFormat="1">
      <c r="B339" s="32"/>
      <c r="D339" s="150" t="s">
        <v>262</v>
      </c>
      <c r="F339" s="151" t="s">
        <v>1056</v>
      </c>
      <c r="I339" s="148"/>
      <c r="L339" s="32"/>
      <c r="M339" s="149"/>
      <c r="T339" s="56"/>
      <c r="AT339" s="17" t="s">
        <v>262</v>
      </c>
      <c r="AU339" s="17" t="s">
        <v>83</v>
      </c>
    </row>
    <row r="340" spans="2:65" s="12" customFormat="1">
      <c r="B340" s="152"/>
      <c r="D340" s="146" t="s">
        <v>281</v>
      </c>
      <c r="E340" s="153" t="s">
        <v>1</v>
      </c>
      <c r="F340" s="154" t="s">
        <v>1057</v>
      </c>
      <c r="H340" s="155">
        <v>70</v>
      </c>
      <c r="I340" s="156"/>
      <c r="L340" s="152"/>
      <c r="M340" s="157"/>
      <c r="T340" s="158"/>
      <c r="AT340" s="153" t="s">
        <v>281</v>
      </c>
      <c r="AU340" s="153" t="s">
        <v>83</v>
      </c>
      <c r="AV340" s="12" t="s">
        <v>83</v>
      </c>
      <c r="AW340" s="12" t="s">
        <v>30</v>
      </c>
      <c r="AX340" s="12" t="s">
        <v>81</v>
      </c>
      <c r="AY340" s="153" t="s">
        <v>252</v>
      </c>
    </row>
    <row r="341" spans="2:65" s="1" customFormat="1" ht="24.2" customHeight="1">
      <c r="B341" s="132"/>
      <c r="C341" s="170" t="s">
        <v>843</v>
      </c>
      <c r="D341" s="170" t="s">
        <v>504</v>
      </c>
      <c r="E341" s="171" t="s">
        <v>1058</v>
      </c>
      <c r="F341" s="172" t="s">
        <v>1059</v>
      </c>
      <c r="G341" s="173" t="s">
        <v>563</v>
      </c>
      <c r="H341" s="174">
        <v>71.05</v>
      </c>
      <c r="I341" s="175"/>
      <c r="J341" s="176">
        <f>ROUND(I341*H341,2)</f>
        <v>0</v>
      </c>
      <c r="K341" s="172" t="s">
        <v>259</v>
      </c>
      <c r="L341" s="177"/>
      <c r="M341" s="178" t="s">
        <v>1</v>
      </c>
      <c r="N341" s="179" t="s">
        <v>38</v>
      </c>
      <c r="P341" s="142">
        <f>O341*H341</f>
        <v>0</v>
      </c>
      <c r="Q341" s="142">
        <v>2.4E-2</v>
      </c>
      <c r="R341" s="142">
        <f>Q341*H341</f>
        <v>1.7052</v>
      </c>
      <c r="S341" s="142">
        <v>0</v>
      </c>
      <c r="T341" s="143">
        <f>S341*H341</f>
        <v>0</v>
      </c>
      <c r="AR341" s="144" t="s">
        <v>274</v>
      </c>
      <c r="AT341" s="144" t="s">
        <v>504</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1060</v>
      </c>
    </row>
    <row r="342" spans="2:65" s="1" customFormat="1">
      <c r="B342" s="32"/>
      <c r="D342" s="146" t="s">
        <v>261</v>
      </c>
      <c r="F342" s="147" t="s">
        <v>1059</v>
      </c>
      <c r="I342" s="148"/>
      <c r="L342" s="32"/>
      <c r="M342" s="149"/>
      <c r="T342" s="56"/>
      <c r="AT342" s="17" t="s">
        <v>261</v>
      </c>
      <c r="AU342" s="17" t="s">
        <v>83</v>
      </c>
    </row>
    <row r="343" spans="2:65" s="12" customFormat="1">
      <c r="B343" s="152"/>
      <c r="D343" s="146" t="s">
        <v>281</v>
      </c>
      <c r="F343" s="154" t="s">
        <v>1061</v>
      </c>
      <c r="H343" s="155">
        <v>71.05</v>
      </c>
      <c r="I343" s="156"/>
      <c r="L343" s="152"/>
      <c r="M343" s="157"/>
      <c r="T343" s="158"/>
      <c r="AT343" s="153" t="s">
        <v>281</v>
      </c>
      <c r="AU343" s="153" t="s">
        <v>83</v>
      </c>
      <c r="AV343" s="12" t="s">
        <v>83</v>
      </c>
      <c r="AW343" s="12" t="s">
        <v>3</v>
      </c>
      <c r="AX343" s="12" t="s">
        <v>81</v>
      </c>
      <c r="AY343" s="153" t="s">
        <v>252</v>
      </c>
    </row>
    <row r="344" spans="2:65" s="1" customFormat="1" ht="24.2" customHeight="1">
      <c r="B344" s="132"/>
      <c r="C344" s="133" t="s">
        <v>846</v>
      </c>
      <c r="D344" s="133" t="s">
        <v>255</v>
      </c>
      <c r="E344" s="134" t="s">
        <v>1062</v>
      </c>
      <c r="F344" s="135" t="s">
        <v>1063</v>
      </c>
      <c r="G344" s="136" t="s">
        <v>379</v>
      </c>
      <c r="H344" s="137">
        <v>20</v>
      </c>
      <c r="I344" s="138"/>
      <c r="J344" s="139">
        <f>ROUND(I344*H344,2)</f>
        <v>0</v>
      </c>
      <c r="K344" s="135" t="s">
        <v>259</v>
      </c>
      <c r="L344" s="32"/>
      <c r="M344" s="140" t="s">
        <v>1</v>
      </c>
      <c r="N344" s="141" t="s">
        <v>38</v>
      </c>
      <c r="P344" s="142">
        <f>O344*H344</f>
        <v>0</v>
      </c>
      <c r="Q344" s="142">
        <v>6.9999999999999994E-5</v>
      </c>
      <c r="R344" s="142">
        <f>Q344*H344</f>
        <v>1.3999999999999998E-3</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1064</v>
      </c>
    </row>
    <row r="345" spans="2:65" s="1" customFormat="1" ht="18">
      <c r="B345" s="32"/>
      <c r="D345" s="146" t="s">
        <v>261</v>
      </c>
      <c r="F345" s="147" t="s">
        <v>1065</v>
      </c>
      <c r="I345" s="148"/>
      <c r="L345" s="32"/>
      <c r="M345" s="149"/>
      <c r="T345" s="56"/>
      <c r="AT345" s="17" t="s">
        <v>261</v>
      </c>
      <c r="AU345" s="17" t="s">
        <v>83</v>
      </c>
    </row>
    <row r="346" spans="2:65" s="1" customFormat="1">
      <c r="B346" s="32"/>
      <c r="D346" s="150" t="s">
        <v>262</v>
      </c>
      <c r="F346" s="151" t="s">
        <v>1066</v>
      </c>
      <c r="I346" s="148"/>
      <c r="L346" s="32"/>
      <c r="M346" s="149"/>
      <c r="T346" s="56"/>
      <c r="AT346" s="17" t="s">
        <v>262</v>
      </c>
      <c r="AU346" s="17" t="s">
        <v>83</v>
      </c>
    </row>
    <row r="347" spans="2:65" s="12" customFormat="1" ht="20.100000000000001">
      <c r="B347" s="152"/>
      <c r="D347" s="146" t="s">
        <v>281</v>
      </c>
      <c r="E347" s="153" t="s">
        <v>1</v>
      </c>
      <c r="F347" s="154" t="s">
        <v>1067</v>
      </c>
      <c r="H347" s="155">
        <v>20</v>
      </c>
      <c r="I347" s="156"/>
      <c r="L347" s="152"/>
      <c r="M347" s="157"/>
      <c r="T347" s="158"/>
      <c r="AT347" s="153" t="s">
        <v>281</v>
      </c>
      <c r="AU347" s="153" t="s">
        <v>83</v>
      </c>
      <c r="AV347" s="12" t="s">
        <v>83</v>
      </c>
      <c r="AW347" s="12" t="s">
        <v>30</v>
      </c>
      <c r="AX347" s="12" t="s">
        <v>81</v>
      </c>
      <c r="AY347" s="153" t="s">
        <v>252</v>
      </c>
    </row>
    <row r="348" spans="2:65" s="1" customFormat="1" ht="24.2" customHeight="1">
      <c r="B348" s="132"/>
      <c r="C348" s="170" t="s">
        <v>1068</v>
      </c>
      <c r="D348" s="170" t="s">
        <v>504</v>
      </c>
      <c r="E348" s="171" t="s">
        <v>1069</v>
      </c>
      <c r="F348" s="172" t="s">
        <v>1070</v>
      </c>
      <c r="G348" s="173" t="s">
        <v>379</v>
      </c>
      <c r="H348" s="174">
        <v>20.3</v>
      </c>
      <c r="I348" s="175"/>
      <c r="J348" s="176">
        <f>ROUND(I348*H348,2)</f>
        <v>0</v>
      </c>
      <c r="K348" s="172" t="s">
        <v>259</v>
      </c>
      <c r="L348" s="177"/>
      <c r="M348" s="178" t="s">
        <v>1</v>
      </c>
      <c r="N348" s="179" t="s">
        <v>38</v>
      </c>
      <c r="P348" s="142">
        <f>O348*H348</f>
        <v>0</v>
      </c>
      <c r="Q348" s="142">
        <v>0.01</v>
      </c>
      <c r="R348" s="142">
        <f>Q348*H348</f>
        <v>0.20300000000000001</v>
      </c>
      <c r="S348" s="142">
        <v>0</v>
      </c>
      <c r="T348" s="143">
        <f>S348*H348</f>
        <v>0</v>
      </c>
      <c r="AR348" s="144" t="s">
        <v>274</v>
      </c>
      <c r="AT348" s="144" t="s">
        <v>504</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1071</v>
      </c>
    </row>
    <row r="349" spans="2:65" s="1" customFormat="1">
      <c r="B349" s="32"/>
      <c r="D349" s="146" t="s">
        <v>261</v>
      </c>
      <c r="F349" s="147" t="s">
        <v>1070</v>
      </c>
      <c r="I349" s="148"/>
      <c r="L349" s="32"/>
      <c r="M349" s="149"/>
      <c r="T349" s="56"/>
      <c r="AT349" s="17" t="s">
        <v>261</v>
      </c>
      <c r="AU349" s="17" t="s">
        <v>83</v>
      </c>
    </row>
    <row r="350" spans="2:65" s="12" customFormat="1">
      <c r="B350" s="152"/>
      <c r="D350" s="146" t="s">
        <v>281</v>
      </c>
      <c r="F350" s="154" t="s">
        <v>1072</v>
      </c>
      <c r="H350" s="155">
        <v>20.3</v>
      </c>
      <c r="I350" s="156"/>
      <c r="L350" s="152"/>
      <c r="M350" s="157"/>
      <c r="T350" s="158"/>
      <c r="AT350" s="153" t="s">
        <v>281</v>
      </c>
      <c r="AU350" s="153" t="s">
        <v>83</v>
      </c>
      <c r="AV350" s="12" t="s">
        <v>83</v>
      </c>
      <c r="AW350" s="12" t="s">
        <v>3</v>
      </c>
      <c r="AX350" s="12" t="s">
        <v>81</v>
      </c>
      <c r="AY350" s="153" t="s">
        <v>252</v>
      </c>
    </row>
    <row r="351" spans="2:65" s="1" customFormat="1" ht="24.2" customHeight="1">
      <c r="B351" s="132"/>
      <c r="C351" s="133" t="s">
        <v>1073</v>
      </c>
      <c r="D351" s="133" t="s">
        <v>255</v>
      </c>
      <c r="E351" s="134" t="s">
        <v>1074</v>
      </c>
      <c r="F351" s="135" t="s">
        <v>1075</v>
      </c>
      <c r="G351" s="136" t="s">
        <v>499</v>
      </c>
      <c r="H351" s="137">
        <v>4.5</v>
      </c>
      <c r="I351" s="138"/>
      <c r="J351" s="139">
        <f>ROUND(I351*H351,2)</f>
        <v>0</v>
      </c>
      <c r="K351" s="135" t="s">
        <v>259</v>
      </c>
      <c r="L351" s="32"/>
      <c r="M351" s="140" t="s">
        <v>1</v>
      </c>
      <c r="N351" s="141" t="s">
        <v>38</v>
      </c>
      <c r="P351" s="142">
        <f>O351*H351</f>
        <v>0</v>
      </c>
      <c r="Q351" s="142">
        <v>0</v>
      </c>
      <c r="R351" s="142">
        <f>Q351*H351</f>
        <v>0</v>
      </c>
      <c r="S351" s="142">
        <v>1.76</v>
      </c>
      <c r="T351" s="143">
        <f>S351*H351</f>
        <v>7.92</v>
      </c>
      <c r="AR351" s="144" t="s">
        <v>260</v>
      </c>
      <c r="AT351" s="144" t="s">
        <v>255</v>
      </c>
      <c r="AU351" s="144" t="s">
        <v>83</v>
      </c>
      <c r="AY351" s="17" t="s">
        <v>252</v>
      </c>
      <c r="BE351" s="145">
        <f>IF(N351="základní",J351,0)</f>
        <v>0</v>
      </c>
      <c r="BF351" s="145">
        <f>IF(N351="snížená",J351,0)</f>
        <v>0</v>
      </c>
      <c r="BG351" s="145">
        <f>IF(N351="zákl. přenesená",J351,0)</f>
        <v>0</v>
      </c>
      <c r="BH351" s="145">
        <f>IF(N351="sníž. přenesená",J351,0)</f>
        <v>0</v>
      </c>
      <c r="BI351" s="145">
        <f>IF(N351="nulová",J351,0)</f>
        <v>0</v>
      </c>
      <c r="BJ351" s="17" t="s">
        <v>81</v>
      </c>
      <c r="BK351" s="145">
        <f>ROUND(I351*H351,2)</f>
        <v>0</v>
      </c>
      <c r="BL351" s="17" t="s">
        <v>260</v>
      </c>
      <c r="BM351" s="144" t="s">
        <v>1076</v>
      </c>
    </row>
    <row r="352" spans="2:65" s="1" customFormat="1" ht="18">
      <c r="B352" s="32"/>
      <c r="D352" s="146" t="s">
        <v>261</v>
      </c>
      <c r="F352" s="147" t="s">
        <v>1077</v>
      </c>
      <c r="I352" s="148"/>
      <c r="L352" s="32"/>
      <c r="M352" s="149"/>
      <c r="T352" s="56"/>
      <c r="AT352" s="17" t="s">
        <v>261</v>
      </c>
      <c r="AU352" s="17" t="s">
        <v>83</v>
      </c>
    </row>
    <row r="353" spans="2:65" s="1" customFormat="1">
      <c r="B353" s="32"/>
      <c r="D353" s="150" t="s">
        <v>262</v>
      </c>
      <c r="F353" s="151" t="s">
        <v>1078</v>
      </c>
      <c r="I353" s="148"/>
      <c r="L353" s="32"/>
      <c r="M353" s="149"/>
      <c r="T353" s="56"/>
      <c r="AT353" s="17" t="s">
        <v>262</v>
      </c>
      <c r="AU353" s="17" t="s">
        <v>83</v>
      </c>
    </row>
    <row r="354" spans="2:65" s="12" customFormat="1">
      <c r="B354" s="152"/>
      <c r="D354" s="146" t="s">
        <v>281</v>
      </c>
      <c r="E354" s="153" t="s">
        <v>1</v>
      </c>
      <c r="F354" s="154" t="s">
        <v>1079</v>
      </c>
      <c r="H354" s="155">
        <v>4.5</v>
      </c>
      <c r="I354" s="156"/>
      <c r="L354" s="152"/>
      <c r="M354" s="157"/>
      <c r="T354" s="158"/>
      <c r="AT354" s="153" t="s">
        <v>281</v>
      </c>
      <c r="AU354" s="153" t="s">
        <v>83</v>
      </c>
      <c r="AV354" s="12" t="s">
        <v>83</v>
      </c>
      <c r="AW354" s="12" t="s">
        <v>30</v>
      </c>
      <c r="AX354" s="12" t="s">
        <v>81</v>
      </c>
      <c r="AY354" s="153" t="s">
        <v>252</v>
      </c>
    </row>
    <row r="355" spans="2:65" s="1" customFormat="1" ht="16.5" customHeight="1">
      <c r="B355" s="132"/>
      <c r="C355" s="133" t="s">
        <v>1080</v>
      </c>
      <c r="D355" s="133" t="s">
        <v>255</v>
      </c>
      <c r="E355" s="134" t="s">
        <v>1081</v>
      </c>
      <c r="F355" s="135" t="s">
        <v>1082</v>
      </c>
      <c r="G355" s="136" t="s">
        <v>379</v>
      </c>
      <c r="H355" s="137">
        <v>4</v>
      </c>
      <c r="I355" s="138"/>
      <c r="J355" s="139">
        <f>ROUND(I355*H355,2)</f>
        <v>0</v>
      </c>
      <c r="K355" s="135" t="s">
        <v>1</v>
      </c>
      <c r="L355" s="32"/>
      <c r="M355" s="140" t="s">
        <v>1</v>
      </c>
      <c r="N355" s="141" t="s">
        <v>38</v>
      </c>
      <c r="P355" s="142">
        <f>O355*H355</f>
        <v>0</v>
      </c>
      <c r="Q355" s="142">
        <v>1.29291</v>
      </c>
      <c r="R355" s="142">
        <f>Q355*H355</f>
        <v>5.17164</v>
      </c>
      <c r="S355" s="142">
        <v>0</v>
      </c>
      <c r="T355" s="143">
        <f>S355*H355</f>
        <v>0</v>
      </c>
      <c r="AR355" s="144" t="s">
        <v>260</v>
      </c>
      <c r="AT355" s="144" t="s">
        <v>255</v>
      </c>
      <c r="AU355" s="144" t="s">
        <v>83</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1083</v>
      </c>
    </row>
    <row r="356" spans="2:65" s="1" customFormat="1">
      <c r="B356" s="32"/>
      <c r="D356" s="146" t="s">
        <v>261</v>
      </c>
      <c r="F356" s="147" t="s">
        <v>1082</v>
      </c>
      <c r="I356" s="148"/>
      <c r="L356" s="32"/>
      <c r="M356" s="149"/>
      <c r="T356" s="56"/>
      <c r="AT356" s="17" t="s">
        <v>261</v>
      </c>
      <c r="AU356" s="17" t="s">
        <v>83</v>
      </c>
    </row>
    <row r="357" spans="2:65" s="1" customFormat="1" ht="24.2" customHeight="1">
      <c r="B357" s="132"/>
      <c r="C357" s="133" t="s">
        <v>1084</v>
      </c>
      <c r="D357" s="133" t="s">
        <v>255</v>
      </c>
      <c r="E357" s="134" t="s">
        <v>1085</v>
      </c>
      <c r="F357" s="135" t="s">
        <v>1086</v>
      </c>
      <c r="G357" s="136" t="s">
        <v>379</v>
      </c>
      <c r="H357" s="137">
        <v>4</v>
      </c>
      <c r="I357" s="138"/>
      <c r="J357" s="139">
        <f>ROUND(I357*H357,2)</f>
        <v>0</v>
      </c>
      <c r="K357" s="135" t="s">
        <v>1</v>
      </c>
      <c r="L357" s="32"/>
      <c r="M357" s="140" t="s">
        <v>1</v>
      </c>
      <c r="N357" s="141" t="s">
        <v>38</v>
      </c>
      <c r="P357" s="142">
        <f>O357*H357</f>
        <v>0</v>
      </c>
      <c r="Q357" s="142">
        <v>1.29291</v>
      </c>
      <c r="R357" s="142">
        <f>Q357*H357</f>
        <v>5.17164</v>
      </c>
      <c r="S357" s="142">
        <v>0</v>
      </c>
      <c r="T357" s="143">
        <f>S357*H357</f>
        <v>0</v>
      </c>
      <c r="AR357" s="144" t="s">
        <v>260</v>
      </c>
      <c r="AT357" s="144" t="s">
        <v>255</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1087</v>
      </c>
    </row>
    <row r="358" spans="2:65" s="1" customFormat="1">
      <c r="B358" s="32"/>
      <c r="D358" s="146" t="s">
        <v>261</v>
      </c>
      <c r="F358" s="147" t="s">
        <v>1086</v>
      </c>
      <c r="I358" s="148"/>
      <c r="L358" s="32"/>
      <c r="M358" s="149"/>
      <c r="T358" s="56"/>
      <c r="AT358" s="17" t="s">
        <v>261</v>
      </c>
      <c r="AU358" s="17" t="s">
        <v>83</v>
      </c>
    </row>
    <row r="359" spans="2:65" s="1" customFormat="1" ht="33" customHeight="1">
      <c r="B359" s="132"/>
      <c r="C359" s="133" t="s">
        <v>1088</v>
      </c>
      <c r="D359" s="133" t="s">
        <v>255</v>
      </c>
      <c r="E359" s="134" t="s">
        <v>1089</v>
      </c>
      <c r="F359" s="135" t="s">
        <v>1090</v>
      </c>
      <c r="G359" s="136" t="s">
        <v>379</v>
      </c>
      <c r="H359" s="137">
        <v>10</v>
      </c>
      <c r="I359" s="138"/>
      <c r="J359" s="139">
        <f>ROUND(I359*H359,2)</f>
        <v>0</v>
      </c>
      <c r="K359" s="135" t="s">
        <v>1</v>
      </c>
      <c r="L359" s="32"/>
      <c r="M359" s="140" t="s">
        <v>1</v>
      </c>
      <c r="N359" s="141" t="s">
        <v>38</v>
      </c>
      <c r="P359" s="142">
        <f>O359*H359</f>
        <v>0</v>
      </c>
      <c r="Q359" s="142">
        <v>0.12526000000000001</v>
      </c>
      <c r="R359" s="142">
        <f>Q359*H359</f>
        <v>1.2526000000000002</v>
      </c>
      <c r="S359" s="142">
        <v>0</v>
      </c>
      <c r="T359" s="143">
        <f>S359*H359</f>
        <v>0</v>
      </c>
      <c r="AR359" s="144" t="s">
        <v>260</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1091</v>
      </c>
    </row>
    <row r="360" spans="2:65" s="1" customFormat="1" ht="18">
      <c r="B360" s="32"/>
      <c r="D360" s="146" t="s">
        <v>261</v>
      </c>
      <c r="F360" s="147" t="s">
        <v>1090</v>
      </c>
      <c r="I360" s="148"/>
      <c r="L360" s="32"/>
      <c r="M360" s="149"/>
      <c r="T360" s="56"/>
      <c r="AT360" s="17" t="s">
        <v>261</v>
      </c>
      <c r="AU360" s="17" t="s">
        <v>83</v>
      </c>
    </row>
    <row r="361" spans="2:65" s="1" customFormat="1" ht="24.2" customHeight="1">
      <c r="B361" s="132"/>
      <c r="C361" s="133" t="s">
        <v>1092</v>
      </c>
      <c r="D361" s="133" t="s">
        <v>255</v>
      </c>
      <c r="E361" s="134" t="s">
        <v>1093</v>
      </c>
      <c r="F361" s="135" t="s">
        <v>1094</v>
      </c>
      <c r="G361" s="136" t="s">
        <v>499</v>
      </c>
      <c r="H361" s="137">
        <v>16.100000000000001</v>
      </c>
      <c r="I361" s="138"/>
      <c r="J361" s="139">
        <f>ROUND(I361*H361,2)</f>
        <v>0</v>
      </c>
      <c r="K361" s="135" t="s">
        <v>259</v>
      </c>
      <c r="L361" s="32"/>
      <c r="M361" s="140" t="s">
        <v>1</v>
      </c>
      <c r="N361" s="141" t="s">
        <v>38</v>
      </c>
      <c r="P361" s="142">
        <f>O361*H361</f>
        <v>0</v>
      </c>
      <c r="Q361" s="142">
        <v>0</v>
      </c>
      <c r="R361" s="142">
        <f>Q361*H361</f>
        <v>0</v>
      </c>
      <c r="S361" s="142">
        <v>0</v>
      </c>
      <c r="T361" s="143">
        <f>S361*H361</f>
        <v>0</v>
      </c>
      <c r="AR361" s="144" t="s">
        <v>260</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1095</v>
      </c>
    </row>
    <row r="362" spans="2:65" s="1" customFormat="1" ht="18">
      <c r="B362" s="32"/>
      <c r="D362" s="146" t="s">
        <v>261</v>
      </c>
      <c r="F362" s="147" t="s">
        <v>1096</v>
      </c>
      <c r="I362" s="148"/>
      <c r="L362" s="32"/>
      <c r="M362" s="149"/>
      <c r="T362" s="56"/>
      <c r="AT362" s="17" t="s">
        <v>261</v>
      </c>
      <c r="AU362" s="17" t="s">
        <v>83</v>
      </c>
    </row>
    <row r="363" spans="2:65" s="1" customFormat="1">
      <c r="B363" s="32"/>
      <c r="D363" s="150" t="s">
        <v>262</v>
      </c>
      <c r="F363" s="151" t="s">
        <v>1097</v>
      </c>
      <c r="I363" s="148"/>
      <c r="L363" s="32"/>
      <c r="M363" s="149"/>
      <c r="T363" s="56"/>
      <c r="AT363" s="17" t="s">
        <v>262</v>
      </c>
      <c r="AU363" s="17" t="s">
        <v>83</v>
      </c>
    </row>
    <row r="364" spans="2:65" s="12" customFormat="1">
      <c r="B364" s="152"/>
      <c r="D364" s="146" t="s">
        <v>281</v>
      </c>
      <c r="E364" s="153" t="s">
        <v>1</v>
      </c>
      <c r="F364" s="154" t="s">
        <v>1098</v>
      </c>
      <c r="H364" s="155">
        <v>16.100000000000001</v>
      </c>
      <c r="I364" s="156"/>
      <c r="L364" s="152"/>
      <c r="M364" s="157"/>
      <c r="T364" s="158"/>
      <c r="AT364" s="153" t="s">
        <v>281</v>
      </c>
      <c r="AU364" s="153" t="s">
        <v>83</v>
      </c>
      <c r="AV364" s="12" t="s">
        <v>83</v>
      </c>
      <c r="AW364" s="12" t="s">
        <v>30</v>
      </c>
      <c r="AX364" s="12" t="s">
        <v>81</v>
      </c>
      <c r="AY364" s="153" t="s">
        <v>252</v>
      </c>
    </row>
    <row r="365" spans="2:65" s="11" customFormat="1" ht="22.7" customHeight="1">
      <c r="B365" s="120"/>
      <c r="D365" s="121" t="s">
        <v>72</v>
      </c>
      <c r="E365" s="130" t="s">
        <v>296</v>
      </c>
      <c r="F365" s="130" t="s">
        <v>510</v>
      </c>
      <c r="I365" s="123"/>
      <c r="J365" s="131">
        <f>BK365</f>
        <v>0</v>
      </c>
      <c r="L365" s="120"/>
      <c r="M365" s="125"/>
      <c r="P365" s="126">
        <f>SUM(P366:P419)</f>
        <v>0</v>
      </c>
      <c r="R365" s="126">
        <f>SUM(R366:R419)</f>
        <v>236.71810999999994</v>
      </c>
      <c r="T365" s="127">
        <f>SUM(T366:T419)</f>
        <v>130.68</v>
      </c>
      <c r="AR365" s="121" t="s">
        <v>81</v>
      </c>
      <c r="AT365" s="128" t="s">
        <v>72</v>
      </c>
      <c r="AU365" s="128" t="s">
        <v>81</v>
      </c>
      <c r="AY365" s="121" t="s">
        <v>252</v>
      </c>
      <c r="BK365" s="129">
        <f>SUM(BK366:BK419)</f>
        <v>0</v>
      </c>
    </row>
    <row r="366" spans="2:65" s="1" customFormat="1" ht="33" customHeight="1">
      <c r="B366" s="132"/>
      <c r="C366" s="133" t="s">
        <v>1099</v>
      </c>
      <c r="D366" s="133" t="s">
        <v>255</v>
      </c>
      <c r="E366" s="134" t="s">
        <v>703</v>
      </c>
      <c r="F366" s="135" t="s">
        <v>704</v>
      </c>
      <c r="G366" s="136" t="s">
        <v>563</v>
      </c>
      <c r="H366" s="137">
        <v>664</v>
      </c>
      <c r="I366" s="138"/>
      <c r="J366" s="139">
        <f>ROUND(I366*H366,2)</f>
        <v>0</v>
      </c>
      <c r="K366" s="135" t="s">
        <v>259</v>
      </c>
      <c r="L366" s="32"/>
      <c r="M366" s="140" t="s">
        <v>1</v>
      </c>
      <c r="N366" s="141" t="s">
        <v>38</v>
      </c>
      <c r="P366" s="142">
        <f>O366*H366</f>
        <v>0</v>
      </c>
      <c r="Q366" s="142">
        <v>0.15540000000000001</v>
      </c>
      <c r="R366" s="142">
        <f>Q366*H366</f>
        <v>103.18560000000001</v>
      </c>
      <c r="S366" s="142">
        <v>0</v>
      </c>
      <c r="T366" s="143">
        <f>S366*H366</f>
        <v>0</v>
      </c>
      <c r="AR366" s="144" t="s">
        <v>260</v>
      </c>
      <c r="AT366" s="144" t="s">
        <v>255</v>
      </c>
      <c r="AU366" s="144" t="s">
        <v>83</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260</v>
      </c>
      <c r="BM366" s="144" t="s">
        <v>1100</v>
      </c>
    </row>
    <row r="367" spans="2:65" s="1" customFormat="1" ht="27">
      <c r="B367" s="32"/>
      <c r="D367" s="146" t="s">
        <v>261</v>
      </c>
      <c r="F367" s="147" t="s">
        <v>706</v>
      </c>
      <c r="I367" s="148"/>
      <c r="L367" s="32"/>
      <c r="M367" s="149"/>
      <c r="T367" s="56"/>
      <c r="AT367" s="17" t="s">
        <v>261</v>
      </c>
      <c r="AU367" s="17" t="s">
        <v>83</v>
      </c>
    </row>
    <row r="368" spans="2:65" s="1" customFormat="1">
      <c r="B368" s="32"/>
      <c r="D368" s="150" t="s">
        <v>262</v>
      </c>
      <c r="F368" s="151" t="s">
        <v>707</v>
      </c>
      <c r="I368" s="148"/>
      <c r="L368" s="32"/>
      <c r="M368" s="149"/>
      <c r="T368" s="56"/>
      <c r="AT368" s="17" t="s">
        <v>262</v>
      </c>
      <c r="AU368" s="17" t="s">
        <v>83</v>
      </c>
    </row>
    <row r="369" spans="2:65" s="14" customFormat="1">
      <c r="B369" s="180"/>
      <c r="D369" s="146" t="s">
        <v>281</v>
      </c>
      <c r="E369" s="181" t="s">
        <v>1</v>
      </c>
      <c r="F369" s="182" t="s">
        <v>708</v>
      </c>
      <c r="H369" s="181" t="s">
        <v>1</v>
      </c>
      <c r="I369" s="183"/>
      <c r="L369" s="180"/>
      <c r="M369" s="184"/>
      <c r="T369" s="185"/>
      <c r="AT369" s="181" t="s">
        <v>281</v>
      </c>
      <c r="AU369" s="181" t="s">
        <v>83</v>
      </c>
      <c r="AV369" s="14" t="s">
        <v>81</v>
      </c>
      <c r="AW369" s="14" t="s">
        <v>30</v>
      </c>
      <c r="AX369" s="14" t="s">
        <v>73</v>
      </c>
      <c r="AY369" s="181" t="s">
        <v>252</v>
      </c>
    </row>
    <row r="370" spans="2:65" s="12" customFormat="1">
      <c r="B370" s="152"/>
      <c r="D370" s="146" t="s">
        <v>281</v>
      </c>
      <c r="E370" s="153" t="s">
        <v>1</v>
      </c>
      <c r="F370" s="154" t="s">
        <v>1101</v>
      </c>
      <c r="H370" s="155">
        <v>395</v>
      </c>
      <c r="I370" s="156"/>
      <c r="L370" s="152"/>
      <c r="M370" s="157"/>
      <c r="T370" s="158"/>
      <c r="AT370" s="153" t="s">
        <v>281</v>
      </c>
      <c r="AU370" s="153" t="s">
        <v>83</v>
      </c>
      <c r="AV370" s="12" t="s">
        <v>83</v>
      </c>
      <c r="AW370" s="12" t="s">
        <v>30</v>
      </c>
      <c r="AX370" s="12" t="s">
        <v>73</v>
      </c>
      <c r="AY370" s="153" t="s">
        <v>252</v>
      </c>
    </row>
    <row r="371" spans="2:65" s="12" customFormat="1">
      <c r="B371" s="152"/>
      <c r="D371" s="146" t="s">
        <v>281</v>
      </c>
      <c r="E371" s="153" t="s">
        <v>1</v>
      </c>
      <c r="F371" s="154" t="s">
        <v>1102</v>
      </c>
      <c r="H371" s="155">
        <v>250</v>
      </c>
      <c r="I371" s="156"/>
      <c r="L371" s="152"/>
      <c r="M371" s="157"/>
      <c r="T371" s="158"/>
      <c r="AT371" s="153" t="s">
        <v>281</v>
      </c>
      <c r="AU371" s="153" t="s">
        <v>83</v>
      </c>
      <c r="AV371" s="12" t="s">
        <v>83</v>
      </c>
      <c r="AW371" s="12" t="s">
        <v>30</v>
      </c>
      <c r="AX371" s="12" t="s">
        <v>73</v>
      </c>
      <c r="AY371" s="153" t="s">
        <v>252</v>
      </c>
    </row>
    <row r="372" spans="2:65" s="12" customFormat="1">
      <c r="B372" s="152"/>
      <c r="D372" s="146" t="s">
        <v>281</v>
      </c>
      <c r="E372" s="153" t="s">
        <v>1</v>
      </c>
      <c r="F372" s="154" t="s">
        <v>1103</v>
      </c>
      <c r="H372" s="155">
        <v>6</v>
      </c>
      <c r="I372" s="156"/>
      <c r="L372" s="152"/>
      <c r="M372" s="157"/>
      <c r="T372" s="158"/>
      <c r="AT372" s="153" t="s">
        <v>281</v>
      </c>
      <c r="AU372" s="153" t="s">
        <v>83</v>
      </c>
      <c r="AV372" s="12" t="s">
        <v>83</v>
      </c>
      <c r="AW372" s="12" t="s">
        <v>30</v>
      </c>
      <c r="AX372" s="12" t="s">
        <v>73</v>
      </c>
      <c r="AY372" s="153" t="s">
        <v>252</v>
      </c>
    </row>
    <row r="373" spans="2:65" s="12" customFormat="1">
      <c r="B373" s="152"/>
      <c r="D373" s="146" t="s">
        <v>281</v>
      </c>
      <c r="E373" s="153" t="s">
        <v>1</v>
      </c>
      <c r="F373" s="154" t="s">
        <v>1104</v>
      </c>
      <c r="H373" s="155">
        <v>13</v>
      </c>
      <c r="I373" s="156"/>
      <c r="L373" s="152"/>
      <c r="M373" s="157"/>
      <c r="T373" s="158"/>
      <c r="AT373" s="153" t="s">
        <v>281</v>
      </c>
      <c r="AU373" s="153" t="s">
        <v>83</v>
      </c>
      <c r="AV373" s="12" t="s">
        <v>83</v>
      </c>
      <c r="AW373" s="12" t="s">
        <v>30</v>
      </c>
      <c r="AX373" s="12" t="s">
        <v>73</v>
      </c>
      <c r="AY373" s="153" t="s">
        <v>252</v>
      </c>
    </row>
    <row r="374" spans="2:65" s="13" customFormat="1">
      <c r="B374" s="159"/>
      <c r="D374" s="146" t="s">
        <v>281</v>
      </c>
      <c r="E374" s="160" t="s">
        <v>1</v>
      </c>
      <c r="F374" s="161" t="s">
        <v>327</v>
      </c>
      <c r="H374" s="162">
        <v>664</v>
      </c>
      <c r="I374" s="163"/>
      <c r="L374" s="159"/>
      <c r="M374" s="164"/>
      <c r="T374" s="165"/>
      <c r="AT374" s="160" t="s">
        <v>281</v>
      </c>
      <c r="AU374" s="160" t="s">
        <v>83</v>
      </c>
      <c r="AV374" s="13" t="s">
        <v>260</v>
      </c>
      <c r="AW374" s="13" t="s">
        <v>30</v>
      </c>
      <c r="AX374" s="13" t="s">
        <v>81</v>
      </c>
      <c r="AY374" s="160" t="s">
        <v>252</v>
      </c>
    </row>
    <row r="375" spans="2:65" s="1" customFormat="1" ht="16.5" customHeight="1">
      <c r="B375" s="132"/>
      <c r="C375" s="170" t="s">
        <v>1105</v>
      </c>
      <c r="D375" s="170" t="s">
        <v>504</v>
      </c>
      <c r="E375" s="171" t="s">
        <v>715</v>
      </c>
      <c r="F375" s="172" t="s">
        <v>716</v>
      </c>
      <c r="G375" s="173" t="s">
        <v>563</v>
      </c>
      <c r="H375" s="174">
        <v>402.9</v>
      </c>
      <c r="I375" s="175"/>
      <c r="J375" s="176">
        <f>ROUND(I375*H375,2)</f>
        <v>0</v>
      </c>
      <c r="K375" s="172" t="s">
        <v>259</v>
      </c>
      <c r="L375" s="177"/>
      <c r="M375" s="178" t="s">
        <v>1</v>
      </c>
      <c r="N375" s="179" t="s">
        <v>38</v>
      </c>
      <c r="P375" s="142">
        <f>O375*H375</f>
        <v>0</v>
      </c>
      <c r="Q375" s="142">
        <v>0.08</v>
      </c>
      <c r="R375" s="142">
        <f>Q375*H375</f>
        <v>32.231999999999999</v>
      </c>
      <c r="S375" s="142">
        <v>0</v>
      </c>
      <c r="T375" s="143">
        <f>S375*H375</f>
        <v>0</v>
      </c>
      <c r="AR375" s="144" t="s">
        <v>274</v>
      </c>
      <c r="AT375" s="144" t="s">
        <v>504</v>
      </c>
      <c r="AU375" s="144" t="s">
        <v>83</v>
      </c>
      <c r="AY375" s="17" t="s">
        <v>252</v>
      </c>
      <c r="BE375" s="145">
        <f>IF(N375="základní",J375,0)</f>
        <v>0</v>
      </c>
      <c r="BF375" s="145">
        <f>IF(N375="snížená",J375,0)</f>
        <v>0</v>
      </c>
      <c r="BG375" s="145">
        <f>IF(N375="zákl. přenesená",J375,0)</f>
        <v>0</v>
      </c>
      <c r="BH375" s="145">
        <f>IF(N375="sníž. přenesená",J375,0)</f>
        <v>0</v>
      </c>
      <c r="BI375" s="145">
        <f>IF(N375="nulová",J375,0)</f>
        <v>0</v>
      </c>
      <c r="BJ375" s="17" t="s">
        <v>81</v>
      </c>
      <c r="BK375" s="145">
        <f>ROUND(I375*H375,2)</f>
        <v>0</v>
      </c>
      <c r="BL375" s="17" t="s">
        <v>260</v>
      </c>
      <c r="BM375" s="144" t="s">
        <v>1106</v>
      </c>
    </row>
    <row r="376" spans="2:65" s="1" customFormat="1">
      <c r="B376" s="32"/>
      <c r="D376" s="146" t="s">
        <v>261</v>
      </c>
      <c r="F376" s="147" t="s">
        <v>716</v>
      </c>
      <c r="I376" s="148"/>
      <c r="L376" s="32"/>
      <c r="M376" s="149"/>
      <c r="T376" s="56"/>
      <c r="AT376" s="17" t="s">
        <v>261</v>
      </c>
      <c r="AU376" s="17" t="s">
        <v>83</v>
      </c>
    </row>
    <row r="377" spans="2:65" s="12" customFormat="1">
      <c r="B377" s="152"/>
      <c r="D377" s="146" t="s">
        <v>281</v>
      </c>
      <c r="F377" s="154" t="s">
        <v>1107</v>
      </c>
      <c r="H377" s="155">
        <v>402.9</v>
      </c>
      <c r="I377" s="156"/>
      <c r="L377" s="152"/>
      <c r="M377" s="157"/>
      <c r="T377" s="158"/>
      <c r="AT377" s="153" t="s">
        <v>281</v>
      </c>
      <c r="AU377" s="153" t="s">
        <v>83</v>
      </c>
      <c r="AV377" s="12" t="s">
        <v>83</v>
      </c>
      <c r="AW377" s="12" t="s">
        <v>3</v>
      </c>
      <c r="AX377" s="12" t="s">
        <v>81</v>
      </c>
      <c r="AY377" s="153" t="s">
        <v>252</v>
      </c>
    </row>
    <row r="378" spans="2:65" s="1" customFormat="1" ht="24.2" customHeight="1">
      <c r="B378" s="132"/>
      <c r="C378" s="170" t="s">
        <v>1108</v>
      </c>
      <c r="D378" s="170" t="s">
        <v>504</v>
      </c>
      <c r="E378" s="171" t="s">
        <v>719</v>
      </c>
      <c r="F378" s="172" t="s">
        <v>720</v>
      </c>
      <c r="G378" s="173" t="s">
        <v>563</v>
      </c>
      <c r="H378" s="174">
        <v>255</v>
      </c>
      <c r="I378" s="175"/>
      <c r="J378" s="176">
        <f>ROUND(I378*H378,2)</f>
        <v>0</v>
      </c>
      <c r="K378" s="172" t="s">
        <v>259</v>
      </c>
      <c r="L378" s="177"/>
      <c r="M378" s="178" t="s">
        <v>1</v>
      </c>
      <c r="N378" s="179" t="s">
        <v>38</v>
      </c>
      <c r="P378" s="142">
        <f>O378*H378</f>
        <v>0</v>
      </c>
      <c r="Q378" s="142">
        <v>4.8300000000000003E-2</v>
      </c>
      <c r="R378" s="142">
        <f>Q378*H378</f>
        <v>12.316500000000001</v>
      </c>
      <c r="S378" s="142">
        <v>0</v>
      </c>
      <c r="T378" s="143">
        <f>S378*H378</f>
        <v>0</v>
      </c>
      <c r="AR378" s="144" t="s">
        <v>274</v>
      </c>
      <c r="AT378" s="144" t="s">
        <v>504</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1109</v>
      </c>
    </row>
    <row r="379" spans="2:65" s="1" customFormat="1">
      <c r="B379" s="32"/>
      <c r="D379" s="146" t="s">
        <v>261</v>
      </c>
      <c r="F379" s="147" t="s">
        <v>720</v>
      </c>
      <c r="I379" s="148"/>
      <c r="L379" s="32"/>
      <c r="M379" s="149"/>
      <c r="T379" s="56"/>
      <c r="AT379" s="17" t="s">
        <v>261</v>
      </c>
      <c r="AU379" s="17" t="s">
        <v>83</v>
      </c>
    </row>
    <row r="380" spans="2:65" s="12" customFormat="1">
      <c r="B380" s="152"/>
      <c r="D380" s="146" t="s">
        <v>281</v>
      </c>
      <c r="F380" s="154" t="s">
        <v>1110</v>
      </c>
      <c r="H380" s="155">
        <v>255</v>
      </c>
      <c r="I380" s="156"/>
      <c r="L380" s="152"/>
      <c r="M380" s="157"/>
      <c r="T380" s="158"/>
      <c r="AT380" s="153" t="s">
        <v>281</v>
      </c>
      <c r="AU380" s="153" t="s">
        <v>83</v>
      </c>
      <c r="AV380" s="12" t="s">
        <v>83</v>
      </c>
      <c r="AW380" s="12" t="s">
        <v>3</v>
      </c>
      <c r="AX380" s="12" t="s">
        <v>81</v>
      </c>
      <c r="AY380" s="153" t="s">
        <v>252</v>
      </c>
    </row>
    <row r="381" spans="2:65" s="1" customFormat="1" ht="24.2" customHeight="1">
      <c r="B381" s="132"/>
      <c r="C381" s="170" t="s">
        <v>1111</v>
      </c>
      <c r="D381" s="170" t="s">
        <v>504</v>
      </c>
      <c r="E381" s="171" t="s">
        <v>723</v>
      </c>
      <c r="F381" s="172" t="s">
        <v>724</v>
      </c>
      <c r="G381" s="173" t="s">
        <v>563</v>
      </c>
      <c r="H381" s="174">
        <v>6.12</v>
      </c>
      <c r="I381" s="175"/>
      <c r="J381" s="176">
        <f>ROUND(I381*H381,2)</f>
        <v>0</v>
      </c>
      <c r="K381" s="172" t="s">
        <v>259</v>
      </c>
      <c r="L381" s="177"/>
      <c r="M381" s="178" t="s">
        <v>1</v>
      </c>
      <c r="N381" s="179" t="s">
        <v>38</v>
      </c>
      <c r="P381" s="142">
        <f>O381*H381</f>
        <v>0</v>
      </c>
      <c r="Q381" s="142">
        <v>6.5670000000000006E-2</v>
      </c>
      <c r="R381" s="142">
        <f>Q381*H381</f>
        <v>0.40190040000000005</v>
      </c>
      <c r="S381" s="142">
        <v>0</v>
      </c>
      <c r="T381" s="143">
        <f>S381*H381</f>
        <v>0</v>
      </c>
      <c r="AR381" s="144" t="s">
        <v>274</v>
      </c>
      <c r="AT381" s="144" t="s">
        <v>504</v>
      </c>
      <c r="AU381" s="144" t="s">
        <v>83</v>
      </c>
      <c r="AY381" s="17" t="s">
        <v>252</v>
      </c>
      <c r="BE381" s="145">
        <f>IF(N381="základní",J381,0)</f>
        <v>0</v>
      </c>
      <c r="BF381" s="145">
        <f>IF(N381="snížená",J381,0)</f>
        <v>0</v>
      </c>
      <c r="BG381" s="145">
        <f>IF(N381="zákl. přenesená",J381,0)</f>
        <v>0</v>
      </c>
      <c r="BH381" s="145">
        <f>IF(N381="sníž. přenesená",J381,0)</f>
        <v>0</v>
      </c>
      <c r="BI381" s="145">
        <f>IF(N381="nulová",J381,0)</f>
        <v>0</v>
      </c>
      <c r="BJ381" s="17" t="s">
        <v>81</v>
      </c>
      <c r="BK381" s="145">
        <f>ROUND(I381*H381,2)</f>
        <v>0</v>
      </c>
      <c r="BL381" s="17" t="s">
        <v>260</v>
      </c>
      <c r="BM381" s="144" t="s">
        <v>1112</v>
      </c>
    </row>
    <row r="382" spans="2:65" s="1" customFormat="1">
      <c r="B382" s="32"/>
      <c r="D382" s="146" t="s">
        <v>261</v>
      </c>
      <c r="F382" s="147" t="s">
        <v>724</v>
      </c>
      <c r="I382" s="148"/>
      <c r="L382" s="32"/>
      <c r="M382" s="149"/>
      <c r="T382" s="56"/>
      <c r="AT382" s="17" t="s">
        <v>261</v>
      </c>
      <c r="AU382" s="17" t="s">
        <v>83</v>
      </c>
    </row>
    <row r="383" spans="2:65" s="12" customFormat="1">
      <c r="B383" s="152"/>
      <c r="D383" s="146" t="s">
        <v>281</v>
      </c>
      <c r="F383" s="154" t="s">
        <v>1113</v>
      </c>
      <c r="H383" s="155">
        <v>6.12</v>
      </c>
      <c r="I383" s="156"/>
      <c r="L383" s="152"/>
      <c r="M383" s="157"/>
      <c r="T383" s="158"/>
      <c r="AT383" s="153" t="s">
        <v>281</v>
      </c>
      <c r="AU383" s="153" t="s">
        <v>83</v>
      </c>
      <c r="AV383" s="12" t="s">
        <v>83</v>
      </c>
      <c r="AW383" s="12" t="s">
        <v>3</v>
      </c>
      <c r="AX383" s="12" t="s">
        <v>81</v>
      </c>
      <c r="AY383" s="153" t="s">
        <v>252</v>
      </c>
    </row>
    <row r="384" spans="2:65" s="1" customFormat="1" ht="24.2" customHeight="1">
      <c r="B384" s="132"/>
      <c r="C384" s="170" t="s">
        <v>1114</v>
      </c>
      <c r="D384" s="170" t="s">
        <v>504</v>
      </c>
      <c r="E384" s="171" t="s">
        <v>732</v>
      </c>
      <c r="F384" s="172" t="s">
        <v>733</v>
      </c>
      <c r="G384" s="173" t="s">
        <v>379</v>
      </c>
      <c r="H384" s="174">
        <v>16.666</v>
      </c>
      <c r="I384" s="175"/>
      <c r="J384" s="176">
        <f>ROUND(I384*H384,2)</f>
        <v>0</v>
      </c>
      <c r="K384" s="172" t="s">
        <v>1</v>
      </c>
      <c r="L384" s="177"/>
      <c r="M384" s="178" t="s">
        <v>1</v>
      </c>
      <c r="N384" s="179" t="s">
        <v>38</v>
      </c>
      <c r="P384" s="142">
        <f>O384*H384</f>
        <v>0</v>
      </c>
      <c r="Q384" s="142">
        <v>5.8599999999999999E-2</v>
      </c>
      <c r="R384" s="142">
        <f>Q384*H384</f>
        <v>0.97662760000000004</v>
      </c>
      <c r="S384" s="142">
        <v>0</v>
      </c>
      <c r="T384" s="143">
        <f>S384*H384</f>
        <v>0</v>
      </c>
      <c r="AR384" s="144" t="s">
        <v>274</v>
      </c>
      <c r="AT384" s="144" t="s">
        <v>504</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1115</v>
      </c>
    </row>
    <row r="385" spans="2:65" s="1" customFormat="1">
      <c r="B385" s="32"/>
      <c r="D385" s="146" t="s">
        <v>261</v>
      </c>
      <c r="F385" s="147" t="s">
        <v>733</v>
      </c>
      <c r="I385" s="148"/>
      <c r="L385" s="32"/>
      <c r="M385" s="149"/>
      <c r="T385" s="56"/>
      <c r="AT385" s="17" t="s">
        <v>261</v>
      </c>
      <c r="AU385" s="17" t="s">
        <v>83</v>
      </c>
    </row>
    <row r="386" spans="2:65" s="12" customFormat="1">
      <c r="B386" s="152"/>
      <c r="D386" s="146" t="s">
        <v>281</v>
      </c>
      <c r="F386" s="154" t="s">
        <v>1116</v>
      </c>
      <c r="H386" s="155">
        <v>16.666</v>
      </c>
      <c r="I386" s="156"/>
      <c r="L386" s="152"/>
      <c r="M386" s="157"/>
      <c r="T386" s="158"/>
      <c r="AT386" s="153" t="s">
        <v>281</v>
      </c>
      <c r="AU386" s="153" t="s">
        <v>83</v>
      </c>
      <c r="AV386" s="12" t="s">
        <v>83</v>
      </c>
      <c r="AW386" s="12" t="s">
        <v>3</v>
      </c>
      <c r="AX386" s="12" t="s">
        <v>81</v>
      </c>
      <c r="AY386" s="153" t="s">
        <v>252</v>
      </c>
    </row>
    <row r="387" spans="2:65" s="1" customFormat="1" ht="24.2" customHeight="1">
      <c r="B387" s="132"/>
      <c r="C387" s="133" t="s">
        <v>1117</v>
      </c>
      <c r="D387" s="133" t="s">
        <v>255</v>
      </c>
      <c r="E387" s="134" t="s">
        <v>769</v>
      </c>
      <c r="F387" s="135" t="s">
        <v>770</v>
      </c>
      <c r="G387" s="136" t="s">
        <v>499</v>
      </c>
      <c r="H387" s="137">
        <v>33.200000000000003</v>
      </c>
      <c r="I387" s="138"/>
      <c r="J387" s="139">
        <f>ROUND(I387*H387,2)</f>
        <v>0</v>
      </c>
      <c r="K387" s="135" t="s">
        <v>259</v>
      </c>
      <c r="L387" s="32"/>
      <c r="M387" s="140" t="s">
        <v>1</v>
      </c>
      <c r="N387" s="141" t="s">
        <v>38</v>
      </c>
      <c r="P387" s="142">
        <f>O387*H387</f>
        <v>0</v>
      </c>
      <c r="Q387" s="142">
        <v>2.2563399999999998</v>
      </c>
      <c r="R387" s="142">
        <f>Q387*H387</f>
        <v>74.910488000000001</v>
      </c>
      <c r="S387" s="142">
        <v>0</v>
      </c>
      <c r="T387" s="143">
        <f>S387*H387</f>
        <v>0</v>
      </c>
      <c r="AR387" s="144" t="s">
        <v>260</v>
      </c>
      <c r="AT387" s="144" t="s">
        <v>255</v>
      </c>
      <c r="AU387" s="144" t="s">
        <v>83</v>
      </c>
      <c r="AY387" s="17" t="s">
        <v>252</v>
      </c>
      <c r="BE387" s="145">
        <f>IF(N387="základní",J387,0)</f>
        <v>0</v>
      </c>
      <c r="BF387" s="145">
        <f>IF(N387="snížená",J387,0)</f>
        <v>0</v>
      </c>
      <c r="BG387" s="145">
        <f>IF(N387="zákl. přenesená",J387,0)</f>
        <v>0</v>
      </c>
      <c r="BH387" s="145">
        <f>IF(N387="sníž. přenesená",J387,0)</f>
        <v>0</v>
      </c>
      <c r="BI387" s="145">
        <f>IF(N387="nulová",J387,0)</f>
        <v>0</v>
      </c>
      <c r="BJ387" s="17" t="s">
        <v>81</v>
      </c>
      <c r="BK387" s="145">
        <f>ROUND(I387*H387,2)</f>
        <v>0</v>
      </c>
      <c r="BL387" s="17" t="s">
        <v>260</v>
      </c>
      <c r="BM387" s="144" t="s">
        <v>1118</v>
      </c>
    </row>
    <row r="388" spans="2:65" s="1" customFormat="1" ht="18">
      <c r="B388" s="32"/>
      <c r="D388" s="146" t="s">
        <v>261</v>
      </c>
      <c r="F388" s="147" t="s">
        <v>772</v>
      </c>
      <c r="I388" s="148"/>
      <c r="L388" s="32"/>
      <c r="M388" s="149"/>
      <c r="T388" s="56"/>
      <c r="AT388" s="17" t="s">
        <v>261</v>
      </c>
      <c r="AU388" s="17" t="s">
        <v>83</v>
      </c>
    </row>
    <row r="389" spans="2:65" s="1" customFormat="1">
      <c r="B389" s="32"/>
      <c r="D389" s="150" t="s">
        <v>262</v>
      </c>
      <c r="F389" s="151" t="s">
        <v>773</v>
      </c>
      <c r="I389" s="148"/>
      <c r="L389" s="32"/>
      <c r="M389" s="149"/>
      <c r="T389" s="56"/>
      <c r="AT389" s="17" t="s">
        <v>262</v>
      </c>
      <c r="AU389" s="17" t="s">
        <v>83</v>
      </c>
    </row>
    <row r="390" spans="2:65" s="12" customFormat="1">
      <c r="B390" s="152"/>
      <c r="D390" s="146" t="s">
        <v>281</v>
      </c>
      <c r="E390" s="153" t="s">
        <v>1</v>
      </c>
      <c r="F390" s="154" t="s">
        <v>1119</v>
      </c>
      <c r="H390" s="155">
        <v>33.200000000000003</v>
      </c>
      <c r="I390" s="156"/>
      <c r="L390" s="152"/>
      <c r="M390" s="157"/>
      <c r="T390" s="158"/>
      <c r="AT390" s="153" t="s">
        <v>281</v>
      </c>
      <c r="AU390" s="153" t="s">
        <v>83</v>
      </c>
      <c r="AV390" s="12" t="s">
        <v>83</v>
      </c>
      <c r="AW390" s="12" t="s">
        <v>30</v>
      </c>
      <c r="AX390" s="12" t="s">
        <v>81</v>
      </c>
      <c r="AY390" s="153" t="s">
        <v>252</v>
      </c>
    </row>
    <row r="391" spans="2:65" s="1" customFormat="1" ht="24.2" customHeight="1">
      <c r="B391" s="132"/>
      <c r="C391" s="133" t="s">
        <v>1120</v>
      </c>
      <c r="D391" s="133" t="s">
        <v>255</v>
      </c>
      <c r="E391" s="134" t="s">
        <v>776</v>
      </c>
      <c r="F391" s="135" t="s">
        <v>777</v>
      </c>
      <c r="G391" s="136" t="s">
        <v>367</v>
      </c>
      <c r="H391" s="137">
        <v>3327.8</v>
      </c>
      <c r="I391" s="138"/>
      <c r="J391" s="139">
        <f>ROUND(I391*H391,2)</f>
        <v>0</v>
      </c>
      <c r="K391" s="135" t="s">
        <v>259</v>
      </c>
      <c r="L391" s="32"/>
      <c r="M391" s="140" t="s">
        <v>1</v>
      </c>
      <c r="N391" s="141" t="s">
        <v>38</v>
      </c>
      <c r="P391" s="142">
        <f>O391*H391</f>
        <v>0</v>
      </c>
      <c r="Q391" s="142">
        <v>4.6999999999999999E-4</v>
      </c>
      <c r="R391" s="142">
        <f>Q391*H391</f>
        <v>1.564066</v>
      </c>
      <c r="S391" s="142">
        <v>0</v>
      </c>
      <c r="T391" s="143">
        <f>S391*H391</f>
        <v>0</v>
      </c>
      <c r="AR391" s="144" t="s">
        <v>260</v>
      </c>
      <c r="AT391" s="144" t="s">
        <v>255</v>
      </c>
      <c r="AU391" s="144" t="s">
        <v>83</v>
      </c>
      <c r="AY391" s="17" t="s">
        <v>252</v>
      </c>
      <c r="BE391" s="145">
        <f>IF(N391="základní",J391,0)</f>
        <v>0</v>
      </c>
      <c r="BF391" s="145">
        <f>IF(N391="snížená",J391,0)</f>
        <v>0</v>
      </c>
      <c r="BG391" s="145">
        <f>IF(N391="zákl. přenesená",J391,0)</f>
        <v>0</v>
      </c>
      <c r="BH391" s="145">
        <f>IF(N391="sníž. přenesená",J391,0)</f>
        <v>0</v>
      </c>
      <c r="BI391" s="145">
        <f>IF(N391="nulová",J391,0)</f>
        <v>0</v>
      </c>
      <c r="BJ391" s="17" t="s">
        <v>81</v>
      </c>
      <c r="BK391" s="145">
        <f>ROUND(I391*H391,2)</f>
        <v>0</v>
      </c>
      <c r="BL391" s="17" t="s">
        <v>260</v>
      </c>
      <c r="BM391" s="144" t="s">
        <v>1121</v>
      </c>
    </row>
    <row r="392" spans="2:65" s="1" customFormat="1" ht="18">
      <c r="B392" s="32"/>
      <c r="D392" s="146" t="s">
        <v>261</v>
      </c>
      <c r="F392" s="147" t="s">
        <v>779</v>
      </c>
      <c r="I392" s="148"/>
      <c r="L392" s="32"/>
      <c r="M392" s="149"/>
      <c r="T392" s="56"/>
      <c r="AT392" s="17" t="s">
        <v>261</v>
      </c>
      <c r="AU392" s="17" t="s">
        <v>83</v>
      </c>
    </row>
    <row r="393" spans="2:65" s="1" customFormat="1">
      <c r="B393" s="32"/>
      <c r="D393" s="150" t="s">
        <v>262</v>
      </c>
      <c r="F393" s="151" t="s">
        <v>780</v>
      </c>
      <c r="I393" s="148"/>
      <c r="L393" s="32"/>
      <c r="M393" s="149"/>
      <c r="T393" s="56"/>
      <c r="AT393" s="17" t="s">
        <v>262</v>
      </c>
      <c r="AU393" s="17" t="s">
        <v>83</v>
      </c>
    </row>
    <row r="394" spans="2:65" s="12" customFormat="1">
      <c r="B394" s="152"/>
      <c r="D394" s="146" t="s">
        <v>281</v>
      </c>
      <c r="E394" s="153" t="s">
        <v>1</v>
      </c>
      <c r="F394" s="154" t="s">
        <v>1122</v>
      </c>
      <c r="H394" s="155">
        <v>3327.8</v>
      </c>
      <c r="I394" s="156"/>
      <c r="L394" s="152"/>
      <c r="M394" s="157"/>
      <c r="T394" s="158"/>
      <c r="AT394" s="153" t="s">
        <v>281</v>
      </c>
      <c r="AU394" s="153" t="s">
        <v>83</v>
      </c>
      <c r="AV394" s="12" t="s">
        <v>83</v>
      </c>
      <c r="AW394" s="12" t="s">
        <v>30</v>
      </c>
      <c r="AX394" s="12" t="s">
        <v>81</v>
      </c>
      <c r="AY394" s="153" t="s">
        <v>252</v>
      </c>
    </row>
    <row r="395" spans="2:65" s="1" customFormat="1" ht="33" customHeight="1">
      <c r="B395" s="132"/>
      <c r="C395" s="133" t="s">
        <v>1123</v>
      </c>
      <c r="D395" s="133" t="s">
        <v>255</v>
      </c>
      <c r="E395" s="134" t="s">
        <v>783</v>
      </c>
      <c r="F395" s="135" t="s">
        <v>784</v>
      </c>
      <c r="G395" s="136" t="s">
        <v>563</v>
      </c>
      <c r="H395" s="137">
        <v>694.8</v>
      </c>
      <c r="I395" s="138"/>
      <c r="J395" s="139">
        <f>ROUND(I395*H395,2)</f>
        <v>0</v>
      </c>
      <c r="K395" s="135" t="s">
        <v>259</v>
      </c>
      <c r="L395" s="32"/>
      <c r="M395" s="140" t="s">
        <v>1</v>
      </c>
      <c r="N395" s="141" t="s">
        <v>38</v>
      </c>
      <c r="P395" s="142">
        <f>O395*H395</f>
        <v>0</v>
      </c>
      <c r="Q395" s="142">
        <v>6.0999999999999997E-4</v>
      </c>
      <c r="R395" s="142">
        <f>Q395*H395</f>
        <v>0.42382799999999993</v>
      </c>
      <c r="S395" s="142">
        <v>0</v>
      </c>
      <c r="T395" s="143">
        <f>S395*H395</f>
        <v>0</v>
      </c>
      <c r="AR395" s="144" t="s">
        <v>260</v>
      </c>
      <c r="AT395" s="144" t="s">
        <v>255</v>
      </c>
      <c r="AU395" s="144" t="s">
        <v>83</v>
      </c>
      <c r="AY395" s="17" t="s">
        <v>252</v>
      </c>
      <c r="BE395" s="145">
        <f>IF(N395="základní",J395,0)</f>
        <v>0</v>
      </c>
      <c r="BF395" s="145">
        <f>IF(N395="snížená",J395,0)</f>
        <v>0</v>
      </c>
      <c r="BG395" s="145">
        <f>IF(N395="zákl. přenesená",J395,0)</f>
        <v>0</v>
      </c>
      <c r="BH395" s="145">
        <f>IF(N395="sníž. přenesená",J395,0)</f>
        <v>0</v>
      </c>
      <c r="BI395" s="145">
        <f>IF(N395="nulová",J395,0)</f>
        <v>0</v>
      </c>
      <c r="BJ395" s="17" t="s">
        <v>81</v>
      </c>
      <c r="BK395" s="145">
        <f>ROUND(I395*H395,2)</f>
        <v>0</v>
      </c>
      <c r="BL395" s="17" t="s">
        <v>260</v>
      </c>
      <c r="BM395" s="144" t="s">
        <v>1124</v>
      </c>
    </row>
    <row r="396" spans="2:65" s="1" customFormat="1" ht="36">
      <c r="B396" s="32"/>
      <c r="D396" s="146" t="s">
        <v>261</v>
      </c>
      <c r="F396" s="147" t="s">
        <v>786</v>
      </c>
      <c r="I396" s="148"/>
      <c r="L396" s="32"/>
      <c r="M396" s="149"/>
      <c r="T396" s="56"/>
      <c r="AT396" s="17" t="s">
        <v>261</v>
      </c>
      <c r="AU396" s="17" t="s">
        <v>83</v>
      </c>
    </row>
    <row r="397" spans="2:65" s="1" customFormat="1">
      <c r="B397" s="32"/>
      <c r="D397" s="150" t="s">
        <v>262</v>
      </c>
      <c r="F397" s="151" t="s">
        <v>787</v>
      </c>
      <c r="I397" s="148"/>
      <c r="L397" s="32"/>
      <c r="M397" s="149"/>
      <c r="T397" s="56"/>
      <c r="AT397" s="17" t="s">
        <v>262</v>
      </c>
      <c r="AU397" s="17" t="s">
        <v>83</v>
      </c>
    </row>
    <row r="398" spans="2:65" s="14" customFormat="1">
      <c r="B398" s="180"/>
      <c r="D398" s="146" t="s">
        <v>281</v>
      </c>
      <c r="E398" s="181" t="s">
        <v>1</v>
      </c>
      <c r="F398" s="182" t="s">
        <v>788</v>
      </c>
      <c r="H398" s="181" t="s">
        <v>1</v>
      </c>
      <c r="I398" s="183"/>
      <c r="L398" s="180"/>
      <c r="M398" s="184"/>
      <c r="T398" s="185"/>
      <c r="AT398" s="181" t="s">
        <v>281</v>
      </c>
      <c r="AU398" s="181" t="s">
        <v>83</v>
      </c>
      <c r="AV398" s="14" t="s">
        <v>81</v>
      </c>
      <c r="AW398" s="14" t="s">
        <v>30</v>
      </c>
      <c r="AX398" s="14" t="s">
        <v>73</v>
      </c>
      <c r="AY398" s="181" t="s">
        <v>252</v>
      </c>
    </row>
    <row r="399" spans="2:65" s="12" customFormat="1">
      <c r="B399" s="152"/>
      <c r="D399" s="146" t="s">
        <v>281</v>
      </c>
      <c r="E399" s="153" t="s">
        <v>1</v>
      </c>
      <c r="F399" s="154" t="s">
        <v>1125</v>
      </c>
      <c r="H399" s="155">
        <v>452</v>
      </c>
      <c r="I399" s="156"/>
      <c r="L399" s="152"/>
      <c r="M399" s="157"/>
      <c r="T399" s="158"/>
      <c r="AT399" s="153" t="s">
        <v>281</v>
      </c>
      <c r="AU399" s="153" t="s">
        <v>83</v>
      </c>
      <c r="AV399" s="12" t="s">
        <v>83</v>
      </c>
      <c r="AW399" s="12" t="s">
        <v>30</v>
      </c>
      <c r="AX399" s="12" t="s">
        <v>73</v>
      </c>
      <c r="AY399" s="153" t="s">
        <v>252</v>
      </c>
    </row>
    <row r="400" spans="2:65" s="12" customFormat="1">
      <c r="B400" s="152"/>
      <c r="D400" s="146" t="s">
        <v>281</v>
      </c>
      <c r="E400" s="153" t="s">
        <v>1</v>
      </c>
      <c r="F400" s="154" t="s">
        <v>1126</v>
      </c>
      <c r="H400" s="155">
        <v>223</v>
      </c>
      <c r="I400" s="156"/>
      <c r="L400" s="152"/>
      <c r="M400" s="157"/>
      <c r="T400" s="158"/>
      <c r="AT400" s="153" t="s">
        <v>281</v>
      </c>
      <c r="AU400" s="153" t="s">
        <v>83</v>
      </c>
      <c r="AV400" s="12" t="s">
        <v>83</v>
      </c>
      <c r="AW400" s="12" t="s">
        <v>30</v>
      </c>
      <c r="AX400" s="12" t="s">
        <v>73</v>
      </c>
      <c r="AY400" s="153" t="s">
        <v>252</v>
      </c>
    </row>
    <row r="401" spans="2:65" s="12" customFormat="1">
      <c r="B401" s="152"/>
      <c r="D401" s="146" t="s">
        <v>281</v>
      </c>
      <c r="E401" s="153" t="s">
        <v>1</v>
      </c>
      <c r="F401" s="154" t="s">
        <v>1127</v>
      </c>
      <c r="H401" s="155">
        <v>19.8</v>
      </c>
      <c r="I401" s="156"/>
      <c r="L401" s="152"/>
      <c r="M401" s="157"/>
      <c r="T401" s="158"/>
      <c r="AT401" s="153" t="s">
        <v>281</v>
      </c>
      <c r="AU401" s="153" t="s">
        <v>83</v>
      </c>
      <c r="AV401" s="12" t="s">
        <v>83</v>
      </c>
      <c r="AW401" s="12" t="s">
        <v>30</v>
      </c>
      <c r="AX401" s="12" t="s">
        <v>73</v>
      </c>
      <c r="AY401" s="153" t="s">
        <v>252</v>
      </c>
    </row>
    <row r="402" spans="2:65" s="13" customFormat="1">
      <c r="B402" s="159"/>
      <c r="D402" s="146" t="s">
        <v>281</v>
      </c>
      <c r="E402" s="160" t="s">
        <v>1</v>
      </c>
      <c r="F402" s="161" t="s">
        <v>327</v>
      </c>
      <c r="H402" s="162">
        <v>694.8</v>
      </c>
      <c r="I402" s="163"/>
      <c r="L402" s="159"/>
      <c r="M402" s="164"/>
      <c r="T402" s="165"/>
      <c r="AT402" s="160" t="s">
        <v>281</v>
      </c>
      <c r="AU402" s="160" t="s">
        <v>83</v>
      </c>
      <c r="AV402" s="13" t="s">
        <v>260</v>
      </c>
      <c r="AW402" s="13" t="s">
        <v>30</v>
      </c>
      <c r="AX402" s="13" t="s">
        <v>81</v>
      </c>
      <c r="AY402" s="160" t="s">
        <v>252</v>
      </c>
    </row>
    <row r="403" spans="2:65" s="1" customFormat="1" ht="33" customHeight="1">
      <c r="B403" s="132"/>
      <c r="C403" s="133" t="s">
        <v>1128</v>
      </c>
      <c r="D403" s="133" t="s">
        <v>255</v>
      </c>
      <c r="E403" s="134" t="s">
        <v>1129</v>
      </c>
      <c r="F403" s="135" t="s">
        <v>1130</v>
      </c>
      <c r="G403" s="136" t="s">
        <v>563</v>
      </c>
      <c r="H403" s="137">
        <v>14</v>
      </c>
      <c r="I403" s="138"/>
      <c r="J403" s="139">
        <f>ROUND(I403*H403,2)</f>
        <v>0</v>
      </c>
      <c r="K403" s="135" t="s">
        <v>259</v>
      </c>
      <c r="L403" s="32"/>
      <c r="M403" s="140" t="s">
        <v>1</v>
      </c>
      <c r="N403" s="141" t="s">
        <v>38</v>
      </c>
      <c r="P403" s="142">
        <f>O403*H403</f>
        <v>0</v>
      </c>
      <c r="Q403" s="142">
        <v>0.25564999999999999</v>
      </c>
      <c r="R403" s="142">
        <f>Q403*H403</f>
        <v>3.5790999999999999</v>
      </c>
      <c r="S403" s="142">
        <v>0</v>
      </c>
      <c r="T403" s="143">
        <f>S403*H403</f>
        <v>0</v>
      </c>
      <c r="AR403" s="144" t="s">
        <v>260</v>
      </c>
      <c r="AT403" s="144" t="s">
        <v>255</v>
      </c>
      <c r="AU403" s="144" t="s">
        <v>83</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1131</v>
      </c>
    </row>
    <row r="404" spans="2:65" s="1" customFormat="1" ht="27">
      <c r="B404" s="32"/>
      <c r="D404" s="146" t="s">
        <v>261</v>
      </c>
      <c r="F404" s="147" t="s">
        <v>1132</v>
      </c>
      <c r="I404" s="148"/>
      <c r="L404" s="32"/>
      <c r="M404" s="149"/>
      <c r="T404" s="56"/>
      <c r="AT404" s="17" t="s">
        <v>261</v>
      </c>
      <c r="AU404" s="17" t="s">
        <v>83</v>
      </c>
    </row>
    <row r="405" spans="2:65" s="1" customFormat="1">
      <c r="B405" s="32"/>
      <c r="D405" s="150" t="s">
        <v>262</v>
      </c>
      <c r="F405" s="151" t="s">
        <v>1133</v>
      </c>
      <c r="I405" s="148"/>
      <c r="L405" s="32"/>
      <c r="M405" s="149"/>
      <c r="T405" s="56"/>
      <c r="AT405" s="17" t="s">
        <v>262</v>
      </c>
      <c r="AU405" s="17" t="s">
        <v>83</v>
      </c>
    </row>
    <row r="406" spans="2:65" s="12" customFormat="1">
      <c r="B406" s="152"/>
      <c r="D406" s="146" t="s">
        <v>281</v>
      </c>
      <c r="E406" s="153" t="s">
        <v>1</v>
      </c>
      <c r="F406" s="154" t="s">
        <v>1134</v>
      </c>
      <c r="H406" s="155">
        <v>14</v>
      </c>
      <c r="I406" s="156"/>
      <c r="L406" s="152"/>
      <c r="M406" s="157"/>
      <c r="T406" s="158"/>
      <c r="AT406" s="153" t="s">
        <v>281</v>
      </c>
      <c r="AU406" s="153" t="s">
        <v>83</v>
      </c>
      <c r="AV406" s="12" t="s">
        <v>83</v>
      </c>
      <c r="AW406" s="12" t="s">
        <v>30</v>
      </c>
      <c r="AX406" s="12" t="s">
        <v>81</v>
      </c>
      <c r="AY406" s="153" t="s">
        <v>252</v>
      </c>
    </row>
    <row r="407" spans="2:65" s="1" customFormat="1" ht="16.5" customHeight="1">
      <c r="B407" s="132"/>
      <c r="C407" s="133" t="s">
        <v>1135</v>
      </c>
      <c r="D407" s="133" t="s">
        <v>255</v>
      </c>
      <c r="E407" s="134" t="s">
        <v>1136</v>
      </c>
      <c r="F407" s="135" t="s">
        <v>1137</v>
      </c>
      <c r="G407" s="136" t="s">
        <v>499</v>
      </c>
      <c r="H407" s="137">
        <v>59.4</v>
      </c>
      <c r="I407" s="138"/>
      <c r="J407" s="139">
        <f>ROUND(I407*H407,2)</f>
        <v>0</v>
      </c>
      <c r="K407" s="135" t="s">
        <v>259</v>
      </c>
      <c r="L407" s="32"/>
      <c r="M407" s="140" t="s">
        <v>1</v>
      </c>
      <c r="N407" s="141" t="s">
        <v>38</v>
      </c>
      <c r="P407" s="142">
        <f>O407*H407</f>
        <v>0</v>
      </c>
      <c r="Q407" s="142">
        <v>0.12</v>
      </c>
      <c r="R407" s="142">
        <f>Q407*H407</f>
        <v>7.1279999999999992</v>
      </c>
      <c r="S407" s="142">
        <v>2.2000000000000002</v>
      </c>
      <c r="T407" s="143">
        <f>S407*H407</f>
        <v>130.68</v>
      </c>
      <c r="AR407" s="144" t="s">
        <v>260</v>
      </c>
      <c r="AT407" s="144" t="s">
        <v>255</v>
      </c>
      <c r="AU407" s="144" t="s">
        <v>83</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1138</v>
      </c>
    </row>
    <row r="408" spans="2:65" s="1" customFormat="1">
      <c r="B408" s="32"/>
      <c r="D408" s="146" t="s">
        <v>261</v>
      </c>
      <c r="F408" s="147" t="s">
        <v>1139</v>
      </c>
      <c r="I408" s="148"/>
      <c r="L408" s="32"/>
      <c r="M408" s="149"/>
      <c r="T408" s="56"/>
      <c r="AT408" s="17" t="s">
        <v>261</v>
      </c>
      <c r="AU408" s="17" t="s">
        <v>83</v>
      </c>
    </row>
    <row r="409" spans="2:65" s="1" customFormat="1">
      <c r="B409" s="32"/>
      <c r="D409" s="150" t="s">
        <v>262</v>
      </c>
      <c r="F409" s="151" t="s">
        <v>1140</v>
      </c>
      <c r="I409" s="148"/>
      <c r="L409" s="32"/>
      <c r="M409" s="149"/>
      <c r="T409" s="56"/>
      <c r="AT409" s="17" t="s">
        <v>262</v>
      </c>
      <c r="AU409" s="17" t="s">
        <v>83</v>
      </c>
    </row>
    <row r="410" spans="2:65" s="12" customFormat="1" ht="20.100000000000001">
      <c r="B410" s="152"/>
      <c r="D410" s="146" t="s">
        <v>281</v>
      </c>
      <c r="E410" s="153" t="s">
        <v>1</v>
      </c>
      <c r="F410" s="154" t="s">
        <v>1141</v>
      </c>
      <c r="H410" s="155">
        <v>59.4</v>
      </c>
      <c r="I410" s="156"/>
      <c r="L410" s="152"/>
      <c r="M410" s="157"/>
      <c r="T410" s="158"/>
      <c r="AT410" s="153" t="s">
        <v>281</v>
      </c>
      <c r="AU410" s="153" t="s">
        <v>83</v>
      </c>
      <c r="AV410" s="12" t="s">
        <v>83</v>
      </c>
      <c r="AW410" s="12" t="s">
        <v>30</v>
      </c>
      <c r="AX410" s="12" t="s">
        <v>81</v>
      </c>
      <c r="AY410" s="153" t="s">
        <v>252</v>
      </c>
    </row>
    <row r="411" spans="2:65" s="1" customFormat="1" ht="21.75" customHeight="1">
      <c r="B411" s="132"/>
      <c r="C411" s="133" t="s">
        <v>1142</v>
      </c>
      <c r="D411" s="133" t="s">
        <v>255</v>
      </c>
      <c r="E411" s="134" t="s">
        <v>793</v>
      </c>
      <c r="F411" s="135" t="s">
        <v>794</v>
      </c>
      <c r="G411" s="136" t="s">
        <v>563</v>
      </c>
      <c r="H411" s="137">
        <v>330</v>
      </c>
      <c r="I411" s="138"/>
      <c r="J411" s="139">
        <f>ROUND(I411*H411,2)</f>
        <v>0</v>
      </c>
      <c r="K411" s="135" t="s">
        <v>259</v>
      </c>
      <c r="L411" s="32"/>
      <c r="M411" s="140" t="s">
        <v>1</v>
      </c>
      <c r="N411" s="141" t="s">
        <v>38</v>
      </c>
      <c r="P411" s="142">
        <f>O411*H411</f>
        <v>0</v>
      </c>
      <c r="Q411" s="142">
        <v>0</v>
      </c>
      <c r="R411" s="142">
        <f>Q411*H411</f>
        <v>0</v>
      </c>
      <c r="S411" s="142">
        <v>0</v>
      </c>
      <c r="T411" s="143">
        <f>S411*H411</f>
        <v>0</v>
      </c>
      <c r="AR411" s="144" t="s">
        <v>260</v>
      </c>
      <c r="AT411" s="144" t="s">
        <v>255</v>
      </c>
      <c r="AU411" s="144" t="s">
        <v>83</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1143</v>
      </c>
    </row>
    <row r="412" spans="2:65" s="1" customFormat="1" ht="36">
      <c r="B412" s="32"/>
      <c r="D412" s="146" t="s">
        <v>261</v>
      </c>
      <c r="F412" s="147" t="s">
        <v>796</v>
      </c>
      <c r="I412" s="148"/>
      <c r="L412" s="32"/>
      <c r="M412" s="149"/>
      <c r="T412" s="56"/>
      <c r="AT412" s="17" t="s">
        <v>261</v>
      </c>
      <c r="AU412" s="17" t="s">
        <v>83</v>
      </c>
    </row>
    <row r="413" spans="2:65" s="1" customFormat="1">
      <c r="B413" s="32"/>
      <c r="D413" s="150" t="s">
        <v>262</v>
      </c>
      <c r="F413" s="151" t="s">
        <v>797</v>
      </c>
      <c r="I413" s="148"/>
      <c r="L413" s="32"/>
      <c r="M413" s="149"/>
      <c r="T413" s="56"/>
      <c r="AT413" s="17" t="s">
        <v>262</v>
      </c>
      <c r="AU413" s="17" t="s">
        <v>83</v>
      </c>
    </row>
    <row r="414" spans="2:65" s="12" customFormat="1" ht="20.100000000000001">
      <c r="B414" s="152"/>
      <c r="D414" s="146" t="s">
        <v>281</v>
      </c>
      <c r="E414" s="153" t="s">
        <v>1</v>
      </c>
      <c r="F414" s="154" t="s">
        <v>1144</v>
      </c>
      <c r="H414" s="155">
        <v>330</v>
      </c>
      <c r="I414" s="156"/>
      <c r="L414" s="152"/>
      <c r="M414" s="157"/>
      <c r="T414" s="158"/>
      <c r="AT414" s="153" t="s">
        <v>281</v>
      </c>
      <c r="AU414" s="153" t="s">
        <v>83</v>
      </c>
      <c r="AV414" s="12" t="s">
        <v>83</v>
      </c>
      <c r="AW414" s="12" t="s">
        <v>30</v>
      </c>
      <c r="AX414" s="12" t="s">
        <v>81</v>
      </c>
      <c r="AY414" s="153" t="s">
        <v>252</v>
      </c>
    </row>
    <row r="415" spans="2:65" s="1" customFormat="1" ht="33" customHeight="1">
      <c r="B415" s="132"/>
      <c r="C415" s="133" t="s">
        <v>1145</v>
      </c>
      <c r="D415" s="133" t="s">
        <v>255</v>
      </c>
      <c r="E415" s="134" t="s">
        <v>800</v>
      </c>
      <c r="F415" s="135" t="s">
        <v>801</v>
      </c>
      <c r="G415" s="136" t="s">
        <v>367</v>
      </c>
      <c r="H415" s="137">
        <v>2.4</v>
      </c>
      <c r="I415" s="138"/>
      <c r="J415" s="139">
        <f>ROUND(I415*H415,2)</f>
        <v>0</v>
      </c>
      <c r="K415" s="135" t="s">
        <v>259</v>
      </c>
      <c r="L415" s="32"/>
      <c r="M415" s="140" t="s">
        <v>1</v>
      </c>
      <c r="N415" s="141" t="s">
        <v>38</v>
      </c>
      <c r="P415" s="142">
        <f>O415*H415</f>
        <v>0</v>
      </c>
      <c r="Q415" s="142">
        <v>0</v>
      </c>
      <c r="R415" s="142">
        <f>Q415*H415</f>
        <v>0</v>
      </c>
      <c r="S415" s="142">
        <v>0</v>
      </c>
      <c r="T415" s="143">
        <f>S415*H415</f>
        <v>0</v>
      </c>
      <c r="AR415" s="144" t="s">
        <v>260</v>
      </c>
      <c r="AT415" s="144" t="s">
        <v>255</v>
      </c>
      <c r="AU415" s="144" t="s">
        <v>83</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1146</v>
      </c>
    </row>
    <row r="416" spans="2:65" s="1" customFormat="1" ht="36">
      <c r="B416" s="32"/>
      <c r="D416" s="146" t="s">
        <v>261</v>
      </c>
      <c r="F416" s="147" t="s">
        <v>803</v>
      </c>
      <c r="I416" s="148"/>
      <c r="L416" s="32"/>
      <c r="M416" s="149"/>
      <c r="T416" s="56"/>
      <c r="AT416" s="17" t="s">
        <v>261</v>
      </c>
      <c r="AU416" s="17" t="s">
        <v>83</v>
      </c>
    </row>
    <row r="417" spans="2:65" s="1" customFormat="1">
      <c r="B417" s="32"/>
      <c r="D417" s="150" t="s">
        <v>262</v>
      </c>
      <c r="F417" s="151" t="s">
        <v>804</v>
      </c>
      <c r="I417" s="148"/>
      <c r="L417" s="32"/>
      <c r="M417" s="149"/>
      <c r="T417" s="56"/>
      <c r="AT417" s="17" t="s">
        <v>262</v>
      </c>
      <c r="AU417" s="17" t="s">
        <v>83</v>
      </c>
    </row>
    <row r="418" spans="2:65" s="14" customFormat="1" ht="20.100000000000001">
      <c r="B418" s="180"/>
      <c r="D418" s="146" t="s">
        <v>281</v>
      </c>
      <c r="E418" s="181" t="s">
        <v>1</v>
      </c>
      <c r="F418" s="182" t="s">
        <v>805</v>
      </c>
      <c r="H418" s="181" t="s">
        <v>1</v>
      </c>
      <c r="I418" s="183"/>
      <c r="L418" s="180"/>
      <c r="M418" s="184"/>
      <c r="T418" s="185"/>
      <c r="AT418" s="181" t="s">
        <v>281</v>
      </c>
      <c r="AU418" s="181" t="s">
        <v>83</v>
      </c>
      <c r="AV418" s="14" t="s">
        <v>81</v>
      </c>
      <c r="AW418" s="14" t="s">
        <v>30</v>
      </c>
      <c r="AX418" s="14" t="s">
        <v>73</v>
      </c>
      <c r="AY418" s="181" t="s">
        <v>252</v>
      </c>
    </row>
    <row r="419" spans="2:65" s="12" customFormat="1">
      <c r="B419" s="152"/>
      <c r="D419" s="146" t="s">
        <v>281</v>
      </c>
      <c r="E419" s="153" t="s">
        <v>1</v>
      </c>
      <c r="F419" s="154" t="s">
        <v>1147</v>
      </c>
      <c r="H419" s="155">
        <v>2.4</v>
      </c>
      <c r="I419" s="156"/>
      <c r="L419" s="152"/>
      <c r="M419" s="157"/>
      <c r="T419" s="158"/>
      <c r="AT419" s="153" t="s">
        <v>281</v>
      </c>
      <c r="AU419" s="153" t="s">
        <v>83</v>
      </c>
      <c r="AV419" s="12" t="s">
        <v>83</v>
      </c>
      <c r="AW419" s="12" t="s">
        <v>30</v>
      </c>
      <c r="AX419" s="12" t="s">
        <v>81</v>
      </c>
      <c r="AY419" s="153" t="s">
        <v>252</v>
      </c>
    </row>
    <row r="420" spans="2:65" s="11" customFormat="1" ht="22.7" customHeight="1">
      <c r="B420" s="120"/>
      <c r="D420" s="121" t="s">
        <v>72</v>
      </c>
      <c r="E420" s="130" t="s">
        <v>518</v>
      </c>
      <c r="F420" s="130" t="s">
        <v>519</v>
      </c>
      <c r="I420" s="123"/>
      <c r="J420" s="131">
        <f>BK420</f>
        <v>0</v>
      </c>
      <c r="L420" s="120"/>
      <c r="M420" s="125"/>
      <c r="P420" s="126">
        <f>SUM(P421:P475)</f>
        <v>0</v>
      </c>
      <c r="R420" s="126">
        <f>SUM(R421:R475)</f>
        <v>0</v>
      </c>
      <c r="T420" s="127">
        <f>SUM(T421:T475)</f>
        <v>0</v>
      </c>
      <c r="AR420" s="121" t="s">
        <v>81</v>
      </c>
      <c r="AT420" s="128" t="s">
        <v>72</v>
      </c>
      <c r="AU420" s="128" t="s">
        <v>81</v>
      </c>
      <c r="AY420" s="121" t="s">
        <v>252</v>
      </c>
      <c r="BK420" s="129">
        <f>SUM(BK421:BK475)</f>
        <v>0</v>
      </c>
    </row>
    <row r="421" spans="2:65" s="1" customFormat="1" ht="48.95" customHeight="1">
      <c r="B421" s="132"/>
      <c r="C421" s="133" t="s">
        <v>1148</v>
      </c>
      <c r="D421" s="133" t="s">
        <v>255</v>
      </c>
      <c r="E421" s="134" t="s">
        <v>1149</v>
      </c>
      <c r="F421" s="135" t="s">
        <v>1150</v>
      </c>
      <c r="G421" s="136" t="s">
        <v>507</v>
      </c>
      <c r="H421" s="137">
        <v>130.68</v>
      </c>
      <c r="I421" s="138"/>
      <c r="J421" s="139">
        <f>ROUND(I421*H421,2)</f>
        <v>0</v>
      </c>
      <c r="K421" s="135" t="s">
        <v>259</v>
      </c>
      <c r="L421" s="32"/>
      <c r="M421" s="140" t="s">
        <v>1</v>
      </c>
      <c r="N421" s="141" t="s">
        <v>38</v>
      </c>
      <c r="P421" s="142">
        <f>O421*H421</f>
        <v>0</v>
      </c>
      <c r="Q421" s="142">
        <v>0</v>
      </c>
      <c r="R421" s="142">
        <f>Q421*H421</f>
        <v>0</v>
      </c>
      <c r="S421" s="142">
        <v>0</v>
      </c>
      <c r="T421" s="143">
        <f>S421*H421</f>
        <v>0</v>
      </c>
      <c r="AR421" s="144" t="s">
        <v>260</v>
      </c>
      <c r="AT421" s="144" t="s">
        <v>255</v>
      </c>
      <c r="AU421" s="144" t="s">
        <v>83</v>
      </c>
      <c r="AY421" s="17" t="s">
        <v>252</v>
      </c>
      <c r="BE421" s="145">
        <f>IF(N421="základní",J421,0)</f>
        <v>0</v>
      </c>
      <c r="BF421" s="145">
        <f>IF(N421="snížená",J421,0)</f>
        <v>0</v>
      </c>
      <c r="BG421" s="145">
        <f>IF(N421="zákl. přenesená",J421,0)</f>
        <v>0</v>
      </c>
      <c r="BH421" s="145">
        <f>IF(N421="sníž. přenesená",J421,0)</f>
        <v>0</v>
      </c>
      <c r="BI421" s="145">
        <f>IF(N421="nulová",J421,0)</f>
        <v>0</v>
      </c>
      <c r="BJ421" s="17" t="s">
        <v>81</v>
      </c>
      <c r="BK421" s="145">
        <f>ROUND(I421*H421,2)</f>
        <v>0</v>
      </c>
      <c r="BL421" s="17" t="s">
        <v>260</v>
      </c>
      <c r="BM421" s="144" t="s">
        <v>1151</v>
      </c>
    </row>
    <row r="422" spans="2:65" s="1" customFormat="1" ht="27">
      <c r="B422" s="32"/>
      <c r="D422" s="146" t="s">
        <v>261</v>
      </c>
      <c r="F422" s="147" t="s">
        <v>1152</v>
      </c>
      <c r="I422" s="148"/>
      <c r="L422" s="32"/>
      <c r="M422" s="149"/>
      <c r="T422" s="56"/>
      <c r="AT422" s="17" t="s">
        <v>261</v>
      </c>
      <c r="AU422" s="17" t="s">
        <v>83</v>
      </c>
    </row>
    <row r="423" spans="2:65" s="1" customFormat="1">
      <c r="B423" s="32"/>
      <c r="D423" s="150" t="s">
        <v>262</v>
      </c>
      <c r="F423" s="151" t="s">
        <v>1153</v>
      </c>
      <c r="I423" s="148"/>
      <c r="L423" s="32"/>
      <c r="M423" s="149"/>
      <c r="T423" s="56"/>
      <c r="AT423" s="17" t="s">
        <v>262</v>
      </c>
      <c r="AU423" s="17" t="s">
        <v>83</v>
      </c>
    </row>
    <row r="424" spans="2:65" s="12" customFormat="1" ht="20.100000000000001">
      <c r="B424" s="152"/>
      <c r="D424" s="146" t="s">
        <v>281</v>
      </c>
      <c r="E424" s="153" t="s">
        <v>1</v>
      </c>
      <c r="F424" s="154" t="s">
        <v>1154</v>
      </c>
      <c r="H424" s="155">
        <v>130.68</v>
      </c>
      <c r="I424" s="156"/>
      <c r="L424" s="152"/>
      <c r="M424" s="157"/>
      <c r="T424" s="158"/>
      <c r="AT424" s="153" t="s">
        <v>281</v>
      </c>
      <c r="AU424" s="153" t="s">
        <v>83</v>
      </c>
      <c r="AV424" s="12" t="s">
        <v>83</v>
      </c>
      <c r="AW424" s="12" t="s">
        <v>30</v>
      </c>
      <c r="AX424" s="12" t="s">
        <v>81</v>
      </c>
      <c r="AY424" s="153" t="s">
        <v>252</v>
      </c>
    </row>
    <row r="425" spans="2:65" s="1" customFormat="1" ht="37.700000000000003" customHeight="1">
      <c r="B425" s="132"/>
      <c r="C425" s="133" t="s">
        <v>1155</v>
      </c>
      <c r="D425" s="133" t="s">
        <v>255</v>
      </c>
      <c r="E425" s="134" t="s">
        <v>1156</v>
      </c>
      <c r="F425" s="135" t="s">
        <v>1157</v>
      </c>
      <c r="G425" s="136" t="s">
        <v>507</v>
      </c>
      <c r="H425" s="137">
        <v>228.04499999999999</v>
      </c>
      <c r="I425" s="138"/>
      <c r="J425" s="139">
        <f>ROUND(I425*H425,2)</f>
        <v>0</v>
      </c>
      <c r="K425" s="135" t="s">
        <v>259</v>
      </c>
      <c r="L425" s="32"/>
      <c r="M425" s="140" t="s">
        <v>1</v>
      </c>
      <c r="N425" s="141" t="s">
        <v>38</v>
      </c>
      <c r="P425" s="142">
        <f>O425*H425</f>
        <v>0</v>
      </c>
      <c r="Q425" s="142">
        <v>0</v>
      </c>
      <c r="R425" s="142">
        <f>Q425*H425</f>
        <v>0</v>
      </c>
      <c r="S425" s="142">
        <v>0</v>
      </c>
      <c r="T425" s="143">
        <f>S425*H425</f>
        <v>0</v>
      </c>
      <c r="AR425" s="144" t="s">
        <v>260</v>
      </c>
      <c r="AT425" s="144" t="s">
        <v>255</v>
      </c>
      <c r="AU425" s="144" t="s">
        <v>83</v>
      </c>
      <c r="AY425" s="17" t="s">
        <v>252</v>
      </c>
      <c r="BE425" s="145">
        <f>IF(N425="základní",J425,0)</f>
        <v>0</v>
      </c>
      <c r="BF425" s="145">
        <f>IF(N425="snížená",J425,0)</f>
        <v>0</v>
      </c>
      <c r="BG425" s="145">
        <f>IF(N425="zákl. přenesená",J425,0)</f>
        <v>0</v>
      </c>
      <c r="BH425" s="145">
        <f>IF(N425="sníž. přenesená",J425,0)</f>
        <v>0</v>
      </c>
      <c r="BI425" s="145">
        <f>IF(N425="nulová",J425,0)</f>
        <v>0</v>
      </c>
      <c r="BJ425" s="17" t="s">
        <v>81</v>
      </c>
      <c r="BK425" s="145">
        <f>ROUND(I425*H425,2)</f>
        <v>0</v>
      </c>
      <c r="BL425" s="17" t="s">
        <v>260</v>
      </c>
      <c r="BM425" s="144" t="s">
        <v>1158</v>
      </c>
    </row>
    <row r="426" spans="2:65" s="1" customFormat="1" ht="27">
      <c r="B426" s="32"/>
      <c r="D426" s="146" t="s">
        <v>261</v>
      </c>
      <c r="F426" s="147" t="s">
        <v>1159</v>
      </c>
      <c r="I426" s="148"/>
      <c r="L426" s="32"/>
      <c r="M426" s="149"/>
      <c r="T426" s="56"/>
      <c r="AT426" s="17" t="s">
        <v>261</v>
      </c>
      <c r="AU426" s="17" t="s">
        <v>83</v>
      </c>
    </row>
    <row r="427" spans="2:65" s="1" customFormat="1">
      <c r="B427" s="32"/>
      <c r="D427" s="150" t="s">
        <v>262</v>
      </c>
      <c r="F427" s="151" t="s">
        <v>1160</v>
      </c>
      <c r="I427" s="148"/>
      <c r="L427" s="32"/>
      <c r="M427" s="149"/>
      <c r="T427" s="56"/>
      <c r="AT427" s="17" t="s">
        <v>262</v>
      </c>
      <c r="AU427" s="17" t="s">
        <v>83</v>
      </c>
    </row>
    <row r="428" spans="2:65" s="12" customFormat="1">
      <c r="B428" s="152"/>
      <c r="D428" s="146" t="s">
        <v>281</v>
      </c>
      <c r="E428" s="153" t="s">
        <v>1</v>
      </c>
      <c r="F428" s="154" t="s">
        <v>1161</v>
      </c>
      <c r="H428" s="155">
        <v>228.04499999999999</v>
      </c>
      <c r="I428" s="156"/>
      <c r="L428" s="152"/>
      <c r="M428" s="157"/>
      <c r="T428" s="158"/>
      <c r="AT428" s="153" t="s">
        <v>281</v>
      </c>
      <c r="AU428" s="153" t="s">
        <v>83</v>
      </c>
      <c r="AV428" s="12" t="s">
        <v>83</v>
      </c>
      <c r="AW428" s="12" t="s">
        <v>30</v>
      </c>
      <c r="AX428" s="12" t="s">
        <v>81</v>
      </c>
      <c r="AY428" s="153" t="s">
        <v>252</v>
      </c>
    </row>
    <row r="429" spans="2:65" s="1" customFormat="1" ht="21.75" customHeight="1">
      <c r="B429" s="132"/>
      <c r="C429" s="133" t="s">
        <v>1162</v>
      </c>
      <c r="D429" s="133" t="s">
        <v>255</v>
      </c>
      <c r="E429" s="134" t="s">
        <v>527</v>
      </c>
      <c r="F429" s="135" t="s">
        <v>528</v>
      </c>
      <c r="G429" s="136" t="s">
        <v>507</v>
      </c>
      <c r="H429" s="137">
        <v>928.553</v>
      </c>
      <c r="I429" s="138"/>
      <c r="J429" s="139">
        <f>ROUND(I429*H429,2)</f>
        <v>0</v>
      </c>
      <c r="K429" s="135" t="s">
        <v>259</v>
      </c>
      <c r="L429" s="32"/>
      <c r="M429" s="140" t="s">
        <v>1</v>
      </c>
      <c r="N429" s="141" t="s">
        <v>38</v>
      </c>
      <c r="P429" s="142">
        <f>O429*H429</f>
        <v>0</v>
      </c>
      <c r="Q429" s="142">
        <v>0</v>
      </c>
      <c r="R429" s="142">
        <f>Q429*H429</f>
        <v>0</v>
      </c>
      <c r="S429" s="142">
        <v>0</v>
      </c>
      <c r="T429" s="143">
        <f>S429*H429</f>
        <v>0</v>
      </c>
      <c r="AR429" s="144" t="s">
        <v>260</v>
      </c>
      <c r="AT429" s="144" t="s">
        <v>255</v>
      </c>
      <c r="AU429" s="144" t="s">
        <v>83</v>
      </c>
      <c r="AY429" s="17" t="s">
        <v>252</v>
      </c>
      <c r="BE429" s="145">
        <f>IF(N429="základní",J429,0)</f>
        <v>0</v>
      </c>
      <c r="BF429" s="145">
        <f>IF(N429="snížená",J429,0)</f>
        <v>0</v>
      </c>
      <c r="BG429" s="145">
        <f>IF(N429="zákl. přenesená",J429,0)</f>
        <v>0</v>
      </c>
      <c r="BH429" s="145">
        <f>IF(N429="sníž. přenesená",J429,0)</f>
        <v>0</v>
      </c>
      <c r="BI429" s="145">
        <f>IF(N429="nulová",J429,0)</f>
        <v>0</v>
      </c>
      <c r="BJ429" s="17" t="s">
        <v>81</v>
      </c>
      <c r="BK429" s="145">
        <f>ROUND(I429*H429,2)</f>
        <v>0</v>
      </c>
      <c r="BL429" s="17" t="s">
        <v>260</v>
      </c>
      <c r="BM429" s="144" t="s">
        <v>1163</v>
      </c>
    </row>
    <row r="430" spans="2:65" s="1" customFormat="1" ht="18">
      <c r="B430" s="32"/>
      <c r="D430" s="146" t="s">
        <v>261</v>
      </c>
      <c r="F430" s="147" t="s">
        <v>530</v>
      </c>
      <c r="I430" s="148"/>
      <c r="L430" s="32"/>
      <c r="M430" s="149"/>
      <c r="T430" s="56"/>
      <c r="AT430" s="17" t="s">
        <v>261</v>
      </c>
      <c r="AU430" s="17" t="s">
        <v>83</v>
      </c>
    </row>
    <row r="431" spans="2:65" s="1" customFormat="1">
      <c r="B431" s="32"/>
      <c r="D431" s="150" t="s">
        <v>262</v>
      </c>
      <c r="F431" s="151" t="s">
        <v>531</v>
      </c>
      <c r="I431" s="148"/>
      <c r="L431" s="32"/>
      <c r="M431" s="149"/>
      <c r="T431" s="56"/>
      <c r="AT431" s="17" t="s">
        <v>262</v>
      </c>
      <c r="AU431" s="17" t="s">
        <v>83</v>
      </c>
    </row>
    <row r="432" spans="2:65" s="14" customFormat="1">
      <c r="B432" s="180"/>
      <c r="D432" s="146" t="s">
        <v>281</v>
      </c>
      <c r="E432" s="181" t="s">
        <v>1</v>
      </c>
      <c r="F432" s="182" t="s">
        <v>810</v>
      </c>
      <c r="H432" s="181" t="s">
        <v>1</v>
      </c>
      <c r="I432" s="183"/>
      <c r="L432" s="180"/>
      <c r="M432" s="184"/>
      <c r="T432" s="185"/>
      <c r="AT432" s="181" t="s">
        <v>281</v>
      </c>
      <c r="AU432" s="181" t="s">
        <v>83</v>
      </c>
      <c r="AV432" s="14" t="s">
        <v>81</v>
      </c>
      <c r="AW432" s="14" t="s">
        <v>30</v>
      </c>
      <c r="AX432" s="14" t="s">
        <v>73</v>
      </c>
      <c r="AY432" s="181" t="s">
        <v>252</v>
      </c>
    </row>
    <row r="433" spans="2:65" s="12" customFormat="1" ht="20.100000000000001">
      <c r="B433" s="152"/>
      <c r="D433" s="146" t="s">
        <v>281</v>
      </c>
      <c r="E433" s="153" t="s">
        <v>1</v>
      </c>
      <c r="F433" s="154" t="s">
        <v>1164</v>
      </c>
      <c r="H433" s="155">
        <v>541.25</v>
      </c>
      <c r="I433" s="156"/>
      <c r="L433" s="152"/>
      <c r="M433" s="157"/>
      <c r="T433" s="158"/>
      <c r="AT433" s="153" t="s">
        <v>281</v>
      </c>
      <c r="AU433" s="153" t="s">
        <v>83</v>
      </c>
      <c r="AV433" s="12" t="s">
        <v>83</v>
      </c>
      <c r="AW433" s="12" t="s">
        <v>30</v>
      </c>
      <c r="AX433" s="12" t="s">
        <v>73</v>
      </c>
      <c r="AY433" s="153" t="s">
        <v>252</v>
      </c>
    </row>
    <row r="434" spans="2:65" s="12" customFormat="1">
      <c r="B434" s="152"/>
      <c r="D434" s="146" t="s">
        <v>281</v>
      </c>
      <c r="E434" s="153" t="s">
        <v>1</v>
      </c>
      <c r="F434" s="154" t="s">
        <v>1161</v>
      </c>
      <c r="H434" s="155">
        <v>228.04499999999999</v>
      </c>
      <c r="I434" s="156"/>
      <c r="L434" s="152"/>
      <c r="M434" s="157"/>
      <c r="T434" s="158"/>
      <c r="AT434" s="153" t="s">
        <v>281</v>
      </c>
      <c r="AU434" s="153" t="s">
        <v>83</v>
      </c>
      <c r="AV434" s="12" t="s">
        <v>83</v>
      </c>
      <c r="AW434" s="12" t="s">
        <v>30</v>
      </c>
      <c r="AX434" s="12" t="s">
        <v>73</v>
      </c>
      <c r="AY434" s="153" t="s">
        <v>252</v>
      </c>
    </row>
    <row r="435" spans="2:65" s="12" customFormat="1" ht="20.100000000000001">
      <c r="B435" s="152"/>
      <c r="D435" s="146" t="s">
        <v>281</v>
      </c>
      <c r="E435" s="153" t="s">
        <v>1</v>
      </c>
      <c r="F435" s="154" t="s">
        <v>1165</v>
      </c>
      <c r="H435" s="155">
        <v>18.678000000000001</v>
      </c>
      <c r="I435" s="156"/>
      <c r="L435" s="152"/>
      <c r="M435" s="157"/>
      <c r="T435" s="158"/>
      <c r="AT435" s="153" t="s">
        <v>281</v>
      </c>
      <c r="AU435" s="153" t="s">
        <v>83</v>
      </c>
      <c r="AV435" s="12" t="s">
        <v>83</v>
      </c>
      <c r="AW435" s="12" t="s">
        <v>30</v>
      </c>
      <c r="AX435" s="12" t="s">
        <v>73</v>
      </c>
      <c r="AY435" s="153" t="s">
        <v>252</v>
      </c>
    </row>
    <row r="436" spans="2:65" s="12" customFormat="1" ht="20.100000000000001">
      <c r="B436" s="152"/>
      <c r="D436" s="146" t="s">
        <v>281</v>
      </c>
      <c r="E436" s="153" t="s">
        <v>1</v>
      </c>
      <c r="F436" s="154" t="s">
        <v>1166</v>
      </c>
      <c r="H436" s="155">
        <v>9.9</v>
      </c>
      <c r="I436" s="156"/>
      <c r="L436" s="152"/>
      <c r="M436" s="157"/>
      <c r="T436" s="158"/>
      <c r="AT436" s="153" t="s">
        <v>281</v>
      </c>
      <c r="AU436" s="153" t="s">
        <v>83</v>
      </c>
      <c r="AV436" s="12" t="s">
        <v>83</v>
      </c>
      <c r="AW436" s="12" t="s">
        <v>30</v>
      </c>
      <c r="AX436" s="12" t="s">
        <v>73</v>
      </c>
      <c r="AY436" s="153" t="s">
        <v>252</v>
      </c>
    </row>
    <row r="437" spans="2:65" s="12" customFormat="1" ht="20.100000000000001">
      <c r="B437" s="152"/>
      <c r="D437" s="146" t="s">
        <v>281</v>
      </c>
      <c r="E437" s="153" t="s">
        <v>1</v>
      </c>
      <c r="F437" s="154" t="s">
        <v>1154</v>
      </c>
      <c r="H437" s="155">
        <v>130.68</v>
      </c>
      <c r="I437" s="156"/>
      <c r="L437" s="152"/>
      <c r="M437" s="157"/>
      <c r="T437" s="158"/>
      <c r="AT437" s="153" t="s">
        <v>281</v>
      </c>
      <c r="AU437" s="153" t="s">
        <v>83</v>
      </c>
      <c r="AV437" s="12" t="s">
        <v>83</v>
      </c>
      <c r="AW437" s="12" t="s">
        <v>30</v>
      </c>
      <c r="AX437" s="12" t="s">
        <v>73</v>
      </c>
      <c r="AY437" s="153" t="s">
        <v>252</v>
      </c>
    </row>
    <row r="438" spans="2:65" s="13" customFormat="1">
      <c r="B438" s="159"/>
      <c r="D438" s="146" t="s">
        <v>281</v>
      </c>
      <c r="E438" s="160" t="s">
        <v>1</v>
      </c>
      <c r="F438" s="161" t="s">
        <v>327</v>
      </c>
      <c r="H438" s="162">
        <v>928.553</v>
      </c>
      <c r="I438" s="163"/>
      <c r="L438" s="159"/>
      <c r="M438" s="164"/>
      <c r="T438" s="165"/>
      <c r="AT438" s="160" t="s">
        <v>281</v>
      </c>
      <c r="AU438" s="160" t="s">
        <v>83</v>
      </c>
      <c r="AV438" s="13" t="s">
        <v>260</v>
      </c>
      <c r="AW438" s="13" t="s">
        <v>30</v>
      </c>
      <c r="AX438" s="13" t="s">
        <v>81</v>
      </c>
      <c r="AY438" s="160" t="s">
        <v>252</v>
      </c>
    </row>
    <row r="439" spans="2:65" s="1" customFormat="1" ht="24.2" customHeight="1">
      <c r="B439" s="132"/>
      <c r="C439" s="133" t="s">
        <v>1167</v>
      </c>
      <c r="D439" s="133" t="s">
        <v>255</v>
      </c>
      <c r="E439" s="134" t="s">
        <v>533</v>
      </c>
      <c r="F439" s="135" t="s">
        <v>534</v>
      </c>
      <c r="G439" s="136" t="s">
        <v>507</v>
      </c>
      <c r="H439" s="137">
        <v>4642.7650000000003</v>
      </c>
      <c r="I439" s="138"/>
      <c r="J439" s="139">
        <f>ROUND(I439*H439,2)</f>
        <v>0</v>
      </c>
      <c r="K439" s="135" t="s">
        <v>259</v>
      </c>
      <c r="L439" s="32"/>
      <c r="M439" s="140" t="s">
        <v>1</v>
      </c>
      <c r="N439" s="141" t="s">
        <v>38</v>
      </c>
      <c r="P439" s="142">
        <f>O439*H439</f>
        <v>0</v>
      </c>
      <c r="Q439" s="142">
        <v>0</v>
      </c>
      <c r="R439" s="142">
        <f>Q439*H439</f>
        <v>0</v>
      </c>
      <c r="S439" s="142">
        <v>0</v>
      </c>
      <c r="T439" s="143">
        <f>S439*H439</f>
        <v>0</v>
      </c>
      <c r="AR439" s="144" t="s">
        <v>260</v>
      </c>
      <c r="AT439" s="144" t="s">
        <v>255</v>
      </c>
      <c r="AU439" s="144" t="s">
        <v>83</v>
      </c>
      <c r="AY439" s="17" t="s">
        <v>252</v>
      </c>
      <c r="BE439" s="145">
        <f>IF(N439="základní",J439,0)</f>
        <v>0</v>
      </c>
      <c r="BF439" s="145">
        <f>IF(N439="snížená",J439,0)</f>
        <v>0</v>
      </c>
      <c r="BG439" s="145">
        <f>IF(N439="zákl. přenesená",J439,0)</f>
        <v>0</v>
      </c>
      <c r="BH439" s="145">
        <f>IF(N439="sníž. přenesená",J439,0)</f>
        <v>0</v>
      </c>
      <c r="BI439" s="145">
        <f>IF(N439="nulová",J439,0)</f>
        <v>0</v>
      </c>
      <c r="BJ439" s="17" t="s">
        <v>81</v>
      </c>
      <c r="BK439" s="145">
        <f>ROUND(I439*H439,2)</f>
        <v>0</v>
      </c>
      <c r="BL439" s="17" t="s">
        <v>260</v>
      </c>
      <c r="BM439" s="144" t="s">
        <v>1168</v>
      </c>
    </row>
    <row r="440" spans="2:65" s="1" customFormat="1" ht="18">
      <c r="B440" s="32"/>
      <c r="D440" s="146" t="s">
        <v>261</v>
      </c>
      <c r="F440" s="147" t="s">
        <v>536</v>
      </c>
      <c r="I440" s="148"/>
      <c r="L440" s="32"/>
      <c r="M440" s="149"/>
      <c r="T440" s="56"/>
      <c r="AT440" s="17" t="s">
        <v>261</v>
      </c>
      <c r="AU440" s="17" t="s">
        <v>83</v>
      </c>
    </row>
    <row r="441" spans="2:65" s="1" customFormat="1">
      <c r="B441" s="32"/>
      <c r="D441" s="150" t="s">
        <v>262</v>
      </c>
      <c r="F441" s="151" t="s">
        <v>537</v>
      </c>
      <c r="I441" s="148"/>
      <c r="L441" s="32"/>
      <c r="M441" s="149"/>
      <c r="T441" s="56"/>
      <c r="AT441" s="17" t="s">
        <v>262</v>
      </c>
      <c r="AU441" s="17" t="s">
        <v>83</v>
      </c>
    </row>
    <row r="442" spans="2:65" s="14" customFormat="1" ht="20.100000000000001">
      <c r="B442" s="180"/>
      <c r="D442" s="146" t="s">
        <v>281</v>
      </c>
      <c r="E442" s="181" t="s">
        <v>1</v>
      </c>
      <c r="F442" s="182" t="s">
        <v>814</v>
      </c>
      <c r="H442" s="181" t="s">
        <v>1</v>
      </c>
      <c r="I442" s="183"/>
      <c r="L442" s="180"/>
      <c r="M442" s="184"/>
      <c r="T442" s="185"/>
      <c r="AT442" s="181" t="s">
        <v>281</v>
      </c>
      <c r="AU442" s="181" t="s">
        <v>83</v>
      </c>
      <c r="AV442" s="14" t="s">
        <v>81</v>
      </c>
      <c r="AW442" s="14" t="s">
        <v>30</v>
      </c>
      <c r="AX442" s="14" t="s">
        <v>73</v>
      </c>
      <c r="AY442" s="181" t="s">
        <v>252</v>
      </c>
    </row>
    <row r="443" spans="2:65" s="12" customFormat="1" ht="20.100000000000001">
      <c r="B443" s="152"/>
      <c r="D443" s="146" t="s">
        <v>281</v>
      </c>
      <c r="E443" s="153" t="s">
        <v>1</v>
      </c>
      <c r="F443" s="154" t="s">
        <v>1169</v>
      </c>
      <c r="H443" s="155">
        <v>2706.25</v>
      </c>
      <c r="I443" s="156"/>
      <c r="L443" s="152"/>
      <c r="M443" s="157"/>
      <c r="T443" s="158"/>
      <c r="AT443" s="153" t="s">
        <v>281</v>
      </c>
      <c r="AU443" s="153" t="s">
        <v>83</v>
      </c>
      <c r="AV443" s="12" t="s">
        <v>83</v>
      </c>
      <c r="AW443" s="12" t="s">
        <v>30</v>
      </c>
      <c r="AX443" s="12" t="s">
        <v>73</v>
      </c>
      <c r="AY443" s="153" t="s">
        <v>252</v>
      </c>
    </row>
    <row r="444" spans="2:65" s="12" customFormat="1">
      <c r="B444" s="152"/>
      <c r="D444" s="146" t="s">
        <v>281</v>
      </c>
      <c r="E444" s="153" t="s">
        <v>1</v>
      </c>
      <c r="F444" s="154" t="s">
        <v>1170</v>
      </c>
      <c r="H444" s="155">
        <v>1140.2249999999999</v>
      </c>
      <c r="I444" s="156"/>
      <c r="L444" s="152"/>
      <c r="M444" s="157"/>
      <c r="T444" s="158"/>
      <c r="AT444" s="153" t="s">
        <v>281</v>
      </c>
      <c r="AU444" s="153" t="s">
        <v>83</v>
      </c>
      <c r="AV444" s="12" t="s">
        <v>83</v>
      </c>
      <c r="AW444" s="12" t="s">
        <v>30</v>
      </c>
      <c r="AX444" s="12" t="s">
        <v>73</v>
      </c>
      <c r="AY444" s="153" t="s">
        <v>252</v>
      </c>
    </row>
    <row r="445" spans="2:65" s="12" customFormat="1" ht="20.100000000000001">
      <c r="B445" s="152"/>
      <c r="D445" s="146" t="s">
        <v>281</v>
      </c>
      <c r="E445" s="153" t="s">
        <v>1</v>
      </c>
      <c r="F445" s="154" t="s">
        <v>1171</v>
      </c>
      <c r="H445" s="155">
        <v>93.39</v>
      </c>
      <c r="I445" s="156"/>
      <c r="L445" s="152"/>
      <c r="M445" s="157"/>
      <c r="T445" s="158"/>
      <c r="AT445" s="153" t="s">
        <v>281</v>
      </c>
      <c r="AU445" s="153" t="s">
        <v>83</v>
      </c>
      <c r="AV445" s="12" t="s">
        <v>83</v>
      </c>
      <c r="AW445" s="12" t="s">
        <v>30</v>
      </c>
      <c r="AX445" s="12" t="s">
        <v>73</v>
      </c>
      <c r="AY445" s="153" t="s">
        <v>252</v>
      </c>
    </row>
    <row r="446" spans="2:65" s="12" customFormat="1" ht="20.100000000000001">
      <c r="B446" s="152"/>
      <c r="D446" s="146" t="s">
        <v>281</v>
      </c>
      <c r="E446" s="153" t="s">
        <v>1</v>
      </c>
      <c r="F446" s="154" t="s">
        <v>1172</v>
      </c>
      <c r="H446" s="155">
        <v>49.5</v>
      </c>
      <c r="I446" s="156"/>
      <c r="L446" s="152"/>
      <c r="M446" s="157"/>
      <c r="T446" s="158"/>
      <c r="AT446" s="153" t="s">
        <v>281</v>
      </c>
      <c r="AU446" s="153" t="s">
        <v>83</v>
      </c>
      <c r="AV446" s="12" t="s">
        <v>83</v>
      </c>
      <c r="AW446" s="12" t="s">
        <v>30</v>
      </c>
      <c r="AX446" s="12" t="s">
        <v>73</v>
      </c>
      <c r="AY446" s="153" t="s">
        <v>252</v>
      </c>
    </row>
    <row r="447" spans="2:65" s="12" customFormat="1" ht="20.100000000000001">
      <c r="B447" s="152"/>
      <c r="D447" s="146" t="s">
        <v>281</v>
      </c>
      <c r="E447" s="153" t="s">
        <v>1</v>
      </c>
      <c r="F447" s="154" t="s">
        <v>1173</v>
      </c>
      <c r="H447" s="155">
        <v>653.4</v>
      </c>
      <c r="I447" s="156"/>
      <c r="L447" s="152"/>
      <c r="M447" s="157"/>
      <c r="T447" s="158"/>
      <c r="AT447" s="153" t="s">
        <v>281</v>
      </c>
      <c r="AU447" s="153" t="s">
        <v>83</v>
      </c>
      <c r="AV447" s="12" t="s">
        <v>83</v>
      </c>
      <c r="AW447" s="12" t="s">
        <v>30</v>
      </c>
      <c r="AX447" s="12" t="s">
        <v>73</v>
      </c>
      <c r="AY447" s="153" t="s">
        <v>252</v>
      </c>
    </row>
    <row r="448" spans="2:65" s="13" customFormat="1">
      <c r="B448" s="159"/>
      <c r="D448" s="146" t="s">
        <v>281</v>
      </c>
      <c r="E448" s="160" t="s">
        <v>1</v>
      </c>
      <c r="F448" s="161" t="s">
        <v>327</v>
      </c>
      <c r="H448" s="162">
        <v>4642.7650000000003</v>
      </c>
      <c r="I448" s="163"/>
      <c r="L448" s="159"/>
      <c r="M448" s="164"/>
      <c r="T448" s="165"/>
      <c r="AT448" s="160" t="s">
        <v>281</v>
      </c>
      <c r="AU448" s="160" t="s">
        <v>83</v>
      </c>
      <c r="AV448" s="13" t="s">
        <v>260</v>
      </c>
      <c r="AW448" s="13" t="s">
        <v>30</v>
      </c>
      <c r="AX448" s="13" t="s">
        <v>81</v>
      </c>
      <c r="AY448" s="160" t="s">
        <v>252</v>
      </c>
    </row>
    <row r="449" spans="2:65" s="1" customFormat="1" ht="16.5" customHeight="1">
      <c r="B449" s="132"/>
      <c r="C449" s="133" t="s">
        <v>1174</v>
      </c>
      <c r="D449" s="133" t="s">
        <v>255</v>
      </c>
      <c r="E449" s="134" t="s">
        <v>817</v>
      </c>
      <c r="F449" s="135" t="s">
        <v>818</v>
      </c>
      <c r="G449" s="136" t="s">
        <v>507</v>
      </c>
      <c r="H449" s="137">
        <v>70.41</v>
      </c>
      <c r="I449" s="138"/>
      <c r="J449" s="139">
        <f>ROUND(I449*H449,2)</f>
        <v>0</v>
      </c>
      <c r="K449" s="135" t="s">
        <v>259</v>
      </c>
      <c r="L449" s="32"/>
      <c r="M449" s="140" t="s">
        <v>1</v>
      </c>
      <c r="N449" s="141" t="s">
        <v>38</v>
      </c>
      <c r="P449" s="142">
        <f>O449*H449</f>
        <v>0</v>
      </c>
      <c r="Q449" s="142">
        <v>0</v>
      </c>
      <c r="R449" s="142">
        <f>Q449*H449</f>
        <v>0</v>
      </c>
      <c r="S449" s="142">
        <v>0</v>
      </c>
      <c r="T449" s="143">
        <f>S449*H449</f>
        <v>0</v>
      </c>
      <c r="AR449" s="144" t="s">
        <v>260</v>
      </c>
      <c r="AT449" s="144" t="s">
        <v>255</v>
      </c>
      <c r="AU449" s="144" t="s">
        <v>83</v>
      </c>
      <c r="AY449" s="17" t="s">
        <v>252</v>
      </c>
      <c r="BE449" s="145">
        <f>IF(N449="základní",J449,0)</f>
        <v>0</v>
      </c>
      <c r="BF449" s="145">
        <f>IF(N449="snížená",J449,0)</f>
        <v>0</v>
      </c>
      <c r="BG449" s="145">
        <f>IF(N449="zákl. přenesená",J449,0)</f>
        <v>0</v>
      </c>
      <c r="BH449" s="145">
        <f>IF(N449="sníž. přenesená",J449,0)</f>
        <v>0</v>
      </c>
      <c r="BI449" s="145">
        <f>IF(N449="nulová",J449,0)</f>
        <v>0</v>
      </c>
      <c r="BJ449" s="17" t="s">
        <v>81</v>
      </c>
      <c r="BK449" s="145">
        <f>ROUND(I449*H449,2)</f>
        <v>0</v>
      </c>
      <c r="BL449" s="17" t="s">
        <v>260</v>
      </c>
      <c r="BM449" s="144" t="s">
        <v>1175</v>
      </c>
    </row>
    <row r="450" spans="2:65" s="1" customFormat="1" ht="18">
      <c r="B450" s="32"/>
      <c r="D450" s="146" t="s">
        <v>261</v>
      </c>
      <c r="F450" s="147" t="s">
        <v>820</v>
      </c>
      <c r="I450" s="148"/>
      <c r="L450" s="32"/>
      <c r="M450" s="149"/>
      <c r="T450" s="56"/>
      <c r="AT450" s="17" t="s">
        <v>261</v>
      </c>
      <c r="AU450" s="17" t="s">
        <v>83</v>
      </c>
    </row>
    <row r="451" spans="2:65" s="1" customFormat="1">
      <c r="B451" s="32"/>
      <c r="D451" s="150" t="s">
        <v>262</v>
      </c>
      <c r="F451" s="151" t="s">
        <v>821</v>
      </c>
      <c r="I451" s="148"/>
      <c r="L451" s="32"/>
      <c r="M451" s="149"/>
      <c r="T451" s="56"/>
      <c r="AT451" s="17" t="s">
        <v>262</v>
      </c>
      <c r="AU451" s="17" t="s">
        <v>83</v>
      </c>
    </row>
    <row r="452" spans="2:65" s="14" customFormat="1">
      <c r="B452" s="180"/>
      <c r="D452" s="146" t="s">
        <v>281</v>
      </c>
      <c r="E452" s="181" t="s">
        <v>1</v>
      </c>
      <c r="F452" s="182" t="s">
        <v>822</v>
      </c>
      <c r="H452" s="181" t="s">
        <v>1</v>
      </c>
      <c r="I452" s="183"/>
      <c r="L452" s="180"/>
      <c r="M452" s="184"/>
      <c r="T452" s="185"/>
      <c r="AT452" s="181" t="s">
        <v>281</v>
      </c>
      <c r="AU452" s="181" t="s">
        <v>83</v>
      </c>
      <c r="AV452" s="14" t="s">
        <v>81</v>
      </c>
      <c r="AW452" s="14" t="s">
        <v>30</v>
      </c>
      <c r="AX452" s="14" t="s">
        <v>73</v>
      </c>
      <c r="AY452" s="181" t="s">
        <v>252</v>
      </c>
    </row>
    <row r="453" spans="2:65" s="12" customFormat="1" ht="20.100000000000001">
      <c r="B453" s="152"/>
      <c r="D453" s="146" t="s">
        <v>281</v>
      </c>
      <c r="E453" s="153" t="s">
        <v>1</v>
      </c>
      <c r="F453" s="154" t="s">
        <v>1176</v>
      </c>
      <c r="H453" s="155">
        <v>67.650000000000006</v>
      </c>
      <c r="I453" s="156"/>
      <c r="L453" s="152"/>
      <c r="M453" s="157"/>
      <c r="T453" s="158"/>
      <c r="AT453" s="153" t="s">
        <v>281</v>
      </c>
      <c r="AU453" s="153" t="s">
        <v>83</v>
      </c>
      <c r="AV453" s="12" t="s">
        <v>83</v>
      </c>
      <c r="AW453" s="12" t="s">
        <v>30</v>
      </c>
      <c r="AX453" s="12" t="s">
        <v>73</v>
      </c>
      <c r="AY453" s="153" t="s">
        <v>252</v>
      </c>
    </row>
    <row r="454" spans="2:65" s="12" customFormat="1" ht="20.100000000000001">
      <c r="B454" s="152"/>
      <c r="D454" s="146" t="s">
        <v>281</v>
      </c>
      <c r="E454" s="153" t="s">
        <v>1</v>
      </c>
      <c r="F454" s="154" t="s">
        <v>1177</v>
      </c>
      <c r="H454" s="155">
        <v>2.76</v>
      </c>
      <c r="I454" s="156"/>
      <c r="L454" s="152"/>
      <c r="M454" s="157"/>
      <c r="T454" s="158"/>
      <c r="AT454" s="153" t="s">
        <v>281</v>
      </c>
      <c r="AU454" s="153" t="s">
        <v>83</v>
      </c>
      <c r="AV454" s="12" t="s">
        <v>83</v>
      </c>
      <c r="AW454" s="12" t="s">
        <v>30</v>
      </c>
      <c r="AX454" s="12" t="s">
        <v>73</v>
      </c>
      <c r="AY454" s="153" t="s">
        <v>252</v>
      </c>
    </row>
    <row r="455" spans="2:65" s="14" customFormat="1">
      <c r="B455" s="180"/>
      <c r="D455" s="146" t="s">
        <v>281</v>
      </c>
      <c r="E455" s="181" t="s">
        <v>1</v>
      </c>
      <c r="F455" s="182" t="s">
        <v>1178</v>
      </c>
      <c r="H455" s="181" t="s">
        <v>1</v>
      </c>
      <c r="I455" s="183"/>
      <c r="L455" s="180"/>
      <c r="M455" s="184"/>
      <c r="T455" s="185"/>
      <c r="AT455" s="181" t="s">
        <v>281</v>
      </c>
      <c r="AU455" s="181" t="s">
        <v>83</v>
      </c>
      <c r="AV455" s="14" t="s">
        <v>81</v>
      </c>
      <c r="AW455" s="14" t="s">
        <v>30</v>
      </c>
      <c r="AX455" s="14" t="s">
        <v>73</v>
      </c>
      <c r="AY455" s="181" t="s">
        <v>252</v>
      </c>
    </row>
    <row r="456" spans="2:65" s="13" customFormat="1">
      <c r="B456" s="159"/>
      <c r="D456" s="146" t="s">
        <v>281</v>
      </c>
      <c r="E456" s="160" t="s">
        <v>1</v>
      </c>
      <c r="F456" s="161" t="s">
        <v>327</v>
      </c>
      <c r="H456" s="162">
        <v>70.41</v>
      </c>
      <c r="I456" s="163"/>
      <c r="L456" s="159"/>
      <c r="M456" s="164"/>
      <c r="T456" s="165"/>
      <c r="AT456" s="160" t="s">
        <v>281</v>
      </c>
      <c r="AU456" s="160" t="s">
        <v>83</v>
      </c>
      <c r="AV456" s="13" t="s">
        <v>260</v>
      </c>
      <c r="AW456" s="13" t="s">
        <v>30</v>
      </c>
      <c r="AX456" s="13" t="s">
        <v>81</v>
      </c>
      <c r="AY456" s="160" t="s">
        <v>252</v>
      </c>
    </row>
    <row r="457" spans="2:65" s="1" customFormat="1" ht="24.2" customHeight="1">
      <c r="B457" s="132"/>
      <c r="C457" s="133" t="s">
        <v>1179</v>
      </c>
      <c r="D457" s="133" t="s">
        <v>255</v>
      </c>
      <c r="E457" s="134" t="s">
        <v>827</v>
      </c>
      <c r="F457" s="135" t="s">
        <v>828</v>
      </c>
      <c r="G457" s="136" t="s">
        <v>507</v>
      </c>
      <c r="H457" s="137">
        <v>140.82</v>
      </c>
      <c r="I457" s="138"/>
      <c r="J457" s="139">
        <f>ROUND(I457*H457,2)</f>
        <v>0</v>
      </c>
      <c r="K457" s="135" t="s">
        <v>259</v>
      </c>
      <c r="L457" s="32"/>
      <c r="M457" s="140" t="s">
        <v>1</v>
      </c>
      <c r="N457" s="141" t="s">
        <v>38</v>
      </c>
      <c r="P457" s="142">
        <f>O457*H457</f>
        <v>0</v>
      </c>
      <c r="Q457" s="142">
        <v>0</v>
      </c>
      <c r="R457" s="142">
        <f>Q457*H457</f>
        <v>0</v>
      </c>
      <c r="S457" s="142">
        <v>0</v>
      </c>
      <c r="T457" s="143">
        <f>S457*H457</f>
        <v>0</v>
      </c>
      <c r="AR457" s="144" t="s">
        <v>260</v>
      </c>
      <c r="AT457" s="144" t="s">
        <v>255</v>
      </c>
      <c r="AU457" s="144" t="s">
        <v>83</v>
      </c>
      <c r="AY457" s="17" t="s">
        <v>252</v>
      </c>
      <c r="BE457" s="145">
        <f>IF(N457="základní",J457,0)</f>
        <v>0</v>
      </c>
      <c r="BF457" s="145">
        <f>IF(N457="snížená",J457,0)</f>
        <v>0</v>
      </c>
      <c r="BG457" s="145">
        <f>IF(N457="zákl. přenesená",J457,0)</f>
        <v>0</v>
      </c>
      <c r="BH457" s="145">
        <f>IF(N457="sníž. přenesená",J457,0)</f>
        <v>0</v>
      </c>
      <c r="BI457" s="145">
        <f>IF(N457="nulová",J457,0)</f>
        <v>0</v>
      </c>
      <c r="BJ457" s="17" t="s">
        <v>81</v>
      </c>
      <c r="BK457" s="145">
        <f>ROUND(I457*H457,2)</f>
        <v>0</v>
      </c>
      <c r="BL457" s="17" t="s">
        <v>260</v>
      </c>
      <c r="BM457" s="144" t="s">
        <v>1180</v>
      </c>
    </row>
    <row r="458" spans="2:65" s="1" customFormat="1" ht="27">
      <c r="B458" s="32"/>
      <c r="D458" s="146" t="s">
        <v>261</v>
      </c>
      <c r="F458" s="147" t="s">
        <v>830</v>
      </c>
      <c r="I458" s="148"/>
      <c r="L458" s="32"/>
      <c r="M458" s="149"/>
      <c r="T458" s="56"/>
      <c r="AT458" s="17" t="s">
        <v>261</v>
      </c>
      <c r="AU458" s="17" t="s">
        <v>83</v>
      </c>
    </row>
    <row r="459" spans="2:65" s="1" customFormat="1">
      <c r="B459" s="32"/>
      <c r="D459" s="150" t="s">
        <v>262</v>
      </c>
      <c r="F459" s="151" t="s">
        <v>831</v>
      </c>
      <c r="I459" s="148"/>
      <c r="L459" s="32"/>
      <c r="M459" s="149"/>
      <c r="T459" s="56"/>
      <c r="AT459" s="17" t="s">
        <v>262</v>
      </c>
      <c r="AU459" s="17" t="s">
        <v>83</v>
      </c>
    </row>
    <row r="460" spans="2:65" s="14" customFormat="1" ht="20.100000000000001">
      <c r="B460" s="180"/>
      <c r="D460" s="146" t="s">
        <v>281</v>
      </c>
      <c r="E460" s="181" t="s">
        <v>1</v>
      </c>
      <c r="F460" s="182" t="s">
        <v>832</v>
      </c>
      <c r="H460" s="181" t="s">
        <v>1</v>
      </c>
      <c r="I460" s="183"/>
      <c r="L460" s="180"/>
      <c r="M460" s="184"/>
      <c r="T460" s="185"/>
      <c r="AT460" s="181" t="s">
        <v>281</v>
      </c>
      <c r="AU460" s="181" t="s">
        <v>83</v>
      </c>
      <c r="AV460" s="14" t="s">
        <v>81</v>
      </c>
      <c r="AW460" s="14" t="s">
        <v>30</v>
      </c>
      <c r="AX460" s="14" t="s">
        <v>73</v>
      </c>
      <c r="AY460" s="181" t="s">
        <v>252</v>
      </c>
    </row>
    <row r="461" spans="2:65" s="12" customFormat="1" ht="20.100000000000001">
      <c r="B461" s="152"/>
      <c r="D461" s="146" t="s">
        <v>281</v>
      </c>
      <c r="E461" s="153" t="s">
        <v>1</v>
      </c>
      <c r="F461" s="154" t="s">
        <v>1181</v>
      </c>
      <c r="H461" s="155">
        <v>135.30000000000001</v>
      </c>
      <c r="I461" s="156"/>
      <c r="L461" s="152"/>
      <c r="M461" s="157"/>
      <c r="T461" s="158"/>
      <c r="AT461" s="153" t="s">
        <v>281</v>
      </c>
      <c r="AU461" s="153" t="s">
        <v>83</v>
      </c>
      <c r="AV461" s="12" t="s">
        <v>83</v>
      </c>
      <c r="AW461" s="12" t="s">
        <v>30</v>
      </c>
      <c r="AX461" s="12" t="s">
        <v>73</v>
      </c>
      <c r="AY461" s="153" t="s">
        <v>252</v>
      </c>
    </row>
    <row r="462" spans="2:65" s="12" customFormat="1" ht="20.100000000000001">
      <c r="B462" s="152"/>
      <c r="D462" s="146" t="s">
        <v>281</v>
      </c>
      <c r="E462" s="153" t="s">
        <v>1</v>
      </c>
      <c r="F462" s="154" t="s">
        <v>1182</v>
      </c>
      <c r="H462" s="155">
        <v>5.52</v>
      </c>
      <c r="I462" s="156"/>
      <c r="L462" s="152"/>
      <c r="M462" s="157"/>
      <c r="T462" s="158"/>
      <c r="AT462" s="153" t="s">
        <v>281</v>
      </c>
      <c r="AU462" s="153" t="s">
        <v>83</v>
      </c>
      <c r="AV462" s="12" t="s">
        <v>83</v>
      </c>
      <c r="AW462" s="12" t="s">
        <v>30</v>
      </c>
      <c r="AX462" s="12" t="s">
        <v>73</v>
      </c>
      <c r="AY462" s="153" t="s">
        <v>252</v>
      </c>
    </row>
    <row r="463" spans="2:65" s="13" customFormat="1">
      <c r="B463" s="159"/>
      <c r="D463" s="146" t="s">
        <v>281</v>
      </c>
      <c r="E463" s="160" t="s">
        <v>1</v>
      </c>
      <c r="F463" s="161" t="s">
        <v>327</v>
      </c>
      <c r="H463" s="162">
        <v>140.82</v>
      </c>
      <c r="I463" s="163"/>
      <c r="L463" s="159"/>
      <c r="M463" s="164"/>
      <c r="T463" s="165"/>
      <c r="AT463" s="160" t="s">
        <v>281</v>
      </c>
      <c r="AU463" s="160" t="s">
        <v>83</v>
      </c>
      <c r="AV463" s="13" t="s">
        <v>260</v>
      </c>
      <c r="AW463" s="13" t="s">
        <v>30</v>
      </c>
      <c r="AX463" s="13" t="s">
        <v>81</v>
      </c>
      <c r="AY463" s="160" t="s">
        <v>252</v>
      </c>
    </row>
    <row r="464" spans="2:65" s="1" customFormat="1" ht="24.2" customHeight="1">
      <c r="B464" s="132"/>
      <c r="C464" s="133" t="s">
        <v>1183</v>
      </c>
      <c r="D464" s="133" t="s">
        <v>255</v>
      </c>
      <c r="E464" s="134" t="s">
        <v>837</v>
      </c>
      <c r="F464" s="135" t="s">
        <v>838</v>
      </c>
      <c r="G464" s="136" t="s">
        <v>507</v>
      </c>
      <c r="H464" s="137">
        <v>18.678000000000001</v>
      </c>
      <c r="I464" s="138"/>
      <c r="J464" s="139">
        <f>ROUND(I464*H464,2)</f>
        <v>0</v>
      </c>
      <c r="K464" s="135" t="s">
        <v>259</v>
      </c>
      <c r="L464" s="32"/>
      <c r="M464" s="140" t="s">
        <v>1</v>
      </c>
      <c r="N464" s="141" t="s">
        <v>38</v>
      </c>
      <c r="P464" s="142">
        <f>O464*H464</f>
        <v>0</v>
      </c>
      <c r="Q464" s="142">
        <v>0</v>
      </c>
      <c r="R464" s="142">
        <f>Q464*H464</f>
        <v>0</v>
      </c>
      <c r="S464" s="142">
        <v>0</v>
      </c>
      <c r="T464" s="143">
        <f>S464*H464</f>
        <v>0</v>
      </c>
      <c r="AR464" s="144" t="s">
        <v>260</v>
      </c>
      <c r="AT464" s="144" t="s">
        <v>255</v>
      </c>
      <c r="AU464" s="144" t="s">
        <v>83</v>
      </c>
      <c r="AY464" s="17" t="s">
        <v>252</v>
      </c>
      <c r="BE464" s="145">
        <f>IF(N464="základní",J464,0)</f>
        <v>0</v>
      </c>
      <c r="BF464" s="145">
        <f>IF(N464="snížená",J464,0)</f>
        <v>0</v>
      </c>
      <c r="BG464" s="145">
        <f>IF(N464="zákl. přenesená",J464,0)</f>
        <v>0</v>
      </c>
      <c r="BH464" s="145">
        <f>IF(N464="sníž. přenesená",J464,0)</f>
        <v>0</v>
      </c>
      <c r="BI464" s="145">
        <f>IF(N464="nulová",J464,0)</f>
        <v>0</v>
      </c>
      <c r="BJ464" s="17" t="s">
        <v>81</v>
      </c>
      <c r="BK464" s="145">
        <f>ROUND(I464*H464,2)</f>
        <v>0</v>
      </c>
      <c r="BL464" s="17" t="s">
        <v>260</v>
      </c>
      <c r="BM464" s="144" t="s">
        <v>1184</v>
      </c>
    </row>
    <row r="465" spans="2:65" s="1" customFormat="1">
      <c r="B465" s="32"/>
      <c r="D465" s="146" t="s">
        <v>261</v>
      </c>
      <c r="F465" s="147" t="s">
        <v>840</v>
      </c>
      <c r="I465" s="148"/>
      <c r="L465" s="32"/>
      <c r="M465" s="149"/>
      <c r="T465" s="56"/>
      <c r="AT465" s="17" t="s">
        <v>261</v>
      </c>
      <c r="AU465" s="17" t="s">
        <v>83</v>
      </c>
    </row>
    <row r="466" spans="2:65" s="1" customFormat="1">
      <c r="B466" s="32"/>
      <c r="D466" s="150" t="s">
        <v>262</v>
      </c>
      <c r="F466" s="151" t="s">
        <v>841</v>
      </c>
      <c r="I466" s="148"/>
      <c r="L466" s="32"/>
      <c r="M466" s="149"/>
      <c r="T466" s="56"/>
      <c r="AT466" s="17" t="s">
        <v>262</v>
      </c>
      <c r="AU466" s="17" t="s">
        <v>83</v>
      </c>
    </row>
    <row r="467" spans="2:65" s="14" customFormat="1">
      <c r="B467" s="180"/>
      <c r="D467" s="146" t="s">
        <v>281</v>
      </c>
      <c r="E467" s="181" t="s">
        <v>1</v>
      </c>
      <c r="F467" s="182" t="s">
        <v>842</v>
      </c>
      <c r="H467" s="181" t="s">
        <v>1</v>
      </c>
      <c r="I467" s="183"/>
      <c r="L467" s="180"/>
      <c r="M467" s="184"/>
      <c r="T467" s="185"/>
      <c r="AT467" s="181" t="s">
        <v>281</v>
      </c>
      <c r="AU467" s="181" t="s">
        <v>83</v>
      </c>
      <c r="AV467" s="14" t="s">
        <v>81</v>
      </c>
      <c r="AW467" s="14" t="s">
        <v>30</v>
      </c>
      <c r="AX467" s="14" t="s">
        <v>73</v>
      </c>
      <c r="AY467" s="181" t="s">
        <v>252</v>
      </c>
    </row>
    <row r="468" spans="2:65" s="12" customFormat="1" ht="20.100000000000001">
      <c r="B468" s="152"/>
      <c r="D468" s="146" t="s">
        <v>281</v>
      </c>
      <c r="E468" s="153" t="s">
        <v>1</v>
      </c>
      <c r="F468" s="154" t="s">
        <v>1165</v>
      </c>
      <c r="H468" s="155">
        <v>18.678000000000001</v>
      </c>
      <c r="I468" s="156"/>
      <c r="L468" s="152"/>
      <c r="M468" s="157"/>
      <c r="T468" s="158"/>
      <c r="AT468" s="153" t="s">
        <v>281</v>
      </c>
      <c r="AU468" s="153" t="s">
        <v>83</v>
      </c>
      <c r="AV468" s="12" t="s">
        <v>83</v>
      </c>
      <c r="AW468" s="12" t="s">
        <v>30</v>
      </c>
      <c r="AX468" s="12" t="s">
        <v>81</v>
      </c>
      <c r="AY468" s="153" t="s">
        <v>252</v>
      </c>
    </row>
    <row r="469" spans="2:65" s="1" customFormat="1" ht="37.700000000000003" customHeight="1">
      <c r="B469" s="132"/>
      <c r="C469" s="133" t="s">
        <v>1185</v>
      </c>
      <c r="D469" s="133" t="s">
        <v>255</v>
      </c>
      <c r="E469" s="134" t="s">
        <v>541</v>
      </c>
      <c r="F469" s="135" t="s">
        <v>542</v>
      </c>
      <c r="G469" s="136" t="s">
        <v>507</v>
      </c>
      <c r="H469" s="137">
        <v>569.82799999999997</v>
      </c>
      <c r="I469" s="138"/>
      <c r="J469" s="139">
        <f>ROUND(I469*H469,2)</f>
        <v>0</v>
      </c>
      <c r="K469" s="135" t="s">
        <v>259</v>
      </c>
      <c r="L469" s="32"/>
      <c r="M469" s="140" t="s">
        <v>1</v>
      </c>
      <c r="N469" s="141" t="s">
        <v>38</v>
      </c>
      <c r="P469" s="142">
        <f>O469*H469</f>
        <v>0</v>
      </c>
      <c r="Q469" s="142">
        <v>0</v>
      </c>
      <c r="R469" s="142">
        <f>Q469*H469</f>
        <v>0</v>
      </c>
      <c r="S469" s="142">
        <v>0</v>
      </c>
      <c r="T469" s="143">
        <f>S469*H469</f>
        <v>0</v>
      </c>
      <c r="AR469" s="144" t="s">
        <v>260</v>
      </c>
      <c r="AT469" s="144" t="s">
        <v>255</v>
      </c>
      <c r="AU469" s="144" t="s">
        <v>83</v>
      </c>
      <c r="AY469" s="17" t="s">
        <v>252</v>
      </c>
      <c r="BE469" s="145">
        <f>IF(N469="základní",J469,0)</f>
        <v>0</v>
      </c>
      <c r="BF469" s="145">
        <f>IF(N469="snížená",J469,0)</f>
        <v>0</v>
      </c>
      <c r="BG469" s="145">
        <f>IF(N469="zákl. přenesená",J469,0)</f>
        <v>0</v>
      </c>
      <c r="BH469" s="145">
        <f>IF(N469="sníž. přenesená",J469,0)</f>
        <v>0</v>
      </c>
      <c r="BI469" s="145">
        <f>IF(N469="nulová",J469,0)</f>
        <v>0</v>
      </c>
      <c r="BJ469" s="17" t="s">
        <v>81</v>
      </c>
      <c r="BK469" s="145">
        <f>ROUND(I469*H469,2)</f>
        <v>0</v>
      </c>
      <c r="BL469" s="17" t="s">
        <v>260</v>
      </c>
      <c r="BM469" s="144" t="s">
        <v>1186</v>
      </c>
    </row>
    <row r="470" spans="2:65" s="1" customFormat="1" ht="27">
      <c r="B470" s="32"/>
      <c r="D470" s="146" t="s">
        <v>261</v>
      </c>
      <c r="F470" s="147" t="s">
        <v>544</v>
      </c>
      <c r="I470" s="148"/>
      <c r="L470" s="32"/>
      <c r="M470" s="149"/>
      <c r="T470" s="56"/>
      <c r="AT470" s="17" t="s">
        <v>261</v>
      </c>
      <c r="AU470" s="17" t="s">
        <v>83</v>
      </c>
    </row>
    <row r="471" spans="2:65" s="1" customFormat="1">
      <c r="B471" s="32"/>
      <c r="D471" s="150" t="s">
        <v>262</v>
      </c>
      <c r="F471" s="151" t="s">
        <v>545</v>
      </c>
      <c r="I471" s="148"/>
      <c r="L471" s="32"/>
      <c r="M471" s="149"/>
      <c r="T471" s="56"/>
      <c r="AT471" s="17" t="s">
        <v>262</v>
      </c>
      <c r="AU471" s="17" t="s">
        <v>83</v>
      </c>
    </row>
    <row r="472" spans="2:65" s="12" customFormat="1" ht="20.100000000000001">
      <c r="B472" s="152"/>
      <c r="D472" s="146" t="s">
        <v>281</v>
      </c>
      <c r="E472" s="153" t="s">
        <v>1</v>
      </c>
      <c r="F472" s="154" t="s">
        <v>1164</v>
      </c>
      <c r="H472" s="155">
        <v>541.25</v>
      </c>
      <c r="I472" s="156"/>
      <c r="L472" s="152"/>
      <c r="M472" s="157"/>
      <c r="T472" s="158"/>
      <c r="AT472" s="153" t="s">
        <v>281</v>
      </c>
      <c r="AU472" s="153" t="s">
        <v>83</v>
      </c>
      <c r="AV472" s="12" t="s">
        <v>83</v>
      </c>
      <c r="AW472" s="12" t="s">
        <v>30</v>
      </c>
      <c r="AX472" s="12" t="s">
        <v>73</v>
      </c>
      <c r="AY472" s="153" t="s">
        <v>252</v>
      </c>
    </row>
    <row r="473" spans="2:65" s="12" customFormat="1" ht="20.100000000000001">
      <c r="B473" s="152"/>
      <c r="D473" s="146" t="s">
        <v>281</v>
      </c>
      <c r="E473" s="153" t="s">
        <v>1</v>
      </c>
      <c r="F473" s="154" t="s">
        <v>1165</v>
      </c>
      <c r="H473" s="155">
        <v>18.678000000000001</v>
      </c>
      <c r="I473" s="156"/>
      <c r="L473" s="152"/>
      <c r="M473" s="157"/>
      <c r="T473" s="158"/>
      <c r="AT473" s="153" t="s">
        <v>281</v>
      </c>
      <c r="AU473" s="153" t="s">
        <v>83</v>
      </c>
      <c r="AV473" s="12" t="s">
        <v>83</v>
      </c>
      <c r="AW473" s="12" t="s">
        <v>30</v>
      </c>
      <c r="AX473" s="12" t="s">
        <v>73</v>
      </c>
      <c r="AY473" s="153" t="s">
        <v>252</v>
      </c>
    </row>
    <row r="474" spans="2:65" s="12" customFormat="1" ht="20.100000000000001">
      <c r="B474" s="152"/>
      <c r="D474" s="146" t="s">
        <v>281</v>
      </c>
      <c r="E474" s="153" t="s">
        <v>1</v>
      </c>
      <c r="F474" s="154" t="s">
        <v>1166</v>
      </c>
      <c r="H474" s="155">
        <v>9.9</v>
      </c>
      <c r="I474" s="156"/>
      <c r="L474" s="152"/>
      <c r="M474" s="157"/>
      <c r="T474" s="158"/>
      <c r="AT474" s="153" t="s">
        <v>281</v>
      </c>
      <c r="AU474" s="153" t="s">
        <v>83</v>
      </c>
      <c r="AV474" s="12" t="s">
        <v>83</v>
      </c>
      <c r="AW474" s="12" t="s">
        <v>30</v>
      </c>
      <c r="AX474" s="12" t="s">
        <v>73</v>
      </c>
      <c r="AY474" s="153" t="s">
        <v>252</v>
      </c>
    </row>
    <row r="475" spans="2:65" s="13" customFormat="1">
      <c r="B475" s="159"/>
      <c r="D475" s="146" t="s">
        <v>281</v>
      </c>
      <c r="E475" s="160" t="s">
        <v>1</v>
      </c>
      <c r="F475" s="161" t="s">
        <v>327</v>
      </c>
      <c r="H475" s="162">
        <v>569.82799999999997</v>
      </c>
      <c r="I475" s="163"/>
      <c r="L475" s="159"/>
      <c r="M475" s="164"/>
      <c r="T475" s="165"/>
      <c r="AT475" s="160" t="s">
        <v>281</v>
      </c>
      <c r="AU475" s="160" t="s">
        <v>83</v>
      </c>
      <c r="AV475" s="13" t="s">
        <v>260</v>
      </c>
      <c r="AW475" s="13" t="s">
        <v>30</v>
      </c>
      <c r="AX475" s="13" t="s">
        <v>81</v>
      </c>
      <c r="AY475" s="160" t="s">
        <v>252</v>
      </c>
    </row>
    <row r="476" spans="2:65" s="11" customFormat="1" ht="22.7" customHeight="1">
      <c r="B476" s="120"/>
      <c r="D476" s="121" t="s">
        <v>72</v>
      </c>
      <c r="E476" s="130" t="s">
        <v>546</v>
      </c>
      <c r="F476" s="130" t="s">
        <v>547</v>
      </c>
      <c r="I476" s="123"/>
      <c r="J476" s="131">
        <f>BK476</f>
        <v>0</v>
      </c>
      <c r="L476" s="120"/>
      <c r="M476" s="125"/>
      <c r="P476" s="126">
        <f>SUM(P477:P479)</f>
        <v>0</v>
      </c>
      <c r="R476" s="126">
        <f>SUM(R477:R479)</f>
        <v>0</v>
      </c>
      <c r="T476" s="127">
        <f>SUM(T477:T479)</f>
        <v>0</v>
      </c>
      <c r="AR476" s="121" t="s">
        <v>81</v>
      </c>
      <c r="AT476" s="128" t="s">
        <v>72</v>
      </c>
      <c r="AU476" s="128" t="s">
        <v>81</v>
      </c>
      <c r="AY476" s="121" t="s">
        <v>252</v>
      </c>
      <c r="BK476" s="129">
        <f>SUM(BK477:BK479)</f>
        <v>0</v>
      </c>
    </row>
    <row r="477" spans="2:65" s="1" customFormat="1" ht="33" customHeight="1">
      <c r="B477" s="132"/>
      <c r="C477" s="133" t="s">
        <v>1187</v>
      </c>
      <c r="D477" s="133" t="s">
        <v>255</v>
      </c>
      <c r="E477" s="134" t="s">
        <v>847</v>
      </c>
      <c r="F477" s="135" t="s">
        <v>848</v>
      </c>
      <c r="G477" s="136" t="s">
        <v>507</v>
      </c>
      <c r="H477" s="137">
        <v>3529.7979999999998</v>
      </c>
      <c r="I477" s="138"/>
      <c r="J477" s="139">
        <f>ROUND(I477*H477,2)</f>
        <v>0</v>
      </c>
      <c r="K477" s="135" t="s">
        <v>259</v>
      </c>
      <c r="L477" s="32"/>
      <c r="M477" s="140" t="s">
        <v>1</v>
      </c>
      <c r="N477" s="141" t="s">
        <v>38</v>
      </c>
      <c r="P477" s="142">
        <f>O477*H477</f>
        <v>0</v>
      </c>
      <c r="Q477" s="142">
        <v>0</v>
      </c>
      <c r="R477" s="142">
        <f>Q477*H477</f>
        <v>0</v>
      </c>
      <c r="S477" s="142">
        <v>0</v>
      </c>
      <c r="T477" s="143">
        <f>S477*H477</f>
        <v>0</v>
      </c>
      <c r="AR477" s="144" t="s">
        <v>260</v>
      </c>
      <c r="AT477" s="144" t="s">
        <v>255</v>
      </c>
      <c r="AU477" s="144" t="s">
        <v>83</v>
      </c>
      <c r="AY477" s="17" t="s">
        <v>252</v>
      </c>
      <c r="BE477" s="145">
        <f>IF(N477="základní",J477,0)</f>
        <v>0</v>
      </c>
      <c r="BF477" s="145">
        <f>IF(N477="snížená",J477,0)</f>
        <v>0</v>
      </c>
      <c r="BG477" s="145">
        <f>IF(N477="zákl. přenesená",J477,0)</f>
        <v>0</v>
      </c>
      <c r="BH477" s="145">
        <f>IF(N477="sníž. přenesená",J477,0)</f>
        <v>0</v>
      </c>
      <c r="BI477" s="145">
        <f>IF(N477="nulová",J477,0)</f>
        <v>0</v>
      </c>
      <c r="BJ477" s="17" t="s">
        <v>81</v>
      </c>
      <c r="BK477" s="145">
        <f>ROUND(I477*H477,2)</f>
        <v>0</v>
      </c>
      <c r="BL477" s="17" t="s">
        <v>260</v>
      </c>
      <c r="BM477" s="144" t="s">
        <v>1188</v>
      </c>
    </row>
    <row r="478" spans="2:65" s="1" customFormat="1" ht="27">
      <c r="B478" s="32"/>
      <c r="D478" s="146" t="s">
        <v>261</v>
      </c>
      <c r="F478" s="147" t="s">
        <v>850</v>
      </c>
      <c r="I478" s="148"/>
      <c r="L478" s="32"/>
      <c r="M478" s="149"/>
      <c r="T478" s="56"/>
      <c r="AT478" s="17" t="s">
        <v>261</v>
      </c>
      <c r="AU478" s="17" t="s">
        <v>83</v>
      </c>
    </row>
    <row r="479" spans="2:65" s="1" customFormat="1">
      <c r="B479" s="32"/>
      <c r="D479" s="150" t="s">
        <v>262</v>
      </c>
      <c r="F479" s="151" t="s">
        <v>851</v>
      </c>
      <c r="I479" s="148"/>
      <c r="L479" s="32"/>
      <c r="M479" s="149"/>
      <c r="T479" s="56"/>
      <c r="AT479" s="17" t="s">
        <v>262</v>
      </c>
      <c r="AU479" s="17" t="s">
        <v>83</v>
      </c>
    </row>
    <row r="480" spans="2:65" s="11" customFormat="1" ht="25.9" customHeight="1">
      <c r="B480" s="120"/>
      <c r="D480" s="121" t="s">
        <v>72</v>
      </c>
      <c r="E480" s="122" t="s">
        <v>1189</v>
      </c>
      <c r="F480" s="122" t="s">
        <v>1190</v>
      </c>
      <c r="I480" s="123"/>
      <c r="J480" s="124">
        <f>BK480</f>
        <v>0</v>
      </c>
      <c r="L480" s="120"/>
      <c r="M480" s="125"/>
      <c r="P480" s="126">
        <f>P481</f>
        <v>0</v>
      </c>
      <c r="R480" s="126">
        <f>R481</f>
        <v>0</v>
      </c>
      <c r="T480" s="127">
        <f>T481</f>
        <v>0</v>
      </c>
      <c r="AR480" s="121" t="s">
        <v>83</v>
      </c>
      <c r="AT480" s="128" t="s">
        <v>72</v>
      </c>
      <c r="AU480" s="128" t="s">
        <v>73</v>
      </c>
      <c r="AY480" s="121" t="s">
        <v>252</v>
      </c>
      <c r="BK480" s="129">
        <f>BK481</f>
        <v>0</v>
      </c>
    </row>
    <row r="481" spans="2:65" s="11" customFormat="1" ht="22.7" customHeight="1">
      <c r="B481" s="120"/>
      <c r="D481" s="121" t="s">
        <v>72</v>
      </c>
      <c r="E481" s="130" t="s">
        <v>1191</v>
      </c>
      <c r="F481" s="130" t="s">
        <v>1192</v>
      </c>
      <c r="I481" s="123"/>
      <c r="J481" s="131">
        <f>BK481</f>
        <v>0</v>
      </c>
      <c r="L481" s="120"/>
      <c r="M481" s="125"/>
      <c r="P481" s="126">
        <f>SUM(P482:P485)</f>
        <v>0</v>
      </c>
      <c r="R481" s="126">
        <f>SUM(R482:R485)</f>
        <v>0</v>
      </c>
      <c r="T481" s="127">
        <f>SUM(T482:T485)</f>
        <v>0</v>
      </c>
      <c r="AR481" s="121" t="s">
        <v>83</v>
      </c>
      <c r="AT481" s="128" t="s">
        <v>72</v>
      </c>
      <c r="AU481" s="128" t="s">
        <v>81</v>
      </c>
      <c r="AY481" s="121" t="s">
        <v>252</v>
      </c>
      <c r="BK481" s="129">
        <f>SUM(BK482:BK485)</f>
        <v>0</v>
      </c>
    </row>
    <row r="482" spans="2:65" s="1" customFormat="1" ht="21.75" customHeight="1">
      <c r="B482" s="132"/>
      <c r="C482" s="133" t="s">
        <v>1193</v>
      </c>
      <c r="D482" s="133" t="s">
        <v>255</v>
      </c>
      <c r="E482" s="134" t="s">
        <v>1194</v>
      </c>
      <c r="F482" s="135" t="s">
        <v>1195</v>
      </c>
      <c r="G482" s="136" t="s">
        <v>563</v>
      </c>
      <c r="H482" s="137">
        <v>70</v>
      </c>
      <c r="I482" s="138"/>
      <c r="J482" s="139">
        <f>ROUND(I482*H482,2)</f>
        <v>0</v>
      </c>
      <c r="K482" s="135" t="s">
        <v>971</v>
      </c>
      <c r="L482" s="32"/>
      <c r="M482" s="140" t="s">
        <v>1</v>
      </c>
      <c r="N482" s="141" t="s">
        <v>38</v>
      </c>
      <c r="P482" s="142">
        <f>O482*H482</f>
        <v>0</v>
      </c>
      <c r="Q482" s="142">
        <v>0</v>
      </c>
      <c r="R482" s="142">
        <f>Q482*H482</f>
        <v>0</v>
      </c>
      <c r="S482" s="142">
        <v>0</v>
      </c>
      <c r="T482" s="143">
        <f>S482*H482</f>
        <v>0</v>
      </c>
      <c r="AR482" s="144" t="s">
        <v>299</v>
      </c>
      <c r="AT482" s="144" t="s">
        <v>255</v>
      </c>
      <c r="AU482" s="144" t="s">
        <v>83</v>
      </c>
      <c r="AY482" s="17" t="s">
        <v>252</v>
      </c>
      <c r="BE482" s="145">
        <f>IF(N482="základní",J482,0)</f>
        <v>0</v>
      </c>
      <c r="BF482" s="145">
        <f>IF(N482="snížená",J482,0)</f>
        <v>0</v>
      </c>
      <c r="BG482" s="145">
        <f>IF(N482="zákl. přenesená",J482,0)</f>
        <v>0</v>
      </c>
      <c r="BH482" s="145">
        <f>IF(N482="sníž. přenesená",J482,0)</f>
        <v>0</v>
      </c>
      <c r="BI482" s="145">
        <f>IF(N482="nulová",J482,0)</f>
        <v>0</v>
      </c>
      <c r="BJ482" s="17" t="s">
        <v>81</v>
      </c>
      <c r="BK482" s="145">
        <f>ROUND(I482*H482,2)</f>
        <v>0</v>
      </c>
      <c r="BL482" s="17" t="s">
        <v>299</v>
      </c>
      <c r="BM482" s="144" t="s">
        <v>1196</v>
      </c>
    </row>
    <row r="483" spans="2:65" s="1" customFormat="1">
      <c r="B483" s="32"/>
      <c r="D483" s="146" t="s">
        <v>261</v>
      </c>
      <c r="F483" s="147" t="s">
        <v>1197</v>
      </c>
      <c r="I483" s="148"/>
      <c r="L483" s="32"/>
      <c r="M483" s="149"/>
      <c r="T483" s="56"/>
      <c r="AT483" s="17" t="s">
        <v>261</v>
      </c>
      <c r="AU483" s="17" t="s">
        <v>83</v>
      </c>
    </row>
    <row r="484" spans="2:65" s="1" customFormat="1">
      <c r="B484" s="32"/>
      <c r="D484" s="150" t="s">
        <v>262</v>
      </c>
      <c r="F484" s="151" t="s">
        <v>1198</v>
      </c>
      <c r="I484" s="148"/>
      <c r="L484" s="32"/>
      <c r="M484" s="149"/>
      <c r="T484" s="56"/>
      <c r="AT484" s="17" t="s">
        <v>262</v>
      </c>
      <c r="AU484" s="17" t="s">
        <v>83</v>
      </c>
    </row>
    <row r="485" spans="2:65" s="12" customFormat="1">
      <c r="B485" s="152"/>
      <c r="D485" s="146" t="s">
        <v>281</v>
      </c>
      <c r="E485" s="153" t="s">
        <v>1</v>
      </c>
      <c r="F485" s="154" t="s">
        <v>1199</v>
      </c>
      <c r="H485" s="155">
        <v>70</v>
      </c>
      <c r="I485" s="156"/>
      <c r="L485" s="152"/>
      <c r="M485" s="186"/>
      <c r="N485" s="187"/>
      <c r="O485" s="187"/>
      <c r="P485" s="187"/>
      <c r="Q485" s="187"/>
      <c r="R485" s="187"/>
      <c r="S485" s="187"/>
      <c r="T485" s="188"/>
      <c r="AT485" s="153" t="s">
        <v>281</v>
      </c>
      <c r="AU485" s="153" t="s">
        <v>83</v>
      </c>
      <c r="AV485" s="12" t="s">
        <v>83</v>
      </c>
      <c r="AW485" s="12" t="s">
        <v>30</v>
      </c>
      <c r="AX485" s="12" t="s">
        <v>81</v>
      </c>
      <c r="AY485" s="153" t="s">
        <v>252</v>
      </c>
    </row>
    <row r="486" spans="2:65" s="1" customFormat="1" ht="6.95" customHeight="1">
      <c r="B486" s="44"/>
      <c r="C486" s="45"/>
      <c r="D486" s="45"/>
      <c r="E486" s="45"/>
      <c r="F486" s="45"/>
      <c r="G486" s="45"/>
      <c r="H486" s="45"/>
      <c r="I486" s="45"/>
      <c r="J486" s="45"/>
      <c r="K486" s="45"/>
      <c r="L486" s="32"/>
    </row>
  </sheetData>
  <autoFilter ref="C127:K485" xr:uid="{00000000-0009-0000-0000-000004000000}"/>
  <mergeCells count="9">
    <mergeCell ref="E87:H87"/>
    <mergeCell ref="E118:H118"/>
    <mergeCell ref="E120:H120"/>
    <mergeCell ref="L2:V2"/>
    <mergeCell ref="E7:H7"/>
    <mergeCell ref="E9:H9"/>
    <mergeCell ref="E18:H18"/>
    <mergeCell ref="E27:H27"/>
    <mergeCell ref="E85:H85"/>
  </mergeCells>
  <hyperlinks>
    <hyperlink ref="F133" r:id="rId1" xr:uid="{00000000-0004-0000-0400-000000000000}"/>
    <hyperlink ref="F138" r:id="rId2" xr:uid="{00000000-0004-0000-0400-000001000000}"/>
    <hyperlink ref="F142" r:id="rId3" xr:uid="{00000000-0004-0000-0400-000002000000}"/>
    <hyperlink ref="F146" r:id="rId4" xr:uid="{00000000-0004-0000-0400-000003000000}"/>
    <hyperlink ref="F150" r:id="rId5" xr:uid="{00000000-0004-0000-0400-000004000000}"/>
    <hyperlink ref="F155" r:id="rId6" xr:uid="{00000000-0004-0000-0400-000005000000}"/>
    <hyperlink ref="F160" r:id="rId7" xr:uid="{00000000-0004-0000-0400-000006000000}"/>
    <hyperlink ref="F164" r:id="rId8" xr:uid="{00000000-0004-0000-0400-000007000000}"/>
    <hyperlink ref="F169" r:id="rId9" xr:uid="{00000000-0004-0000-0400-000008000000}"/>
    <hyperlink ref="F173" r:id="rId10" xr:uid="{00000000-0004-0000-0400-000009000000}"/>
    <hyperlink ref="F178" r:id="rId11" xr:uid="{00000000-0004-0000-0400-00000A000000}"/>
    <hyperlink ref="F182" r:id="rId12" xr:uid="{00000000-0004-0000-0400-00000B000000}"/>
    <hyperlink ref="F185" r:id="rId13" xr:uid="{00000000-0004-0000-0400-00000C000000}"/>
    <hyperlink ref="F192" r:id="rId14" xr:uid="{00000000-0004-0000-0400-00000D000000}"/>
    <hyperlink ref="F197" r:id="rId15" xr:uid="{00000000-0004-0000-0400-00000E000000}"/>
    <hyperlink ref="F202" r:id="rId16" xr:uid="{00000000-0004-0000-0400-00000F000000}"/>
    <hyperlink ref="F210" r:id="rId17" xr:uid="{00000000-0004-0000-0400-000010000000}"/>
    <hyperlink ref="F214" r:id="rId18" xr:uid="{00000000-0004-0000-0400-000011000000}"/>
    <hyperlink ref="F220" r:id="rId19" xr:uid="{00000000-0004-0000-0400-000012000000}"/>
    <hyperlink ref="F225" r:id="rId20" xr:uid="{00000000-0004-0000-0400-000013000000}"/>
    <hyperlink ref="F230" r:id="rId21" xr:uid="{00000000-0004-0000-0400-000014000000}"/>
    <hyperlink ref="F242" r:id="rId22" xr:uid="{00000000-0004-0000-0400-000015000000}"/>
    <hyperlink ref="F249" r:id="rId23" xr:uid="{00000000-0004-0000-0400-000016000000}"/>
    <hyperlink ref="F254" r:id="rId24" xr:uid="{00000000-0004-0000-0400-000017000000}"/>
    <hyperlink ref="F261" r:id="rId25" xr:uid="{00000000-0004-0000-0400-000018000000}"/>
    <hyperlink ref="F266" r:id="rId26" xr:uid="{00000000-0004-0000-0400-000019000000}"/>
    <hyperlink ref="F271" r:id="rId27" xr:uid="{00000000-0004-0000-0400-00001A000000}"/>
    <hyperlink ref="F275" r:id="rId28" xr:uid="{00000000-0004-0000-0400-00001B000000}"/>
    <hyperlink ref="F280" r:id="rId29" xr:uid="{00000000-0004-0000-0400-00001C000000}"/>
    <hyperlink ref="F284" r:id="rId30" xr:uid="{00000000-0004-0000-0400-00001D000000}"/>
    <hyperlink ref="F290" r:id="rId31" xr:uid="{00000000-0004-0000-0400-00001E000000}"/>
    <hyperlink ref="F297" r:id="rId32" xr:uid="{00000000-0004-0000-0400-00001F000000}"/>
    <hyperlink ref="F300" r:id="rId33" xr:uid="{00000000-0004-0000-0400-000020000000}"/>
    <hyperlink ref="F303" r:id="rId34" xr:uid="{00000000-0004-0000-0400-000021000000}"/>
    <hyperlink ref="F306" r:id="rId35" xr:uid="{00000000-0004-0000-0400-000022000000}"/>
    <hyperlink ref="F310" r:id="rId36" xr:uid="{00000000-0004-0000-0400-000023000000}"/>
    <hyperlink ref="F314" r:id="rId37" xr:uid="{00000000-0004-0000-0400-000024000000}"/>
    <hyperlink ref="F318" r:id="rId38" xr:uid="{00000000-0004-0000-0400-000025000000}"/>
    <hyperlink ref="F322" r:id="rId39" xr:uid="{00000000-0004-0000-0400-000026000000}"/>
    <hyperlink ref="F325" r:id="rId40" xr:uid="{00000000-0004-0000-0400-000027000000}"/>
    <hyperlink ref="F328" r:id="rId41" xr:uid="{00000000-0004-0000-0400-000028000000}"/>
    <hyperlink ref="F339" r:id="rId42" xr:uid="{00000000-0004-0000-0400-000029000000}"/>
    <hyperlink ref="F346" r:id="rId43" xr:uid="{00000000-0004-0000-0400-00002A000000}"/>
    <hyperlink ref="F353" r:id="rId44" xr:uid="{00000000-0004-0000-0400-00002B000000}"/>
    <hyperlink ref="F363" r:id="rId45" xr:uid="{00000000-0004-0000-0400-00002C000000}"/>
    <hyperlink ref="F368" r:id="rId46" xr:uid="{00000000-0004-0000-0400-00002D000000}"/>
    <hyperlink ref="F389" r:id="rId47" xr:uid="{00000000-0004-0000-0400-00002E000000}"/>
    <hyperlink ref="F393" r:id="rId48" xr:uid="{00000000-0004-0000-0400-00002F000000}"/>
    <hyperlink ref="F397" r:id="rId49" xr:uid="{00000000-0004-0000-0400-000030000000}"/>
    <hyperlink ref="F405" r:id="rId50" xr:uid="{00000000-0004-0000-0400-000031000000}"/>
    <hyperlink ref="F409" r:id="rId51" xr:uid="{00000000-0004-0000-0400-000032000000}"/>
    <hyperlink ref="F413" r:id="rId52" xr:uid="{00000000-0004-0000-0400-000033000000}"/>
    <hyperlink ref="F417" r:id="rId53" xr:uid="{00000000-0004-0000-0400-000034000000}"/>
    <hyperlink ref="F423" r:id="rId54" xr:uid="{00000000-0004-0000-0400-000035000000}"/>
    <hyperlink ref="F427" r:id="rId55" xr:uid="{00000000-0004-0000-0400-000036000000}"/>
    <hyperlink ref="F431" r:id="rId56" xr:uid="{00000000-0004-0000-0400-000037000000}"/>
    <hyperlink ref="F441" r:id="rId57" xr:uid="{00000000-0004-0000-0400-000038000000}"/>
    <hyperlink ref="F451" r:id="rId58" xr:uid="{00000000-0004-0000-0400-000039000000}"/>
    <hyperlink ref="F459" r:id="rId59" xr:uid="{00000000-0004-0000-0400-00003A000000}"/>
    <hyperlink ref="F466" r:id="rId60" xr:uid="{00000000-0004-0000-0400-00003B000000}"/>
    <hyperlink ref="F471" r:id="rId61" xr:uid="{00000000-0004-0000-0400-00003C000000}"/>
    <hyperlink ref="F479" r:id="rId62" xr:uid="{00000000-0004-0000-0400-00003D000000}"/>
    <hyperlink ref="F484" r:id="rId63" xr:uid="{00000000-0004-0000-0400-00003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6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357"/>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95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1200</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ROUND((SUM(BE124:BE356)),  2)</f>
        <v>0</v>
      </c>
      <c r="I33" s="92">
        <v>0.21</v>
      </c>
      <c r="J33" s="91">
        <f>ROUND(((SUM(BE124:BE356))*I33),  2)</f>
        <v>0</v>
      </c>
      <c r="L33" s="32"/>
    </row>
    <row r="34" spans="2:12" s="1" customFormat="1" ht="14.45" customHeight="1">
      <c r="B34" s="32"/>
      <c r="E34" s="27" t="s">
        <v>39</v>
      </c>
      <c r="F34" s="91">
        <f>ROUND((SUM(BF124:BF356)),  2)</f>
        <v>0</v>
      </c>
      <c r="I34" s="92">
        <v>0.15</v>
      </c>
      <c r="J34" s="91">
        <f>ROUND(((SUM(BF124:BF356))*I34),  2)</f>
        <v>0</v>
      </c>
      <c r="L34" s="32"/>
    </row>
    <row r="35" spans="2:12" s="1" customFormat="1" ht="14.45" hidden="1" customHeight="1">
      <c r="B35" s="32"/>
      <c r="E35" s="27" t="s">
        <v>40</v>
      </c>
      <c r="F35" s="91">
        <f>ROUND((SUM(BG124:BG356)),  2)</f>
        <v>0</v>
      </c>
      <c r="I35" s="92">
        <v>0.21</v>
      </c>
      <c r="J35" s="91">
        <f>0</f>
        <v>0</v>
      </c>
      <c r="L35" s="32"/>
    </row>
    <row r="36" spans="2:12" s="1" customFormat="1" ht="14.45" hidden="1" customHeight="1">
      <c r="B36" s="32"/>
      <c r="E36" s="27" t="s">
        <v>41</v>
      </c>
      <c r="F36" s="91">
        <f>ROUND((SUM(BH124:BH356)),  2)</f>
        <v>0</v>
      </c>
      <c r="I36" s="92">
        <v>0.15</v>
      </c>
      <c r="J36" s="91">
        <f>0</f>
        <v>0</v>
      </c>
      <c r="L36" s="32"/>
    </row>
    <row r="37" spans="2:12" s="1" customFormat="1" ht="14.45" hidden="1" customHeight="1">
      <c r="B37" s="32"/>
      <c r="E37" s="27" t="s">
        <v>42</v>
      </c>
      <c r="F37" s="91">
        <f>ROUND((SUM(BI124:BI356)),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103 - Ul. Šámalova - jih</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J124</f>
        <v>0</v>
      </c>
      <c r="L96" s="32"/>
      <c r="AU96" s="17" t="s">
        <v>229</v>
      </c>
    </row>
    <row r="97" spans="2:12" s="8" customFormat="1" ht="24.95" customHeight="1">
      <c r="B97" s="104"/>
      <c r="D97" s="105" t="s">
        <v>357</v>
      </c>
      <c r="E97" s="106"/>
      <c r="F97" s="106"/>
      <c r="G97" s="106"/>
      <c r="H97" s="106"/>
      <c r="I97" s="106"/>
      <c r="J97" s="107">
        <f>J125</f>
        <v>0</v>
      </c>
      <c r="L97" s="104"/>
    </row>
    <row r="98" spans="2:12" s="9" customFormat="1" ht="19.899999999999999" customHeight="1">
      <c r="B98" s="108"/>
      <c r="D98" s="109" t="s">
        <v>358</v>
      </c>
      <c r="E98" s="110"/>
      <c r="F98" s="110"/>
      <c r="G98" s="110"/>
      <c r="H98" s="110"/>
      <c r="I98" s="110"/>
      <c r="J98" s="111">
        <f>J126</f>
        <v>0</v>
      </c>
      <c r="L98" s="108"/>
    </row>
    <row r="99" spans="2:12" s="9" customFormat="1" ht="19.899999999999999" customHeight="1">
      <c r="B99" s="108"/>
      <c r="D99" s="109" t="s">
        <v>554</v>
      </c>
      <c r="E99" s="110"/>
      <c r="F99" s="110"/>
      <c r="G99" s="110"/>
      <c r="H99" s="110"/>
      <c r="I99" s="110"/>
      <c r="J99" s="111">
        <f>J208</f>
        <v>0</v>
      </c>
      <c r="L99" s="108"/>
    </row>
    <row r="100" spans="2:12" s="9" customFormat="1" ht="19.899999999999999" customHeight="1">
      <c r="B100" s="108"/>
      <c r="D100" s="109" t="s">
        <v>555</v>
      </c>
      <c r="E100" s="110"/>
      <c r="F100" s="110"/>
      <c r="G100" s="110"/>
      <c r="H100" s="110"/>
      <c r="I100" s="110"/>
      <c r="J100" s="111">
        <f>J220</f>
        <v>0</v>
      </c>
      <c r="L100" s="108"/>
    </row>
    <row r="101" spans="2:12" s="9" customFormat="1" ht="19.899999999999999" customHeight="1">
      <c r="B101" s="108"/>
      <c r="D101" s="109" t="s">
        <v>855</v>
      </c>
      <c r="E101" s="110"/>
      <c r="F101" s="110"/>
      <c r="G101" s="110"/>
      <c r="H101" s="110"/>
      <c r="I101" s="110"/>
      <c r="J101" s="111">
        <f>J252</f>
        <v>0</v>
      </c>
      <c r="L101" s="108"/>
    </row>
    <row r="102" spans="2:12" s="9" customFormat="1" ht="19.899999999999999" customHeight="1">
      <c r="B102" s="108"/>
      <c r="D102" s="109" t="s">
        <v>359</v>
      </c>
      <c r="E102" s="110"/>
      <c r="F102" s="110"/>
      <c r="G102" s="110"/>
      <c r="H102" s="110"/>
      <c r="I102" s="110"/>
      <c r="J102" s="111">
        <f>J259</f>
        <v>0</v>
      </c>
      <c r="L102" s="108"/>
    </row>
    <row r="103" spans="2:12" s="9" customFormat="1" ht="19.899999999999999" customHeight="1">
      <c r="B103" s="108"/>
      <c r="D103" s="109" t="s">
        <v>360</v>
      </c>
      <c r="E103" s="110"/>
      <c r="F103" s="110"/>
      <c r="G103" s="110"/>
      <c r="H103" s="110"/>
      <c r="I103" s="110"/>
      <c r="J103" s="111">
        <f>J316</f>
        <v>0</v>
      </c>
      <c r="L103" s="108"/>
    </row>
    <row r="104" spans="2:12" s="9" customFormat="1" ht="19.899999999999999" customHeight="1">
      <c r="B104" s="108"/>
      <c r="D104" s="109" t="s">
        <v>361</v>
      </c>
      <c r="E104" s="110"/>
      <c r="F104" s="110"/>
      <c r="G104" s="110"/>
      <c r="H104" s="110"/>
      <c r="I104" s="110"/>
      <c r="J104" s="111">
        <f>J353</f>
        <v>0</v>
      </c>
      <c r="L104" s="108"/>
    </row>
    <row r="105" spans="2:12" s="1" customFormat="1" ht="21.75" customHeight="1">
      <c r="B105" s="32"/>
      <c r="L105" s="32"/>
    </row>
    <row r="106" spans="2:12" s="1" customFormat="1" ht="6.95" customHeight="1">
      <c r="B106" s="44"/>
      <c r="C106" s="45"/>
      <c r="D106" s="45"/>
      <c r="E106" s="45"/>
      <c r="F106" s="45"/>
      <c r="G106" s="45"/>
      <c r="H106" s="45"/>
      <c r="I106" s="45"/>
      <c r="J106" s="45"/>
      <c r="K106" s="45"/>
      <c r="L106" s="32"/>
    </row>
    <row r="110" spans="2:12" s="1" customFormat="1" ht="6.95" customHeight="1">
      <c r="B110" s="46"/>
      <c r="C110" s="47"/>
      <c r="D110" s="47"/>
      <c r="E110" s="47"/>
      <c r="F110" s="47"/>
      <c r="G110" s="47"/>
      <c r="H110" s="47"/>
      <c r="I110" s="47"/>
      <c r="J110" s="47"/>
      <c r="K110" s="47"/>
      <c r="L110" s="32"/>
    </row>
    <row r="111" spans="2:12" s="1" customFormat="1" ht="24.95" customHeight="1">
      <c r="B111" s="32"/>
      <c r="C111" s="21" t="s">
        <v>237</v>
      </c>
      <c r="L111" s="32"/>
    </row>
    <row r="112" spans="2:12" s="1" customFormat="1" ht="6.95" customHeight="1">
      <c r="B112" s="32"/>
      <c r="L112" s="32"/>
    </row>
    <row r="113" spans="2:65" s="1" customFormat="1" ht="12" customHeight="1">
      <c r="B113" s="32"/>
      <c r="C113" s="27" t="s">
        <v>16</v>
      </c>
      <c r="L113" s="32"/>
    </row>
    <row r="114" spans="2:65" s="1" customFormat="1" ht="16.5" customHeight="1">
      <c r="B114" s="32"/>
      <c r="E114" s="251" t="str">
        <f>E7</f>
        <v>Úprava TT Zábrdovická, dopravní napojení ulice Šámalovy</v>
      </c>
      <c r="F114" s="252"/>
      <c r="G114" s="252"/>
      <c r="H114" s="252"/>
      <c r="L114" s="32"/>
    </row>
    <row r="115" spans="2:65" s="1" customFormat="1" ht="12" customHeight="1">
      <c r="B115" s="32"/>
      <c r="C115" s="27" t="s">
        <v>223</v>
      </c>
      <c r="L115" s="32"/>
    </row>
    <row r="116" spans="2:65" s="1" customFormat="1" ht="16.5" customHeight="1">
      <c r="B116" s="32"/>
      <c r="E116" s="247" t="str">
        <f>E9</f>
        <v>SO 103 - Ul. Šámalova - jih</v>
      </c>
      <c r="F116" s="250"/>
      <c r="G116" s="250"/>
      <c r="H116" s="250"/>
      <c r="L116" s="32"/>
    </row>
    <row r="117" spans="2:65" s="1" customFormat="1" ht="6.95" customHeight="1">
      <c r="B117" s="32"/>
      <c r="L117" s="32"/>
    </row>
    <row r="118" spans="2:65" s="1" customFormat="1" ht="12" customHeight="1">
      <c r="B118" s="32"/>
      <c r="C118" s="27" t="s">
        <v>20</v>
      </c>
      <c r="F118" s="25" t="str">
        <f>F12</f>
        <v xml:space="preserve"> </v>
      </c>
      <c r="I118" s="27" t="s">
        <v>22</v>
      </c>
      <c r="J118" s="52" t="str">
        <f>IF(J12="","",J12)</f>
        <v>21. 12. 2022</v>
      </c>
      <c r="L118" s="32"/>
    </row>
    <row r="119" spans="2:65" s="1" customFormat="1" ht="6.95" customHeight="1">
      <c r="B119" s="32"/>
      <c r="L119" s="32"/>
    </row>
    <row r="120" spans="2:65" s="1" customFormat="1" ht="15.2" customHeight="1">
      <c r="B120" s="32"/>
      <c r="C120" s="27" t="s">
        <v>24</v>
      </c>
      <c r="F120" s="25" t="str">
        <f>E15</f>
        <v xml:space="preserve"> </v>
      </c>
      <c r="I120" s="27" t="s">
        <v>29</v>
      </c>
      <c r="J120" s="30" t="str">
        <f>E21</f>
        <v xml:space="preserve"> </v>
      </c>
      <c r="L120" s="32"/>
    </row>
    <row r="121" spans="2:65" s="1" customFormat="1" ht="15.2" customHeight="1">
      <c r="B121" s="32"/>
      <c r="C121" s="27" t="s">
        <v>27</v>
      </c>
      <c r="F121" s="25" t="str">
        <f>IF(E18="","",E18)</f>
        <v>Vyplň údaj</v>
      </c>
      <c r="I121" s="27" t="s">
        <v>31</v>
      </c>
      <c r="J121" s="30" t="str">
        <f>E24</f>
        <v xml:space="preserve"> </v>
      </c>
      <c r="L121" s="32"/>
    </row>
    <row r="122" spans="2:65" s="1" customFormat="1" ht="10.35" customHeight="1">
      <c r="B122" s="32"/>
      <c r="L122" s="32"/>
    </row>
    <row r="123" spans="2:65" s="10" customFormat="1" ht="29.25" customHeight="1">
      <c r="B123" s="112"/>
      <c r="C123" s="113" t="s">
        <v>238</v>
      </c>
      <c r="D123" s="114" t="s">
        <v>58</v>
      </c>
      <c r="E123" s="114" t="s">
        <v>54</v>
      </c>
      <c r="F123" s="114" t="s">
        <v>55</v>
      </c>
      <c r="G123" s="114" t="s">
        <v>239</v>
      </c>
      <c r="H123" s="114" t="s">
        <v>240</v>
      </c>
      <c r="I123" s="114" t="s">
        <v>241</v>
      </c>
      <c r="J123" s="114" t="s">
        <v>227</v>
      </c>
      <c r="K123" s="115" t="s">
        <v>242</v>
      </c>
      <c r="L123" s="112"/>
      <c r="M123" s="59" t="s">
        <v>1</v>
      </c>
      <c r="N123" s="60" t="s">
        <v>37</v>
      </c>
      <c r="O123" s="60" t="s">
        <v>243</v>
      </c>
      <c r="P123" s="60" t="s">
        <v>244</v>
      </c>
      <c r="Q123" s="60" t="s">
        <v>245</v>
      </c>
      <c r="R123" s="60" t="s">
        <v>246</v>
      </c>
      <c r="S123" s="60" t="s">
        <v>247</v>
      </c>
      <c r="T123" s="61" t="s">
        <v>248</v>
      </c>
    </row>
    <row r="124" spans="2:65" s="1" customFormat="1" ht="22.7" customHeight="1">
      <c r="B124" s="32"/>
      <c r="C124" s="64" t="s">
        <v>249</v>
      </c>
      <c r="J124" s="116">
        <f>BK124</f>
        <v>0</v>
      </c>
      <c r="L124" s="32"/>
      <c r="M124" s="62"/>
      <c r="N124" s="53"/>
      <c r="O124" s="53"/>
      <c r="P124" s="117">
        <f>P125</f>
        <v>0</v>
      </c>
      <c r="Q124" s="53"/>
      <c r="R124" s="117">
        <f>R125</f>
        <v>245.83997680000002</v>
      </c>
      <c r="S124" s="53"/>
      <c r="T124" s="118">
        <f>T125</f>
        <v>142.30549999999999</v>
      </c>
      <c r="AT124" s="17" t="s">
        <v>72</v>
      </c>
      <c r="AU124" s="17" t="s">
        <v>229</v>
      </c>
      <c r="BK124" s="119">
        <f>BK125</f>
        <v>0</v>
      </c>
    </row>
    <row r="125" spans="2:65" s="11" customFormat="1" ht="25.9" customHeight="1">
      <c r="B125" s="120"/>
      <c r="D125" s="121" t="s">
        <v>72</v>
      </c>
      <c r="E125" s="122" t="s">
        <v>362</v>
      </c>
      <c r="F125" s="122" t="s">
        <v>363</v>
      </c>
      <c r="I125" s="123"/>
      <c r="J125" s="124">
        <f>BK125</f>
        <v>0</v>
      </c>
      <c r="L125" s="120"/>
      <c r="M125" s="125"/>
      <c r="P125" s="126">
        <f>P126+P208+P220+P252+P259+P316+P353</f>
        <v>0</v>
      </c>
      <c r="R125" s="126">
        <f>R126+R208+R220+R252+R259+R316+R353</f>
        <v>245.83997680000002</v>
      </c>
      <c r="T125" s="127">
        <f>T126+T208+T220+T252+T259+T316+T353</f>
        <v>142.30549999999999</v>
      </c>
      <c r="AR125" s="121" t="s">
        <v>81</v>
      </c>
      <c r="AT125" s="128" t="s">
        <v>72</v>
      </c>
      <c r="AU125" s="128" t="s">
        <v>73</v>
      </c>
      <c r="AY125" s="121" t="s">
        <v>252</v>
      </c>
      <c r="BK125" s="129">
        <f>BK126+BK208+BK220+BK252+BK259+BK316+BK353</f>
        <v>0</v>
      </c>
    </row>
    <row r="126" spans="2:65" s="11" customFormat="1" ht="22.7" customHeight="1">
      <c r="B126" s="120"/>
      <c r="D126" s="121" t="s">
        <v>72</v>
      </c>
      <c r="E126" s="130" t="s">
        <v>81</v>
      </c>
      <c r="F126" s="130" t="s">
        <v>364</v>
      </c>
      <c r="I126" s="123"/>
      <c r="J126" s="131">
        <f>BK126</f>
        <v>0</v>
      </c>
      <c r="L126" s="120"/>
      <c r="M126" s="125"/>
      <c r="P126" s="126">
        <f>SUM(P127:P207)</f>
        <v>0</v>
      </c>
      <c r="R126" s="126">
        <f>SUM(R127:R207)</f>
        <v>215.43</v>
      </c>
      <c r="T126" s="127">
        <f>SUM(T127:T207)</f>
        <v>142.30549999999999</v>
      </c>
      <c r="AR126" s="121" t="s">
        <v>81</v>
      </c>
      <c r="AT126" s="128" t="s">
        <v>72</v>
      </c>
      <c r="AU126" s="128" t="s">
        <v>81</v>
      </c>
      <c r="AY126" s="121" t="s">
        <v>252</v>
      </c>
      <c r="BK126" s="129">
        <f>SUM(BK127:BK207)</f>
        <v>0</v>
      </c>
    </row>
    <row r="127" spans="2:65" s="1" customFormat="1" ht="24.2" customHeight="1">
      <c r="B127" s="132"/>
      <c r="C127" s="133" t="s">
        <v>81</v>
      </c>
      <c r="D127" s="133" t="s">
        <v>255</v>
      </c>
      <c r="E127" s="134" t="s">
        <v>1201</v>
      </c>
      <c r="F127" s="135" t="s">
        <v>1202</v>
      </c>
      <c r="G127" s="136" t="s">
        <v>367</v>
      </c>
      <c r="H127" s="137">
        <v>172</v>
      </c>
      <c r="I127" s="138"/>
      <c r="J127" s="139">
        <f>ROUND(I127*H127,2)</f>
        <v>0</v>
      </c>
      <c r="K127" s="135" t="s">
        <v>259</v>
      </c>
      <c r="L127" s="32"/>
      <c r="M127" s="140" t="s">
        <v>1</v>
      </c>
      <c r="N127" s="141" t="s">
        <v>38</v>
      </c>
      <c r="P127" s="142">
        <f>O127*H127</f>
        <v>0</v>
      </c>
      <c r="Q127" s="142">
        <v>0</v>
      </c>
      <c r="R127" s="142">
        <f>Q127*H127</f>
        <v>0</v>
      </c>
      <c r="S127" s="142">
        <v>0.70899999999999996</v>
      </c>
      <c r="T127" s="143">
        <f>S127*H127</f>
        <v>121.94799999999999</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1203</v>
      </c>
    </row>
    <row r="128" spans="2:65" s="1" customFormat="1" ht="36">
      <c r="B128" s="32"/>
      <c r="D128" s="146" t="s">
        <v>261</v>
      </c>
      <c r="F128" s="147" t="s">
        <v>1204</v>
      </c>
      <c r="I128" s="148"/>
      <c r="L128" s="32"/>
      <c r="M128" s="149"/>
      <c r="T128" s="56"/>
      <c r="AT128" s="17" t="s">
        <v>261</v>
      </c>
      <c r="AU128" s="17" t="s">
        <v>83</v>
      </c>
    </row>
    <row r="129" spans="2:65" s="1" customFormat="1">
      <c r="B129" s="32"/>
      <c r="D129" s="150" t="s">
        <v>262</v>
      </c>
      <c r="F129" s="151" t="s">
        <v>1205</v>
      </c>
      <c r="I129" s="148"/>
      <c r="L129" s="32"/>
      <c r="M129" s="149"/>
      <c r="T129" s="56"/>
      <c r="AT129" s="17" t="s">
        <v>262</v>
      </c>
      <c r="AU129" s="17" t="s">
        <v>83</v>
      </c>
    </row>
    <row r="130" spans="2:65" s="12" customFormat="1" ht="20.100000000000001">
      <c r="B130" s="152"/>
      <c r="D130" s="146" t="s">
        <v>281</v>
      </c>
      <c r="E130" s="153" t="s">
        <v>1</v>
      </c>
      <c r="F130" s="154" t="s">
        <v>1206</v>
      </c>
      <c r="H130" s="155">
        <v>172</v>
      </c>
      <c r="I130" s="156"/>
      <c r="L130" s="152"/>
      <c r="M130" s="157"/>
      <c r="T130" s="158"/>
      <c r="AT130" s="153" t="s">
        <v>281</v>
      </c>
      <c r="AU130" s="153" t="s">
        <v>83</v>
      </c>
      <c r="AV130" s="12" t="s">
        <v>83</v>
      </c>
      <c r="AW130" s="12" t="s">
        <v>30</v>
      </c>
      <c r="AX130" s="12" t="s">
        <v>81</v>
      </c>
      <c r="AY130" s="153" t="s">
        <v>252</v>
      </c>
    </row>
    <row r="131" spans="2:65" s="1" customFormat="1" ht="16.5" customHeight="1">
      <c r="B131" s="132"/>
      <c r="C131" s="133" t="s">
        <v>83</v>
      </c>
      <c r="D131" s="133" t="s">
        <v>255</v>
      </c>
      <c r="E131" s="134" t="s">
        <v>561</v>
      </c>
      <c r="F131" s="135" t="s">
        <v>562</v>
      </c>
      <c r="G131" s="136" t="s">
        <v>563</v>
      </c>
      <c r="H131" s="137">
        <v>50.5</v>
      </c>
      <c r="I131" s="138"/>
      <c r="J131" s="139">
        <f>ROUND(I131*H131,2)</f>
        <v>0</v>
      </c>
      <c r="K131" s="135" t="s">
        <v>259</v>
      </c>
      <c r="L131" s="32"/>
      <c r="M131" s="140" t="s">
        <v>1</v>
      </c>
      <c r="N131" s="141" t="s">
        <v>38</v>
      </c>
      <c r="P131" s="142">
        <f>O131*H131</f>
        <v>0</v>
      </c>
      <c r="Q131" s="142">
        <v>0</v>
      </c>
      <c r="R131" s="142">
        <f>Q131*H131</f>
        <v>0</v>
      </c>
      <c r="S131" s="142">
        <v>0.20499999999999999</v>
      </c>
      <c r="T131" s="143">
        <f>S131*H131</f>
        <v>10.352499999999999</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1207</v>
      </c>
    </row>
    <row r="132" spans="2:65" s="1" customFormat="1" ht="27">
      <c r="B132" s="32"/>
      <c r="D132" s="146" t="s">
        <v>261</v>
      </c>
      <c r="F132" s="147" t="s">
        <v>565</v>
      </c>
      <c r="I132" s="148"/>
      <c r="L132" s="32"/>
      <c r="M132" s="149"/>
      <c r="T132" s="56"/>
      <c r="AT132" s="17" t="s">
        <v>261</v>
      </c>
      <c r="AU132" s="17" t="s">
        <v>83</v>
      </c>
    </row>
    <row r="133" spans="2:65" s="1" customFormat="1">
      <c r="B133" s="32"/>
      <c r="D133" s="150" t="s">
        <v>262</v>
      </c>
      <c r="F133" s="151" t="s">
        <v>566</v>
      </c>
      <c r="I133" s="148"/>
      <c r="L133" s="32"/>
      <c r="M133" s="149"/>
      <c r="T133" s="56"/>
      <c r="AT133" s="17" t="s">
        <v>262</v>
      </c>
      <c r="AU133" s="17" t="s">
        <v>83</v>
      </c>
    </row>
    <row r="134" spans="2:65" s="12" customFormat="1" ht="20.100000000000001">
      <c r="B134" s="152"/>
      <c r="D134" s="146" t="s">
        <v>281</v>
      </c>
      <c r="E134" s="153" t="s">
        <v>1</v>
      </c>
      <c r="F134" s="154" t="s">
        <v>1208</v>
      </c>
      <c r="H134" s="155">
        <v>50.5</v>
      </c>
      <c r="I134" s="156"/>
      <c r="L134" s="152"/>
      <c r="M134" s="157"/>
      <c r="T134" s="158"/>
      <c r="AT134" s="153" t="s">
        <v>281</v>
      </c>
      <c r="AU134" s="153" t="s">
        <v>83</v>
      </c>
      <c r="AV134" s="12" t="s">
        <v>83</v>
      </c>
      <c r="AW134" s="12" t="s">
        <v>30</v>
      </c>
      <c r="AX134" s="12" t="s">
        <v>81</v>
      </c>
      <c r="AY134" s="153" t="s">
        <v>252</v>
      </c>
    </row>
    <row r="135" spans="2:65" s="1" customFormat="1" ht="16.5" customHeight="1">
      <c r="B135" s="132"/>
      <c r="C135" s="133" t="s">
        <v>267</v>
      </c>
      <c r="D135" s="133" t="s">
        <v>255</v>
      </c>
      <c r="E135" s="134" t="s">
        <v>568</v>
      </c>
      <c r="F135" s="135" t="s">
        <v>569</v>
      </c>
      <c r="G135" s="136" t="s">
        <v>563</v>
      </c>
      <c r="H135" s="137">
        <v>87</v>
      </c>
      <c r="I135" s="138"/>
      <c r="J135" s="139">
        <f>ROUND(I135*H135,2)</f>
        <v>0</v>
      </c>
      <c r="K135" s="135" t="s">
        <v>259</v>
      </c>
      <c r="L135" s="32"/>
      <c r="M135" s="140" t="s">
        <v>1</v>
      </c>
      <c r="N135" s="141" t="s">
        <v>38</v>
      </c>
      <c r="P135" s="142">
        <f>O135*H135</f>
        <v>0</v>
      </c>
      <c r="Q135" s="142">
        <v>0</v>
      </c>
      <c r="R135" s="142">
        <f>Q135*H135</f>
        <v>0</v>
      </c>
      <c r="S135" s="142">
        <v>0.115</v>
      </c>
      <c r="T135" s="143">
        <f>S135*H135</f>
        <v>10.005000000000001</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1209</v>
      </c>
    </row>
    <row r="136" spans="2:65" s="1" customFormat="1" ht="27">
      <c r="B136" s="32"/>
      <c r="D136" s="146" t="s">
        <v>261</v>
      </c>
      <c r="F136" s="147" t="s">
        <v>571</v>
      </c>
      <c r="I136" s="148"/>
      <c r="L136" s="32"/>
      <c r="M136" s="149"/>
      <c r="T136" s="56"/>
      <c r="AT136" s="17" t="s">
        <v>261</v>
      </c>
      <c r="AU136" s="17" t="s">
        <v>83</v>
      </c>
    </row>
    <row r="137" spans="2:65" s="1" customFormat="1">
      <c r="B137" s="32"/>
      <c r="D137" s="150" t="s">
        <v>262</v>
      </c>
      <c r="F137" s="151" t="s">
        <v>572</v>
      </c>
      <c r="I137" s="148"/>
      <c r="L137" s="32"/>
      <c r="M137" s="149"/>
      <c r="T137" s="56"/>
      <c r="AT137" s="17" t="s">
        <v>262</v>
      </c>
      <c r="AU137" s="17" t="s">
        <v>83</v>
      </c>
    </row>
    <row r="138" spans="2:65" s="12" customFormat="1" ht="20.100000000000001">
      <c r="B138" s="152"/>
      <c r="D138" s="146" t="s">
        <v>281</v>
      </c>
      <c r="E138" s="153" t="s">
        <v>1</v>
      </c>
      <c r="F138" s="154" t="s">
        <v>1210</v>
      </c>
      <c r="H138" s="155">
        <v>87</v>
      </c>
      <c r="I138" s="156"/>
      <c r="L138" s="152"/>
      <c r="M138" s="157"/>
      <c r="T138" s="158"/>
      <c r="AT138" s="153" t="s">
        <v>281</v>
      </c>
      <c r="AU138" s="153" t="s">
        <v>83</v>
      </c>
      <c r="AV138" s="12" t="s">
        <v>83</v>
      </c>
      <c r="AW138" s="12" t="s">
        <v>30</v>
      </c>
      <c r="AX138" s="12" t="s">
        <v>73</v>
      </c>
      <c r="AY138" s="153" t="s">
        <v>252</v>
      </c>
    </row>
    <row r="139" spans="2:65" s="13" customFormat="1">
      <c r="B139" s="159"/>
      <c r="D139" s="146" t="s">
        <v>281</v>
      </c>
      <c r="E139" s="160" t="s">
        <v>1</v>
      </c>
      <c r="F139" s="161" t="s">
        <v>327</v>
      </c>
      <c r="H139" s="162">
        <v>87</v>
      </c>
      <c r="I139" s="163"/>
      <c r="L139" s="159"/>
      <c r="M139" s="164"/>
      <c r="T139" s="165"/>
      <c r="AT139" s="160" t="s">
        <v>281</v>
      </c>
      <c r="AU139" s="160" t="s">
        <v>83</v>
      </c>
      <c r="AV139" s="13" t="s">
        <v>260</v>
      </c>
      <c r="AW139" s="13" t="s">
        <v>30</v>
      </c>
      <c r="AX139" s="13" t="s">
        <v>81</v>
      </c>
      <c r="AY139" s="160" t="s">
        <v>252</v>
      </c>
    </row>
    <row r="140" spans="2:65" s="1" customFormat="1" ht="33" customHeight="1">
      <c r="B140" s="132"/>
      <c r="C140" s="133" t="s">
        <v>260</v>
      </c>
      <c r="D140" s="133" t="s">
        <v>255</v>
      </c>
      <c r="E140" s="134" t="s">
        <v>1211</v>
      </c>
      <c r="F140" s="135" t="s">
        <v>1212</v>
      </c>
      <c r="G140" s="136" t="s">
        <v>499</v>
      </c>
      <c r="H140" s="137">
        <v>34</v>
      </c>
      <c r="I140" s="138"/>
      <c r="J140" s="139">
        <f>ROUND(I140*H140,2)</f>
        <v>0</v>
      </c>
      <c r="K140" s="135" t="s">
        <v>259</v>
      </c>
      <c r="L140" s="32"/>
      <c r="M140" s="140" t="s">
        <v>1</v>
      </c>
      <c r="N140" s="141" t="s">
        <v>38</v>
      </c>
      <c r="P140" s="142">
        <f>O140*H140</f>
        <v>0</v>
      </c>
      <c r="Q140" s="142">
        <v>0</v>
      </c>
      <c r="R140" s="142">
        <f>Q140*H140</f>
        <v>0</v>
      </c>
      <c r="S140" s="142">
        <v>0</v>
      </c>
      <c r="T140" s="143">
        <f>S140*H140</f>
        <v>0</v>
      </c>
      <c r="AR140" s="144" t="s">
        <v>260</v>
      </c>
      <c r="AT140" s="144" t="s">
        <v>255</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1213</v>
      </c>
    </row>
    <row r="141" spans="2:65" s="1" customFormat="1" ht="18">
      <c r="B141" s="32"/>
      <c r="D141" s="146" t="s">
        <v>261</v>
      </c>
      <c r="F141" s="147" t="s">
        <v>1214</v>
      </c>
      <c r="I141" s="148"/>
      <c r="L141" s="32"/>
      <c r="M141" s="149"/>
      <c r="T141" s="56"/>
      <c r="AT141" s="17" t="s">
        <v>261</v>
      </c>
      <c r="AU141" s="17" t="s">
        <v>83</v>
      </c>
    </row>
    <row r="142" spans="2:65" s="1" customFormat="1">
      <c r="B142" s="32"/>
      <c r="D142" s="150" t="s">
        <v>262</v>
      </c>
      <c r="F142" s="151" t="s">
        <v>1215</v>
      </c>
      <c r="I142" s="148"/>
      <c r="L142" s="32"/>
      <c r="M142" s="149"/>
      <c r="T142" s="56"/>
      <c r="AT142" s="17" t="s">
        <v>262</v>
      </c>
      <c r="AU142" s="17" t="s">
        <v>83</v>
      </c>
    </row>
    <row r="143" spans="2:65" s="12" customFormat="1" ht="20.100000000000001">
      <c r="B143" s="152"/>
      <c r="D143" s="146" t="s">
        <v>281</v>
      </c>
      <c r="E143" s="153" t="s">
        <v>1</v>
      </c>
      <c r="F143" s="154" t="s">
        <v>1216</v>
      </c>
      <c r="H143" s="155">
        <v>34</v>
      </c>
      <c r="I143" s="156"/>
      <c r="L143" s="152"/>
      <c r="M143" s="157"/>
      <c r="T143" s="158"/>
      <c r="AT143" s="153" t="s">
        <v>281</v>
      </c>
      <c r="AU143" s="153" t="s">
        <v>83</v>
      </c>
      <c r="AV143" s="12" t="s">
        <v>83</v>
      </c>
      <c r="AW143" s="12" t="s">
        <v>30</v>
      </c>
      <c r="AX143" s="12" t="s">
        <v>73</v>
      </c>
      <c r="AY143" s="153" t="s">
        <v>252</v>
      </c>
    </row>
    <row r="144" spans="2:65" s="13" customFormat="1">
      <c r="B144" s="159"/>
      <c r="D144" s="146" t="s">
        <v>281</v>
      </c>
      <c r="E144" s="160" t="s">
        <v>1</v>
      </c>
      <c r="F144" s="161" t="s">
        <v>327</v>
      </c>
      <c r="H144" s="162">
        <v>34</v>
      </c>
      <c r="I144" s="163"/>
      <c r="L144" s="159"/>
      <c r="M144" s="164"/>
      <c r="T144" s="165"/>
      <c r="AT144" s="160" t="s">
        <v>281</v>
      </c>
      <c r="AU144" s="160" t="s">
        <v>83</v>
      </c>
      <c r="AV144" s="13" t="s">
        <v>260</v>
      </c>
      <c r="AW144" s="13" t="s">
        <v>30</v>
      </c>
      <c r="AX144" s="13" t="s">
        <v>81</v>
      </c>
      <c r="AY144" s="160" t="s">
        <v>252</v>
      </c>
    </row>
    <row r="145" spans="2:65" s="1" customFormat="1" ht="33" customHeight="1">
      <c r="B145" s="132"/>
      <c r="C145" s="133" t="s">
        <v>251</v>
      </c>
      <c r="D145" s="133" t="s">
        <v>255</v>
      </c>
      <c r="E145" s="134" t="s">
        <v>1211</v>
      </c>
      <c r="F145" s="135" t="s">
        <v>1212</v>
      </c>
      <c r="G145" s="136" t="s">
        <v>499</v>
      </c>
      <c r="H145" s="137">
        <v>100.2</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1217</v>
      </c>
    </row>
    <row r="146" spans="2:65" s="1" customFormat="1" ht="18">
      <c r="B146" s="32"/>
      <c r="D146" s="146" t="s">
        <v>261</v>
      </c>
      <c r="F146" s="147" t="s">
        <v>1214</v>
      </c>
      <c r="I146" s="148"/>
      <c r="L146" s="32"/>
      <c r="M146" s="149"/>
      <c r="T146" s="56"/>
      <c r="AT146" s="17" t="s">
        <v>261</v>
      </c>
      <c r="AU146" s="17" t="s">
        <v>83</v>
      </c>
    </row>
    <row r="147" spans="2:65" s="1" customFormat="1">
      <c r="B147" s="32"/>
      <c r="D147" s="150" t="s">
        <v>262</v>
      </c>
      <c r="F147" s="151" t="s">
        <v>1215</v>
      </c>
      <c r="I147" s="148"/>
      <c r="L147" s="32"/>
      <c r="M147" s="149"/>
      <c r="T147" s="56"/>
      <c r="AT147" s="17" t="s">
        <v>262</v>
      </c>
      <c r="AU147" s="17" t="s">
        <v>83</v>
      </c>
    </row>
    <row r="148" spans="2:65" s="14" customFormat="1" ht="20.100000000000001">
      <c r="B148" s="180"/>
      <c r="D148" s="146" t="s">
        <v>281</v>
      </c>
      <c r="E148" s="181" t="s">
        <v>1</v>
      </c>
      <c r="F148" s="182" t="s">
        <v>582</v>
      </c>
      <c r="H148" s="181" t="s">
        <v>1</v>
      </c>
      <c r="I148" s="183"/>
      <c r="L148" s="180"/>
      <c r="M148" s="184"/>
      <c r="T148" s="185"/>
      <c r="AT148" s="181" t="s">
        <v>281</v>
      </c>
      <c r="AU148" s="181" t="s">
        <v>83</v>
      </c>
      <c r="AV148" s="14" t="s">
        <v>81</v>
      </c>
      <c r="AW148" s="14" t="s">
        <v>30</v>
      </c>
      <c r="AX148" s="14" t="s">
        <v>73</v>
      </c>
      <c r="AY148" s="181" t="s">
        <v>252</v>
      </c>
    </row>
    <row r="149" spans="2:65" s="12" customFormat="1">
      <c r="B149" s="152"/>
      <c r="D149" s="146" t="s">
        <v>281</v>
      </c>
      <c r="E149" s="153" t="s">
        <v>1</v>
      </c>
      <c r="F149" s="154" t="s">
        <v>1218</v>
      </c>
      <c r="H149" s="155">
        <v>100.2</v>
      </c>
      <c r="I149" s="156"/>
      <c r="L149" s="152"/>
      <c r="M149" s="157"/>
      <c r="T149" s="158"/>
      <c r="AT149" s="153" t="s">
        <v>281</v>
      </c>
      <c r="AU149" s="153" t="s">
        <v>83</v>
      </c>
      <c r="AV149" s="12" t="s">
        <v>83</v>
      </c>
      <c r="AW149" s="12" t="s">
        <v>30</v>
      </c>
      <c r="AX149" s="12" t="s">
        <v>81</v>
      </c>
      <c r="AY149" s="153" t="s">
        <v>252</v>
      </c>
    </row>
    <row r="150" spans="2:65" s="1" customFormat="1" ht="33" customHeight="1">
      <c r="B150" s="132"/>
      <c r="C150" s="133" t="s">
        <v>270</v>
      </c>
      <c r="D150" s="133" t="s">
        <v>255</v>
      </c>
      <c r="E150" s="134" t="s">
        <v>1219</v>
      </c>
      <c r="F150" s="135" t="s">
        <v>1220</v>
      </c>
      <c r="G150" s="136" t="s">
        <v>499</v>
      </c>
      <c r="H150" s="137">
        <v>51.6</v>
      </c>
      <c r="I150" s="138"/>
      <c r="J150" s="139">
        <f>ROUND(I150*H150,2)</f>
        <v>0</v>
      </c>
      <c r="K150" s="135" t="s">
        <v>259</v>
      </c>
      <c r="L150" s="32"/>
      <c r="M150" s="140" t="s">
        <v>1</v>
      </c>
      <c r="N150" s="141" t="s">
        <v>38</v>
      </c>
      <c r="P150" s="142">
        <f>O150*H150</f>
        <v>0</v>
      </c>
      <c r="Q150" s="142">
        <v>0</v>
      </c>
      <c r="R150" s="142">
        <f>Q150*H150</f>
        <v>0</v>
      </c>
      <c r="S150" s="142">
        <v>0</v>
      </c>
      <c r="T150" s="143">
        <f>S150*H150</f>
        <v>0</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1221</v>
      </c>
    </row>
    <row r="151" spans="2:65" s="1" customFormat="1" ht="18">
      <c r="B151" s="32"/>
      <c r="D151" s="146" t="s">
        <v>261</v>
      </c>
      <c r="F151" s="147" t="s">
        <v>1222</v>
      </c>
      <c r="I151" s="148"/>
      <c r="L151" s="32"/>
      <c r="M151" s="149"/>
      <c r="T151" s="56"/>
      <c r="AT151" s="17" t="s">
        <v>261</v>
      </c>
      <c r="AU151" s="17" t="s">
        <v>83</v>
      </c>
    </row>
    <row r="152" spans="2:65" s="1" customFormat="1">
      <c r="B152" s="32"/>
      <c r="D152" s="150" t="s">
        <v>262</v>
      </c>
      <c r="F152" s="151" t="s">
        <v>1223</v>
      </c>
      <c r="I152" s="148"/>
      <c r="L152" s="32"/>
      <c r="M152" s="149"/>
      <c r="T152" s="56"/>
      <c r="AT152" s="17" t="s">
        <v>262</v>
      </c>
      <c r="AU152" s="17" t="s">
        <v>83</v>
      </c>
    </row>
    <row r="153" spans="2:65" s="12" customFormat="1">
      <c r="B153" s="152"/>
      <c r="D153" s="146" t="s">
        <v>281</v>
      </c>
      <c r="E153" s="153" t="s">
        <v>1</v>
      </c>
      <c r="F153" s="154" t="s">
        <v>1224</v>
      </c>
      <c r="H153" s="155">
        <v>51.6</v>
      </c>
      <c r="I153" s="156"/>
      <c r="L153" s="152"/>
      <c r="M153" s="157"/>
      <c r="T153" s="158"/>
      <c r="AT153" s="153" t="s">
        <v>281</v>
      </c>
      <c r="AU153" s="153" t="s">
        <v>83</v>
      </c>
      <c r="AV153" s="12" t="s">
        <v>83</v>
      </c>
      <c r="AW153" s="12" t="s">
        <v>30</v>
      </c>
      <c r="AX153" s="12" t="s">
        <v>81</v>
      </c>
      <c r="AY153" s="153" t="s">
        <v>252</v>
      </c>
    </row>
    <row r="154" spans="2:65" s="1" customFormat="1" ht="33" customHeight="1">
      <c r="B154" s="132"/>
      <c r="C154" s="133" t="s">
        <v>287</v>
      </c>
      <c r="D154" s="133" t="s">
        <v>255</v>
      </c>
      <c r="E154" s="134" t="s">
        <v>590</v>
      </c>
      <c r="F154" s="135" t="s">
        <v>591</v>
      </c>
      <c r="G154" s="136" t="s">
        <v>499</v>
      </c>
      <c r="H154" s="137">
        <v>6.2</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1225</v>
      </c>
    </row>
    <row r="155" spans="2:65" s="1" customFormat="1" ht="27">
      <c r="B155" s="32"/>
      <c r="D155" s="146" t="s">
        <v>261</v>
      </c>
      <c r="F155" s="147" t="s">
        <v>593</v>
      </c>
      <c r="I155" s="148"/>
      <c r="L155" s="32"/>
      <c r="M155" s="149"/>
      <c r="T155" s="56"/>
      <c r="AT155" s="17" t="s">
        <v>261</v>
      </c>
      <c r="AU155" s="17" t="s">
        <v>83</v>
      </c>
    </row>
    <row r="156" spans="2:65" s="1" customFormat="1">
      <c r="B156" s="32"/>
      <c r="D156" s="150" t="s">
        <v>262</v>
      </c>
      <c r="F156" s="151" t="s">
        <v>594</v>
      </c>
      <c r="I156" s="148"/>
      <c r="L156" s="32"/>
      <c r="M156" s="149"/>
      <c r="T156" s="56"/>
      <c r="AT156" s="17" t="s">
        <v>262</v>
      </c>
      <c r="AU156" s="17" t="s">
        <v>83</v>
      </c>
    </row>
    <row r="157" spans="2:65" s="12" customFormat="1">
      <c r="B157" s="152"/>
      <c r="D157" s="146" t="s">
        <v>281</v>
      </c>
      <c r="E157" s="153" t="s">
        <v>1</v>
      </c>
      <c r="F157" s="154" t="s">
        <v>1226</v>
      </c>
      <c r="H157" s="155">
        <v>6.2</v>
      </c>
      <c r="I157" s="156"/>
      <c r="L157" s="152"/>
      <c r="M157" s="157"/>
      <c r="T157" s="158"/>
      <c r="AT157" s="153" t="s">
        <v>281</v>
      </c>
      <c r="AU157" s="153" t="s">
        <v>83</v>
      </c>
      <c r="AV157" s="12" t="s">
        <v>83</v>
      </c>
      <c r="AW157" s="12" t="s">
        <v>30</v>
      </c>
      <c r="AX157" s="12" t="s">
        <v>81</v>
      </c>
      <c r="AY157" s="153" t="s">
        <v>252</v>
      </c>
    </row>
    <row r="158" spans="2:65" s="1" customFormat="1" ht="37.700000000000003" customHeight="1">
      <c r="B158" s="132"/>
      <c r="C158" s="133" t="s">
        <v>274</v>
      </c>
      <c r="D158" s="133" t="s">
        <v>255</v>
      </c>
      <c r="E158" s="134" t="s">
        <v>596</v>
      </c>
      <c r="F158" s="135" t="s">
        <v>597</v>
      </c>
      <c r="G158" s="136" t="s">
        <v>499</v>
      </c>
      <c r="H158" s="137">
        <v>40.200000000000003</v>
      </c>
      <c r="I158" s="138"/>
      <c r="J158" s="139">
        <f>ROUND(I158*H158,2)</f>
        <v>0</v>
      </c>
      <c r="K158" s="135" t="s">
        <v>259</v>
      </c>
      <c r="L158" s="32"/>
      <c r="M158" s="140" t="s">
        <v>1</v>
      </c>
      <c r="N158" s="141" t="s">
        <v>38</v>
      </c>
      <c r="P158" s="142">
        <f>O158*H158</f>
        <v>0</v>
      </c>
      <c r="Q158" s="142">
        <v>0</v>
      </c>
      <c r="R158" s="142">
        <f>Q158*H158</f>
        <v>0</v>
      </c>
      <c r="S158" s="142">
        <v>0</v>
      </c>
      <c r="T158" s="143">
        <f>S158*H158</f>
        <v>0</v>
      </c>
      <c r="AR158" s="144" t="s">
        <v>260</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1227</v>
      </c>
    </row>
    <row r="159" spans="2:65" s="1" customFormat="1" ht="36">
      <c r="B159" s="32"/>
      <c r="D159" s="146" t="s">
        <v>261</v>
      </c>
      <c r="F159" s="147" t="s">
        <v>599</v>
      </c>
      <c r="I159" s="148"/>
      <c r="L159" s="32"/>
      <c r="M159" s="149"/>
      <c r="T159" s="56"/>
      <c r="AT159" s="17" t="s">
        <v>261</v>
      </c>
      <c r="AU159" s="17" t="s">
        <v>83</v>
      </c>
    </row>
    <row r="160" spans="2:65" s="1" customFormat="1">
      <c r="B160" s="32"/>
      <c r="D160" s="150" t="s">
        <v>262</v>
      </c>
      <c r="F160" s="151" t="s">
        <v>600</v>
      </c>
      <c r="I160" s="148"/>
      <c r="L160" s="32"/>
      <c r="M160" s="149"/>
      <c r="T160" s="56"/>
      <c r="AT160" s="17" t="s">
        <v>262</v>
      </c>
      <c r="AU160" s="17" t="s">
        <v>83</v>
      </c>
    </row>
    <row r="161" spans="2:65" s="14" customFormat="1">
      <c r="B161" s="180"/>
      <c r="D161" s="146" t="s">
        <v>281</v>
      </c>
      <c r="E161" s="181" t="s">
        <v>1</v>
      </c>
      <c r="F161" s="182" t="s">
        <v>601</v>
      </c>
      <c r="H161" s="181" t="s">
        <v>1</v>
      </c>
      <c r="I161" s="183"/>
      <c r="L161" s="180"/>
      <c r="M161" s="184"/>
      <c r="T161" s="185"/>
      <c r="AT161" s="181" t="s">
        <v>281</v>
      </c>
      <c r="AU161" s="181" t="s">
        <v>83</v>
      </c>
      <c r="AV161" s="14" t="s">
        <v>81</v>
      </c>
      <c r="AW161" s="14" t="s">
        <v>30</v>
      </c>
      <c r="AX161" s="14" t="s">
        <v>73</v>
      </c>
      <c r="AY161" s="181" t="s">
        <v>252</v>
      </c>
    </row>
    <row r="162" spans="2:65" s="12" customFormat="1">
      <c r="B162" s="152"/>
      <c r="D162" s="146" t="s">
        <v>281</v>
      </c>
      <c r="E162" s="153" t="s">
        <v>1</v>
      </c>
      <c r="F162" s="154" t="s">
        <v>1228</v>
      </c>
      <c r="H162" s="155">
        <v>34</v>
      </c>
      <c r="I162" s="156"/>
      <c r="L162" s="152"/>
      <c r="M162" s="157"/>
      <c r="T162" s="158"/>
      <c r="AT162" s="153" t="s">
        <v>281</v>
      </c>
      <c r="AU162" s="153" t="s">
        <v>83</v>
      </c>
      <c r="AV162" s="12" t="s">
        <v>83</v>
      </c>
      <c r="AW162" s="12" t="s">
        <v>30</v>
      </c>
      <c r="AX162" s="12" t="s">
        <v>73</v>
      </c>
      <c r="AY162" s="153" t="s">
        <v>252</v>
      </c>
    </row>
    <row r="163" spans="2:65" s="12" customFormat="1">
      <c r="B163" s="152"/>
      <c r="D163" s="146" t="s">
        <v>281</v>
      </c>
      <c r="E163" s="153" t="s">
        <v>1</v>
      </c>
      <c r="F163" s="154" t="s">
        <v>1229</v>
      </c>
      <c r="H163" s="155">
        <v>6.2</v>
      </c>
      <c r="I163" s="156"/>
      <c r="L163" s="152"/>
      <c r="M163" s="157"/>
      <c r="T163" s="158"/>
      <c r="AT163" s="153" t="s">
        <v>281</v>
      </c>
      <c r="AU163" s="153" t="s">
        <v>83</v>
      </c>
      <c r="AV163" s="12" t="s">
        <v>83</v>
      </c>
      <c r="AW163" s="12" t="s">
        <v>30</v>
      </c>
      <c r="AX163" s="12" t="s">
        <v>73</v>
      </c>
      <c r="AY163" s="153" t="s">
        <v>252</v>
      </c>
    </row>
    <row r="164" spans="2:65" s="13" customFormat="1">
      <c r="B164" s="159"/>
      <c r="D164" s="146" t="s">
        <v>281</v>
      </c>
      <c r="E164" s="160" t="s">
        <v>1</v>
      </c>
      <c r="F164" s="161" t="s">
        <v>327</v>
      </c>
      <c r="H164" s="162">
        <v>40.200000000000003</v>
      </c>
      <c r="I164" s="163"/>
      <c r="L164" s="159"/>
      <c r="M164" s="164"/>
      <c r="T164" s="165"/>
      <c r="AT164" s="160" t="s">
        <v>281</v>
      </c>
      <c r="AU164" s="160" t="s">
        <v>83</v>
      </c>
      <c r="AV164" s="13" t="s">
        <v>260</v>
      </c>
      <c r="AW164" s="13" t="s">
        <v>30</v>
      </c>
      <c r="AX164" s="13" t="s">
        <v>81</v>
      </c>
      <c r="AY164" s="160" t="s">
        <v>252</v>
      </c>
    </row>
    <row r="165" spans="2:65" s="1" customFormat="1" ht="37.700000000000003" customHeight="1">
      <c r="B165" s="132"/>
      <c r="C165" s="133" t="s">
        <v>296</v>
      </c>
      <c r="D165" s="133" t="s">
        <v>255</v>
      </c>
      <c r="E165" s="134" t="s">
        <v>596</v>
      </c>
      <c r="F165" s="135" t="s">
        <v>597</v>
      </c>
      <c r="G165" s="136" t="s">
        <v>499</v>
      </c>
      <c r="H165" s="137">
        <v>100.2</v>
      </c>
      <c r="I165" s="138"/>
      <c r="J165" s="139">
        <f>ROUND(I165*H165,2)</f>
        <v>0</v>
      </c>
      <c r="K165" s="135" t="s">
        <v>259</v>
      </c>
      <c r="L165" s="32"/>
      <c r="M165" s="140" t="s">
        <v>1</v>
      </c>
      <c r="N165" s="141" t="s">
        <v>38</v>
      </c>
      <c r="P165" s="142">
        <f>O165*H165</f>
        <v>0</v>
      </c>
      <c r="Q165" s="142">
        <v>0</v>
      </c>
      <c r="R165" s="142">
        <f>Q165*H165</f>
        <v>0</v>
      </c>
      <c r="S165" s="142">
        <v>0</v>
      </c>
      <c r="T165" s="143">
        <f>S165*H165</f>
        <v>0</v>
      </c>
      <c r="AR165" s="144" t="s">
        <v>260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1230</v>
      </c>
    </row>
    <row r="166" spans="2:65" s="1" customFormat="1" ht="36">
      <c r="B166" s="32"/>
      <c r="D166" s="146" t="s">
        <v>261</v>
      </c>
      <c r="F166" s="147" t="s">
        <v>599</v>
      </c>
      <c r="I166" s="148"/>
      <c r="L166" s="32"/>
      <c r="M166" s="149"/>
      <c r="T166" s="56"/>
      <c r="AT166" s="17" t="s">
        <v>261</v>
      </c>
      <c r="AU166" s="17" t="s">
        <v>83</v>
      </c>
    </row>
    <row r="167" spans="2:65" s="1" customFormat="1">
      <c r="B167" s="32"/>
      <c r="D167" s="150" t="s">
        <v>262</v>
      </c>
      <c r="F167" s="151" t="s">
        <v>600</v>
      </c>
      <c r="I167" s="148"/>
      <c r="L167" s="32"/>
      <c r="M167" s="149"/>
      <c r="T167" s="56"/>
      <c r="AT167" s="17" t="s">
        <v>262</v>
      </c>
      <c r="AU167" s="17" t="s">
        <v>83</v>
      </c>
    </row>
    <row r="168" spans="2:65" s="14" customFormat="1" ht="20.100000000000001">
      <c r="B168" s="180"/>
      <c r="D168" s="146" t="s">
        <v>281</v>
      </c>
      <c r="E168" s="181" t="s">
        <v>1</v>
      </c>
      <c r="F168" s="182" t="s">
        <v>582</v>
      </c>
      <c r="H168" s="181" t="s">
        <v>1</v>
      </c>
      <c r="I168" s="183"/>
      <c r="L168" s="180"/>
      <c r="M168" s="184"/>
      <c r="T168" s="185"/>
      <c r="AT168" s="181" t="s">
        <v>281</v>
      </c>
      <c r="AU168" s="181" t="s">
        <v>83</v>
      </c>
      <c r="AV168" s="14" t="s">
        <v>81</v>
      </c>
      <c r="AW168" s="14" t="s">
        <v>30</v>
      </c>
      <c r="AX168" s="14" t="s">
        <v>73</v>
      </c>
      <c r="AY168" s="181" t="s">
        <v>252</v>
      </c>
    </row>
    <row r="169" spans="2:65" s="12" customFormat="1">
      <c r="B169" s="152"/>
      <c r="D169" s="146" t="s">
        <v>281</v>
      </c>
      <c r="E169" s="153" t="s">
        <v>1</v>
      </c>
      <c r="F169" s="154" t="s">
        <v>1218</v>
      </c>
      <c r="H169" s="155">
        <v>100.2</v>
      </c>
      <c r="I169" s="156"/>
      <c r="L169" s="152"/>
      <c r="M169" s="157"/>
      <c r="T169" s="158"/>
      <c r="AT169" s="153" t="s">
        <v>281</v>
      </c>
      <c r="AU169" s="153" t="s">
        <v>83</v>
      </c>
      <c r="AV169" s="12" t="s">
        <v>83</v>
      </c>
      <c r="AW169" s="12" t="s">
        <v>30</v>
      </c>
      <c r="AX169" s="12" t="s">
        <v>81</v>
      </c>
      <c r="AY169" s="153" t="s">
        <v>252</v>
      </c>
    </row>
    <row r="170" spans="2:65" s="1" customFormat="1" ht="37.700000000000003" customHeight="1">
      <c r="B170" s="132"/>
      <c r="C170" s="133" t="s">
        <v>285</v>
      </c>
      <c r="D170" s="133" t="s">
        <v>255</v>
      </c>
      <c r="E170" s="134" t="s">
        <v>605</v>
      </c>
      <c r="F170" s="135" t="s">
        <v>606</v>
      </c>
      <c r="G170" s="136" t="s">
        <v>499</v>
      </c>
      <c r="H170" s="137">
        <v>51.6</v>
      </c>
      <c r="I170" s="138"/>
      <c r="J170" s="139">
        <f>ROUND(I170*H170,2)</f>
        <v>0</v>
      </c>
      <c r="K170" s="135" t="s">
        <v>259</v>
      </c>
      <c r="L170" s="32"/>
      <c r="M170" s="140" t="s">
        <v>1</v>
      </c>
      <c r="N170" s="141" t="s">
        <v>38</v>
      </c>
      <c r="P170" s="142">
        <f>O170*H170</f>
        <v>0</v>
      </c>
      <c r="Q170" s="142">
        <v>0</v>
      </c>
      <c r="R170" s="142">
        <f>Q170*H170</f>
        <v>0</v>
      </c>
      <c r="S170" s="142">
        <v>0</v>
      </c>
      <c r="T170" s="143">
        <f>S170*H170</f>
        <v>0</v>
      </c>
      <c r="AR170" s="144" t="s">
        <v>260</v>
      </c>
      <c r="AT170" s="144" t="s">
        <v>255</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1231</v>
      </c>
    </row>
    <row r="171" spans="2:65" s="1" customFormat="1" ht="36">
      <c r="B171" s="32"/>
      <c r="D171" s="146" t="s">
        <v>261</v>
      </c>
      <c r="F171" s="147" t="s">
        <v>608</v>
      </c>
      <c r="I171" s="148"/>
      <c r="L171" s="32"/>
      <c r="M171" s="149"/>
      <c r="T171" s="56"/>
      <c r="AT171" s="17" t="s">
        <v>261</v>
      </c>
      <c r="AU171" s="17" t="s">
        <v>83</v>
      </c>
    </row>
    <row r="172" spans="2:65" s="1" customFormat="1">
      <c r="B172" s="32"/>
      <c r="D172" s="150" t="s">
        <v>262</v>
      </c>
      <c r="F172" s="151" t="s">
        <v>609</v>
      </c>
      <c r="I172" s="148"/>
      <c r="L172" s="32"/>
      <c r="M172" s="149"/>
      <c r="T172" s="56"/>
      <c r="AT172" s="17" t="s">
        <v>262</v>
      </c>
      <c r="AU172" s="17" t="s">
        <v>83</v>
      </c>
    </row>
    <row r="173" spans="2:65" s="14" customFormat="1">
      <c r="B173" s="180"/>
      <c r="D173" s="146" t="s">
        <v>281</v>
      </c>
      <c r="E173" s="181" t="s">
        <v>1</v>
      </c>
      <c r="F173" s="182" t="s">
        <v>601</v>
      </c>
      <c r="H173" s="181" t="s">
        <v>1</v>
      </c>
      <c r="I173" s="183"/>
      <c r="L173" s="180"/>
      <c r="M173" s="184"/>
      <c r="T173" s="185"/>
      <c r="AT173" s="181" t="s">
        <v>281</v>
      </c>
      <c r="AU173" s="181" t="s">
        <v>83</v>
      </c>
      <c r="AV173" s="14" t="s">
        <v>81</v>
      </c>
      <c r="AW173" s="14" t="s">
        <v>30</v>
      </c>
      <c r="AX173" s="14" t="s">
        <v>73</v>
      </c>
      <c r="AY173" s="181" t="s">
        <v>252</v>
      </c>
    </row>
    <row r="174" spans="2:65" s="12" customFormat="1">
      <c r="B174" s="152"/>
      <c r="D174" s="146" t="s">
        <v>281</v>
      </c>
      <c r="E174" s="153" t="s">
        <v>1</v>
      </c>
      <c r="F174" s="154" t="s">
        <v>1232</v>
      </c>
      <c r="H174" s="155">
        <v>51.6</v>
      </c>
      <c r="I174" s="156"/>
      <c r="L174" s="152"/>
      <c r="M174" s="157"/>
      <c r="T174" s="158"/>
      <c r="AT174" s="153" t="s">
        <v>281</v>
      </c>
      <c r="AU174" s="153" t="s">
        <v>83</v>
      </c>
      <c r="AV174" s="12" t="s">
        <v>83</v>
      </c>
      <c r="AW174" s="12" t="s">
        <v>30</v>
      </c>
      <c r="AX174" s="12" t="s">
        <v>81</v>
      </c>
      <c r="AY174" s="153" t="s">
        <v>252</v>
      </c>
    </row>
    <row r="175" spans="2:65" s="1" customFormat="1" ht="33" customHeight="1">
      <c r="B175" s="132"/>
      <c r="C175" s="133" t="s">
        <v>308</v>
      </c>
      <c r="D175" s="133" t="s">
        <v>255</v>
      </c>
      <c r="E175" s="134" t="s">
        <v>611</v>
      </c>
      <c r="F175" s="135" t="s">
        <v>612</v>
      </c>
      <c r="G175" s="136" t="s">
        <v>499</v>
      </c>
      <c r="H175" s="137">
        <v>100.2</v>
      </c>
      <c r="I175" s="138"/>
      <c r="J175" s="139">
        <f>ROUND(I175*H175,2)</f>
        <v>0</v>
      </c>
      <c r="K175" s="135" t="s">
        <v>259</v>
      </c>
      <c r="L175" s="32"/>
      <c r="M175" s="140" t="s">
        <v>1</v>
      </c>
      <c r="N175" s="141" t="s">
        <v>38</v>
      </c>
      <c r="P175" s="142">
        <f>O175*H175</f>
        <v>0</v>
      </c>
      <c r="Q175" s="142">
        <v>0</v>
      </c>
      <c r="R175" s="142">
        <f>Q175*H175</f>
        <v>0</v>
      </c>
      <c r="S175" s="142">
        <v>0</v>
      </c>
      <c r="T175" s="143">
        <f>S175*H175</f>
        <v>0</v>
      </c>
      <c r="AR175" s="144" t="s">
        <v>260</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1233</v>
      </c>
    </row>
    <row r="176" spans="2:65" s="1" customFormat="1" ht="36">
      <c r="B176" s="32"/>
      <c r="D176" s="146" t="s">
        <v>261</v>
      </c>
      <c r="F176" s="147" t="s">
        <v>614</v>
      </c>
      <c r="I176" s="148"/>
      <c r="L176" s="32"/>
      <c r="M176" s="149"/>
      <c r="T176" s="56"/>
      <c r="AT176" s="17" t="s">
        <v>261</v>
      </c>
      <c r="AU176" s="17" t="s">
        <v>83</v>
      </c>
    </row>
    <row r="177" spans="2:65" s="1" customFormat="1">
      <c r="B177" s="32"/>
      <c r="D177" s="150" t="s">
        <v>262</v>
      </c>
      <c r="F177" s="151" t="s">
        <v>615</v>
      </c>
      <c r="I177" s="148"/>
      <c r="L177" s="32"/>
      <c r="M177" s="149"/>
      <c r="T177" s="56"/>
      <c r="AT177" s="17" t="s">
        <v>262</v>
      </c>
      <c r="AU177" s="17" t="s">
        <v>83</v>
      </c>
    </row>
    <row r="178" spans="2:65" s="14" customFormat="1" ht="20.100000000000001">
      <c r="B178" s="180"/>
      <c r="D178" s="146" t="s">
        <v>281</v>
      </c>
      <c r="E178" s="181" t="s">
        <v>1</v>
      </c>
      <c r="F178" s="182" t="s">
        <v>582</v>
      </c>
      <c r="H178" s="181" t="s">
        <v>1</v>
      </c>
      <c r="I178" s="183"/>
      <c r="L178" s="180"/>
      <c r="M178" s="184"/>
      <c r="T178" s="185"/>
      <c r="AT178" s="181" t="s">
        <v>281</v>
      </c>
      <c r="AU178" s="181" t="s">
        <v>83</v>
      </c>
      <c r="AV178" s="14" t="s">
        <v>81</v>
      </c>
      <c r="AW178" s="14" t="s">
        <v>30</v>
      </c>
      <c r="AX178" s="14" t="s">
        <v>73</v>
      </c>
      <c r="AY178" s="181" t="s">
        <v>252</v>
      </c>
    </row>
    <row r="179" spans="2:65" s="12" customFormat="1">
      <c r="B179" s="152"/>
      <c r="D179" s="146" t="s">
        <v>281</v>
      </c>
      <c r="E179" s="153" t="s">
        <v>1</v>
      </c>
      <c r="F179" s="154" t="s">
        <v>1234</v>
      </c>
      <c r="H179" s="155">
        <v>100.2</v>
      </c>
      <c r="I179" s="156"/>
      <c r="L179" s="152"/>
      <c r="M179" s="157"/>
      <c r="T179" s="158"/>
      <c r="AT179" s="153" t="s">
        <v>281</v>
      </c>
      <c r="AU179" s="153" t="s">
        <v>83</v>
      </c>
      <c r="AV179" s="12" t="s">
        <v>83</v>
      </c>
      <c r="AW179" s="12" t="s">
        <v>30</v>
      </c>
      <c r="AX179" s="12" t="s">
        <v>81</v>
      </c>
      <c r="AY179" s="153" t="s">
        <v>252</v>
      </c>
    </row>
    <row r="180" spans="2:65" s="1" customFormat="1" ht="16.5" customHeight="1">
      <c r="B180" s="132"/>
      <c r="C180" s="170" t="s">
        <v>290</v>
      </c>
      <c r="D180" s="170" t="s">
        <v>504</v>
      </c>
      <c r="E180" s="171" t="s">
        <v>505</v>
      </c>
      <c r="F180" s="172" t="s">
        <v>506</v>
      </c>
      <c r="G180" s="173" t="s">
        <v>507</v>
      </c>
      <c r="H180" s="174">
        <v>215.43</v>
      </c>
      <c r="I180" s="175"/>
      <c r="J180" s="176">
        <f>ROUND(I180*H180,2)</f>
        <v>0</v>
      </c>
      <c r="K180" s="172" t="s">
        <v>259</v>
      </c>
      <c r="L180" s="177"/>
      <c r="M180" s="178" t="s">
        <v>1</v>
      </c>
      <c r="N180" s="179" t="s">
        <v>38</v>
      </c>
      <c r="P180" s="142">
        <f>O180*H180</f>
        <v>0</v>
      </c>
      <c r="Q180" s="142">
        <v>1</v>
      </c>
      <c r="R180" s="142">
        <f>Q180*H180</f>
        <v>215.43</v>
      </c>
      <c r="S180" s="142">
        <v>0</v>
      </c>
      <c r="T180" s="143">
        <f>S180*H180</f>
        <v>0</v>
      </c>
      <c r="AR180" s="144" t="s">
        <v>274</v>
      </c>
      <c r="AT180" s="144" t="s">
        <v>504</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1235</v>
      </c>
    </row>
    <row r="181" spans="2:65" s="1" customFormat="1">
      <c r="B181" s="32"/>
      <c r="D181" s="146" t="s">
        <v>261</v>
      </c>
      <c r="F181" s="147" t="s">
        <v>506</v>
      </c>
      <c r="I181" s="148"/>
      <c r="L181" s="32"/>
      <c r="M181" s="149"/>
      <c r="T181" s="56"/>
      <c r="AT181" s="17" t="s">
        <v>261</v>
      </c>
      <c r="AU181" s="17" t="s">
        <v>83</v>
      </c>
    </row>
    <row r="182" spans="2:65" s="12" customFormat="1">
      <c r="B182" s="152"/>
      <c r="D182" s="146" t="s">
        <v>281</v>
      </c>
      <c r="F182" s="154" t="s">
        <v>1236</v>
      </c>
      <c r="H182" s="155">
        <v>215.43</v>
      </c>
      <c r="I182" s="156"/>
      <c r="L182" s="152"/>
      <c r="M182" s="157"/>
      <c r="T182" s="158"/>
      <c r="AT182" s="153" t="s">
        <v>281</v>
      </c>
      <c r="AU182" s="153" t="s">
        <v>83</v>
      </c>
      <c r="AV182" s="12" t="s">
        <v>83</v>
      </c>
      <c r="AW182" s="12" t="s">
        <v>3</v>
      </c>
      <c r="AX182" s="12" t="s">
        <v>81</v>
      </c>
      <c r="AY182" s="153" t="s">
        <v>252</v>
      </c>
    </row>
    <row r="183" spans="2:65" s="1" customFormat="1" ht="33" customHeight="1">
      <c r="B183" s="132"/>
      <c r="C183" s="133" t="s">
        <v>317</v>
      </c>
      <c r="D183" s="133" t="s">
        <v>255</v>
      </c>
      <c r="E183" s="134" t="s">
        <v>618</v>
      </c>
      <c r="F183" s="135" t="s">
        <v>619</v>
      </c>
      <c r="G183" s="136" t="s">
        <v>507</v>
      </c>
      <c r="H183" s="137">
        <v>174.42</v>
      </c>
      <c r="I183" s="138"/>
      <c r="J183" s="139">
        <f>ROUND(I183*H183,2)</f>
        <v>0</v>
      </c>
      <c r="K183" s="135" t="s">
        <v>259</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1237</v>
      </c>
    </row>
    <row r="184" spans="2:65" s="1" customFormat="1" ht="27">
      <c r="B184" s="32"/>
      <c r="D184" s="146" t="s">
        <v>261</v>
      </c>
      <c r="F184" s="147" t="s">
        <v>621</v>
      </c>
      <c r="I184" s="148"/>
      <c r="L184" s="32"/>
      <c r="M184" s="149"/>
      <c r="T184" s="56"/>
      <c r="AT184" s="17" t="s">
        <v>261</v>
      </c>
      <c r="AU184" s="17" t="s">
        <v>83</v>
      </c>
    </row>
    <row r="185" spans="2:65" s="1" customFormat="1">
      <c r="B185" s="32"/>
      <c r="D185" s="150" t="s">
        <v>262</v>
      </c>
      <c r="F185" s="151" t="s">
        <v>622</v>
      </c>
      <c r="I185" s="148"/>
      <c r="L185" s="32"/>
      <c r="M185" s="149"/>
      <c r="T185" s="56"/>
      <c r="AT185" s="17" t="s">
        <v>262</v>
      </c>
      <c r="AU185" s="17" t="s">
        <v>83</v>
      </c>
    </row>
    <row r="186" spans="2:65" s="12" customFormat="1">
      <c r="B186" s="152"/>
      <c r="D186" s="146" t="s">
        <v>281</v>
      </c>
      <c r="E186" s="153" t="s">
        <v>1</v>
      </c>
      <c r="F186" s="154" t="s">
        <v>1238</v>
      </c>
      <c r="H186" s="155">
        <v>174.42</v>
      </c>
      <c r="I186" s="156"/>
      <c r="L186" s="152"/>
      <c r="M186" s="157"/>
      <c r="T186" s="158"/>
      <c r="AT186" s="153" t="s">
        <v>281</v>
      </c>
      <c r="AU186" s="153" t="s">
        <v>83</v>
      </c>
      <c r="AV186" s="12" t="s">
        <v>83</v>
      </c>
      <c r="AW186" s="12" t="s">
        <v>30</v>
      </c>
      <c r="AX186" s="12" t="s">
        <v>81</v>
      </c>
      <c r="AY186" s="153" t="s">
        <v>252</v>
      </c>
    </row>
    <row r="187" spans="2:65" s="1" customFormat="1" ht="33" customHeight="1">
      <c r="B187" s="132"/>
      <c r="C187" s="133" t="s">
        <v>294</v>
      </c>
      <c r="D187" s="133" t="s">
        <v>255</v>
      </c>
      <c r="E187" s="134" t="s">
        <v>618</v>
      </c>
      <c r="F187" s="135" t="s">
        <v>619</v>
      </c>
      <c r="G187" s="136" t="s">
        <v>507</v>
      </c>
      <c r="H187" s="137">
        <v>180.36</v>
      </c>
      <c r="I187" s="138"/>
      <c r="J187" s="139">
        <f>ROUND(I187*H187,2)</f>
        <v>0</v>
      </c>
      <c r="K187" s="135" t="s">
        <v>259</v>
      </c>
      <c r="L187" s="32"/>
      <c r="M187" s="140" t="s">
        <v>1</v>
      </c>
      <c r="N187" s="141" t="s">
        <v>38</v>
      </c>
      <c r="P187" s="142">
        <f>O187*H187</f>
        <v>0</v>
      </c>
      <c r="Q187" s="142">
        <v>0</v>
      </c>
      <c r="R187" s="142">
        <f>Q187*H187</f>
        <v>0</v>
      </c>
      <c r="S187" s="142">
        <v>0</v>
      </c>
      <c r="T187" s="143">
        <f>S187*H187</f>
        <v>0</v>
      </c>
      <c r="AR187" s="144" t="s">
        <v>260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1239</v>
      </c>
    </row>
    <row r="188" spans="2:65" s="1" customFormat="1" ht="27">
      <c r="B188" s="32"/>
      <c r="D188" s="146" t="s">
        <v>261</v>
      </c>
      <c r="F188" s="147" t="s">
        <v>621</v>
      </c>
      <c r="I188" s="148"/>
      <c r="L188" s="32"/>
      <c r="M188" s="149"/>
      <c r="T188" s="56"/>
      <c r="AT188" s="17" t="s">
        <v>261</v>
      </c>
      <c r="AU188" s="17" t="s">
        <v>83</v>
      </c>
    </row>
    <row r="189" spans="2:65" s="1" customFormat="1">
      <c r="B189" s="32"/>
      <c r="D189" s="150" t="s">
        <v>262</v>
      </c>
      <c r="F189" s="151" t="s">
        <v>622</v>
      </c>
      <c r="I189" s="148"/>
      <c r="L189" s="32"/>
      <c r="M189" s="149"/>
      <c r="T189" s="56"/>
      <c r="AT189" s="17" t="s">
        <v>262</v>
      </c>
      <c r="AU189" s="17" t="s">
        <v>83</v>
      </c>
    </row>
    <row r="190" spans="2:65" s="14" customFormat="1" ht="20.100000000000001">
      <c r="B190" s="180"/>
      <c r="D190" s="146" t="s">
        <v>281</v>
      </c>
      <c r="E190" s="181" t="s">
        <v>1</v>
      </c>
      <c r="F190" s="182" t="s">
        <v>582</v>
      </c>
      <c r="H190" s="181" t="s">
        <v>1</v>
      </c>
      <c r="I190" s="183"/>
      <c r="L190" s="180"/>
      <c r="M190" s="184"/>
      <c r="T190" s="185"/>
      <c r="AT190" s="181" t="s">
        <v>281</v>
      </c>
      <c r="AU190" s="181" t="s">
        <v>83</v>
      </c>
      <c r="AV190" s="14" t="s">
        <v>81</v>
      </c>
      <c r="AW190" s="14" t="s">
        <v>30</v>
      </c>
      <c r="AX190" s="14" t="s">
        <v>73</v>
      </c>
      <c r="AY190" s="181" t="s">
        <v>252</v>
      </c>
    </row>
    <row r="191" spans="2:65" s="12" customFormat="1">
      <c r="B191" s="152"/>
      <c r="D191" s="146" t="s">
        <v>281</v>
      </c>
      <c r="E191" s="153" t="s">
        <v>1</v>
      </c>
      <c r="F191" s="154" t="s">
        <v>1218</v>
      </c>
      <c r="H191" s="155">
        <v>100.2</v>
      </c>
      <c r="I191" s="156"/>
      <c r="L191" s="152"/>
      <c r="M191" s="157"/>
      <c r="T191" s="158"/>
      <c r="AT191" s="153" t="s">
        <v>281</v>
      </c>
      <c r="AU191" s="153" t="s">
        <v>83</v>
      </c>
      <c r="AV191" s="12" t="s">
        <v>83</v>
      </c>
      <c r="AW191" s="12" t="s">
        <v>30</v>
      </c>
      <c r="AX191" s="12" t="s">
        <v>81</v>
      </c>
      <c r="AY191" s="153" t="s">
        <v>252</v>
      </c>
    </row>
    <row r="192" spans="2:65" s="12" customFormat="1">
      <c r="B192" s="152"/>
      <c r="D192" s="146" t="s">
        <v>281</v>
      </c>
      <c r="F192" s="154" t="s">
        <v>1240</v>
      </c>
      <c r="H192" s="155">
        <v>180.36</v>
      </c>
      <c r="I192" s="156"/>
      <c r="L192" s="152"/>
      <c r="M192" s="157"/>
      <c r="T192" s="158"/>
      <c r="AT192" s="153" t="s">
        <v>281</v>
      </c>
      <c r="AU192" s="153" t="s">
        <v>83</v>
      </c>
      <c r="AV192" s="12" t="s">
        <v>83</v>
      </c>
      <c r="AW192" s="12" t="s">
        <v>3</v>
      </c>
      <c r="AX192" s="12" t="s">
        <v>81</v>
      </c>
      <c r="AY192" s="153" t="s">
        <v>252</v>
      </c>
    </row>
    <row r="193" spans="2:65" s="1" customFormat="1" ht="16.5" customHeight="1">
      <c r="B193" s="132"/>
      <c r="C193" s="133" t="s">
        <v>8</v>
      </c>
      <c r="D193" s="133" t="s">
        <v>255</v>
      </c>
      <c r="E193" s="134" t="s">
        <v>626</v>
      </c>
      <c r="F193" s="135" t="s">
        <v>627</v>
      </c>
      <c r="G193" s="136" t="s">
        <v>499</v>
      </c>
      <c r="H193" s="137">
        <v>148.91999999999999</v>
      </c>
      <c r="I193" s="138"/>
      <c r="J193" s="139">
        <f>ROUND(I193*H193,2)</f>
        <v>0</v>
      </c>
      <c r="K193" s="135" t="s">
        <v>259</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1241</v>
      </c>
    </row>
    <row r="194" spans="2:65" s="1" customFormat="1" ht="18">
      <c r="B194" s="32"/>
      <c r="D194" s="146" t="s">
        <v>261</v>
      </c>
      <c r="F194" s="147" t="s">
        <v>629</v>
      </c>
      <c r="I194" s="148"/>
      <c r="L194" s="32"/>
      <c r="M194" s="149"/>
      <c r="T194" s="56"/>
      <c r="AT194" s="17" t="s">
        <v>261</v>
      </c>
      <c r="AU194" s="17" t="s">
        <v>83</v>
      </c>
    </row>
    <row r="195" spans="2:65" s="1" customFormat="1">
      <c r="B195" s="32"/>
      <c r="D195" s="150" t="s">
        <v>262</v>
      </c>
      <c r="F195" s="151" t="s">
        <v>630</v>
      </c>
      <c r="I195" s="148"/>
      <c r="L195" s="32"/>
      <c r="M195" s="149"/>
      <c r="T195" s="56"/>
      <c r="AT195" s="17" t="s">
        <v>262</v>
      </c>
      <c r="AU195" s="17" t="s">
        <v>83</v>
      </c>
    </row>
    <row r="196" spans="2:65" s="12" customFormat="1">
      <c r="B196" s="152"/>
      <c r="D196" s="146" t="s">
        <v>281</v>
      </c>
      <c r="E196" s="153" t="s">
        <v>1</v>
      </c>
      <c r="F196" s="154" t="s">
        <v>1242</v>
      </c>
      <c r="H196" s="155">
        <v>57.12</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1243</v>
      </c>
      <c r="H197" s="155">
        <v>91.8</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148.91999999999999</v>
      </c>
      <c r="I198" s="163"/>
      <c r="L198" s="159"/>
      <c r="M198" s="164"/>
      <c r="T198" s="165"/>
      <c r="AT198" s="160" t="s">
        <v>281</v>
      </c>
      <c r="AU198" s="160" t="s">
        <v>83</v>
      </c>
      <c r="AV198" s="13" t="s">
        <v>260</v>
      </c>
      <c r="AW198" s="13" t="s">
        <v>30</v>
      </c>
      <c r="AX198" s="13" t="s">
        <v>81</v>
      </c>
      <c r="AY198" s="160" t="s">
        <v>252</v>
      </c>
    </row>
    <row r="199" spans="2:65" s="1" customFormat="1" ht="16.5" customHeight="1">
      <c r="B199" s="132"/>
      <c r="C199" s="133" t="s">
        <v>299</v>
      </c>
      <c r="D199" s="133" t="s">
        <v>255</v>
      </c>
      <c r="E199" s="134" t="s">
        <v>626</v>
      </c>
      <c r="F199" s="135" t="s">
        <v>627</v>
      </c>
      <c r="G199" s="136" t="s">
        <v>499</v>
      </c>
      <c r="H199" s="137">
        <v>100.2</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1244</v>
      </c>
    </row>
    <row r="200" spans="2:65" s="1" customFormat="1" ht="18">
      <c r="B200" s="32"/>
      <c r="D200" s="146" t="s">
        <v>261</v>
      </c>
      <c r="F200" s="147" t="s">
        <v>629</v>
      </c>
      <c r="I200" s="148"/>
      <c r="L200" s="32"/>
      <c r="M200" s="149"/>
      <c r="T200" s="56"/>
      <c r="AT200" s="17" t="s">
        <v>261</v>
      </c>
      <c r="AU200" s="17" t="s">
        <v>83</v>
      </c>
    </row>
    <row r="201" spans="2:65" s="1" customFormat="1">
      <c r="B201" s="32"/>
      <c r="D201" s="150" t="s">
        <v>262</v>
      </c>
      <c r="F201" s="151" t="s">
        <v>630</v>
      </c>
      <c r="I201" s="148"/>
      <c r="L201" s="32"/>
      <c r="M201" s="149"/>
      <c r="T201" s="56"/>
      <c r="AT201" s="17" t="s">
        <v>262</v>
      </c>
      <c r="AU201" s="17" t="s">
        <v>83</v>
      </c>
    </row>
    <row r="202" spans="2:65" s="14" customFormat="1" ht="20.100000000000001">
      <c r="B202" s="180"/>
      <c r="D202" s="146" t="s">
        <v>281</v>
      </c>
      <c r="E202" s="181" t="s">
        <v>1</v>
      </c>
      <c r="F202" s="182" t="s">
        <v>582</v>
      </c>
      <c r="H202" s="181" t="s">
        <v>1</v>
      </c>
      <c r="I202" s="183"/>
      <c r="L202" s="180"/>
      <c r="M202" s="184"/>
      <c r="T202" s="185"/>
      <c r="AT202" s="181" t="s">
        <v>281</v>
      </c>
      <c r="AU202" s="181" t="s">
        <v>83</v>
      </c>
      <c r="AV202" s="14" t="s">
        <v>81</v>
      </c>
      <c r="AW202" s="14" t="s">
        <v>30</v>
      </c>
      <c r="AX202" s="14" t="s">
        <v>73</v>
      </c>
      <c r="AY202" s="181" t="s">
        <v>252</v>
      </c>
    </row>
    <row r="203" spans="2:65" s="12" customFormat="1">
      <c r="B203" s="152"/>
      <c r="D203" s="146" t="s">
        <v>281</v>
      </c>
      <c r="E203" s="153" t="s">
        <v>1</v>
      </c>
      <c r="F203" s="154" t="s">
        <v>1218</v>
      </c>
      <c r="H203" s="155">
        <v>100.2</v>
      </c>
      <c r="I203" s="156"/>
      <c r="L203" s="152"/>
      <c r="M203" s="157"/>
      <c r="T203" s="158"/>
      <c r="AT203" s="153" t="s">
        <v>281</v>
      </c>
      <c r="AU203" s="153" t="s">
        <v>83</v>
      </c>
      <c r="AV203" s="12" t="s">
        <v>83</v>
      </c>
      <c r="AW203" s="12" t="s">
        <v>30</v>
      </c>
      <c r="AX203" s="12" t="s">
        <v>81</v>
      </c>
      <c r="AY203" s="153" t="s">
        <v>252</v>
      </c>
    </row>
    <row r="204" spans="2:65" s="1" customFormat="1" ht="24.2" customHeight="1">
      <c r="B204" s="132"/>
      <c r="C204" s="133" t="s">
        <v>345</v>
      </c>
      <c r="D204" s="133" t="s">
        <v>255</v>
      </c>
      <c r="E204" s="134" t="s">
        <v>633</v>
      </c>
      <c r="F204" s="135" t="s">
        <v>634</v>
      </c>
      <c r="G204" s="136" t="s">
        <v>367</v>
      </c>
      <c r="H204" s="137">
        <v>200.4</v>
      </c>
      <c r="I204" s="138"/>
      <c r="J204" s="139">
        <f>ROUND(I204*H204,2)</f>
        <v>0</v>
      </c>
      <c r="K204" s="135" t="s">
        <v>259</v>
      </c>
      <c r="L204" s="32"/>
      <c r="M204" s="140" t="s">
        <v>1</v>
      </c>
      <c r="N204" s="141" t="s">
        <v>38</v>
      </c>
      <c r="P204" s="142">
        <f>O204*H204</f>
        <v>0</v>
      </c>
      <c r="Q204" s="142">
        <v>0</v>
      </c>
      <c r="R204" s="142">
        <f>Q204*H204</f>
        <v>0</v>
      </c>
      <c r="S204" s="142">
        <v>0</v>
      </c>
      <c r="T204" s="143">
        <f>S204*H204</f>
        <v>0</v>
      </c>
      <c r="AR204" s="144" t="s">
        <v>260</v>
      </c>
      <c r="AT204" s="144" t="s">
        <v>255</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1245</v>
      </c>
    </row>
    <row r="205" spans="2:65" s="1" customFormat="1" ht="18">
      <c r="B205" s="32"/>
      <c r="D205" s="146" t="s">
        <v>261</v>
      </c>
      <c r="F205" s="147" t="s">
        <v>636</v>
      </c>
      <c r="I205" s="148"/>
      <c r="L205" s="32"/>
      <c r="M205" s="149"/>
      <c r="T205" s="56"/>
      <c r="AT205" s="17" t="s">
        <v>261</v>
      </c>
      <c r="AU205" s="17" t="s">
        <v>83</v>
      </c>
    </row>
    <row r="206" spans="2:65" s="1" customFormat="1">
      <c r="B206" s="32"/>
      <c r="D206" s="150" t="s">
        <v>262</v>
      </c>
      <c r="F206" s="151" t="s">
        <v>637</v>
      </c>
      <c r="I206" s="148"/>
      <c r="L206" s="32"/>
      <c r="M206" s="149"/>
      <c r="T206" s="56"/>
      <c r="AT206" s="17" t="s">
        <v>262</v>
      </c>
      <c r="AU206" s="17" t="s">
        <v>83</v>
      </c>
    </row>
    <row r="207" spans="2:65" s="12" customFormat="1" ht="20.100000000000001">
      <c r="B207" s="152"/>
      <c r="D207" s="146" t="s">
        <v>281</v>
      </c>
      <c r="E207" s="153" t="s">
        <v>1</v>
      </c>
      <c r="F207" s="154" t="s">
        <v>1246</v>
      </c>
      <c r="H207" s="155">
        <v>200.4</v>
      </c>
      <c r="I207" s="156"/>
      <c r="L207" s="152"/>
      <c r="M207" s="157"/>
      <c r="T207" s="158"/>
      <c r="AT207" s="153" t="s">
        <v>281</v>
      </c>
      <c r="AU207" s="153" t="s">
        <v>83</v>
      </c>
      <c r="AV207" s="12" t="s">
        <v>83</v>
      </c>
      <c r="AW207" s="12" t="s">
        <v>30</v>
      </c>
      <c r="AX207" s="12" t="s">
        <v>81</v>
      </c>
      <c r="AY207" s="153" t="s">
        <v>252</v>
      </c>
    </row>
    <row r="208" spans="2:65" s="11" customFormat="1" ht="22.7" customHeight="1">
      <c r="B208" s="120"/>
      <c r="D208" s="121" t="s">
        <v>72</v>
      </c>
      <c r="E208" s="130" t="s">
        <v>83</v>
      </c>
      <c r="F208" s="130" t="s">
        <v>639</v>
      </c>
      <c r="I208" s="123"/>
      <c r="J208" s="131">
        <f>BK208</f>
        <v>0</v>
      </c>
      <c r="L208" s="120"/>
      <c r="M208" s="125"/>
      <c r="P208" s="126">
        <f>SUM(P209:P219)</f>
        <v>0</v>
      </c>
      <c r="R208" s="126">
        <f>SUM(R209:R219)</f>
        <v>8.672891700000001</v>
      </c>
      <c r="T208" s="127">
        <f>SUM(T209:T219)</f>
        <v>0</v>
      </c>
      <c r="AR208" s="121" t="s">
        <v>81</v>
      </c>
      <c r="AT208" s="128" t="s">
        <v>72</v>
      </c>
      <c r="AU208" s="128" t="s">
        <v>81</v>
      </c>
      <c r="AY208" s="121" t="s">
        <v>252</v>
      </c>
      <c r="BK208" s="129">
        <f>SUM(BK209:BK219)</f>
        <v>0</v>
      </c>
    </row>
    <row r="209" spans="2:65" s="1" customFormat="1" ht="33" customHeight="1">
      <c r="B209" s="132"/>
      <c r="C209" s="133" t="s">
        <v>304</v>
      </c>
      <c r="D209" s="133" t="s">
        <v>255</v>
      </c>
      <c r="E209" s="134" t="s">
        <v>640</v>
      </c>
      <c r="F209" s="135" t="s">
        <v>641</v>
      </c>
      <c r="G209" s="136" t="s">
        <v>367</v>
      </c>
      <c r="H209" s="137">
        <v>62</v>
      </c>
      <c r="I209" s="138"/>
      <c r="J209" s="139">
        <f>ROUND(I209*H209,2)</f>
        <v>0</v>
      </c>
      <c r="K209" s="135" t="s">
        <v>259</v>
      </c>
      <c r="L209" s="32"/>
      <c r="M209" s="140" t="s">
        <v>1</v>
      </c>
      <c r="N209" s="141" t="s">
        <v>38</v>
      </c>
      <c r="P209" s="142">
        <f>O209*H209</f>
        <v>0</v>
      </c>
      <c r="Q209" s="142">
        <v>3.1E-4</v>
      </c>
      <c r="R209" s="142">
        <f>Q209*H209</f>
        <v>1.9220000000000001E-2</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1247</v>
      </c>
    </row>
    <row r="210" spans="2:65" s="1" customFormat="1" ht="27">
      <c r="B210" s="32"/>
      <c r="D210" s="146" t="s">
        <v>261</v>
      </c>
      <c r="F210" s="147" t="s">
        <v>643</v>
      </c>
      <c r="I210" s="148"/>
      <c r="L210" s="32"/>
      <c r="M210" s="149"/>
      <c r="T210" s="56"/>
      <c r="AT210" s="17" t="s">
        <v>261</v>
      </c>
      <c r="AU210" s="17" t="s">
        <v>83</v>
      </c>
    </row>
    <row r="211" spans="2:65" s="1" customFormat="1">
      <c r="B211" s="32"/>
      <c r="D211" s="150" t="s">
        <v>262</v>
      </c>
      <c r="F211" s="151" t="s">
        <v>644</v>
      </c>
      <c r="I211" s="148"/>
      <c r="L211" s="32"/>
      <c r="M211" s="149"/>
      <c r="T211" s="56"/>
      <c r="AT211" s="17" t="s">
        <v>262</v>
      </c>
      <c r="AU211" s="17" t="s">
        <v>83</v>
      </c>
    </row>
    <row r="212" spans="2:65" s="12" customFormat="1">
      <c r="B212" s="152"/>
      <c r="D212" s="146" t="s">
        <v>281</v>
      </c>
      <c r="E212" s="153" t="s">
        <v>1</v>
      </c>
      <c r="F212" s="154" t="s">
        <v>1248</v>
      </c>
      <c r="H212" s="155">
        <v>62</v>
      </c>
      <c r="I212" s="156"/>
      <c r="L212" s="152"/>
      <c r="M212" s="157"/>
      <c r="T212" s="158"/>
      <c r="AT212" s="153" t="s">
        <v>281</v>
      </c>
      <c r="AU212" s="153" t="s">
        <v>83</v>
      </c>
      <c r="AV212" s="12" t="s">
        <v>83</v>
      </c>
      <c r="AW212" s="12" t="s">
        <v>30</v>
      </c>
      <c r="AX212" s="12" t="s">
        <v>81</v>
      </c>
      <c r="AY212" s="153" t="s">
        <v>252</v>
      </c>
    </row>
    <row r="213" spans="2:65" s="1" customFormat="1" ht="24.2" customHeight="1">
      <c r="B213" s="132"/>
      <c r="C213" s="170" t="s">
        <v>461</v>
      </c>
      <c r="D213" s="170" t="s">
        <v>504</v>
      </c>
      <c r="E213" s="171" t="s">
        <v>646</v>
      </c>
      <c r="F213" s="172" t="s">
        <v>647</v>
      </c>
      <c r="G213" s="173" t="s">
        <v>367</v>
      </c>
      <c r="H213" s="174">
        <v>73.438999999999993</v>
      </c>
      <c r="I213" s="175"/>
      <c r="J213" s="176">
        <f>ROUND(I213*H213,2)</f>
        <v>0</v>
      </c>
      <c r="K213" s="172" t="s">
        <v>259</v>
      </c>
      <c r="L213" s="177"/>
      <c r="M213" s="178" t="s">
        <v>1</v>
      </c>
      <c r="N213" s="179" t="s">
        <v>38</v>
      </c>
      <c r="P213" s="142">
        <f>O213*H213</f>
        <v>0</v>
      </c>
      <c r="Q213" s="142">
        <v>2.9999999999999997E-4</v>
      </c>
      <c r="R213" s="142">
        <f>Q213*H213</f>
        <v>2.2031699999999994E-2</v>
      </c>
      <c r="S213" s="142">
        <v>0</v>
      </c>
      <c r="T213" s="143">
        <f>S213*H213</f>
        <v>0</v>
      </c>
      <c r="AR213" s="144" t="s">
        <v>274</v>
      </c>
      <c r="AT213" s="144" t="s">
        <v>504</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1249</v>
      </c>
    </row>
    <row r="214" spans="2:65" s="1" customFormat="1" ht="18">
      <c r="B214" s="32"/>
      <c r="D214" s="146" t="s">
        <v>261</v>
      </c>
      <c r="F214" s="147" t="s">
        <v>647</v>
      </c>
      <c r="I214" s="148"/>
      <c r="L214" s="32"/>
      <c r="M214" s="149"/>
      <c r="T214" s="56"/>
      <c r="AT214" s="17" t="s">
        <v>261</v>
      </c>
      <c r="AU214" s="17" t="s">
        <v>83</v>
      </c>
    </row>
    <row r="215" spans="2:65" s="12" customFormat="1">
      <c r="B215" s="152"/>
      <c r="D215" s="146" t="s">
        <v>281</v>
      </c>
      <c r="F215" s="154" t="s">
        <v>1250</v>
      </c>
      <c r="H215" s="155">
        <v>73.438999999999993</v>
      </c>
      <c r="I215" s="156"/>
      <c r="L215" s="152"/>
      <c r="M215" s="157"/>
      <c r="T215" s="158"/>
      <c r="AT215" s="153" t="s">
        <v>281</v>
      </c>
      <c r="AU215" s="153" t="s">
        <v>83</v>
      </c>
      <c r="AV215" s="12" t="s">
        <v>83</v>
      </c>
      <c r="AW215" s="12" t="s">
        <v>3</v>
      </c>
      <c r="AX215" s="12" t="s">
        <v>81</v>
      </c>
      <c r="AY215" s="153" t="s">
        <v>252</v>
      </c>
    </row>
    <row r="216" spans="2:65" s="1" customFormat="1" ht="37.700000000000003" customHeight="1">
      <c r="B216" s="132"/>
      <c r="C216" s="133" t="s">
        <v>311</v>
      </c>
      <c r="D216" s="133" t="s">
        <v>255</v>
      </c>
      <c r="E216" s="134" t="s">
        <v>962</v>
      </c>
      <c r="F216" s="135" t="s">
        <v>963</v>
      </c>
      <c r="G216" s="136" t="s">
        <v>563</v>
      </c>
      <c r="H216" s="137">
        <v>31</v>
      </c>
      <c r="I216" s="138"/>
      <c r="J216" s="139">
        <f>ROUND(I216*H216,2)</f>
        <v>0</v>
      </c>
      <c r="K216" s="135" t="s">
        <v>259</v>
      </c>
      <c r="L216" s="32"/>
      <c r="M216" s="140" t="s">
        <v>1</v>
      </c>
      <c r="N216" s="141" t="s">
        <v>38</v>
      </c>
      <c r="P216" s="142">
        <f>O216*H216</f>
        <v>0</v>
      </c>
      <c r="Q216" s="142">
        <v>0.27844000000000002</v>
      </c>
      <c r="R216" s="142">
        <f>Q216*H216</f>
        <v>8.6316400000000009</v>
      </c>
      <c r="S216" s="142">
        <v>0</v>
      </c>
      <c r="T216" s="143">
        <f>S216*H216</f>
        <v>0</v>
      </c>
      <c r="AR216" s="144" t="s">
        <v>260</v>
      </c>
      <c r="AT216" s="144" t="s">
        <v>255</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1251</v>
      </c>
    </row>
    <row r="217" spans="2:65" s="1" customFormat="1" ht="27">
      <c r="B217" s="32"/>
      <c r="D217" s="146" t="s">
        <v>261</v>
      </c>
      <c r="F217" s="147" t="s">
        <v>965</v>
      </c>
      <c r="I217" s="148"/>
      <c r="L217" s="32"/>
      <c r="M217" s="149"/>
      <c r="T217" s="56"/>
      <c r="AT217" s="17" t="s">
        <v>261</v>
      </c>
      <c r="AU217" s="17" t="s">
        <v>83</v>
      </c>
    </row>
    <row r="218" spans="2:65" s="1" customFormat="1">
      <c r="B218" s="32"/>
      <c r="D218" s="150" t="s">
        <v>262</v>
      </c>
      <c r="F218" s="151" t="s">
        <v>966</v>
      </c>
      <c r="I218" s="148"/>
      <c r="L218" s="32"/>
      <c r="M218" s="149"/>
      <c r="T218" s="56"/>
      <c r="AT218" s="17" t="s">
        <v>262</v>
      </c>
      <c r="AU218" s="17" t="s">
        <v>83</v>
      </c>
    </row>
    <row r="219" spans="2:65" s="12" customFormat="1" ht="20.100000000000001">
      <c r="B219" s="152"/>
      <c r="D219" s="146" t="s">
        <v>281</v>
      </c>
      <c r="E219" s="153" t="s">
        <v>1</v>
      </c>
      <c r="F219" s="154" t="s">
        <v>1252</v>
      </c>
      <c r="H219" s="155">
        <v>31</v>
      </c>
      <c r="I219" s="156"/>
      <c r="L219" s="152"/>
      <c r="M219" s="157"/>
      <c r="T219" s="158"/>
      <c r="AT219" s="153" t="s">
        <v>281</v>
      </c>
      <c r="AU219" s="153" t="s">
        <v>83</v>
      </c>
      <c r="AV219" s="12" t="s">
        <v>83</v>
      </c>
      <c r="AW219" s="12" t="s">
        <v>30</v>
      </c>
      <c r="AX219" s="12" t="s">
        <v>81</v>
      </c>
      <c r="AY219" s="153" t="s">
        <v>252</v>
      </c>
    </row>
    <row r="220" spans="2:65" s="11" customFormat="1" ht="22.7" customHeight="1">
      <c r="B220" s="120"/>
      <c r="D220" s="121" t="s">
        <v>72</v>
      </c>
      <c r="E220" s="130" t="s">
        <v>251</v>
      </c>
      <c r="F220" s="130" t="s">
        <v>656</v>
      </c>
      <c r="I220" s="123"/>
      <c r="J220" s="131">
        <f>BK220</f>
        <v>0</v>
      </c>
      <c r="L220" s="120"/>
      <c r="M220" s="125"/>
      <c r="P220" s="126">
        <f>SUM(P221:P251)</f>
        <v>0</v>
      </c>
      <c r="R220" s="126">
        <f>SUM(R221:R251)</f>
        <v>0</v>
      </c>
      <c r="T220" s="127">
        <f>SUM(T221:T251)</f>
        <v>0</v>
      </c>
      <c r="AR220" s="121" t="s">
        <v>81</v>
      </c>
      <c r="AT220" s="128" t="s">
        <v>72</v>
      </c>
      <c r="AU220" s="128" t="s">
        <v>81</v>
      </c>
      <c r="AY220" s="121" t="s">
        <v>252</v>
      </c>
      <c r="BK220" s="129">
        <f>SUM(BK221:BK251)</f>
        <v>0</v>
      </c>
    </row>
    <row r="221" spans="2:65" s="1" customFormat="1" ht="24.2" customHeight="1">
      <c r="B221" s="132"/>
      <c r="C221" s="133" t="s">
        <v>7</v>
      </c>
      <c r="D221" s="133" t="s">
        <v>255</v>
      </c>
      <c r="E221" s="134" t="s">
        <v>657</v>
      </c>
      <c r="F221" s="135" t="s">
        <v>658</v>
      </c>
      <c r="G221" s="136" t="s">
        <v>367</v>
      </c>
      <c r="H221" s="137">
        <v>200.4</v>
      </c>
      <c r="I221" s="138"/>
      <c r="J221" s="139">
        <f>ROUND(I221*H221,2)</f>
        <v>0</v>
      </c>
      <c r="K221" s="135" t="s">
        <v>259</v>
      </c>
      <c r="L221" s="32"/>
      <c r="M221" s="140" t="s">
        <v>1</v>
      </c>
      <c r="N221" s="141" t="s">
        <v>38</v>
      </c>
      <c r="P221" s="142">
        <f>O221*H221</f>
        <v>0</v>
      </c>
      <c r="Q221" s="142">
        <v>0</v>
      </c>
      <c r="R221" s="142">
        <f>Q221*H221</f>
        <v>0</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1253</v>
      </c>
    </row>
    <row r="222" spans="2:65" s="1" customFormat="1" ht="18">
      <c r="B222" s="32"/>
      <c r="D222" s="146" t="s">
        <v>261</v>
      </c>
      <c r="F222" s="147" t="s">
        <v>660</v>
      </c>
      <c r="I222" s="148"/>
      <c r="L222" s="32"/>
      <c r="M222" s="149"/>
      <c r="T222" s="56"/>
      <c r="AT222" s="17" t="s">
        <v>261</v>
      </c>
      <c r="AU222" s="17" t="s">
        <v>83</v>
      </c>
    </row>
    <row r="223" spans="2:65" s="1" customFormat="1">
      <c r="B223" s="32"/>
      <c r="D223" s="150" t="s">
        <v>262</v>
      </c>
      <c r="F223" s="151" t="s">
        <v>661</v>
      </c>
      <c r="I223" s="148"/>
      <c r="L223" s="32"/>
      <c r="M223" s="149"/>
      <c r="T223" s="56"/>
      <c r="AT223" s="17" t="s">
        <v>262</v>
      </c>
      <c r="AU223" s="17" t="s">
        <v>83</v>
      </c>
    </row>
    <row r="224" spans="2:65" s="14" customFormat="1">
      <c r="B224" s="180"/>
      <c r="D224" s="146" t="s">
        <v>281</v>
      </c>
      <c r="E224" s="181" t="s">
        <v>1</v>
      </c>
      <c r="F224" s="182" t="s">
        <v>662</v>
      </c>
      <c r="H224" s="181" t="s">
        <v>1</v>
      </c>
      <c r="I224" s="183"/>
      <c r="L224" s="180"/>
      <c r="M224" s="184"/>
      <c r="T224" s="185"/>
      <c r="AT224" s="181" t="s">
        <v>281</v>
      </c>
      <c r="AU224" s="181" t="s">
        <v>83</v>
      </c>
      <c r="AV224" s="14" t="s">
        <v>81</v>
      </c>
      <c r="AW224" s="14" t="s">
        <v>30</v>
      </c>
      <c r="AX224" s="14" t="s">
        <v>73</v>
      </c>
      <c r="AY224" s="181" t="s">
        <v>252</v>
      </c>
    </row>
    <row r="225" spans="2:65" s="12" customFormat="1">
      <c r="B225" s="152"/>
      <c r="D225" s="146" t="s">
        <v>281</v>
      </c>
      <c r="E225" s="153" t="s">
        <v>1</v>
      </c>
      <c r="F225" s="154" t="s">
        <v>1254</v>
      </c>
      <c r="H225" s="155">
        <v>170</v>
      </c>
      <c r="I225" s="156"/>
      <c r="L225" s="152"/>
      <c r="M225" s="157"/>
      <c r="T225" s="158"/>
      <c r="AT225" s="153" t="s">
        <v>281</v>
      </c>
      <c r="AU225" s="153" t="s">
        <v>83</v>
      </c>
      <c r="AV225" s="12" t="s">
        <v>83</v>
      </c>
      <c r="AW225" s="12" t="s">
        <v>30</v>
      </c>
      <c r="AX225" s="12" t="s">
        <v>73</v>
      </c>
      <c r="AY225" s="153" t="s">
        <v>252</v>
      </c>
    </row>
    <row r="226" spans="2:65" s="12" customFormat="1">
      <c r="B226" s="152"/>
      <c r="D226" s="146" t="s">
        <v>281</v>
      </c>
      <c r="E226" s="153" t="s">
        <v>1</v>
      </c>
      <c r="F226" s="154" t="s">
        <v>1255</v>
      </c>
      <c r="H226" s="155">
        <v>30.4</v>
      </c>
      <c r="I226" s="156"/>
      <c r="L226" s="152"/>
      <c r="M226" s="157"/>
      <c r="T226" s="158"/>
      <c r="AT226" s="153" t="s">
        <v>281</v>
      </c>
      <c r="AU226" s="153" t="s">
        <v>83</v>
      </c>
      <c r="AV226" s="12" t="s">
        <v>83</v>
      </c>
      <c r="AW226" s="12" t="s">
        <v>30</v>
      </c>
      <c r="AX226" s="12" t="s">
        <v>73</v>
      </c>
      <c r="AY226" s="153" t="s">
        <v>252</v>
      </c>
    </row>
    <row r="227" spans="2:65" s="13" customFormat="1">
      <c r="B227" s="159"/>
      <c r="D227" s="146" t="s">
        <v>281</v>
      </c>
      <c r="E227" s="160" t="s">
        <v>1</v>
      </c>
      <c r="F227" s="161" t="s">
        <v>327</v>
      </c>
      <c r="H227" s="162">
        <v>200.4</v>
      </c>
      <c r="I227" s="163"/>
      <c r="L227" s="159"/>
      <c r="M227" s="164"/>
      <c r="T227" s="165"/>
      <c r="AT227" s="160" t="s">
        <v>281</v>
      </c>
      <c r="AU227" s="160" t="s">
        <v>83</v>
      </c>
      <c r="AV227" s="13" t="s">
        <v>260</v>
      </c>
      <c r="AW227" s="13" t="s">
        <v>30</v>
      </c>
      <c r="AX227" s="13" t="s">
        <v>81</v>
      </c>
      <c r="AY227" s="160" t="s">
        <v>252</v>
      </c>
    </row>
    <row r="228" spans="2:65" s="1" customFormat="1" ht="33" customHeight="1">
      <c r="B228" s="132"/>
      <c r="C228" s="133" t="s">
        <v>315</v>
      </c>
      <c r="D228" s="133" t="s">
        <v>255</v>
      </c>
      <c r="E228" s="134" t="s">
        <v>1256</v>
      </c>
      <c r="F228" s="135" t="s">
        <v>1257</v>
      </c>
      <c r="G228" s="136" t="s">
        <v>367</v>
      </c>
      <c r="H228" s="137">
        <v>170</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1258</v>
      </c>
    </row>
    <row r="229" spans="2:65" s="1" customFormat="1" ht="27">
      <c r="B229" s="32"/>
      <c r="D229" s="146" t="s">
        <v>261</v>
      </c>
      <c r="F229" s="147" t="s">
        <v>1259</v>
      </c>
      <c r="I229" s="148"/>
      <c r="L229" s="32"/>
      <c r="M229" s="149"/>
      <c r="T229" s="56"/>
      <c r="AT229" s="17" t="s">
        <v>261</v>
      </c>
      <c r="AU229" s="17" t="s">
        <v>83</v>
      </c>
    </row>
    <row r="230" spans="2:65" s="1" customFormat="1">
      <c r="B230" s="32"/>
      <c r="D230" s="150" t="s">
        <v>262</v>
      </c>
      <c r="F230" s="151" t="s">
        <v>1260</v>
      </c>
      <c r="I230" s="148"/>
      <c r="L230" s="32"/>
      <c r="M230" s="149"/>
      <c r="T230" s="56"/>
      <c r="AT230" s="17" t="s">
        <v>262</v>
      </c>
      <c r="AU230" s="17" t="s">
        <v>83</v>
      </c>
    </row>
    <row r="231" spans="2:65" s="1" customFormat="1" ht="24.2" customHeight="1">
      <c r="B231" s="132"/>
      <c r="C231" s="133" t="s">
        <v>483</v>
      </c>
      <c r="D231" s="133" t="s">
        <v>255</v>
      </c>
      <c r="E231" s="134" t="s">
        <v>670</v>
      </c>
      <c r="F231" s="135" t="s">
        <v>671</v>
      </c>
      <c r="G231" s="136" t="s">
        <v>367</v>
      </c>
      <c r="H231" s="137">
        <v>170</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1261</v>
      </c>
    </row>
    <row r="232" spans="2:65" s="1" customFormat="1" ht="18">
      <c r="B232" s="32"/>
      <c r="D232" s="146" t="s">
        <v>261</v>
      </c>
      <c r="F232" s="147" t="s">
        <v>673</v>
      </c>
      <c r="I232" s="148"/>
      <c r="L232" s="32"/>
      <c r="M232" s="149"/>
      <c r="T232" s="56"/>
      <c r="AT232" s="17" t="s">
        <v>261</v>
      </c>
      <c r="AU232" s="17" t="s">
        <v>83</v>
      </c>
    </row>
    <row r="233" spans="2:65" s="1" customFormat="1">
      <c r="B233" s="32"/>
      <c r="D233" s="150" t="s">
        <v>262</v>
      </c>
      <c r="F233" s="151" t="s">
        <v>674</v>
      </c>
      <c r="I233" s="148"/>
      <c r="L233" s="32"/>
      <c r="M233" s="149"/>
      <c r="T233" s="56"/>
      <c r="AT233" s="17" t="s">
        <v>262</v>
      </c>
      <c r="AU233" s="17" t="s">
        <v>83</v>
      </c>
    </row>
    <row r="234" spans="2:65" s="1" customFormat="1" ht="24.2" customHeight="1">
      <c r="B234" s="132"/>
      <c r="C234" s="133" t="s">
        <v>490</v>
      </c>
      <c r="D234" s="133" t="s">
        <v>255</v>
      </c>
      <c r="E234" s="134" t="s">
        <v>675</v>
      </c>
      <c r="F234" s="135" t="s">
        <v>676</v>
      </c>
      <c r="G234" s="136" t="s">
        <v>367</v>
      </c>
      <c r="H234" s="137">
        <v>170</v>
      </c>
      <c r="I234" s="138"/>
      <c r="J234" s="139">
        <f>ROUND(I234*H234,2)</f>
        <v>0</v>
      </c>
      <c r="K234" s="135" t="s">
        <v>259</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1262</v>
      </c>
    </row>
    <row r="235" spans="2:65" s="1" customFormat="1" ht="18">
      <c r="B235" s="32"/>
      <c r="D235" s="146" t="s">
        <v>261</v>
      </c>
      <c r="F235" s="147" t="s">
        <v>678</v>
      </c>
      <c r="I235" s="148"/>
      <c r="L235" s="32"/>
      <c r="M235" s="149"/>
      <c r="T235" s="56"/>
      <c r="AT235" s="17" t="s">
        <v>261</v>
      </c>
      <c r="AU235" s="17" t="s">
        <v>83</v>
      </c>
    </row>
    <row r="236" spans="2:65" s="1" customFormat="1">
      <c r="B236" s="32"/>
      <c r="D236" s="150" t="s">
        <v>262</v>
      </c>
      <c r="F236" s="151" t="s">
        <v>679</v>
      </c>
      <c r="I236" s="148"/>
      <c r="L236" s="32"/>
      <c r="M236" s="149"/>
      <c r="T236" s="56"/>
      <c r="AT236" s="17" t="s">
        <v>262</v>
      </c>
      <c r="AU236" s="17" t="s">
        <v>83</v>
      </c>
    </row>
    <row r="237" spans="2:65" s="12" customFormat="1">
      <c r="B237" s="152"/>
      <c r="D237" s="146" t="s">
        <v>281</v>
      </c>
      <c r="E237" s="153" t="s">
        <v>1</v>
      </c>
      <c r="F237" s="154" t="s">
        <v>1263</v>
      </c>
      <c r="H237" s="155">
        <v>170</v>
      </c>
      <c r="I237" s="156"/>
      <c r="L237" s="152"/>
      <c r="M237" s="157"/>
      <c r="T237" s="158"/>
      <c r="AT237" s="153" t="s">
        <v>281</v>
      </c>
      <c r="AU237" s="153" t="s">
        <v>83</v>
      </c>
      <c r="AV237" s="12" t="s">
        <v>83</v>
      </c>
      <c r="AW237" s="12" t="s">
        <v>30</v>
      </c>
      <c r="AX237" s="12" t="s">
        <v>81</v>
      </c>
      <c r="AY237" s="153" t="s">
        <v>252</v>
      </c>
    </row>
    <row r="238" spans="2:65" s="1" customFormat="1" ht="24.2" customHeight="1">
      <c r="B238" s="132"/>
      <c r="C238" s="133" t="s">
        <v>496</v>
      </c>
      <c r="D238" s="133" t="s">
        <v>255</v>
      </c>
      <c r="E238" s="134" t="s">
        <v>681</v>
      </c>
      <c r="F238" s="135" t="s">
        <v>682</v>
      </c>
      <c r="G238" s="136" t="s">
        <v>367</v>
      </c>
      <c r="H238" s="137">
        <v>170</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1264</v>
      </c>
    </row>
    <row r="239" spans="2:65" s="1" customFormat="1" ht="18">
      <c r="B239" s="32"/>
      <c r="D239" s="146" t="s">
        <v>261</v>
      </c>
      <c r="F239" s="147" t="s">
        <v>684</v>
      </c>
      <c r="I239" s="148"/>
      <c r="L239" s="32"/>
      <c r="M239" s="149"/>
      <c r="T239" s="56"/>
      <c r="AT239" s="17" t="s">
        <v>261</v>
      </c>
      <c r="AU239" s="17" t="s">
        <v>83</v>
      </c>
    </row>
    <row r="240" spans="2:65" s="1" customFormat="1">
      <c r="B240" s="32"/>
      <c r="D240" s="150" t="s">
        <v>262</v>
      </c>
      <c r="F240" s="151" t="s">
        <v>685</v>
      </c>
      <c r="I240" s="148"/>
      <c r="L240" s="32"/>
      <c r="M240" s="149"/>
      <c r="T240" s="56"/>
      <c r="AT240" s="17" t="s">
        <v>262</v>
      </c>
      <c r="AU240" s="17" t="s">
        <v>83</v>
      </c>
    </row>
    <row r="241" spans="2:65" s="12" customFormat="1">
      <c r="B241" s="152"/>
      <c r="D241" s="146" t="s">
        <v>281</v>
      </c>
      <c r="E241" s="153" t="s">
        <v>1</v>
      </c>
      <c r="F241" s="154" t="s">
        <v>1265</v>
      </c>
      <c r="H241" s="155">
        <v>170</v>
      </c>
      <c r="I241" s="156"/>
      <c r="L241" s="152"/>
      <c r="M241" s="157"/>
      <c r="T241" s="158"/>
      <c r="AT241" s="153" t="s">
        <v>281</v>
      </c>
      <c r="AU241" s="153" t="s">
        <v>83</v>
      </c>
      <c r="AV241" s="12" t="s">
        <v>83</v>
      </c>
      <c r="AW241" s="12" t="s">
        <v>30</v>
      </c>
      <c r="AX241" s="12" t="s">
        <v>81</v>
      </c>
      <c r="AY241" s="153" t="s">
        <v>252</v>
      </c>
    </row>
    <row r="242" spans="2:65" s="1" customFormat="1" ht="24.2" customHeight="1">
      <c r="B242" s="132"/>
      <c r="C242" s="133" t="s">
        <v>320</v>
      </c>
      <c r="D242" s="133" t="s">
        <v>255</v>
      </c>
      <c r="E242" s="134" t="s">
        <v>687</v>
      </c>
      <c r="F242" s="135" t="s">
        <v>688</v>
      </c>
      <c r="G242" s="136" t="s">
        <v>367</v>
      </c>
      <c r="H242" s="137">
        <v>170</v>
      </c>
      <c r="I242" s="138"/>
      <c r="J242" s="139">
        <f>ROUND(I242*H242,2)</f>
        <v>0</v>
      </c>
      <c r="K242" s="135" t="s">
        <v>259</v>
      </c>
      <c r="L242" s="32"/>
      <c r="M242" s="140" t="s">
        <v>1</v>
      </c>
      <c r="N242" s="141" t="s">
        <v>38</v>
      </c>
      <c r="P242" s="142">
        <f>O242*H242</f>
        <v>0</v>
      </c>
      <c r="Q242" s="142">
        <v>0</v>
      </c>
      <c r="R242" s="142">
        <f>Q242*H242</f>
        <v>0</v>
      </c>
      <c r="S242" s="142">
        <v>0</v>
      </c>
      <c r="T242" s="143">
        <f>S242*H242</f>
        <v>0</v>
      </c>
      <c r="AR242" s="144" t="s">
        <v>260</v>
      </c>
      <c r="AT242" s="144" t="s">
        <v>255</v>
      </c>
      <c r="AU242" s="144" t="s">
        <v>83</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1266</v>
      </c>
    </row>
    <row r="243" spans="2:65" s="1" customFormat="1" ht="18">
      <c r="B243" s="32"/>
      <c r="D243" s="146" t="s">
        <v>261</v>
      </c>
      <c r="F243" s="147" t="s">
        <v>690</v>
      </c>
      <c r="I243" s="148"/>
      <c r="L243" s="32"/>
      <c r="M243" s="149"/>
      <c r="T243" s="56"/>
      <c r="AT243" s="17" t="s">
        <v>261</v>
      </c>
      <c r="AU243" s="17" t="s">
        <v>83</v>
      </c>
    </row>
    <row r="244" spans="2:65" s="1" customFormat="1">
      <c r="B244" s="32"/>
      <c r="D244" s="150" t="s">
        <v>262</v>
      </c>
      <c r="F244" s="151" t="s">
        <v>691</v>
      </c>
      <c r="I244" s="148"/>
      <c r="L244" s="32"/>
      <c r="M244" s="149"/>
      <c r="T244" s="56"/>
      <c r="AT244" s="17" t="s">
        <v>262</v>
      </c>
      <c r="AU244" s="17" t="s">
        <v>83</v>
      </c>
    </row>
    <row r="245" spans="2:65" s="12" customFormat="1">
      <c r="B245" s="152"/>
      <c r="D245" s="146" t="s">
        <v>281</v>
      </c>
      <c r="E245" s="153" t="s">
        <v>1</v>
      </c>
      <c r="F245" s="154" t="s">
        <v>1267</v>
      </c>
      <c r="H245" s="155">
        <v>170</v>
      </c>
      <c r="I245" s="156"/>
      <c r="L245" s="152"/>
      <c r="M245" s="157"/>
      <c r="T245" s="158"/>
      <c r="AT245" s="153" t="s">
        <v>281</v>
      </c>
      <c r="AU245" s="153" t="s">
        <v>83</v>
      </c>
      <c r="AV245" s="12" t="s">
        <v>83</v>
      </c>
      <c r="AW245" s="12" t="s">
        <v>30</v>
      </c>
      <c r="AX245" s="12" t="s">
        <v>81</v>
      </c>
      <c r="AY245" s="153" t="s">
        <v>252</v>
      </c>
    </row>
    <row r="246" spans="2:65" s="1" customFormat="1" ht="24.2" customHeight="1">
      <c r="B246" s="132"/>
      <c r="C246" s="133" t="s">
        <v>511</v>
      </c>
      <c r="D246" s="133" t="s">
        <v>255</v>
      </c>
      <c r="E246" s="134" t="s">
        <v>1268</v>
      </c>
      <c r="F246" s="135" t="s">
        <v>1269</v>
      </c>
      <c r="G246" s="136" t="s">
        <v>367</v>
      </c>
      <c r="H246" s="137">
        <v>170</v>
      </c>
      <c r="I246" s="138"/>
      <c r="J246" s="139">
        <f>ROUND(I246*H246,2)</f>
        <v>0</v>
      </c>
      <c r="K246" s="135" t="s">
        <v>259</v>
      </c>
      <c r="L246" s="32"/>
      <c r="M246" s="140" t="s">
        <v>1</v>
      </c>
      <c r="N246" s="141" t="s">
        <v>38</v>
      </c>
      <c r="P246" s="142">
        <f>O246*H246</f>
        <v>0</v>
      </c>
      <c r="Q246" s="142">
        <v>0</v>
      </c>
      <c r="R246" s="142">
        <f>Q246*H246</f>
        <v>0</v>
      </c>
      <c r="S246" s="142">
        <v>0</v>
      </c>
      <c r="T246" s="143">
        <f>S246*H246</f>
        <v>0</v>
      </c>
      <c r="AR246" s="144" t="s">
        <v>260</v>
      </c>
      <c r="AT246" s="144" t="s">
        <v>255</v>
      </c>
      <c r="AU246" s="144" t="s">
        <v>83</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1270</v>
      </c>
    </row>
    <row r="247" spans="2:65" s="1" customFormat="1" ht="18">
      <c r="B247" s="32"/>
      <c r="D247" s="146" t="s">
        <v>261</v>
      </c>
      <c r="F247" s="147" t="s">
        <v>1271</v>
      </c>
      <c r="I247" s="148"/>
      <c r="L247" s="32"/>
      <c r="M247" s="149"/>
      <c r="T247" s="56"/>
      <c r="AT247" s="17" t="s">
        <v>261</v>
      </c>
      <c r="AU247" s="17" t="s">
        <v>83</v>
      </c>
    </row>
    <row r="248" spans="2:65" s="1" customFormat="1">
      <c r="B248" s="32"/>
      <c r="D248" s="150" t="s">
        <v>262</v>
      </c>
      <c r="F248" s="151" t="s">
        <v>1272</v>
      </c>
      <c r="I248" s="148"/>
      <c r="L248" s="32"/>
      <c r="M248" s="149"/>
      <c r="T248" s="56"/>
      <c r="AT248" s="17" t="s">
        <v>262</v>
      </c>
      <c r="AU248" s="17" t="s">
        <v>83</v>
      </c>
    </row>
    <row r="249" spans="2:65" s="1" customFormat="1" ht="24.2" customHeight="1">
      <c r="B249" s="132"/>
      <c r="C249" s="133" t="s">
        <v>324</v>
      </c>
      <c r="D249" s="133" t="s">
        <v>255</v>
      </c>
      <c r="E249" s="134" t="s">
        <v>698</v>
      </c>
      <c r="F249" s="135" t="s">
        <v>1273</v>
      </c>
      <c r="G249" s="136" t="s">
        <v>367</v>
      </c>
      <c r="H249" s="137">
        <v>170</v>
      </c>
      <c r="I249" s="138"/>
      <c r="J249" s="139">
        <f>ROUND(I249*H249,2)</f>
        <v>0</v>
      </c>
      <c r="K249" s="135" t="s">
        <v>259</v>
      </c>
      <c r="L249" s="32"/>
      <c r="M249" s="140" t="s">
        <v>1</v>
      </c>
      <c r="N249" s="141" t="s">
        <v>38</v>
      </c>
      <c r="P249" s="142">
        <f>O249*H249</f>
        <v>0</v>
      </c>
      <c r="Q249" s="142">
        <v>0</v>
      </c>
      <c r="R249" s="142">
        <f>Q249*H249</f>
        <v>0</v>
      </c>
      <c r="S249" s="142">
        <v>0</v>
      </c>
      <c r="T249" s="143">
        <f>S249*H249</f>
        <v>0</v>
      </c>
      <c r="AR249" s="144" t="s">
        <v>260</v>
      </c>
      <c r="AT249" s="144" t="s">
        <v>255</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1274</v>
      </c>
    </row>
    <row r="250" spans="2:65" s="1" customFormat="1" ht="27">
      <c r="B250" s="32"/>
      <c r="D250" s="146" t="s">
        <v>261</v>
      </c>
      <c r="F250" s="147" t="s">
        <v>1275</v>
      </c>
      <c r="I250" s="148"/>
      <c r="L250" s="32"/>
      <c r="M250" s="149"/>
      <c r="T250" s="56"/>
      <c r="AT250" s="17" t="s">
        <v>261</v>
      </c>
      <c r="AU250" s="17" t="s">
        <v>83</v>
      </c>
    </row>
    <row r="251" spans="2:65" s="1" customFormat="1">
      <c r="B251" s="32"/>
      <c r="D251" s="150" t="s">
        <v>262</v>
      </c>
      <c r="F251" s="151" t="s">
        <v>702</v>
      </c>
      <c r="I251" s="148"/>
      <c r="L251" s="32"/>
      <c r="M251" s="149"/>
      <c r="T251" s="56"/>
      <c r="AT251" s="17" t="s">
        <v>262</v>
      </c>
      <c r="AU251" s="17" t="s">
        <v>83</v>
      </c>
    </row>
    <row r="252" spans="2:65" s="11" customFormat="1" ht="22.7" customHeight="1">
      <c r="B252" s="120"/>
      <c r="D252" s="121" t="s">
        <v>72</v>
      </c>
      <c r="E252" s="130" t="s">
        <v>274</v>
      </c>
      <c r="F252" s="130" t="s">
        <v>1051</v>
      </c>
      <c r="I252" s="123"/>
      <c r="J252" s="131">
        <f>BK252</f>
        <v>0</v>
      </c>
      <c r="L252" s="120"/>
      <c r="M252" s="125"/>
      <c r="P252" s="126">
        <f>SUM(P253:P258)</f>
        <v>0</v>
      </c>
      <c r="R252" s="126">
        <f>SUM(R253:R258)</f>
        <v>0.73188000000000009</v>
      </c>
      <c r="T252" s="127">
        <f>SUM(T253:T258)</f>
        <v>0</v>
      </c>
      <c r="AR252" s="121" t="s">
        <v>81</v>
      </c>
      <c r="AT252" s="128" t="s">
        <v>72</v>
      </c>
      <c r="AU252" s="128" t="s">
        <v>81</v>
      </c>
      <c r="AY252" s="121" t="s">
        <v>252</v>
      </c>
      <c r="BK252" s="129">
        <f>SUM(BK253:BK258)</f>
        <v>0</v>
      </c>
    </row>
    <row r="253" spans="2:65" s="1" customFormat="1" ht="24.2" customHeight="1">
      <c r="B253" s="132"/>
      <c r="C253" s="133" t="s">
        <v>526</v>
      </c>
      <c r="D253" s="133" t="s">
        <v>255</v>
      </c>
      <c r="E253" s="134" t="s">
        <v>1276</v>
      </c>
      <c r="F253" s="135" t="s">
        <v>1277</v>
      </c>
      <c r="G253" s="136" t="s">
        <v>379</v>
      </c>
      <c r="H253" s="137">
        <v>1</v>
      </c>
      <c r="I253" s="138"/>
      <c r="J253" s="139">
        <f>ROUND(I253*H253,2)</f>
        <v>0</v>
      </c>
      <c r="K253" s="135" t="s">
        <v>259</v>
      </c>
      <c r="L253" s="32"/>
      <c r="M253" s="140" t="s">
        <v>1</v>
      </c>
      <c r="N253" s="141" t="s">
        <v>38</v>
      </c>
      <c r="P253" s="142">
        <f>O253*H253</f>
        <v>0</v>
      </c>
      <c r="Q253" s="142">
        <v>0.42080000000000001</v>
      </c>
      <c r="R253" s="142">
        <f>Q253*H253</f>
        <v>0.42080000000000001</v>
      </c>
      <c r="S253" s="142">
        <v>0</v>
      </c>
      <c r="T253" s="143">
        <f>S253*H253</f>
        <v>0</v>
      </c>
      <c r="AR253" s="144" t="s">
        <v>260</v>
      </c>
      <c r="AT253" s="144" t="s">
        <v>255</v>
      </c>
      <c r="AU253" s="144" t="s">
        <v>83</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1278</v>
      </c>
    </row>
    <row r="254" spans="2:65" s="1" customFormat="1" ht="18">
      <c r="B254" s="32"/>
      <c r="D254" s="146" t="s">
        <v>261</v>
      </c>
      <c r="F254" s="147" t="s">
        <v>1277</v>
      </c>
      <c r="I254" s="148"/>
      <c r="L254" s="32"/>
      <c r="M254" s="149"/>
      <c r="T254" s="56"/>
      <c r="AT254" s="17" t="s">
        <v>261</v>
      </c>
      <c r="AU254" s="17" t="s">
        <v>83</v>
      </c>
    </row>
    <row r="255" spans="2:65" s="1" customFormat="1">
      <c r="B255" s="32"/>
      <c r="D255" s="150" t="s">
        <v>262</v>
      </c>
      <c r="F255" s="151" t="s">
        <v>1279</v>
      </c>
      <c r="I255" s="148"/>
      <c r="L255" s="32"/>
      <c r="M255" s="149"/>
      <c r="T255" s="56"/>
      <c r="AT255" s="17" t="s">
        <v>262</v>
      </c>
      <c r="AU255" s="17" t="s">
        <v>83</v>
      </c>
    </row>
    <row r="256" spans="2:65" s="1" customFormat="1" ht="33" customHeight="1">
      <c r="B256" s="132"/>
      <c r="C256" s="133" t="s">
        <v>332</v>
      </c>
      <c r="D256" s="133" t="s">
        <v>255</v>
      </c>
      <c r="E256" s="134" t="s">
        <v>1280</v>
      </c>
      <c r="F256" s="135" t="s">
        <v>1281</v>
      </c>
      <c r="G256" s="136" t="s">
        <v>379</v>
      </c>
      <c r="H256" s="137">
        <v>1</v>
      </c>
      <c r="I256" s="138"/>
      <c r="J256" s="139">
        <f>ROUND(I256*H256,2)</f>
        <v>0</v>
      </c>
      <c r="K256" s="135" t="s">
        <v>259</v>
      </c>
      <c r="L256" s="32"/>
      <c r="M256" s="140" t="s">
        <v>1</v>
      </c>
      <c r="N256" s="141" t="s">
        <v>38</v>
      </c>
      <c r="P256" s="142">
        <f>O256*H256</f>
        <v>0</v>
      </c>
      <c r="Q256" s="142">
        <v>0.31108000000000002</v>
      </c>
      <c r="R256" s="142">
        <f>Q256*H256</f>
        <v>0.31108000000000002</v>
      </c>
      <c r="S256" s="142">
        <v>0</v>
      </c>
      <c r="T256" s="143">
        <f>S256*H256</f>
        <v>0</v>
      </c>
      <c r="AR256" s="144" t="s">
        <v>260</v>
      </c>
      <c r="AT256" s="144" t="s">
        <v>255</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1282</v>
      </c>
    </row>
    <row r="257" spans="2:65" s="1" customFormat="1" ht="18">
      <c r="B257" s="32"/>
      <c r="D257" s="146" t="s">
        <v>261</v>
      </c>
      <c r="F257" s="147" t="s">
        <v>1283</v>
      </c>
      <c r="I257" s="148"/>
      <c r="L257" s="32"/>
      <c r="M257" s="149"/>
      <c r="T257" s="56"/>
      <c r="AT257" s="17" t="s">
        <v>261</v>
      </c>
      <c r="AU257" s="17" t="s">
        <v>83</v>
      </c>
    </row>
    <row r="258" spans="2:65" s="1" customFormat="1">
      <c r="B258" s="32"/>
      <c r="D258" s="150" t="s">
        <v>262</v>
      </c>
      <c r="F258" s="151" t="s">
        <v>1284</v>
      </c>
      <c r="I258" s="148"/>
      <c r="L258" s="32"/>
      <c r="M258" s="149"/>
      <c r="T258" s="56"/>
      <c r="AT258" s="17" t="s">
        <v>262</v>
      </c>
      <c r="AU258" s="17" t="s">
        <v>83</v>
      </c>
    </row>
    <row r="259" spans="2:65" s="11" customFormat="1" ht="22.7" customHeight="1">
      <c r="B259" s="120"/>
      <c r="D259" s="121" t="s">
        <v>72</v>
      </c>
      <c r="E259" s="130" t="s">
        <v>296</v>
      </c>
      <c r="F259" s="130" t="s">
        <v>510</v>
      </c>
      <c r="I259" s="123"/>
      <c r="J259" s="131">
        <f>BK259</f>
        <v>0</v>
      </c>
      <c r="L259" s="120"/>
      <c r="M259" s="125"/>
      <c r="P259" s="126">
        <f>SUM(P260:P315)</f>
        <v>0</v>
      </c>
      <c r="R259" s="126">
        <f>SUM(R260:R315)</f>
        <v>21.005205100000001</v>
      </c>
      <c r="T259" s="127">
        <f>SUM(T260:T315)</f>
        <v>0</v>
      </c>
      <c r="AR259" s="121" t="s">
        <v>81</v>
      </c>
      <c r="AT259" s="128" t="s">
        <v>72</v>
      </c>
      <c r="AU259" s="128" t="s">
        <v>81</v>
      </c>
      <c r="AY259" s="121" t="s">
        <v>252</v>
      </c>
      <c r="BK259" s="129">
        <f>SUM(BK260:BK315)</f>
        <v>0</v>
      </c>
    </row>
    <row r="260" spans="2:65" s="1" customFormat="1" ht="33" customHeight="1">
      <c r="B260" s="132"/>
      <c r="C260" s="133" t="s">
        <v>540</v>
      </c>
      <c r="D260" s="133" t="s">
        <v>255</v>
      </c>
      <c r="E260" s="134" t="s">
        <v>703</v>
      </c>
      <c r="F260" s="135" t="s">
        <v>704</v>
      </c>
      <c r="G260" s="136" t="s">
        <v>563</v>
      </c>
      <c r="H260" s="137">
        <v>41.5</v>
      </c>
      <c r="I260" s="138"/>
      <c r="J260" s="139">
        <f>ROUND(I260*H260,2)</f>
        <v>0</v>
      </c>
      <c r="K260" s="135" t="s">
        <v>259</v>
      </c>
      <c r="L260" s="32"/>
      <c r="M260" s="140" t="s">
        <v>1</v>
      </c>
      <c r="N260" s="141" t="s">
        <v>38</v>
      </c>
      <c r="P260" s="142">
        <f>O260*H260</f>
        <v>0</v>
      </c>
      <c r="Q260" s="142">
        <v>0.15540000000000001</v>
      </c>
      <c r="R260" s="142">
        <f>Q260*H260</f>
        <v>6.4491000000000005</v>
      </c>
      <c r="S260" s="142">
        <v>0</v>
      </c>
      <c r="T260" s="143">
        <f>S260*H260</f>
        <v>0</v>
      </c>
      <c r="AR260" s="144" t="s">
        <v>260</v>
      </c>
      <c r="AT260" s="144" t="s">
        <v>255</v>
      </c>
      <c r="AU260" s="144" t="s">
        <v>83</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1285</v>
      </c>
    </row>
    <row r="261" spans="2:65" s="1" customFormat="1" ht="27">
      <c r="B261" s="32"/>
      <c r="D261" s="146" t="s">
        <v>261</v>
      </c>
      <c r="F261" s="147" t="s">
        <v>706</v>
      </c>
      <c r="I261" s="148"/>
      <c r="L261" s="32"/>
      <c r="M261" s="149"/>
      <c r="T261" s="56"/>
      <c r="AT261" s="17" t="s">
        <v>261</v>
      </c>
      <c r="AU261" s="17" t="s">
        <v>83</v>
      </c>
    </row>
    <row r="262" spans="2:65" s="1" customFormat="1">
      <c r="B262" s="32"/>
      <c r="D262" s="150" t="s">
        <v>262</v>
      </c>
      <c r="F262" s="151" t="s">
        <v>707</v>
      </c>
      <c r="I262" s="148"/>
      <c r="L262" s="32"/>
      <c r="M262" s="149"/>
      <c r="T262" s="56"/>
      <c r="AT262" s="17" t="s">
        <v>262</v>
      </c>
      <c r="AU262" s="17" t="s">
        <v>83</v>
      </c>
    </row>
    <row r="263" spans="2:65" s="14" customFormat="1">
      <c r="B263" s="180"/>
      <c r="D263" s="146" t="s">
        <v>281</v>
      </c>
      <c r="E263" s="181" t="s">
        <v>1</v>
      </c>
      <c r="F263" s="182" t="s">
        <v>708</v>
      </c>
      <c r="H263" s="181" t="s">
        <v>1</v>
      </c>
      <c r="I263" s="183"/>
      <c r="L263" s="180"/>
      <c r="M263" s="184"/>
      <c r="T263" s="185"/>
      <c r="AT263" s="181" t="s">
        <v>281</v>
      </c>
      <c r="AU263" s="181" t="s">
        <v>83</v>
      </c>
      <c r="AV263" s="14" t="s">
        <v>81</v>
      </c>
      <c r="AW263" s="14" t="s">
        <v>30</v>
      </c>
      <c r="AX263" s="14" t="s">
        <v>73</v>
      </c>
      <c r="AY263" s="181" t="s">
        <v>252</v>
      </c>
    </row>
    <row r="264" spans="2:65" s="12" customFormat="1">
      <c r="B264" s="152"/>
      <c r="D264" s="146" t="s">
        <v>281</v>
      </c>
      <c r="E264" s="153" t="s">
        <v>1</v>
      </c>
      <c r="F264" s="154" t="s">
        <v>1286</v>
      </c>
      <c r="H264" s="155">
        <v>25</v>
      </c>
      <c r="I264" s="156"/>
      <c r="L264" s="152"/>
      <c r="M264" s="157"/>
      <c r="T264" s="158"/>
      <c r="AT264" s="153" t="s">
        <v>281</v>
      </c>
      <c r="AU264" s="153" t="s">
        <v>83</v>
      </c>
      <c r="AV264" s="12" t="s">
        <v>83</v>
      </c>
      <c r="AW264" s="12" t="s">
        <v>30</v>
      </c>
      <c r="AX264" s="12" t="s">
        <v>73</v>
      </c>
      <c r="AY264" s="153" t="s">
        <v>252</v>
      </c>
    </row>
    <row r="265" spans="2:65" s="12" customFormat="1">
      <c r="B265" s="152"/>
      <c r="D265" s="146" t="s">
        <v>281</v>
      </c>
      <c r="E265" s="153" t="s">
        <v>1</v>
      </c>
      <c r="F265" s="154" t="s">
        <v>1287</v>
      </c>
      <c r="H265" s="155">
        <v>12.5</v>
      </c>
      <c r="I265" s="156"/>
      <c r="L265" s="152"/>
      <c r="M265" s="157"/>
      <c r="T265" s="158"/>
      <c r="AT265" s="153" t="s">
        <v>281</v>
      </c>
      <c r="AU265" s="153" t="s">
        <v>83</v>
      </c>
      <c r="AV265" s="12" t="s">
        <v>83</v>
      </c>
      <c r="AW265" s="12" t="s">
        <v>30</v>
      </c>
      <c r="AX265" s="12" t="s">
        <v>73</v>
      </c>
      <c r="AY265" s="153" t="s">
        <v>252</v>
      </c>
    </row>
    <row r="266" spans="2:65" s="12" customFormat="1">
      <c r="B266" s="152"/>
      <c r="D266" s="146" t="s">
        <v>281</v>
      </c>
      <c r="E266" s="153" t="s">
        <v>1</v>
      </c>
      <c r="F266" s="154" t="s">
        <v>1288</v>
      </c>
      <c r="H266" s="155">
        <v>4</v>
      </c>
      <c r="I266" s="156"/>
      <c r="L266" s="152"/>
      <c r="M266" s="157"/>
      <c r="T266" s="158"/>
      <c r="AT266" s="153" t="s">
        <v>281</v>
      </c>
      <c r="AU266" s="153" t="s">
        <v>83</v>
      </c>
      <c r="AV266" s="12" t="s">
        <v>83</v>
      </c>
      <c r="AW266" s="12" t="s">
        <v>30</v>
      </c>
      <c r="AX266" s="12" t="s">
        <v>73</v>
      </c>
      <c r="AY266" s="153" t="s">
        <v>252</v>
      </c>
    </row>
    <row r="267" spans="2:65" s="13" customFormat="1">
      <c r="B267" s="159"/>
      <c r="D267" s="146" t="s">
        <v>281</v>
      </c>
      <c r="E267" s="160" t="s">
        <v>1</v>
      </c>
      <c r="F267" s="161" t="s">
        <v>327</v>
      </c>
      <c r="H267" s="162">
        <v>41.5</v>
      </c>
      <c r="I267" s="163"/>
      <c r="L267" s="159"/>
      <c r="M267" s="164"/>
      <c r="T267" s="165"/>
      <c r="AT267" s="160" t="s">
        <v>281</v>
      </c>
      <c r="AU267" s="160" t="s">
        <v>83</v>
      </c>
      <c r="AV267" s="13" t="s">
        <v>260</v>
      </c>
      <c r="AW267" s="13" t="s">
        <v>30</v>
      </c>
      <c r="AX267" s="13" t="s">
        <v>81</v>
      </c>
      <c r="AY267" s="160" t="s">
        <v>252</v>
      </c>
    </row>
    <row r="268" spans="2:65" s="1" customFormat="1" ht="16.5" customHeight="1">
      <c r="B268" s="132"/>
      <c r="C268" s="170" t="s">
        <v>339</v>
      </c>
      <c r="D268" s="170" t="s">
        <v>504</v>
      </c>
      <c r="E268" s="171" t="s">
        <v>715</v>
      </c>
      <c r="F268" s="172" t="s">
        <v>716</v>
      </c>
      <c r="G268" s="173" t="s">
        <v>563</v>
      </c>
      <c r="H268" s="174">
        <v>25.5</v>
      </c>
      <c r="I268" s="175"/>
      <c r="J268" s="176">
        <f>ROUND(I268*H268,2)</f>
        <v>0</v>
      </c>
      <c r="K268" s="172" t="s">
        <v>259</v>
      </c>
      <c r="L268" s="177"/>
      <c r="M268" s="178" t="s">
        <v>1</v>
      </c>
      <c r="N268" s="179" t="s">
        <v>38</v>
      </c>
      <c r="P268" s="142">
        <f>O268*H268</f>
        <v>0</v>
      </c>
      <c r="Q268" s="142">
        <v>0.08</v>
      </c>
      <c r="R268" s="142">
        <f>Q268*H268</f>
        <v>2.04</v>
      </c>
      <c r="S268" s="142">
        <v>0</v>
      </c>
      <c r="T268" s="143">
        <f>S268*H268</f>
        <v>0</v>
      </c>
      <c r="AR268" s="144" t="s">
        <v>274</v>
      </c>
      <c r="AT268" s="144" t="s">
        <v>504</v>
      </c>
      <c r="AU268" s="144" t="s">
        <v>83</v>
      </c>
      <c r="AY268" s="17" t="s">
        <v>252</v>
      </c>
      <c r="BE268" s="145">
        <f>IF(N268="základní",J268,0)</f>
        <v>0</v>
      </c>
      <c r="BF268" s="145">
        <f>IF(N268="snížená",J268,0)</f>
        <v>0</v>
      </c>
      <c r="BG268" s="145">
        <f>IF(N268="zákl. přenesená",J268,0)</f>
        <v>0</v>
      </c>
      <c r="BH268" s="145">
        <f>IF(N268="sníž. přenesená",J268,0)</f>
        <v>0</v>
      </c>
      <c r="BI268" s="145">
        <f>IF(N268="nulová",J268,0)</f>
        <v>0</v>
      </c>
      <c r="BJ268" s="17" t="s">
        <v>81</v>
      </c>
      <c r="BK268" s="145">
        <f>ROUND(I268*H268,2)</f>
        <v>0</v>
      </c>
      <c r="BL268" s="17" t="s">
        <v>260</v>
      </c>
      <c r="BM268" s="144" t="s">
        <v>1289</v>
      </c>
    </row>
    <row r="269" spans="2:65" s="1" customFormat="1">
      <c r="B269" s="32"/>
      <c r="D269" s="146" t="s">
        <v>261</v>
      </c>
      <c r="F269" s="147" t="s">
        <v>716</v>
      </c>
      <c r="I269" s="148"/>
      <c r="L269" s="32"/>
      <c r="M269" s="149"/>
      <c r="T269" s="56"/>
      <c r="AT269" s="17" t="s">
        <v>261</v>
      </c>
      <c r="AU269" s="17" t="s">
        <v>83</v>
      </c>
    </row>
    <row r="270" spans="2:65" s="12" customFormat="1">
      <c r="B270" s="152"/>
      <c r="D270" s="146" t="s">
        <v>281</v>
      </c>
      <c r="F270" s="154" t="s">
        <v>1290</v>
      </c>
      <c r="H270" s="155">
        <v>25.5</v>
      </c>
      <c r="I270" s="156"/>
      <c r="L270" s="152"/>
      <c r="M270" s="157"/>
      <c r="T270" s="158"/>
      <c r="AT270" s="153" t="s">
        <v>281</v>
      </c>
      <c r="AU270" s="153" t="s">
        <v>83</v>
      </c>
      <c r="AV270" s="12" t="s">
        <v>83</v>
      </c>
      <c r="AW270" s="12" t="s">
        <v>3</v>
      </c>
      <c r="AX270" s="12" t="s">
        <v>81</v>
      </c>
      <c r="AY270" s="153" t="s">
        <v>252</v>
      </c>
    </row>
    <row r="271" spans="2:65" s="1" customFormat="1" ht="24.2" customHeight="1">
      <c r="B271" s="132"/>
      <c r="C271" s="170" t="s">
        <v>727</v>
      </c>
      <c r="D271" s="170" t="s">
        <v>504</v>
      </c>
      <c r="E271" s="171" t="s">
        <v>719</v>
      </c>
      <c r="F271" s="172" t="s">
        <v>720</v>
      </c>
      <c r="G271" s="173" t="s">
        <v>563</v>
      </c>
      <c r="H271" s="174">
        <v>12.75</v>
      </c>
      <c r="I271" s="175"/>
      <c r="J271" s="176">
        <f>ROUND(I271*H271,2)</f>
        <v>0</v>
      </c>
      <c r="K271" s="172" t="s">
        <v>259</v>
      </c>
      <c r="L271" s="177"/>
      <c r="M271" s="178" t="s">
        <v>1</v>
      </c>
      <c r="N271" s="179" t="s">
        <v>38</v>
      </c>
      <c r="P271" s="142">
        <f>O271*H271</f>
        <v>0</v>
      </c>
      <c r="Q271" s="142">
        <v>4.8300000000000003E-2</v>
      </c>
      <c r="R271" s="142">
        <f>Q271*H271</f>
        <v>0.61582500000000007</v>
      </c>
      <c r="S271" s="142">
        <v>0</v>
      </c>
      <c r="T271" s="143">
        <f>S271*H271</f>
        <v>0</v>
      </c>
      <c r="AR271" s="144" t="s">
        <v>274</v>
      </c>
      <c r="AT271" s="144" t="s">
        <v>504</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1291</v>
      </c>
    </row>
    <row r="272" spans="2:65" s="1" customFormat="1">
      <c r="B272" s="32"/>
      <c r="D272" s="146" t="s">
        <v>261</v>
      </c>
      <c r="F272" s="147" t="s">
        <v>720</v>
      </c>
      <c r="I272" s="148"/>
      <c r="L272" s="32"/>
      <c r="M272" s="149"/>
      <c r="T272" s="56"/>
      <c r="AT272" s="17" t="s">
        <v>261</v>
      </c>
      <c r="AU272" s="17" t="s">
        <v>83</v>
      </c>
    </row>
    <row r="273" spans="2:65" s="12" customFormat="1">
      <c r="B273" s="152"/>
      <c r="D273" s="146" t="s">
        <v>281</v>
      </c>
      <c r="F273" s="154" t="s">
        <v>1292</v>
      </c>
      <c r="H273" s="155">
        <v>12.75</v>
      </c>
      <c r="I273" s="156"/>
      <c r="L273" s="152"/>
      <c r="M273" s="157"/>
      <c r="T273" s="158"/>
      <c r="AT273" s="153" t="s">
        <v>281</v>
      </c>
      <c r="AU273" s="153" t="s">
        <v>83</v>
      </c>
      <c r="AV273" s="12" t="s">
        <v>83</v>
      </c>
      <c r="AW273" s="12" t="s">
        <v>3</v>
      </c>
      <c r="AX273" s="12" t="s">
        <v>81</v>
      </c>
      <c r="AY273" s="153" t="s">
        <v>252</v>
      </c>
    </row>
    <row r="274" spans="2:65" s="1" customFormat="1" ht="24.2" customHeight="1">
      <c r="B274" s="132"/>
      <c r="C274" s="170" t="s">
        <v>348</v>
      </c>
      <c r="D274" s="170" t="s">
        <v>504</v>
      </c>
      <c r="E274" s="171" t="s">
        <v>723</v>
      </c>
      <c r="F274" s="172" t="s">
        <v>724</v>
      </c>
      <c r="G274" s="173" t="s">
        <v>563</v>
      </c>
      <c r="H274" s="174">
        <v>4.08</v>
      </c>
      <c r="I274" s="175"/>
      <c r="J274" s="176">
        <f>ROUND(I274*H274,2)</f>
        <v>0</v>
      </c>
      <c r="K274" s="172" t="s">
        <v>259</v>
      </c>
      <c r="L274" s="177"/>
      <c r="M274" s="178" t="s">
        <v>1</v>
      </c>
      <c r="N274" s="179" t="s">
        <v>38</v>
      </c>
      <c r="P274" s="142">
        <f>O274*H274</f>
        <v>0</v>
      </c>
      <c r="Q274" s="142">
        <v>6.5670000000000006E-2</v>
      </c>
      <c r="R274" s="142">
        <f>Q274*H274</f>
        <v>0.26793360000000005</v>
      </c>
      <c r="S274" s="142">
        <v>0</v>
      </c>
      <c r="T274" s="143">
        <f>S274*H274</f>
        <v>0</v>
      </c>
      <c r="AR274" s="144" t="s">
        <v>274</v>
      </c>
      <c r="AT274" s="144" t="s">
        <v>504</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1293</v>
      </c>
    </row>
    <row r="275" spans="2:65" s="1" customFormat="1">
      <c r="B275" s="32"/>
      <c r="D275" s="146" t="s">
        <v>261</v>
      </c>
      <c r="F275" s="147" t="s">
        <v>724</v>
      </c>
      <c r="I275" s="148"/>
      <c r="L275" s="32"/>
      <c r="M275" s="149"/>
      <c r="T275" s="56"/>
      <c r="AT275" s="17" t="s">
        <v>261</v>
      </c>
      <c r="AU275" s="17" t="s">
        <v>83</v>
      </c>
    </row>
    <row r="276" spans="2:65" s="12" customFormat="1">
      <c r="B276" s="152"/>
      <c r="D276" s="146" t="s">
        <v>281</v>
      </c>
      <c r="F276" s="154" t="s">
        <v>767</v>
      </c>
      <c r="H276" s="155">
        <v>4.08</v>
      </c>
      <c r="I276" s="156"/>
      <c r="L276" s="152"/>
      <c r="M276" s="157"/>
      <c r="T276" s="158"/>
      <c r="AT276" s="153" t="s">
        <v>281</v>
      </c>
      <c r="AU276" s="153" t="s">
        <v>83</v>
      </c>
      <c r="AV276" s="12" t="s">
        <v>83</v>
      </c>
      <c r="AW276" s="12" t="s">
        <v>3</v>
      </c>
      <c r="AX276" s="12" t="s">
        <v>81</v>
      </c>
      <c r="AY276" s="153" t="s">
        <v>252</v>
      </c>
    </row>
    <row r="277" spans="2:65" s="1" customFormat="1" ht="24.2" customHeight="1">
      <c r="B277" s="132"/>
      <c r="C277" s="133" t="s">
        <v>836</v>
      </c>
      <c r="D277" s="133" t="s">
        <v>255</v>
      </c>
      <c r="E277" s="134" t="s">
        <v>1294</v>
      </c>
      <c r="F277" s="135" t="s">
        <v>1295</v>
      </c>
      <c r="G277" s="136" t="s">
        <v>563</v>
      </c>
      <c r="H277" s="137">
        <v>25</v>
      </c>
      <c r="I277" s="138"/>
      <c r="J277" s="139">
        <f>ROUND(I277*H277,2)</f>
        <v>0</v>
      </c>
      <c r="K277" s="135" t="s">
        <v>971</v>
      </c>
      <c r="L277" s="32"/>
      <c r="M277" s="140" t="s">
        <v>1</v>
      </c>
      <c r="N277" s="141" t="s">
        <v>38</v>
      </c>
      <c r="P277" s="142">
        <f>O277*H277</f>
        <v>0</v>
      </c>
      <c r="Q277" s="142">
        <v>0.12095</v>
      </c>
      <c r="R277" s="142">
        <f>Q277*H277</f>
        <v>3.0237500000000002</v>
      </c>
      <c r="S277" s="142">
        <v>0</v>
      </c>
      <c r="T277" s="143">
        <f>S277*H277</f>
        <v>0</v>
      </c>
      <c r="AR277" s="144" t="s">
        <v>260</v>
      </c>
      <c r="AT277" s="144" t="s">
        <v>255</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1296</v>
      </c>
    </row>
    <row r="278" spans="2:65" s="1" customFormat="1" ht="36">
      <c r="B278" s="32"/>
      <c r="D278" s="146" t="s">
        <v>261</v>
      </c>
      <c r="F278" s="147" t="s">
        <v>1297</v>
      </c>
      <c r="I278" s="148"/>
      <c r="L278" s="32"/>
      <c r="M278" s="149"/>
      <c r="T278" s="56"/>
      <c r="AT278" s="17" t="s">
        <v>261</v>
      </c>
      <c r="AU278" s="17" t="s">
        <v>83</v>
      </c>
    </row>
    <row r="279" spans="2:65" s="1" customFormat="1">
      <c r="B279" s="32"/>
      <c r="D279" s="150" t="s">
        <v>262</v>
      </c>
      <c r="F279" s="151" t="s">
        <v>1298</v>
      </c>
      <c r="I279" s="148"/>
      <c r="L279" s="32"/>
      <c r="M279" s="149"/>
      <c r="T279" s="56"/>
      <c r="AT279" s="17" t="s">
        <v>262</v>
      </c>
      <c r="AU279" s="17" t="s">
        <v>83</v>
      </c>
    </row>
    <row r="280" spans="2:65" s="12" customFormat="1">
      <c r="B280" s="152"/>
      <c r="D280" s="146" t="s">
        <v>281</v>
      </c>
      <c r="E280" s="153" t="s">
        <v>1</v>
      </c>
      <c r="F280" s="154" t="s">
        <v>1299</v>
      </c>
      <c r="H280" s="155">
        <v>25</v>
      </c>
      <c r="I280" s="156"/>
      <c r="L280" s="152"/>
      <c r="M280" s="157"/>
      <c r="T280" s="158"/>
      <c r="AT280" s="153" t="s">
        <v>281</v>
      </c>
      <c r="AU280" s="153" t="s">
        <v>83</v>
      </c>
      <c r="AV280" s="12" t="s">
        <v>83</v>
      </c>
      <c r="AW280" s="12" t="s">
        <v>30</v>
      </c>
      <c r="AX280" s="12" t="s">
        <v>81</v>
      </c>
      <c r="AY280" s="153" t="s">
        <v>252</v>
      </c>
    </row>
    <row r="281" spans="2:65" s="1" customFormat="1" ht="21.75" customHeight="1">
      <c r="B281" s="132"/>
      <c r="C281" s="170" t="s">
        <v>843</v>
      </c>
      <c r="D281" s="170" t="s">
        <v>504</v>
      </c>
      <c r="E281" s="171" t="s">
        <v>1300</v>
      </c>
      <c r="F281" s="172" t="s">
        <v>1301</v>
      </c>
      <c r="G281" s="173" t="s">
        <v>367</v>
      </c>
      <c r="H281" s="174">
        <v>7.65</v>
      </c>
      <c r="I281" s="175"/>
      <c r="J281" s="176">
        <f>ROUND(I281*H281,2)</f>
        <v>0</v>
      </c>
      <c r="K281" s="172" t="s">
        <v>971</v>
      </c>
      <c r="L281" s="177"/>
      <c r="M281" s="178" t="s">
        <v>1</v>
      </c>
      <c r="N281" s="179" t="s">
        <v>38</v>
      </c>
      <c r="P281" s="142">
        <f>O281*H281</f>
        <v>0</v>
      </c>
      <c r="Q281" s="142">
        <v>0.17599999999999999</v>
      </c>
      <c r="R281" s="142">
        <f>Q281*H281</f>
        <v>1.3464</v>
      </c>
      <c r="S281" s="142">
        <v>0</v>
      </c>
      <c r="T281" s="143">
        <f>S281*H281</f>
        <v>0</v>
      </c>
      <c r="AR281" s="144" t="s">
        <v>274</v>
      </c>
      <c r="AT281" s="144" t="s">
        <v>504</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1302</v>
      </c>
    </row>
    <row r="282" spans="2:65" s="1" customFormat="1">
      <c r="B282" s="32"/>
      <c r="D282" s="146" t="s">
        <v>261</v>
      </c>
      <c r="F282" s="147" t="s">
        <v>1301</v>
      </c>
      <c r="I282" s="148"/>
      <c r="L282" s="32"/>
      <c r="M282" s="149"/>
      <c r="T282" s="56"/>
      <c r="AT282" s="17" t="s">
        <v>261</v>
      </c>
      <c r="AU282" s="17" t="s">
        <v>83</v>
      </c>
    </row>
    <row r="283" spans="2:65" s="12" customFormat="1">
      <c r="B283" s="152"/>
      <c r="D283" s="146" t="s">
        <v>281</v>
      </c>
      <c r="F283" s="154" t="s">
        <v>1303</v>
      </c>
      <c r="H283" s="155">
        <v>7.65</v>
      </c>
      <c r="I283" s="156"/>
      <c r="L283" s="152"/>
      <c r="M283" s="157"/>
      <c r="T283" s="158"/>
      <c r="AT283" s="153" t="s">
        <v>281</v>
      </c>
      <c r="AU283" s="153" t="s">
        <v>83</v>
      </c>
      <c r="AV283" s="12" t="s">
        <v>83</v>
      </c>
      <c r="AW283" s="12" t="s">
        <v>3</v>
      </c>
      <c r="AX283" s="12" t="s">
        <v>81</v>
      </c>
      <c r="AY283" s="153" t="s">
        <v>252</v>
      </c>
    </row>
    <row r="284" spans="2:65" s="1" customFormat="1" ht="16.5" customHeight="1">
      <c r="B284" s="132"/>
      <c r="C284" s="133" t="s">
        <v>736</v>
      </c>
      <c r="D284" s="133" t="s">
        <v>255</v>
      </c>
      <c r="E284" s="134" t="s">
        <v>1304</v>
      </c>
      <c r="F284" s="135" t="s">
        <v>1305</v>
      </c>
      <c r="G284" s="136" t="s">
        <v>563</v>
      </c>
      <c r="H284" s="137">
        <v>19</v>
      </c>
      <c r="I284" s="138"/>
      <c r="J284" s="139">
        <f>ROUND(I284*H284,2)</f>
        <v>0</v>
      </c>
      <c r="K284" s="135" t="s">
        <v>259</v>
      </c>
      <c r="L284" s="32"/>
      <c r="M284" s="140" t="s">
        <v>1</v>
      </c>
      <c r="N284" s="141" t="s">
        <v>38</v>
      </c>
      <c r="P284" s="142">
        <f>O284*H284</f>
        <v>0</v>
      </c>
      <c r="Q284" s="142">
        <v>0</v>
      </c>
      <c r="R284" s="142">
        <f>Q284*H284</f>
        <v>0</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1306</v>
      </c>
    </row>
    <row r="285" spans="2:65" s="1" customFormat="1" ht="27">
      <c r="B285" s="32"/>
      <c r="D285" s="146" t="s">
        <v>261</v>
      </c>
      <c r="F285" s="147" t="s">
        <v>1307</v>
      </c>
      <c r="I285" s="148"/>
      <c r="L285" s="32"/>
      <c r="M285" s="149"/>
      <c r="T285" s="56"/>
      <c r="AT285" s="17" t="s">
        <v>261</v>
      </c>
      <c r="AU285" s="17" t="s">
        <v>83</v>
      </c>
    </row>
    <row r="286" spans="2:65" s="1" customFormat="1">
      <c r="B286" s="32"/>
      <c r="D286" s="150" t="s">
        <v>262</v>
      </c>
      <c r="F286" s="151" t="s">
        <v>1308</v>
      </c>
      <c r="I286" s="148"/>
      <c r="L286" s="32"/>
      <c r="M286" s="149"/>
      <c r="T286" s="56"/>
      <c r="AT286" s="17" t="s">
        <v>262</v>
      </c>
      <c r="AU286" s="17" t="s">
        <v>83</v>
      </c>
    </row>
    <row r="287" spans="2:65" s="12" customFormat="1">
      <c r="B287" s="152"/>
      <c r="D287" s="146" t="s">
        <v>281</v>
      </c>
      <c r="E287" s="153" t="s">
        <v>1</v>
      </c>
      <c r="F287" s="154" t="s">
        <v>1309</v>
      </c>
      <c r="H287" s="155">
        <v>19</v>
      </c>
      <c r="I287" s="156"/>
      <c r="L287" s="152"/>
      <c r="M287" s="157"/>
      <c r="T287" s="158"/>
      <c r="AT287" s="153" t="s">
        <v>281</v>
      </c>
      <c r="AU287" s="153" t="s">
        <v>83</v>
      </c>
      <c r="AV287" s="12" t="s">
        <v>83</v>
      </c>
      <c r="AW287" s="12" t="s">
        <v>30</v>
      </c>
      <c r="AX287" s="12" t="s">
        <v>81</v>
      </c>
      <c r="AY287" s="153" t="s">
        <v>252</v>
      </c>
    </row>
    <row r="288" spans="2:65" s="1" customFormat="1" ht="24.2" customHeight="1">
      <c r="B288" s="132"/>
      <c r="C288" s="133" t="s">
        <v>353</v>
      </c>
      <c r="D288" s="133" t="s">
        <v>255</v>
      </c>
      <c r="E288" s="134" t="s">
        <v>741</v>
      </c>
      <c r="F288" s="135" t="s">
        <v>742</v>
      </c>
      <c r="G288" s="136" t="s">
        <v>563</v>
      </c>
      <c r="H288" s="137">
        <v>10</v>
      </c>
      <c r="I288" s="138"/>
      <c r="J288" s="139">
        <f>ROUND(I288*H288,2)</f>
        <v>0</v>
      </c>
      <c r="K288" s="135" t="s">
        <v>259</v>
      </c>
      <c r="L288" s="32"/>
      <c r="M288" s="140" t="s">
        <v>1</v>
      </c>
      <c r="N288" s="141" t="s">
        <v>38</v>
      </c>
      <c r="P288" s="142">
        <f>O288*H288</f>
        <v>0</v>
      </c>
      <c r="Q288" s="142">
        <v>0.14066999999999999</v>
      </c>
      <c r="R288" s="142">
        <f>Q288*H288</f>
        <v>1.4066999999999998</v>
      </c>
      <c r="S288" s="142">
        <v>0</v>
      </c>
      <c r="T288" s="143">
        <f>S288*H288</f>
        <v>0</v>
      </c>
      <c r="AR288" s="144" t="s">
        <v>260</v>
      </c>
      <c r="AT288" s="144" t="s">
        <v>255</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1310</v>
      </c>
    </row>
    <row r="289" spans="2:65" s="1" customFormat="1" ht="27">
      <c r="B289" s="32"/>
      <c r="D289" s="146" t="s">
        <v>261</v>
      </c>
      <c r="F289" s="147" t="s">
        <v>744</v>
      </c>
      <c r="I289" s="148"/>
      <c r="L289" s="32"/>
      <c r="M289" s="149"/>
      <c r="T289" s="56"/>
      <c r="AT289" s="17" t="s">
        <v>261</v>
      </c>
      <c r="AU289" s="17" t="s">
        <v>83</v>
      </c>
    </row>
    <row r="290" spans="2:65" s="1" customFormat="1">
      <c r="B290" s="32"/>
      <c r="D290" s="150" t="s">
        <v>262</v>
      </c>
      <c r="F290" s="151" t="s">
        <v>745</v>
      </c>
      <c r="I290" s="148"/>
      <c r="L290" s="32"/>
      <c r="M290" s="149"/>
      <c r="T290" s="56"/>
      <c r="AT290" s="17" t="s">
        <v>262</v>
      </c>
      <c r="AU290" s="17" t="s">
        <v>83</v>
      </c>
    </row>
    <row r="291" spans="2:65" s="12" customFormat="1" ht="20.100000000000001">
      <c r="B291" s="152"/>
      <c r="D291" s="146" t="s">
        <v>281</v>
      </c>
      <c r="E291" s="153" t="s">
        <v>1</v>
      </c>
      <c r="F291" s="154" t="s">
        <v>1311</v>
      </c>
      <c r="H291" s="155">
        <v>10</v>
      </c>
      <c r="I291" s="156"/>
      <c r="L291" s="152"/>
      <c r="M291" s="157"/>
      <c r="T291" s="158"/>
      <c r="AT291" s="153" t="s">
        <v>281</v>
      </c>
      <c r="AU291" s="153" t="s">
        <v>83</v>
      </c>
      <c r="AV291" s="12" t="s">
        <v>83</v>
      </c>
      <c r="AW291" s="12" t="s">
        <v>30</v>
      </c>
      <c r="AX291" s="12" t="s">
        <v>81</v>
      </c>
      <c r="AY291" s="153" t="s">
        <v>252</v>
      </c>
    </row>
    <row r="292" spans="2:65" s="1" customFormat="1" ht="24.2" customHeight="1">
      <c r="B292" s="132"/>
      <c r="C292" s="133" t="s">
        <v>750</v>
      </c>
      <c r="D292" s="133" t="s">
        <v>255</v>
      </c>
      <c r="E292" s="134" t="s">
        <v>769</v>
      </c>
      <c r="F292" s="135" t="s">
        <v>770</v>
      </c>
      <c r="G292" s="136" t="s">
        <v>499</v>
      </c>
      <c r="H292" s="137">
        <v>2.5249999999999999</v>
      </c>
      <c r="I292" s="138"/>
      <c r="J292" s="139">
        <f>ROUND(I292*H292,2)</f>
        <v>0</v>
      </c>
      <c r="K292" s="135" t="s">
        <v>259</v>
      </c>
      <c r="L292" s="32"/>
      <c r="M292" s="140" t="s">
        <v>1</v>
      </c>
      <c r="N292" s="141" t="s">
        <v>38</v>
      </c>
      <c r="P292" s="142">
        <f>O292*H292</f>
        <v>0</v>
      </c>
      <c r="Q292" s="142">
        <v>2.2563399999999998</v>
      </c>
      <c r="R292" s="142">
        <f>Q292*H292</f>
        <v>5.6972584999999993</v>
      </c>
      <c r="S292" s="142">
        <v>0</v>
      </c>
      <c r="T292" s="143">
        <f>S292*H292</f>
        <v>0</v>
      </c>
      <c r="AR292" s="144" t="s">
        <v>260</v>
      </c>
      <c r="AT292" s="144" t="s">
        <v>255</v>
      </c>
      <c r="AU292" s="144" t="s">
        <v>83</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1312</v>
      </c>
    </row>
    <row r="293" spans="2:65" s="1" customFormat="1" ht="18">
      <c r="B293" s="32"/>
      <c r="D293" s="146" t="s">
        <v>261</v>
      </c>
      <c r="F293" s="147" t="s">
        <v>772</v>
      </c>
      <c r="I293" s="148"/>
      <c r="L293" s="32"/>
      <c r="M293" s="149"/>
      <c r="T293" s="56"/>
      <c r="AT293" s="17" t="s">
        <v>261</v>
      </c>
      <c r="AU293" s="17" t="s">
        <v>83</v>
      </c>
    </row>
    <row r="294" spans="2:65" s="1" customFormat="1">
      <c r="B294" s="32"/>
      <c r="D294" s="150" t="s">
        <v>262</v>
      </c>
      <c r="F294" s="151" t="s">
        <v>773</v>
      </c>
      <c r="I294" s="148"/>
      <c r="L294" s="32"/>
      <c r="M294" s="149"/>
      <c r="T294" s="56"/>
      <c r="AT294" s="17" t="s">
        <v>262</v>
      </c>
      <c r="AU294" s="17" t="s">
        <v>83</v>
      </c>
    </row>
    <row r="295" spans="2:65" s="12" customFormat="1">
      <c r="B295" s="152"/>
      <c r="D295" s="146" t="s">
        <v>281</v>
      </c>
      <c r="E295" s="153" t="s">
        <v>1</v>
      </c>
      <c r="F295" s="154" t="s">
        <v>1313</v>
      </c>
      <c r="H295" s="155">
        <v>2.5249999999999999</v>
      </c>
      <c r="I295" s="156"/>
      <c r="L295" s="152"/>
      <c r="M295" s="157"/>
      <c r="T295" s="158"/>
      <c r="AT295" s="153" t="s">
        <v>281</v>
      </c>
      <c r="AU295" s="153" t="s">
        <v>83</v>
      </c>
      <c r="AV295" s="12" t="s">
        <v>83</v>
      </c>
      <c r="AW295" s="12" t="s">
        <v>30</v>
      </c>
      <c r="AX295" s="12" t="s">
        <v>81</v>
      </c>
      <c r="AY295" s="153" t="s">
        <v>252</v>
      </c>
    </row>
    <row r="296" spans="2:65" s="1" customFormat="1" ht="24.2" customHeight="1">
      <c r="B296" s="132"/>
      <c r="C296" s="133" t="s">
        <v>757</v>
      </c>
      <c r="D296" s="133" t="s">
        <v>255</v>
      </c>
      <c r="E296" s="134" t="s">
        <v>776</v>
      </c>
      <c r="F296" s="135" t="s">
        <v>777</v>
      </c>
      <c r="G296" s="136" t="s">
        <v>367</v>
      </c>
      <c r="H296" s="137">
        <v>200.4</v>
      </c>
      <c r="I296" s="138"/>
      <c r="J296" s="139">
        <f>ROUND(I296*H296,2)</f>
        <v>0</v>
      </c>
      <c r="K296" s="135" t="s">
        <v>259</v>
      </c>
      <c r="L296" s="32"/>
      <c r="M296" s="140" t="s">
        <v>1</v>
      </c>
      <c r="N296" s="141" t="s">
        <v>38</v>
      </c>
      <c r="P296" s="142">
        <f>O296*H296</f>
        <v>0</v>
      </c>
      <c r="Q296" s="142">
        <v>4.6999999999999999E-4</v>
      </c>
      <c r="R296" s="142">
        <f>Q296*H296</f>
        <v>9.4187999999999994E-2</v>
      </c>
      <c r="S296" s="142">
        <v>0</v>
      </c>
      <c r="T296" s="143">
        <f>S296*H296</f>
        <v>0</v>
      </c>
      <c r="AR296" s="144" t="s">
        <v>260</v>
      </c>
      <c r="AT296" s="144" t="s">
        <v>255</v>
      </c>
      <c r="AU296" s="144" t="s">
        <v>83</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1314</v>
      </c>
    </row>
    <row r="297" spans="2:65" s="1" customFormat="1" ht="18">
      <c r="B297" s="32"/>
      <c r="D297" s="146" t="s">
        <v>261</v>
      </c>
      <c r="F297" s="147" t="s">
        <v>779</v>
      </c>
      <c r="I297" s="148"/>
      <c r="L297" s="32"/>
      <c r="M297" s="149"/>
      <c r="T297" s="56"/>
      <c r="AT297" s="17" t="s">
        <v>261</v>
      </c>
      <c r="AU297" s="17" t="s">
        <v>83</v>
      </c>
    </row>
    <row r="298" spans="2:65" s="1" customFormat="1">
      <c r="B298" s="32"/>
      <c r="D298" s="150" t="s">
        <v>262</v>
      </c>
      <c r="F298" s="151" t="s">
        <v>780</v>
      </c>
      <c r="I298" s="148"/>
      <c r="L298" s="32"/>
      <c r="M298" s="149"/>
      <c r="T298" s="56"/>
      <c r="AT298" s="17" t="s">
        <v>262</v>
      </c>
      <c r="AU298" s="17" t="s">
        <v>83</v>
      </c>
    </row>
    <row r="299" spans="2:65" s="12" customFormat="1">
      <c r="B299" s="152"/>
      <c r="D299" s="146" t="s">
        <v>281</v>
      </c>
      <c r="E299" s="153" t="s">
        <v>1</v>
      </c>
      <c r="F299" s="154" t="s">
        <v>1315</v>
      </c>
      <c r="H299" s="155">
        <v>200.4</v>
      </c>
      <c r="I299" s="156"/>
      <c r="L299" s="152"/>
      <c r="M299" s="157"/>
      <c r="T299" s="158"/>
      <c r="AT299" s="153" t="s">
        <v>281</v>
      </c>
      <c r="AU299" s="153" t="s">
        <v>83</v>
      </c>
      <c r="AV299" s="12" t="s">
        <v>83</v>
      </c>
      <c r="AW299" s="12" t="s">
        <v>30</v>
      </c>
      <c r="AX299" s="12" t="s">
        <v>81</v>
      </c>
      <c r="AY299" s="153" t="s">
        <v>252</v>
      </c>
    </row>
    <row r="300" spans="2:65" s="1" customFormat="1" ht="33" customHeight="1">
      <c r="B300" s="132"/>
      <c r="C300" s="133" t="s">
        <v>763</v>
      </c>
      <c r="D300" s="133" t="s">
        <v>255</v>
      </c>
      <c r="E300" s="134" t="s">
        <v>783</v>
      </c>
      <c r="F300" s="135" t="s">
        <v>784</v>
      </c>
      <c r="G300" s="136" t="s">
        <v>563</v>
      </c>
      <c r="H300" s="137">
        <v>105</v>
      </c>
      <c r="I300" s="138"/>
      <c r="J300" s="139">
        <f>ROUND(I300*H300,2)</f>
        <v>0</v>
      </c>
      <c r="K300" s="135" t="s">
        <v>259</v>
      </c>
      <c r="L300" s="32"/>
      <c r="M300" s="140" t="s">
        <v>1</v>
      </c>
      <c r="N300" s="141" t="s">
        <v>38</v>
      </c>
      <c r="P300" s="142">
        <f>O300*H300</f>
        <v>0</v>
      </c>
      <c r="Q300" s="142">
        <v>6.0999999999999997E-4</v>
      </c>
      <c r="R300" s="142">
        <f>Q300*H300</f>
        <v>6.4049999999999996E-2</v>
      </c>
      <c r="S300" s="142">
        <v>0</v>
      </c>
      <c r="T300" s="143">
        <f>S300*H300</f>
        <v>0</v>
      </c>
      <c r="AR300" s="144" t="s">
        <v>260</v>
      </c>
      <c r="AT300" s="144" t="s">
        <v>255</v>
      </c>
      <c r="AU300" s="144" t="s">
        <v>83</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1316</v>
      </c>
    </row>
    <row r="301" spans="2:65" s="1" customFormat="1" ht="36">
      <c r="B301" s="32"/>
      <c r="D301" s="146" t="s">
        <v>261</v>
      </c>
      <c r="F301" s="147" t="s">
        <v>786</v>
      </c>
      <c r="I301" s="148"/>
      <c r="L301" s="32"/>
      <c r="M301" s="149"/>
      <c r="T301" s="56"/>
      <c r="AT301" s="17" t="s">
        <v>261</v>
      </c>
      <c r="AU301" s="17" t="s">
        <v>83</v>
      </c>
    </row>
    <row r="302" spans="2:65" s="1" customFormat="1">
      <c r="B302" s="32"/>
      <c r="D302" s="150" t="s">
        <v>262</v>
      </c>
      <c r="F302" s="151" t="s">
        <v>787</v>
      </c>
      <c r="I302" s="148"/>
      <c r="L302" s="32"/>
      <c r="M302" s="149"/>
      <c r="T302" s="56"/>
      <c r="AT302" s="17" t="s">
        <v>262</v>
      </c>
      <c r="AU302" s="17" t="s">
        <v>83</v>
      </c>
    </row>
    <row r="303" spans="2:65" s="14" customFormat="1">
      <c r="B303" s="180"/>
      <c r="D303" s="146" t="s">
        <v>281</v>
      </c>
      <c r="E303" s="181" t="s">
        <v>1</v>
      </c>
      <c r="F303" s="182" t="s">
        <v>788</v>
      </c>
      <c r="H303" s="181" t="s">
        <v>1</v>
      </c>
      <c r="I303" s="183"/>
      <c r="L303" s="180"/>
      <c r="M303" s="184"/>
      <c r="T303" s="185"/>
      <c r="AT303" s="181" t="s">
        <v>281</v>
      </c>
      <c r="AU303" s="181" t="s">
        <v>83</v>
      </c>
      <c r="AV303" s="14" t="s">
        <v>81</v>
      </c>
      <c r="AW303" s="14" t="s">
        <v>30</v>
      </c>
      <c r="AX303" s="14" t="s">
        <v>73</v>
      </c>
      <c r="AY303" s="181" t="s">
        <v>252</v>
      </c>
    </row>
    <row r="304" spans="2:65" s="12" customFormat="1">
      <c r="B304" s="152"/>
      <c r="D304" s="146" t="s">
        <v>281</v>
      </c>
      <c r="E304" s="153" t="s">
        <v>1</v>
      </c>
      <c r="F304" s="154" t="s">
        <v>1317</v>
      </c>
      <c r="H304" s="155">
        <v>48</v>
      </c>
      <c r="I304" s="156"/>
      <c r="L304" s="152"/>
      <c r="M304" s="157"/>
      <c r="T304" s="158"/>
      <c r="AT304" s="153" t="s">
        <v>281</v>
      </c>
      <c r="AU304" s="153" t="s">
        <v>83</v>
      </c>
      <c r="AV304" s="12" t="s">
        <v>83</v>
      </c>
      <c r="AW304" s="12" t="s">
        <v>30</v>
      </c>
      <c r="AX304" s="12" t="s">
        <v>73</v>
      </c>
      <c r="AY304" s="153" t="s">
        <v>252</v>
      </c>
    </row>
    <row r="305" spans="2:65" s="12" customFormat="1">
      <c r="B305" s="152"/>
      <c r="D305" s="146" t="s">
        <v>281</v>
      </c>
      <c r="E305" s="153" t="s">
        <v>1</v>
      </c>
      <c r="F305" s="154" t="s">
        <v>1318</v>
      </c>
      <c r="H305" s="155">
        <v>57</v>
      </c>
      <c r="I305" s="156"/>
      <c r="L305" s="152"/>
      <c r="M305" s="157"/>
      <c r="T305" s="158"/>
      <c r="AT305" s="153" t="s">
        <v>281</v>
      </c>
      <c r="AU305" s="153" t="s">
        <v>83</v>
      </c>
      <c r="AV305" s="12" t="s">
        <v>83</v>
      </c>
      <c r="AW305" s="12" t="s">
        <v>30</v>
      </c>
      <c r="AX305" s="12" t="s">
        <v>73</v>
      </c>
      <c r="AY305" s="153" t="s">
        <v>252</v>
      </c>
    </row>
    <row r="306" spans="2:65" s="13" customFormat="1">
      <c r="B306" s="159"/>
      <c r="D306" s="146" t="s">
        <v>281</v>
      </c>
      <c r="E306" s="160" t="s">
        <v>1</v>
      </c>
      <c r="F306" s="161" t="s">
        <v>327</v>
      </c>
      <c r="H306" s="162">
        <v>105</v>
      </c>
      <c r="I306" s="163"/>
      <c r="L306" s="159"/>
      <c r="M306" s="164"/>
      <c r="T306" s="165"/>
      <c r="AT306" s="160" t="s">
        <v>281</v>
      </c>
      <c r="AU306" s="160" t="s">
        <v>83</v>
      </c>
      <c r="AV306" s="13" t="s">
        <v>260</v>
      </c>
      <c r="AW306" s="13" t="s">
        <v>30</v>
      </c>
      <c r="AX306" s="13" t="s">
        <v>81</v>
      </c>
      <c r="AY306" s="160" t="s">
        <v>252</v>
      </c>
    </row>
    <row r="307" spans="2:65" s="1" customFormat="1" ht="21.75" customHeight="1">
      <c r="B307" s="132"/>
      <c r="C307" s="133" t="s">
        <v>768</v>
      </c>
      <c r="D307" s="133" t="s">
        <v>255</v>
      </c>
      <c r="E307" s="134" t="s">
        <v>793</v>
      </c>
      <c r="F307" s="135" t="s">
        <v>794</v>
      </c>
      <c r="G307" s="136" t="s">
        <v>563</v>
      </c>
      <c r="H307" s="137">
        <v>50.5</v>
      </c>
      <c r="I307" s="138"/>
      <c r="J307" s="139">
        <f>ROUND(I307*H307,2)</f>
        <v>0</v>
      </c>
      <c r="K307" s="135" t="s">
        <v>259</v>
      </c>
      <c r="L307" s="32"/>
      <c r="M307" s="140" t="s">
        <v>1</v>
      </c>
      <c r="N307" s="141" t="s">
        <v>38</v>
      </c>
      <c r="P307" s="142">
        <f>O307*H307</f>
        <v>0</v>
      </c>
      <c r="Q307" s="142">
        <v>0</v>
      </c>
      <c r="R307" s="142">
        <f>Q307*H307</f>
        <v>0</v>
      </c>
      <c r="S307" s="142">
        <v>0</v>
      </c>
      <c r="T307" s="143">
        <f>S307*H307</f>
        <v>0</v>
      </c>
      <c r="AR307" s="144" t="s">
        <v>260</v>
      </c>
      <c r="AT307" s="144" t="s">
        <v>255</v>
      </c>
      <c r="AU307" s="144" t="s">
        <v>83</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1319</v>
      </c>
    </row>
    <row r="308" spans="2:65" s="1" customFormat="1" ht="36">
      <c r="B308" s="32"/>
      <c r="D308" s="146" t="s">
        <v>261</v>
      </c>
      <c r="F308" s="147" t="s">
        <v>796</v>
      </c>
      <c r="I308" s="148"/>
      <c r="L308" s="32"/>
      <c r="M308" s="149"/>
      <c r="T308" s="56"/>
      <c r="AT308" s="17" t="s">
        <v>261</v>
      </c>
      <c r="AU308" s="17" t="s">
        <v>83</v>
      </c>
    </row>
    <row r="309" spans="2:65" s="1" customFormat="1">
      <c r="B309" s="32"/>
      <c r="D309" s="150" t="s">
        <v>262</v>
      </c>
      <c r="F309" s="151" t="s">
        <v>797</v>
      </c>
      <c r="I309" s="148"/>
      <c r="L309" s="32"/>
      <c r="M309" s="149"/>
      <c r="T309" s="56"/>
      <c r="AT309" s="17" t="s">
        <v>262</v>
      </c>
      <c r="AU309" s="17" t="s">
        <v>83</v>
      </c>
    </row>
    <row r="310" spans="2:65" s="12" customFormat="1" ht="20.100000000000001">
      <c r="B310" s="152"/>
      <c r="D310" s="146" t="s">
        <v>281</v>
      </c>
      <c r="E310" s="153" t="s">
        <v>1</v>
      </c>
      <c r="F310" s="154" t="s">
        <v>1320</v>
      </c>
      <c r="H310" s="155">
        <v>50.5</v>
      </c>
      <c r="I310" s="156"/>
      <c r="L310" s="152"/>
      <c r="M310" s="157"/>
      <c r="T310" s="158"/>
      <c r="AT310" s="153" t="s">
        <v>281</v>
      </c>
      <c r="AU310" s="153" t="s">
        <v>83</v>
      </c>
      <c r="AV310" s="12" t="s">
        <v>83</v>
      </c>
      <c r="AW310" s="12" t="s">
        <v>30</v>
      </c>
      <c r="AX310" s="12" t="s">
        <v>81</v>
      </c>
      <c r="AY310" s="153" t="s">
        <v>252</v>
      </c>
    </row>
    <row r="311" spans="2:65" s="1" customFormat="1" ht="33" customHeight="1">
      <c r="B311" s="132"/>
      <c r="C311" s="133" t="s">
        <v>775</v>
      </c>
      <c r="D311" s="133" t="s">
        <v>255</v>
      </c>
      <c r="E311" s="134" t="s">
        <v>800</v>
      </c>
      <c r="F311" s="135" t="s">
        <v>801</v>
      </c>
      <c r="G311" s="136" t="s">
        <v>367</v>
      </c>
      <c r="H311" s="137">
        <v>8.6999999999999993</v>
      </c>
      <c r="I311" s="138"/>
      <c r="J311" s="139">
        <f>ROUND(I311*H311,2)</f>
        <v>0</v>
      </c>
      <c r="K311" s="135" t="s">
        <v>259</v>
      </c>
      <c r="L311" s="32"/>
      <c r="M311" s="140" t="s">
        <v>1</v>
      </c>
      <c r="N311" s="141" t="s">
        <v>38</v>
      </c>
      <c r="P311" s="142">
        <f>O311*H311</f>
        <v>0</v>
      </c>
      <c r="Q311" s="142">
        <v>0</v>
      </c>
      <c r="R311" s="142">
        <f>Q311*H311</f>
        <v>0</v>
      </c>
      <c r="S311" s="142">
        <v>0</v>
      </c>
      <c r="T311" s="143">
        <f>S311*H311</f>
        <v>0</v>
      </c>
      <c r="AR311" s="144" t="s">
        <v>260</v>
      </c>
      <c r="AT311" s="144" t="s">
        <v>255</v>
      </c>
      <c r="AU311" s="144" t="s">
        <v>83</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1321</v>
      </c>
    </row>
    <row r="312" spans="2:65" s="1" customFormat="1" ht="36">
      <c r="B312" s="32"/>
      <c r="D312" s="146" t="s">
        <v>261</v>
      </c>
      <c r="F312" s="147" t="s">
        <v>803</v>
      </c>
      <c r="I312" s="148"/>
      <c r="L312" s="32"/>
      <c r="M312" s="149"/>
      <c r="T312" s="56"/>
      <c r="AT312" s="17" t="s">
        <v>261</v>
      </c>
      <c r="AU312" s="17" t="s">
        <v>83</v>
      </c>
    </row>
    <row r="313" spans="2:65" s="1" customFormat="1">
      <c r="B313" s="32"/>
      <c r="D313" s="150" t="s">
        <v>262</v>
      </c>
      <c r="F313" s="151" t="s">
        <v>804</v>
      </c>
      <c r="I313" s="148"/>
      <c r="L313" s="32"/>
      <c r="M313" s="149"/>
      <c r="T313" s="56"/>
      <c r="AT313" s="17" t="s">
        <v>262</v>
      </c>
      <c r="AU313" s="17" t="s">
        <v>83</v>
      </c>
    </row>
    <row r="314" spans="2:65" s="14" customFormat="1" ht="20.100000000000001">
      <c r="B314" s="180"/>
      <c r="D314" s="146" t="s">
        <v>281</v>
      </c>
      <c r="E314" s="181" t="s">
        <v>1</v>
      </c>
      <c r="F314" s="182" t="s">
        <v>805</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1322</v>
      </c>
      <c r="H315" s="155">
        <v>8.6999999999999993</v>
      </c>
      <c r="I315" s="156"/>
      <c r="L315" s="152"/>
      <c r="M315" s="157"/>
      <c r="T315" s="158"/>
      <c r="AT315" s="153" t="s">
        <v>281</v>
      </c>
      <c r="AU315" s="153" t="s">
        <v>83</v>
      </c>
      <c r="AV315" s="12" t="s">
        <v>83</v>
      </c>
      <c r="AW315" s="12" t="s">
        <v>30</v>
      </c>
      <c r="AX315" s="12" t="s">
        <v>81</v>
      </c>
      <c r="AY315" s="153" t="s">
        <v>252</v>
      </c>
    </row>
    <row r="316" spans="2:65" s="11" customFormat="1" ht="22.7" customHeight="1">
      <c r="B316" s="120"/>
      <c r="D316" s="121" t="s">
        <v>72</v>
      </c>
      <c r="E316" s="130" t="s">
        <v>518</v>
      </c>
      <c r="F316" s="130" t="s">
        <v>519</v>
      </c>
      <c r="I316" s="123"/>
      <c r="J316" s="131">
        <f>BK316</f>
        <v>0</v>
      </c>
      <c r="L316" s="120"/>
      <c r="M316" s="125"/>
      <c r="P316" s="126">
        <f>SUM(P317:P352)</f>
        <v>0</v>
      </c>
      <c r="R316" s="126">
        <f>SUM(R317:R352)</f>
        <v>0</v>
      </c>
      <c r="T316" s="127">
        <f>SUM(T317:T352)</f>
        <v>0</v>
      </c>
      <c r="AR316" s="121" t="s">
        <v>81</v>
      </c>
      <c r="AT316" s="128" t="s">
        <v>72</v>
      </c>
      <c r="AU316" s="128" t="s">
        <v>81</v>
      </c>
      <c r="AY316" s="121" t="s">
        <v>252</v>
      </c>
      <c r="BK316" s="129">
        <f>SUM(BK317:BK352)</f>
        <v>0</v>
      </c>
    </row>
    <row r="317" spans="2:65" s="1" customFormat="1" ht="21.75" customHeight="1">
      <c r="B317" s="132"/>
      <c r="C317" s="133" t="s">
        <v>782</v>
      </c>
      <c r="D317" s="133" t="s">
        <v>255</v>
      </c>
      <c r="E317" s="134" t="s">
        <v>527</v>
      </c>
      <c r="F317" s="135" t="s">
        <v>528</v>
      </c>
      <c r="G317" s="136" t="s">
        <v>507</v>
      </c>
      <c r="H317" s="137">
        <v>4.6920000000000002</v>
      </c>
      <c r="I317" s="138"/>
      <c r="J317" s="139">
        <f>ROUND(I317*H317,2)</f>
        <v>0</v>
      </c>
      <c r="K317" s="135" t="s">
        <v>259</v>
      </c>
      <c r="L317" s="32"/>
      <c r="M317" s="140" t="s">
        <v>1</v>
      </c>
      <c r="N317" s="141" t="s">
        <v>38</v>
      </c>
      <c r="P317" s="142">
        <f>O317*H317</f>
        <v>0</v>
      </c>
      <c r="Q317" s="142">
        <v>0</v>
      </c>
      <c r="R317" s="142">
        <f>Q317*H317</f>
        <v>0</v>
      </c>
      <c r="S317" s="142">
        <v>0</v>
      </c>
      <c r="T317" s="143">
        <f>S317*H317</f>
        <v>0</v>
      </c>
      <c r="AR317" s="144" t="s">
        <v>260</v>
      </c>
      <c r="AT317" s="144" t="s">
        <v>255</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1323</v>
      </c>
    </row>
    <row r="318" spans="2:65" s="1" customFormat="1" ht="18">
      <c r="B318" s="32"/>
      <c r="D318" s="146" t="s">
        <v>261</v>
      </c>
      <c r="F318" s="147" t="s">
        <v>530</v>
      </c>
      <c r="I318" s="148"/>
      <c r="L318" s="32"/>
      <c r="M318" s="149"/>
      <c r="T318" s="56"/>
      <c r="AT318" s="17" t="s">
        <v>261</v>
      </c>
      <c r="AU318" s="17" t="s">
        <v>83</v>
      </c>
    </row>
    <row r="319" spans="2:65" s="1" customFormat="1">
      <c r="B319" s="32"/>
      <c r="D319" s="150" t="s">
        <v>262</v>
      </c>
      <c r="F319" s="151" t="s">
        <v>531</v>
      </c>
      <c r="I319" s="148"/>
      <c r="L319" s="32"/>
      <c r="M319" s="149"/>
      <c r="T319" s="56"/>
      <c r="AT319" s="17" t="s">
        <v>262</v>
      </c>
      <c r="AU319" s="17" t="s">
        <v>83</v>
      </c>
    </row>
    <row r="320" spans="2:65" s="14" customFormat="1">
      <c r="B320" s="180"/>
      <c r="D320" s="146" t="s">
        <v>281</v>
      </c>
      <c r="E320" s="181" t="s">
        <v>1</v>
      </c>
      <c r="F320" s="182" t="s">
        <v>810</v>
      </c>
      <c r="H320" s="181" t="s">
        <v>1</v>
      </c>
      <c r="I320" s="183"/>
      <c r="L320" s="180"/>
      <c r="M320" s="184"/>
      <c r="T320" s="185"/>
      <c r="AT320" s="181" t="s">
        <v>281</v>
      </c>
      <c r="AU320" s="181" t="s">
        <v>83</v>
      </c>
      <c r="AV320" s="14" t="s">
        <v>81</v>
      </c>
      <c r="AW320" s="14" t="s">
        <v>30</v>
      </c>
      <c r="AX320" s="14" t="s">
        <v>73</v>
      </c>
      <c r="AY320" s="181" t="s">
        <v>252</v>
      </c>
    </row>
    <row r="321" spans="2:65" s="12" customFormat="1" ht="20.100000000000001">
      <c r="B321" s="152"/>
      <c r="D321" s="146" t="s">
        <v>281</v>
      </c>
      <c r="E321" s="153" t="s">
        <v>1</v>
      </c>
      <c r="F321" s="154" t="s">
        <v>1324</v>
      </c>
      <c r="H321" s="155">
        <v>4.6920000000000002</v>
      </c>
      <c r="I321" s="156"/>
      <c r="L321" s="152"/>
      <c r="M321" s="157"/>
      <c r="T321" s="158"/>
      <c r="AT321" s="153" t="s">
        <v>281</v>
      </c>
      <c r="AU321" s="153" t="s">
        <v>83</v>
      </c>
      <c r="AV321" s="12" t="s">
        <v>83</v>
      </c>
      <c r="AW321" s="12" t="s">
        <v>30</v>
      </c>
      <c r="AX321" s="12" t="s">
        <v>73</v>
      </c>
      <c r="AY321" s="153" t="s">
        <v>252</v>
      </c>
    </row>
    <row r="322" spans="2:65" s="13" customFormat="1">
      <c r="B322" s="159"/>
      <c r="D322" s="146" t="s">
        <v>281</v>
      </c>
      <c r="E322" s="160" t="s">
        <v>1</v>
      </c>
      <c r="F322" s="161" t="s">
        <v>327</v>
      </c>
      <c r="H322" s="162">
        <v>4.6920000000000002</v>
      </c>
      <c r="I322" s="163"/>
      <c r="L322" s="159"/>
      <c r="M322" s="164"/>
      <c r="T322" s="165"/>
      <c r="AT322" s="160" t="s">
        <v>281</v>
      </c>
      <c r="AU322" s="160" t="s">
        <v>83</v>
      </c>
      <c r="AV322" s="13" t="s">
        <v>260</v>
      </c>
      <c r="AW322" s="13" t="s">
        <v>30</v>
      </c>
      <c r="AX322" s="13" t="s">
        <v>81</v>
      </c>
      <c r="AY322" s="160" t="s">
        <v>252</v>
      </c>
    </row>
    <row r="323" spans="2:65" s="1" customFormat="1" ht="24.2" customHeight="1">
      <c r="B323" s="132"/>
      <c r="C323" s="133" t="s">
        <v>792</v>
      </c>
      <c r="D323" s="133" t="s">
        <v>255</v>
      </c>
      <c r="E323" s="134" t="s">
        <v>533</v>
      </c>
      <c r="F323" s="135" t="s">
        <v>534</v>
      </c>
      <c r="G323" s="136" t="s">
        <v>507</v>
      </c>
      <c r="H323" s="137">
        <v>23.457999999999998</v>
      </c>
      <c r="I323" s="138"/>
      <c r="J323" s="139">
        <f>ROUND(I323*H323,2)</f>
        <v>0</v>
      </c>
      <c r="K323" s="135" t="s">
        <v>259</v>
      </c>
      <c r="L323" s="32"/>
      <c r="M323" s="140" t="s">
        <v>1</v>
      </c>
      <c r="N323" s="141" t="s">
        <v>38</v>
      </c>
      <c r="P323" s="142">
        <f>O323*H323</f>
        <v>0</v>
      </c>
      <c r="Q323" s="142">
        <v>0</v>
      </c>
      <c r="R323" s="142">
        <f>Q323*H323</f>
        <v>0</v>
      </c>
      <c r="S323" s="142">
        <v>0</v>
      </c>
      <c r="T323" s="143">
        <f>S323*H323</f>
        <v>0</v>
      </c>
      <c r="AR323" s="144" t="s">
        <v>260</v>
      </c>
      <c r="AT323" s="144" t="s">
        <v>255</v>
      </c>
      <c r="AU323" s="144" t="s">
        <v>83</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1325</v>
      </c>
    </row>
    <row r="324" spans="2:65" s="1" customFormat="1" ht="18">
      <c r="B324" s="32"/>
      <c r="D324" s="146" t="s">
        <v>261</v>
      </c>
      <c r="F324" s="147" t="s">
        <v>536</v>
      </c>
      <c r="I324" s="148"/>
      <c r="L324" s="32"/>
      <c r="M324" s="149"/>
      <c r="T324" s="56"/>
      <c r="AT324" s="17" t="s">
        <v>261</v>
      </c>
      <c r="AU324" s="17" t="s">
        <v>83</v>
      </c>
    </row>
    <row r="325" spans="2:65" s="1" customFormat="1">
      <c r="B325" s="32"/>
      <c r="D325" s="150" t="s">
        <v>262</v>
      </c>
      <c r="F325" s="151" t="s">
        <v>537</v>
      </c>
      <c r="I325" s="148"/>
      <c r="L325" s="32"/>
      <c r="M325" s="149"/>
      <c r="T325" s="56"/>
      <c r="AT325" s="17" t="s">
        <v>262</v>
      </c>
      <c r="AU325" s="17" t="s">
        <v>83</v>
      </c>
    </row>
    <row r="326" spans="2:65" s="14" customFormat="1" ht="20.100000000000001">
      <c r="B326" s="180"/>
      <c r="D326" s="146" t="s">
        <v>281</v>
      </c>
      <c r="E326" s="181" t="s">
        <v>1</v>
      </c>
      <c r="F326" s="182" t="s">
        <v>814</v>
      </c>
      <c r="H326" s="181" t="s">
        <v>1</v>
      </c>
      <c r="I326" s="183"/>
      <c r="L326" s="180"/>
      <c r="M326" s="184"/>
      <c r="T326" s="185"/>
      <c r="AT326" s="181" t="s">
        <v>281</v>
      </c>
      <c r="AU326" s="181" t="s">
        <v>83</v>
      </c>
      <c r="AV326" s="14" t="s">
        <v>81</v>
      </c>
      <c r="AW326" s="14" t="s">
        <v>30</v>
      </c>
      <c r="AX326" s="14" t="s">
        <v>73</v>
      </c>
      <c r="AY326" s="181" t="s">
        <v>252</v>
      </c>
    </row>
    <row r="327" spans="2:65" s="12" customFormat="1" ht="20.100000000000001">
      <c r="B327" s="152"/>
      <c r="D327" s="146" t="s">
        <v>281</v>
      </c>
      <c r="E327" s="153" t="s">
        <v>1</v>
      </c>
      <c r="F327" s="154" t="s">
        <v>1326</v>
      </c>
      <c r="H327" s="155">
        <v>23.457999999999998</v>
      </c>
      <c r="I327" s="156"/>
      <c r="L327" s="152"/>
      <c r="M327" s="157"/>
      <c r="T327" s="158"/>
      <c r="AT327" s="153" t="s">
        <v>281</v>
      </c>
      <c r="AU327" s="153" t="s">
        <v>83</v>
      </c>
      <c r="AV327" s="12" t="s">
        <v>83</v>
      </c>
      <c r="AW327" s="12" t="s">
        <v>30</v>
      </c>
      <c r="AX327" s="12" t="s">
        <v>73</v>
      </c>
      <c r="AY327" s="153" t="s">
        <v>252</v>
      </c>
    </row>
    <row r="328" spans="2:65" s="13" customFormat="1">
      <c r="B328" s="159"/>
      <c r="D328" s="146" t="s">
        <v>281</v>
      </c>
      <c r="E328" s="160" t="s">
        <v>1</v>
      </c>
      <c r="F328" s="161" t="s">
        <v>327</v>
      </c>
      <c r="H328" s="162">
        <v>23.457999999999998</v>
      </c>
      <c r="I328" s="163"/>
      <c r="L328" s="159"/>
      <c r="M328" s="164"/>
      <c r="T328" s="165"/>
      <c r="AT328" s="160" t="s">
        <v>281</v>
      </c>
      <c r="AU328" s="160" t="s">
        <v>83</v>
      </c>
      <c r="AV328" s="13" t="s">
        <v>260</v>
      </c>
      <c r="AW328" s="13" t="s">
        <v>30</v>
      </c>
      <c r="AX328" s="13" t="s">
        <v>81</v>
      </c>
      <c r="AY328" s="160" t="s">
        <v>252</v>
      </c>
    </row>
    <row r="329" spans="2:65" s="1" customFormat="1" ht="16.5" customHeight="1">
      <c r="B329" s="132"/>
      <c r="C329" s="133" t="s">
        <v>799</v>
      </c>
      <c r="D329" s="133" t="s">
        <v>255</v>
      </c>
      <c r="E329" s="134" t="s">
        <v>817</v>
      </c>
      <c r="F329" s="135" t="s">
        <v>818</v>
      </c>
      <c r="G329" s="136" t="s">
        <v>507</v>
      </c>
      <c r="H329" s="137">
        <v>18.308</v>
      </c>
      <c r="I329" s="138"/>
      <c r="J329" s="139">
        <f>ROUND(I329*H329,2)</f>
        <v>0</v>
      </c>
      <c r="K329" s="135" t="s">
        <v>259</v>
      </c>
      <c r="L329" s="32"/>
      <c r="M329" s="140" t="s">
        <v>1</v>
      </c>
      <c r="N329" s="141" t="s">
        <v>38</v>
      </c>
      <c r="P329" s="142">
        <f>O329*H329</f>
        <v>0</v>
      </c>
      <c r="Q329" s="142">
        <v>0</v>
      </c>
      <c r="R329" s="142">
        <f>Q329*H329</f>
        <v>0</v>
      </c>
      <c r="S329" s="142">
        <v>0</v>
      </c>
      <c r="T329" s="143">
        <f>S329*H329</f>
        <v>0</v>
      </c>
      <c r="AR329" s="144" t="s">
        <v>260</v>
      </c>
      <c r="AT329" s="144" t="s">
        <v>255</v>
      </c>
      <c r="AU329" s="144" t="s">
        <v>83</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1327</v>
      </c>
    </row>
    <row r="330" spans="2:65" s="1" customFormat="1" ht="18">
      <c r="B330" s="32"/>
      <c r="D330" s="146" t="s">
        <v>261</v>
      </c>
      <c r="F330" s="147" t="s">
        <v>820</v>
      </c>
      <c r="I330" s="148"/>
      <c r="L330" s="32"/>
      <c r="M330" s="149"/>
      <c r="T330" s="56"/>
      <c r="AT330" s="17" t="s">
        <v>261</v>
      </c>
      <c r="AU330" s="17" t="s">
        <v>83</v>
      </c>
    </row>
    <row r="331" spans="2:65" s="1" customFormat="1">
      <c r="B331" s="32"/>
      <c r="D331" s="150" t="s">
        <v>262</v>
      </c>
      <c r="F331" s="151" t="s">
        <v>821</v>
      </c>
      <c r="I331" s="148"/>
      <c r="L331" s="32"/>
      <c r="M331" s="149"/>
      <c r="T331" s="56"/>
      <c r="AT331" s="17" t="s">
        <v>262</v>
      </c>
      <c r="AU331" s="17" t="s">
        <v>83</v>
      </c>
    </row>
    <row r="332" spans="2:65" s="14" customFormat="1">
      <c r="B332" s="180"/>
      <c r="D332" s="146" t="s">
        <v>281</v>
      </c>
      <c r="E332" s="181" t="s">
        <v>1</v>
      </c>
      <c r="F332" s="182" t="s">
        <v>822</v>
      </c>
      <c r="H332" s="181" t="s">
        <v>1</v>
      </c>
      <c r="I332" s="183"/>
      <c r="L332" s="180"/>
      <c r="M332" s="184"/>
      <c r="T332" s="185"/>
      <c r="AT332" s="181" t="s">
        <v>281</v>
      </c>
      <c r="AU332" s="181" t="s">
        <v>83</v>
      </c>
      <c r="AV332" s="14" t="s">
        <v>81</v>
      </c>
      <c r="AW332" s="14" t="s">
        <v>30</v>
      </c>
      <c r="AX332" s="14" t="s">
        <v>73</v>
      </c>
      <c r="AY332" s="181" t="s">
        <v>252</v>
      </c>
    </row>
    <row r="333" spans="2:65" s="12" customFormat="1" ht="20.100000000000001">
      <c r="B333" s="152"/>
      <c r="D333" s="146" t="s">
        <v>281</v>
      </c>
      <c r="E333" s="153" t="s">
        <v>1</v>
      </c>
      <c r="F333" s="154" t="s">
        <v>1328</v>
      </c>
      <c r="H333" s="155">
        <v>8.3030000000000008</v>
      </c>
      <c r="I333" s="156"/>
      <c r="L333" s="152"/>
      <c r="M333" s="157"/>
      <c r="T333" s="158"/>
      <c r="AT333" s="153" t="s">
        <v>281</v>
      </c>
      <c r="AU333" s="153" t="s">
        <v>83</v>
      </c>
      <c r="AV333" s="12" t="s">
        <v>83</v>
      </c>
      <c r="AW333" s="12" t="s">
        <v>30</v>
      </c>
      <c r="AX333" s="12" t="s">
        <v>73</v>
      </c>
      <c r="AY333" s="153" t="s">
        <v>252</v>
      </c>
    </row>
    <row r="334" spans="2:65" s="12" customFormat="1" ht="20.100000000000001">
      <c r="B334" s="152"/>
      <c r="D334" s="146" t="s">
        <v>281</v>
      </c>
      <c r="E334" s="153" t="s">
        <v>1</v>
      </c>
      <c r="F334" s="154" t="s">
        <v>1329</v>
      </c>
      <c r="H334" s="155">
        <v>10.005000000000001</v>
      </c>
      <c r="I334" s="156"/>
      <c r="L334" s="152"/>
      <c r="M334" s="157"/>
      <c r="T334" s="158"/>
      <c r="AT334" s="153" t="s">
        <v>281</v>
      </c>
      <c r="AU334" s="153" t="s">
        <v>83</v>
      </c>
      <c r="AV334" s="12" t="s">
        <v>83</v>
      </c>
      <c r="AW334" s="12" t="s">
        <v>30</v>
      </c>
      <c r="AX334" s="12" t="s">
        <v>73</v>
      </c>
      <c r="AY334" s="153" t="s">
        <v>252</v>
      </c>
    </row>
    <row r="335" spans="2:65" s="13" customFormat="1">
      <c r="B335" s="159"/>
      <c r="D335" s="146" t="s">
        <v>281</v>
      </c>
      <c r="E335" s="160" t="s">
        <v>1</v>
      </c>
      <c r="F335" s="161" t="s">
        <v>327</v>
      </c>
      <c r="H335" s="162">
        <v>18.308</v>
      </c>
      <c r="I335" s="163"/>
      <c r="L335" s="159"/>
      <c r="M335" s="164"/>
      <c r="T335" s="165"/>
      <c r="AT335" s="160" t="s">
        <v>281</v>
      </c>
      <c r="AU335" s="160" t="s">
        <v>83</v>
      </c>
      <c r="AV335" s="13" t="s">
        <v>260</v>
      </c>
      <c r="AW335" s="13" t="s">
        <v>30</v>
      </c>
      <c r="AX335" s="13" t="s">
        <v>81</v>
      </c>
      <c r="AY335" s="160" t="s">
        <v>252</v>
      </c>
    </row>
    <row r="336" spans="2:65" s="1" customFormat="1" ht="24.2" customHeight="1">
      <c r="B336" s="132"/>
      <c r="C336" s="133" t="s">
        <v>808</v>
      </c>
      <c r="D336" s="133" t="s">
        <v>255</v>
      </c>
      <c r="E336" s="134" t="s">
        <v>827</v>
      </c>
      <c r="F336" s="135" t="s">
        <v>828</v>
      </c>
      <c r="G336" s="136" t="s">
        <v>507</v>
      </c>
      <c r="H336" s="137">
        <v>36.615000000000002</v>
      </c>
      <c r="I336" s="138"/>
      <c r="J336" s="139">
        <f>ROUND(I336*H336,2)</f>
        <v>0</v>
      </c>
      <c r="K336" s="135" t="s">
        <v>259</v>
      </c>
      <c r="L336" s="32"/>
      <c r="M336" s="140" t="s">
        <v>1</v>
      </c>
      <c r="N336" s="141" t="s">
        <v>38</v>
      </c>
      <c r="P336" s="142">
        <f>O336*H336</f>
        <v>0</v>
      </c>
      <c r="Q336" s="142">
        <v>0</v>
      </c>
      <c r="R336" s="142">
        <f>Q336*H336</f>
        <v>0</v>
      </c>
      <c r="S336" s="142">
        <v>0</v>
      </c>
      <c r="T336" s="143">
        <f>S336*H336</f>
        <v>0</v>
      </c>
      <c r="AR336" s="144" t="s">
        <v>260</v>
      </c>
      <c r="AT336" s="144" t="s">
        <v>255</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1330</v>
      </c>
    </row>
    <row r="337" spans="2:65" s="1" customFormat="1" ht="27">
      <c r="B337" s="32"/>
      <c r="D337" s="146" t="s">
        <v>261</v>
      </c>
      <c r="F337" s="147" t="s">
        <v>830</v>
      </c>
      <c r="I337" s="148"/>
      <c r="L337" s="32"/>
      <c r="M337" s="149"/>
      <c r="T337" s="56"/>
      <c r="AT337" s="17" t="s">
        <v>261</v>
      </c>
      <c r="AU337" s="17" t="s">
        <v>83</v>
      </c>
    </row>
    <row r="338" spans="2:65" s="1" customFormat="1">
      <c r="B338" s="32"/>
      <c r="D338" s="150" t="s">
        <v>262</v>
      </c>
      <c r="F338" s="151" t="s">
        <v>831</v>
      </c>
      <c r="I338" s="148"/>
      <c r="L338" s="32"/>
      <c r="M338" s="149"/>
      <c r="T338" s="56"/>
      <c r="AT338" s="17" t="s">
        <v>262</v>
      </c>
      <c r="AU338" s="17" t="s">
        <v>83</v>
      </c>
    </row>
    <row r="339" spans="2:65" s="14" customFormat="1" ht="20.100000000000001">
      <c r="B339" s="180"/>
      <c r="D339" s="146" t="s">
        <v>281</v>
      </c>
      <c r="E339" s="181" t="s">
        <v>1</v>
      </c>
      <c r="F339" s="182" t="s">
        <v>832</v>
      </c>
      <c r="H339" s="181" t="s">
        <v>1</v>
      </c>
      <c r="I339" s="183"/>
      <c r="L339" s="180"/>
      <c r="M339" s="184"/>
      <c r="T339" s="185"/>
      <c r="AT339" s="181" t="s">
        <v>281</v>
      </c>
      <c r="AU339" s="181" t="s">
        <v>83</v>
      </c>
      <c r="AV339" s="14" t="s">
        <v>81</v>
      </c>
      <c r="AW339" s="14" t="s">
        <v>30</v>
      </c>
      <c r="AX339" s="14" t="s">
        <v>73</v>
      </c>
      <c r="AY339" s="181" t="s">
        <v>252</v>
      </c>
    </row>
    <row r="340" spans="2:65" s="12" customFormat="1" ht="20.100000000000001">
      <c r="B340" s="152"/>
      <c r="D340" s="146" t="s">
        <v>281</v>
      </c>
      <c r="E340" s="153" t="s">
        <v>1</v>
      </c>
      <c r="F340" s="154" t="s">
        <v>1331</v>
      </c>
      <c r="H340" s="155">
        <v>16.605</v>
      </c>
      <c r="I340" s="156"/>
      <c r="L340" s="152"/>
      <c r="M340" s="157"/>
      <c r="T340" s="158"/>
      <c r="AT340" s="153" t="s">
        <v>281</v>
      </c>
      <c r="AU340" s="153" t="s">
        <v>83</v>
      </c>
      <c r="AV340" s="12" t="s">
        <v>83</v>
      </c>
      <c r="AW340" s="12" t="s">
        <v>30</v>
      </c>
      <c r="AX340" s="12" t="s">
        <v>73</v>
      </c>
      <c r="AY340" s="153" t="s">
        <v>252</v>
      </c>
    </row>
    <row r="341" spans="2:65" s="12" customFormat="1" ht="20.100000000000001">
      <c r="B341" s="152"/>
      <c r="D341" s="146" t="s">
        <v>281</v>
      </c>
      <c r="E341" s="153" t="s">
        <v>1</v>
      </c>
      <c r="F341" s="154" t="s">
        <v>1332</v>
      </c>
      <c r="H341" s="155">
        <v>20.010000000000002</v>
      </c>
      <c r="I341" s="156"/>
      <c r="L341" s="152"/>
      <c r="M341" s="157"/>
      <c r="T341" s="158"/>
      <c r="AT341" s="153" t="s">
        <v>281</v>
      </c>
      <c r="AU341" s="153" t="s">
        <v>83</v>
      </c>
      <c r="AV341" s="12" t="s">
        <v>83</v>
      </c>
      <c r="AW341" s="12" t="s">
        <v>30</v>
      </c>
      <c r="AX341" s="12" t="s">
        <v>73</v>
      </c>
      <c r="AY341" s="153" t="s">
        <v>252</v>
      </c>
    </row>
    <row r="342" spans="2:65" s="13" customFormat="1">
      <c r="B342" s="159"/>
      <c r="D342" s="146" t="s">
        <v>281</v>
      </c>
      <c r="E342" s="160" t="s">
        <v>1</v>
      </c>
      <c r="F342" s="161" t="s">
        <v>327</v>
      </c>
      <c r="H342" s="162">
        <v>36.615000000000002</v>
      </c>
      <c r="I342" s="163"/>
      <c r="L342" s="159"/>
      <c r="M342" s="164"/>
      <c r="T342" s="165"/>
      <c r="AT342" s="160" t="s">
        <v>281</v>
      </c>
      <c r="AU342" s="160" t="s">
        <v>83</v>
      </c>
      <c r="AV342" s="13" t="s">
        <v>260</v>
      </c>
      <c r="AW342" s="13" t="s">
        <v>30</v>
      </c>
      <c r="AX342" s="13" t="s">
        <v>81</v>
      </c>
      <c r="AY342" s="160" t="s">
        <v>252</v>
      </c>
    </row>
    <row r="343" spans="2:65" s="1" customFormat="1" ht="24.2" customHeight="1">
      <c r="B343" s="132"/>
      <c r="C343" s="133" t="s">
        <v>812</v>
      </c>
      <c r="D343" s="133" t="s">
        <v>255</v>
      </c>
      <c r="E343" s="134" t="s">
        <v>837</v>
      </c>
      <c r="F343" s="135" t="s">
        <v>838</v>
      </c>
      <c r="G343" s="136" t="s">
        <v>507</v>
      </c>
      <c r="H343" s="137">
        <v>4.6920000000000002</v>
      </c>
      <c r="I343" s="138"/>
      <c r="J343" s="139">
        <f>ROUND(I343*H343,2)</f>
        <v>0</v>
      </c>
      <c r="K343" s="135" t="s">
        <v>259</v>
      </c>
      <c r="L343" s="32"/>
      <c r="M343" s="140" t="s">
        <v>1</v>
      </c>
      <c r="N343" s="141" t="s">
        <v>38</v>
      </c>
      <c r="P343" s="142">
        <f>O343*H343</f>
        <v>0</v>
      </c>
      <c r="Q343" s="142">
        <v>0</v>
      </c>
      <c r="R343" s="142">
        <f>Q343*H343</f>
        <v>0</v>
      </c>
      <c r="S343" s="142">
        <v>0</v>
      </c>
      <c r="T343" s="143">
        <f>S343*H343</f>
        <v>0</v>
      </c>
      <c r="AR343" s="144" t="s">
        <v>260</v>
      </c>
      <c r="AT343" s="144" t="s">
        <v>255</v>
      </c>
      <c r="AU343" s="144" t="s">
        <v>83</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1333</v>
      </c>
    </row>
    <row r="344" spans="2:65" s="1" customFormat="1">
      <c r="B344" s="32"/>
      <c r="D344" s="146" t="s">
        <v>261</v>
      </c>
      <c r="F344" s="147" t="s">
        <v>840</v>
      </c>
      <c r="I344" s="148"/>
      <c r="L344" s="32"/>
      <c r="M344" s="149"/>
      <c r="T344" s="56"/>
      <c r="AT344" s="17" t="s">
        <v>261</v>
      </c>
      <c r="AU344" s="17" t="s">
        <v>83</v>
      </c>
    </row>
    <row r="345" spans="2:65" s="1" customFormat="1">
      <c r="B345" s="32"/>
      <c r="D345" s="150" t="s">
        <v>262</v>
      </c>
      <c r="F345" s="151" t="s">
        <v>841</v>
      </c>
      <c r="I345" s="148"/>
      <c r="L345" s="32"/>
      <c r="M345" s="149"/>
      <c r="T345" s="56"/>
      <c r="AT345" s="17" t="s">
        <v>262</v>
      </c>
      <c r="AU345" s="17" t="s">
        <v>83</v>
      </c>
    </row>
    <row r="346" spans="2:65" s="14" customFormat="1">
      <c r="B346" s="180"/>
      <c r="D346" s="146" t="s">
        <v>281</v>
      </c>
      <c r="E346" s="181" t="s">
        <v>1</v>
      </c>
      <c r="F346" s="182" t="s">
        <v>842</v>
      </c>
      <c r="H346" s="181" t="s">
        <v>1</v>
      </c>
      <c r="I346" s="183"/>
      <c r="L346" s="180"/>
      <c r="M346" s="184"/>
      <c r="T346" s="185"/>
      <c r="AT346" s="181" t="s">
        <v>281</v>
      </c>
      <c r="AU346" s="181" t="s">
        <v>83</v>
      </c>
      <c r="AV346" s="14" t="s">
        <v>81</v>
      </c>
      <c r="AW346" s="14" t="s">
        <v>30</v>
      </c>
      <c r="AX346" s="14" t="s">
        <v>73</v>
      </c>
      <c r="AY346" s="181" t="s">
        <v>252</v>
      </c>
    </row>
    <row r="347" spans="2:65" s="12" customFormat="1" ht="20.100000000000001">
      <c r="B347" s="152"/>
      <c r="D347" s="146" t="s">
        <v>281</v>
      </c>
      <c r="E347" s="153" t="s">
        <v>1</v>
      </c>
      <c r="F347" s="154" t="s">
        <v>1324</v>
      </c>
      <c r="H347" s="155">
        <v>4.6920000000000002</v>
      </c>
      <c r="I347" s="156"/>
      <c r="L347" s="152"/>
      <c r="M347" s="157"/>
      <c r="T347" s="158"/>
      <c r="AT347" s="153" t="s">
        <v>281</v>
      </c>
      <c r="AU347" s="153" t="s">
        <v>83</v>
      </c>
      <c r="AV347" s="12" t="s">
        <v>83</v>
      </c>
      <c r="AW347" s="12" t="s">
        <v>30</v>
      </c>
      <c r="AX347" s="12" t="s">
        <v>81</v>
      </c>
      <c r="AY347" s="153" t="s">
        <v>252</v>
      </c>
    </row>
    <row r="348" spans="2:65" s="1" customFormat="1" ht="37.700000000000003" customHeight="1">
      <c r="B348" s="132"/>
      <c r="C348" s="133" t="s">
        <v>816</v>
      </c>
      <c r="D348" s="133" t="s">
        <v>255</v>
      </c>
      <c r="E348" s="134" t="s">
        <v>541</v>
      </c>
      <c r="F348" s="135" t="s">
        <v>542</v>
      </c>
      <c r="G348" s="136" t="s">
        <v>507</v>
      </c>
      <c r="H348" s="137">
        <v>4.6920000000000002</v>
      </c>
      <c r="I348" s="138"/>
      <c r="J348" s="139">
        <f>ROUND(I348*H348,2)</f>
        <v>0</v>
      </c>
      <c r="K348" s="135" t="s">
        <v>259</v>
      </c>
      <c r="L348" s="32"/>
      <c r="M348" s="140" t="s">
        <v>1</v>
      </c>
      <c r="N348" s="141" t="s">
        <v>38</v>
      </c>
      <c r="P348" s="142">
        <f>O348*H348</f>
        <v>0</v>
      </c>
      <c r="Q348" s="142">
        <v>0</v>
      </c>
      <c r="R348" s="142">
        <f>Q348*H348</f>
        <v>0</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1334</v>
      </c>
    </row>
    <row r="349" spans="2:65" s="1" customFormat="1" ht="27">
      <c r="B349" s="32"/>
      <c r="D349" s="146" t="s">
        <v>261</v>
      </c>
      <c r="F349" s="147" t="s">
        <v>544</v>
      </c>
      <c r="I349" s="148"/>
      <c r="L349" s="32"/>
      <c r="M349" s="149"/>
      <c r="T349" s="56"/>
      <c r="AT349" s="17" t="s">
        <v>261</v>
      </c>
      <c r="AU349" s="17" t="s">
        <v>83</v>
      </c>
    </row>
    <row r="350" spans="2:65" s="1" customFormat="1">
      <c r="B350" s="32"/>
      <c r="D350" s="150" t="s">
        <v>262</v>
      </c>
      <c r="F350" s="151" t="s">
        <v>545</v>
      </c>
      <c r="I350" s="148"/>
      <c r="L350" s="32"/>
      <c r="M350" s="149"/>
      <c r="T350" s="56"/>
      <c r="AT350" s="17" t="s">
        <v>262</v>
      </c>
      <c r="AU350" s="17" t="s">
        <v>83</v>
      </c>
    </row>
    <row r="351" spans="2:65" s="12" customFormat="1" ht="20.100000000000001">
      <c r="B351" s="152"/>
      <c r="D351" s="146" t="s">
        <v>281</v>
      </c>
      <c r="E351" s="153" t="s">
        <v>1</v>
      </c>
      <c r="F351" s="154" t="s">
        <v>1324</v>
      </c>
      <c r="H351" s="155">
        <v>4.6920000000000002</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4.6920000000000002</v>
      </c>
      <c r="I352" s="163"/>
      <c r="L352" s="159"/>
      <c r="M352" s="164"/>
      <c r="T352" s="165"/>
      <c r="AT352" s="160" t="s">
        <v>281</v>
      </c>
      <c r="AU352" s="160" t="s">
        <v>83</v>
      </c>
      <c r="AV352" s="13" t="s">
        <v>260</v>
      </c>
      <c r="AW352" s="13" t="s">
        <v>30</v>
      </c>
      <c r="AX352" s="13" t="s">
        <v>81</v>
      </c>
      <c r="AY352" s="160" t="s">
        <v>252</v>
      </c>
    </row>
    <row r="353" spans="2:65" s="11" customFormat="1" ht="22.7" customHeight="1">
      <c r="B353" s="120"/>
      <c r="D353" s="121" t="s">
        <v>72</v>
      </c>
      <c r="E353" s="130" t="s">
        <v>546</v>
      </c>
      <c r="F353" s="130" t="s">
        <v>547</v>
      </c>
      <c r="I353" s="123"/>
      <c r="J353" s="131">
        <f>BK353</f>
        <v>0</v>
      </c>
      <c r="L353" s="120"/>
      <c r="M353" s="125"/>
      <c r="P353" s="126">
        <f>SUM(P354:P356)</f>
        <v>0</v>
      </c>
      <c r="R353" s="126">
        <f>SUM(R354:R356)</f>
        <v>0</v>
      </c>
      <c r="T353" s="127">
        <f>SUM(T354:T356)</f>
        <v>0</v>
      </c>
      <c r="AR353" s="121" t="s">
        <v>81</v>
      </c>
      <c r="AT353" s="128" t="s">
        <v>72</v>
      </c>
      <c r="AU353" s="128" t="s">
        <v>81</v>
      </c>
      <c r="AY353" s="121" t="s">
        <v>252</v>
      </c>
      <c r="BK353" s="129">
        <f>SUM(BK354:BK356)</f>
        <v>0</v>
      </c>
    </row>
    <row r="354" spans="2:65" s="1" customFormat="1" ht="33" customHeight="1">
      <c r="B354" s="132"/>
      <c r="C354" s="133" t="s">
        <v>826</v>
      </c>
      <c r="D354" s="133" t="s">
        <v>255</v>
      </c>
      <c r="E354" s="134" t="s">
        <v>847</v>
      </c>
      <c r="F354" s="135" t="s">
        <v>848</v>
      </c>
      <c r="G354" s="136" t="s">
        <v>507</v>
      </c>
      <c r="H354" s="137">
        <v>245.84</v>
      </c>
      <c r="I354" s="138"/>
      <c r="J354" s="139">
        <f>ROUND(I354*H354,2)</f>
        <v>0</v>
      </c>
      <c r="K354" s="135" t="s">
        <v>259</v>
      </c>
      <c r="L354" s="32"/>
      <c r="M354" s="140" t="s">
        <v>1</v>
      </c>
      <c r="N354" s="141" t="s">
        <v>38</v>
      </c>
      <c r="P354" s="142">
        <f>O354*H354</f>
        <v>0</v>
      </c>
      <c r="Q354" s="142">
        <v>0</v>
      </c>
      <c r="R354" s="142">
        <f>Q354*H354</f>
        <v>0</v>
      </c>
      <c r="S354" s="142">
        <v>0</v>
      </c>
      <c r="T354" s="143">
        <f>S354*H354</f>
        <v>0</v>
      </c>
      <c r="AR354" s="144" t="s">
        <v>260</v>
      </c>
      <c r="AT354" s="144" t="s">
        <v>255</v>
      </c>
      <c r="AU354" s="144" t="s">
        <v>83</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1335</v>
      </c>
    </row>
    <row r="355" spans="2:65" s="1" customFormat="1" ht="27">
      <c r="B355" s="32"/>
      <c r="D355" s="146" t="s">
        <v>261</v>
      </c>
      <c r="F355" s="147" t="s">
        <v>850</v>
      </c>
      <c r="I355" s="148"/>
      <c r="L355" s="32"/>
      <c r="M355" s="149"/>
      <c r="T355" s="56"/>
      <c r="AT355" s="17" t="s">
        <v>261</v>
      </c>
      <c r="AU355" s="17" t="s">
        <v>83</v>
      </c>
    </row>
    <row r="356" spans="2:65" s="1" customFormat="1">
      <c r="B356" s="32"/>
      <c r="D356" s="150" t="s">
        <v>262</v>
      </c>
      <c r="F356" s="151" t="s">
        <v>851</v>
      </c>
      <c r="I356" s="148"/>
      <c r="L356" s="32"/>
      <c r="M356" s="167"/>
      <c r="N356" s="168"/>
      <c r="O356" s="168"/>
      <c r="P356" s="168"/>
      <c r="Q356" s="168"/>
      <c r="R356" s="168"/>
      <c r="S356" s="168"/>
      <c r="T356" s="169"/>
      <c r="AT356" s="17" t="s">
        <v>262</v>
      </c>
      <c r="AU356" s="17" t="s">
        <v>83</v>
      </c>
    </row>
    <row r="357" spans="2:65" s="1" customFormat="1" ht="6.95" customHeight="1">
      <c r="B357" s="44"/>
      <c r="C357" s="45"/>
      <c r="D357" s="45"/>
      <c r="E357" s="45"/>
      <c r="F357" s="45"/>
      <c r="G357" s="45"/>
      <c r="H357" s="45"/>
      <c r="I357" s="45"/>
      <c r="J357" s="45"/>
      <c r="K357" s="45"/>
      <c r="L357" s="32"/>
    </row>
  </sheetData>
  <autoFilter ref="C123:K356" xr:uid="{00000000-0009-0000-0000-000005000000}"/>
  <mergeCells count="9">
    <mergeCell ref="E87:H87"/>
    <mergeCell ref="E114:H114"/>
    <mergeCell ref="E116:H116"/>
    <mergeCell ref="L2:V2"/>
    <mergeCell ref="E7:H7"/>
    <mergeCell ref="E9:H9"/>
    <mergeCell ref="E18:H18"/>
    <mergeCell ref="E27:H27"/>
    <mergeCell ref="E85:H85"/>
  </mergeCells>
  <hyperlinks>
    <hyperlink ref="F129" r:id="rId1" xr:uid="{00000000-0004-0000-0500-000000000000}"/>
    <hyperlink ref="F133" r:id="rId2" xr:uid="{00000000-0004-0000-0500-000001000000}"/>
    <hyperlink ref="F137" r:id="rId3" xr:uid="{00000000-0004-0000-0500-000002000000}"/>
    <hyperlink ref="F142" r:id="rId4" xr:uid="{00000000-0004-0000-0500-000003000000}"/>
    <hyperlink ref="F147" r:id="rId5" xr:uid="{00000000-0004-0000-0500-000004000000}"/>
    <hyperlink ref="F152" r:id="rId6" xr:uid="{00000000-0004-0000-0500-000005000000}"/>
    <hyperlink ref="F156" r:id="rId7" xr:uid="{00000000-0004-0000-0500-000006000000}"/>
    <hyperlink ref="F160" r:id="rId8" xr:uid="{00000000-0004-0000-0500-000007000000}"/>
    <hyperlink ref="F167" r:id="rId9" xr:uid="{00000000-0004-0000-0500-000008000000}"/>
    <hyperlink ref="F172" r:id="rId10" xr:uid="{00000000-0004-0000-0500-000009000000}"/>
    <hyperlink ref="F177" r:id="rId11" xr:uid="{00000000-0004-0000-0500-00000A000000}"/>
    <hyperlink ref="F185" r:id="rId12" xr:uid="{00000000-0004-0000-0500-00000B000000}"/>
    <hyperlink ref="F189" r:id="rId13" xr:uid="{00000000-0004-0000-0500-00000C000000}"/>
    <hyperlink ref="F195" r:id="rId14" xr:uid="{00000000-0004-0000-0500-00000D000000}"/>
    <hyperlink ref="F201" r:id="rId15" xr:uid="{00000000-0004-0000-0500-00000E000000}"/>
    <hyperlink ref="F206" r:id="rId16" xr:uid="{00000000-0004-0000-0500-00000F000000}"/>
    <hyperlink ref="F211" r:id="rId17" xr:uid="{00000000-0004-0000-0500-000010000000}"/>
    <hyperlink ref="F218" r:id="rId18" xr:uid="{00000000-0004-0000-0500-000011000000}"/>
    <hyperlink ref="F223" r:id="rId19" xr:uid="{00000000-0004-0000-0500-000012000000}"/>
    <hyperlink ref="F230" r:id="rId20" xr:uid="{00000000-0004-0000-0500-000013000000}"/>
    <hyperlink ref="F233" r:id="rId21" xr:uid="{00000000-0004-0000-0500-000014000000}"/>
    <hyperlink ref="F236" r:id="rId22" xr:uid="{00000000-0004-0000-0500-000015000000}"/>
    <hyperlink ref="F240" r:id="rId23" xr:uid="{00000000-0004-0000-0500-000016000000}"/>
    <hyperlink ref="F244" r:id="rId24" xr:uid="{00000000-0004-0000-0500-000017000000}"/>
    <hyperlink ref="F248" r:id="rId25" xr:uid="{00000000-0004-0000-0500-000018000000}"/>
    <hyperlink ref="F251" r:id="rId26" xr:uid="{00000000-0004-0000-0500-000019000000}"/>
    <hyperlink ref="F255" r:id="rId27" xr:uid="{00000000-0004-0000-0500-00001A000000}"/>
    <hyperlink ref="F258" r:id="rId28" xr:uid="{00000000-0004-0000-0500-00001B000000}"/>
    <hyperlink ref="F262" r:id="rId29" xr:uid="{00000000-0004-0000-0500-00001C000000}"/>
    <hyperlink ref="F279" r:id="rId30" xr:uid="{00000000-0004-0000-0500-00001D000000}"/>
    <hyperlink ref="F286" r:id="rId31" xr:uid="{00000000-0004-0000-0500-00001E000000}"/>
    <hyperlink ref="F290" r:id="rId32" xr:uid="{00000000-0004-0000-0500-00001F000000}"/>
    <hyperlink ref="F294" r:id="rId33" xr:uid="{00000000-0004-0000-0500-000020000000}"/>
    <hyperlink ref="F298" r:id="rId34" xr:uid="{00000000-0004-0000-0500-000021000000}"/>
    <hyperlink ref="F302" r:id="rId35" xr:uid="{00000000-0004-0000-0500-000022000000}"/>
    <hyperlink ref="F309" r:id="rId36" xr:uid="{00000000-0004-0000-0500-000023000000}"/>
    <hyperlink ref="F313" r:id="rId37" xr:uid="{00000000-0004-0000-0500-000024000000}"/>
    <hyperlink ref="F319" r:id="rId38" xr:uid="{00000000-0004-0000-0500-000025000000}"/>
    <hyperlink ref="F325" r:id="rId39" xr:uid="{00000000-0004-0000-0500-000026000000}"/>
    <hyperlink ref="F331" r:id="rId40" xr:uid="{00000000-0004-0000-0500-000027000000}"/>
    <hyperlink ref="F338" r:id="rId41" xr:uid="{00000000-0004-0000-0500-000028000000}"/>
    <hyperlink ref="F345" r:id="rId42" xr:uid="{00000000-0004-0000-0500-000029000000}"/>
    <hyperlink ref="F350" r:id="rId43" xr:uid="{00000000-0004-0000-0500-00002A000000}"/>
    <hyperlink ref="F356" r:id="rId44" xr:uid="{00000000-0004-0000-0500-00002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367"/>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98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1336</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ROUND((SUM(BE124:BE366)),  2)</f>
        <v>0</v>
      </c>
      <c r="I33" s="92">
        <v>0.21</v>
      </c>
      <c r="J33" s="91">
        <f>ROUND(((SUM(BE124:BE366))*I33),  2)</f>
        <v>0</v>
      </c>
      <c r="L33" s="32"/>
    </row>
    <row r="34" spans="2:12" s="1" customFormat="1" ht="14.45" customHeight="1">
      <c r="B34" s="32"/>
      <c r="E34" s="27" t="s">
        <v>39</v>
      </c>
      <c r="F34" s="91">
        <f>ROUND((SUM(BF124:BF366)),  2)</f>
        <v>0</v>
      </c>
      <c r="I34" s="92">
        <v>0.15</v>
      </c>
      <c r="J34" s="91">
        <f>ROUND(((SUM(BF124:BF366))*I34),  2)</f>
        <v>0</v>
      </c>
      <c r="L34" s="32"/>
    </row>
    <row r="35" spans="2:12" s="1" customFormat="1" ht="14.45" hidden="1" customHeight="1">
      <c r="B35" s="32"/>
      <c r="E35" s="27" t="s">
        <v>40</v>
      </c>
      <c r="F35" s="91">
        <f>ROUND((SUM(BG124:BG366)),  2)</f>
        <v>0</v>
      </c>
      <c r="I35" s="92">
        <v>0.21</v>
      </c>
      <c r="J35" s="91">
        <f>0</f>
        <v>0</v>
      </c>
      <c r="L35" s="32"/>
    </row>
    <row r="36" spans="2:12" s="1" customFormat="1" ht="14.45" hidden="1" customHeight="1">
      <c r="B36" s="32"/>
      <c r="E36" s="27" t="s">
        <v>41</v>
      </c>
      <c r="F36" s="91">
        <f>ROUND((SUM(BH124:BH366)),  2)</f>
        <v>0</v>
      </c>
      <c r="I36" s="92">
        <v>0.15</v>
      </c>
      <c r="J36" s="91">
        <f>0</f>
        <v>0</v>
      </c>
      <c r="L36" s="32"/>
    </row>
    <row r="37" spans="2:12" s="1" customFormat="1" ht="14.45" hidden="1" customHeight="1">
      <c r="B37" s="32"/>
      <c r="E37" s="27" t="s">
        <v>42</v>
      </c>
      <c r="F37" s="91">
        <f>ROUND((SUM(BI124:BI366)),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116 - Úprava parkoviště u Lázní</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J124</f>
        <v>0</v>
      </c>
      <c r="L96" s="32"/>
      <c r="AU96" s="17" t="s">
        <v>229</v>
      </c>
    </row>
    <row r="97" spans="2:12" s="8" customFormat="1" ht="24.95" customHeight="1">
      <c r="B97" s="104"/>
      <c r="D97" s="105" t="s">
        <v>357</v>
      </c>
      <c r="E97" s="106"/>
      <c r="F97" s="106"/>
      <c r="G97" s="106"/>
      <c r="H97" s="106"/>
      <c r="I97" s="106"/>
      <c r="J97" s="107">
        <f>J125</f>
        <v>0</v>
      </c>
      <c r="L97" s="104"/>
    </row>
    <row r="98" spans="2:12" s="9" customFormat="1" ht="19.899999999999999" customHeight="1">
      <c r="B98" s="108"/>
      <c r="D98" s="109" t="s">
        <v>358</v>
      </c>
      <c r="E98" s="110"/>
      <c r="F98" s="110"/>
      <c r="G98" s="110"/>
      <c r="H98" s="110"/>
      <c r="I98" s="110"/>
      <c r="J98" s="111">
        <f>J126</f>
        <v>0</v>
      </c>
      <c r="L98" s="108"/>
    </row>
    <row r="99" spans="2:12" s="9" customFormat="1" ht="19.899999999999999" customHeight="1">
      <c r="B99" s="108"/>
      <c r="D99" s="109" t="s">
        <v>554</v>
      </c>
      <c r="E99" s="110"/>
      <c r="F99" s="110"/>
      <c r="G99" s="110"/>
      <c r="H99" s="110"/>
      <c r="I99" s="110"/>
      <c r="J99" s="111">
        <f>J211</f>
        <v>0</v>
      </c>
      <c r="L99" s="108"/>
    </row>
    <row r="100" spans="2:12" s="9" customFormat="1" ht="19.899999999999999" customHeight="1">
      <c r="B100" s="108"/>
      <c r="D100" s="109" t="s">
        <v>555</v>
      </c>
      <c r="E100" s="110"/>
      <c r="F100" s="110"/>
      <c r="G100" s="110"/>
      <c r="H100" s="110"/>
      <c r="I100" s="110"/>
      <c r="J100" s="111">
        <f>J223</f>
        <v>0</v>
      </c>
      <c r="L100" s="108"/>
    </row>
    <row r="101" spans="2:12" s="9" customFormat="1" ht="19.899999999999999" customHeight="1">
      <c r="B101" s="108"/>
      <c r="D101" s="109" t="s">
        <v>855</v>
      </c>
      <c r="E101" s="110"/>
      <c r="F101" s="110"/>
      <c r="G101" s="110"/>
      <c r="H101" s="110"/>
      <c r="I101" s="110"/>
      <c r="J101" s="111">
        <f>J268</f>
        <v>0</v>
      </c>
      <c r="L101" s="108"/>
    </row>
    <row r="102" spans="2:12" s="9" customFormat="1" ht="19.899999999999999" customHeight="1">
      <c r="B102" s="108"/>
      <c r="D102" s="109" t="s">
        <v>359</v>
      </c>
      <c r="E102" s="110"/>
      <c r="F102" s="110"/>
      <c r="G102" s="110"/>
      <c r="H102" s="110"/>
      <c r="I102" s="110"/>
      <c r="J102" s="111">
        <f>J273</f>
        <v>0</v>
      </c>
      <c r="L102" s="108"/>
    </row>
    <row r="103" spans="2:12" s="9" customFormat="1" ht="19.899999999999999" customHeight="1">
      <c r="B103" s="108"/>
      <c r="D103" s="109" t="s">
        <v>360</v>
      </c>
      <c r="E103" s="110"/>
      <c r="F103" s="110"/>
      <c r="G103" s="110"/>
      <c r="H103" s="110"/>
      <c r="I103" s="110"/>
      <c r="J103" s="111">
        <f>J315</f>
        <v>0</v>
      </c>
      <c r="L103" s="108"/>
    </row>
    <row r="104" spans="2:12" s="9" customFormat="1" ht="19.899999999999999" customHeight="1">
      <c r="B104" s="108"/>
      <c r="D104" s="109" t="s">
        <v>361</v>
      </c>
      <c r="E104" s="110"/>
      <c r="F104" s="110"/>
      <c r="G104" s="110"/>
      <c r="H104" s="110"/>
      <c r="I104" s="110"/>
      <c r="J104" s="111">
        <f>J363</f>
        <v>0</v>
      </c>
      <c r="L104" s="108"/>
    </row>
    <row r="105" spans="2:12" s="1" customFormat="1" ht="21.75" customHeight="1">
      <c r="B105" s="32"/>
      <c r="L105" s="32"/>
    </row>
    <row r="106" spans="2:12" s="1" customFormat="1" ht="6.95" customHeight="1">
      <c r="B106" s="44"/>
      <c r="C106" s="45"/>
      <c r="D106" s="45"/>
      <c r="E106" s="45"/>
      <c r="F106" s="45"/>
      <c r="G106" s="45"/>
      <c r="H106" s="45"/>
      <c r="I106" s="45"/>
      <c r="J106" s="45"/>
      <c r="K106" s="45"/>
      <c r="L106" s="32"/>
    </row>
    <row r="110" spans="2:12" s="1" customFormat="1" ht="6.95" customHeight="1">
      <c r="B110" s="46"/>
      <c r="C110" s="47"/>
      <c r="D110" s="47"/>
      <c r="E110" s="47"/>
      <c r="F110" s="47"/>
      <c r="G110" s="47"/>
      <c r="H110" s="47"/>
      <c r="I110" s="47"/>
      <c r="J110" s="47"/>
      <c r="K110" s="47"/>
      <c r="L110" s="32"/>
    </row>
    <row r="111" spans="2:12" s="1" customFormat="1" ht="24.95" customHeight="1">
      <c r="B111" s="32"/>
      <c r="C111" s="21" t="s">
        <v>237</v>
      </c>
      <c r="L111" s="32"/>
    </row>
    <row r="112" spans="2:12" s="1" customFormat="1" ht="6.95" customHeight="1">
      <c r="B112" s="32"/>
      <c r="L112" s="32"/>
    </row>
    <row r="113" spans="2:65" s="1" customFormat="1" ht="12" customHeight="1">
      <c r="B113" s="32"/>
      <c r="C113" s="27" t="s">
        <v>16</v>
      </c>
      <c r="L113" s="32"/>
    </row>
    <row r="114" spans="2:65" s="1" customFormat="1" ht="16.5" customHeight="1">
      <c r="B114" s="32"/>
      <c r="E114" s="251" t="str">
        <f>E7</f>
        <v>Úprava TT Zábrdovická, dopravní napojení ulice Šámalovy</v>
      </c>
      <c r="F114" s="252"/>
      <c r="G114" s="252"/>
      <c r="H114" s="252"/>
      <c r="L114" s="32"/>
    </row>
    <row r="115" spans="2:65" s="1" customFormat="1" ht="12" customHeight="1">
      <c r="B115" s="32"/>
      <c r="C115" s="27" t="s">
        <v>223</v>
      </c>
      <c r="L115" s="32"/>
    </row>
    <row r="116" spans="2:65" s="1" customFormat="1" ht="16.5" customHeight="1">
      <c r="B116" s="32"/>
      <c r="E116" s="247" t="str">
        <f>E9</f>
        <v>SO 116 - Úprava parkoviště u Lázní</v>
      </c>
      <c r="F116" s="250"/>
      <c r="G116" s="250"/>
      <c r="H116" s="250"/>
      <c r="L116" s="32"/>
    </row>
    <row r="117" spans="2:65" s="1" customFormat="1" ht="6.95" customHeight="1">
      <c r="B117" s="32"/>
      <c r="L117" s="32"/>
    </row>
    <row r="118" spans="2:65" s="1" customFormat="1" ht="12" customHeight="1">
      <c r="B118" s="32"/>
      <c r="C118" s="27" t="s">
        <v>20</v>
      </c>
      <c r="F118" s="25" t="str">
        <f>F12</f>
        <v xml:space="preserve"> </v>
      </c>
      <c r="I118" s="27" t="s">
        <v>22</v>
      </c>
      <c r="J118" s="52" t="str">
        <f>IF(J12="","",J12)</f>
        <v>21. 12. 2022</v>
      </c>
      <c r="L118" s="32"/>
    </row>
    <row r="119" spans="2:65" s="1" customFormat="1" ht="6.95" customHeight="1">
      <c r="B119" s="32"/>
      <c r="L119" s="32"/>
    </row>
    <row r="120" spans="2:65" s="1" customFormat="1" ht="15.2" customHeight="1">
      <c r="B120" s="32"/>
      <c r="C120" s="27" t="s">
        <v>24</v>
      </c>
      <c r="F120" s="25" t="str">
        <f>E15</f>
        <v xml:space="preserve"> </v>
      </c>
      <c r="I120" s="27" t="s">
        <v>29</v>
      </c>
      <c r="J120" s="30" t="str">
        <f>E21</f>
        <v xml:space="preserve"> </v>
      </c>
      <c r="L120" s="32"/>
    </row>
    <row r="121" spans="2:65" s="1" customFormat="1" ht="15.2" customHeight="1">
      <c r="B121" s="32"/>
      <c r="C121" s="27" t="s">
        <v>27</v>
      </c>
      <c r="F121" s="25" t="str">
        <f>IF(E18="","",E18)</f>
        <v>Vyplň údaj</v>
      </c>
      <c r="I121" s="27" t="s">
        <v>31</v>
      </c>
      <c r="J121" s="30" t="str">
        <f>E24</f>
        <v xml:space="preserve"> </v>
      </c>
      <c r="L121" s="32"/>
    </row>
    <row r="122" spans="2:65" s="1" customFormat="1" ht="10.35" customHeight="1">
      <c r="B122" s="32"/>
      <c r="L122" s="32"/>
    </row>
    <row r="123" spans="2:65" s="10" customFormat="1" ht="29.25" customHeight="1">
      <c r="B123" s="112"/>
      <c r="C123" s="113" t="s">
        <v>238</v>
      </c>
      <c r="D123" s="114" t="s">
        <v>58</v>
      </c>
      <c r="E123" s="114" t="s">
        <v>54</v>
      </c>
      <c r="F123" s="114" t="s">
        <v>55</v>
      </c>
      <c r="G123" s="114" t="s">
        <v>239</v>
      </c>
      <c r="H123" s="114" t="s">
        <v>240</v>
      </c>
      <c r="I123" s="114" t="s">
        <v>241</v>
      </c>
      <c r="J123" s="114" t="s">
        <v>227</v>
      </c>
      <c r="K123" s="115" t="s">
        <v>242</v>
      </c>
      <c r="L123" s="112"/>
      <c r="M123" s="59" t="s">
        <v>1</v>
      </c>
      <c r="N123" s="60" t="s">
        <v>37</v>
      </c>
      <c r="O123" s="60" t="s">
        <v>243</v>
      </c>
      <c r="P123" s="60" t="s">
        <v>244</v>
      </c>
      <c r="Q123" s="60" t="s">
        <v>245</v>
      </c>
      <c r="R123" s="60" t="s">
        <v>246</v>
      </c>
      <c r="S123" s="60" t="s">
        <v>247</v>
      </c>
      <c r="T123" s="61" t="s">
        <v>248</v>
      </c>
    </row>
    <row r="124" spans="2:65" s="1" customFormat="1" ht="22.7" customHeight="1">
      <c r="B124" s="32"/>
      <c r="C124" s="64" t="s">
        <v>249</v>
      </c>
      <c r="J124" s="116">
        <f>BK124</f>
        <v>0</v>
      </c>
      <c r="L124" s="32"/>
      <c r="M124" s="62"/>
      <c r="N124" s="53"/>
      <c r="O124" s="53"/>
      <c r="P124" s="117">
        <f>P125</f>
        <v>0</v>
      </c>
      <c r="Q124" s="53"/>
      <c r="R124" s="117">
        <f>R125</f>
        <v>208.72599119999998</v>
      </c>
      <c r="S124" s="53"/>
      <c r="T124" s="118">
        <f>T125</f>
        <v>96.53</v>
      </c>
      <c r="AT124" s="17" t="s">
        <v>72</v>
      </c>
      <c r="AU124" s="17" t="s">
        <v>229</v>
      </c>
      <c r="BK124" s="119">
        <f>BK125</f>
        <v>0</v>
      </c>
    </row>
    <row r="125" spans="2:65" s="11" customFormat="1" ht="25.9" customHeight="1">
      <c r="B125" s="120"/>
      <c r="D125" s="121" t="s">
        <v>72</v>
      </c>
      <c r="E125" s="122" t="s">
        <v>362</v>
      </c>
      <c r="F125" s="122" t="s">
        <v>363</v>
      </c>
      <c r="I125" s="123"/>
      <c r="J125" s="124">
        <f>BK125</f>
        <v>0</v>
      </c>
      <c r="L125" s="120"/>
      <c r="M125" s="125"/>
      <c r="P125" s="126">
        <f>P126+P211+P223+P268+P273+P315+P363</f>
        <v>0</v>
      </c>
      <c r="R125" s="126">
        <f>R126+R211+R223+R268+R273+R315+R363</f>
        <v>208.72599119999998</v>
      </c>
      <c r="T125" s="127">
        <f>T126+T211+T223+T268+T273+T315+T363</f>
        <v>96.53</v>
      </c>
      <c r="AR125" s="121" t="s">
        <v>81</v>
      </c>
      <c r="AT125" s="128" t="s">
        <v>72</v>
      </c>
      <c r="AU125" s="128" t="s">
        <v>73</v>
      </c>
      <c r="AY125" s="121" t="s">
        <v>252</v>
      </c>
      <c r="BK125" s="129">
        <f>BK126+BK211+BK223+BK268+BK273+BK315+BK363</f>
        <v>0</v>
      </c>
    </row>
    <row r="126" spans="2:65" s="11" customFormat="1" ht="22.7" customHeight="1">
      <c r="B126" s="120"/>
      <c r="D126" s="121" t="s">
        <v>72</v>
      </c>
      <c r="E126" s="130" t="s">
        <v>81</v>
      </c>
      <c r="F126" s="130" t="s">
        <v>364</v>
      </c>
      <c r="I126" s="123"/>
      <c r="J126" s="131">
        <f>BK126</f>
        <v>0</v>
      </c>
      <c r="L126" s="120"/>
      <c r="M126" s="125"/>
      <c r="P126" s="126">
        <f>SUM(P127:P210)</f>
        <v>0</v>
      </c>
      <c r="R126" s="126">
        <f>SUM(R127:R210)</f>
        <v>135.44999999999999</v>
      </c>
      <c r="T126" s="127">
        <f>SUM(T127:T210)</f>
        <v>93.89</v>
      </c>
      <c r="AR126" s="121" t="s">
        <v>81</v>
      </c>
      <c r="AT126" s="128" t="s">
        <v>72</v>
      </c>
      <c r="AU126" s="128" t="s">
        <v>81</v>
      </c>
      <c r="AY126" s="121" t="s">
        <v>252</v>
      </c>
      <c r="BK126" s="129">
        <f>SUM(BK127:BK210)</f>
        <v>0</v>
      </c>
    </row>
    <row r="127" spans="2:65" s="1" customFormat="1" ht="33" customHeight="1">
      <c r="B127" s="132"/>
      <c r="C127" s="133" t="s">
        <v>81</v>
      </c>
      <c r="D127" s="133" t="s">
        <v>255</v>
      </c>
      <c r="E127" s="134" t="s">
        <v>1337</v>
      </c>
      <c r="F127" s="135" t="s">
        <v>1338</v>
      </c>
      <c r="G127" s="136" t="s">
        <v>367</v>
      </c>
      <c r="H127" s="137">
        <v>192</v>
      </c>
      <c r="I127" s="138"/>
      <c r="J127" s="139">
        <f>ROUND(I127*H127,2)</f>
        <v>0</v>
      </c>
      <c r="K127" s="135" t="s">
        <v>259</v>
      </c>
      <c r="L127" s="32"/>
      <c r="M127" s="140" t="s">
        <v>1</v>
      </c>
      <c r="N127" s="141" t="s">
        <v>38</v>
      </c>
      <c r="P127" s="142">
        <f>O127*H127</f>
        <v>0</v>
      </c>
      <c r="Q127" s="142">
        <v>0</v>
      </c>
      <c r="R127" s="142">
        <f>Q127*H127</f>
        <v>0</v>
      </c>
      <c r="S127" s="142">
        <v>0.32</v>
      </c>
      <c r="T127" s="143">
        <f>S127*H127</f>
        <v>61.44</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1339</v>
      </c>
    </row>
    <row r="128" spans="2:65" s="1" customFormat="1" ht="36">
      <c r="B128" s="32"/>
      <c r="D128" s="146" t="s">
        <v>261</v>
      </c>
      <c r="F128" s="147" t="s">
        <v>1340</v>
      </c>
      <c r="I128" s="148"/>
      <c r="L128" s="32"/>
      <c r="M128" s="149"/>
      <c r="T128" s="56"/>
      <c r="AT128" s="17" t="s">
        <v>261</v>
      </c>
      <c r="AU128" s="17" t="s">
        <v>83</v>
      </c>
    </row>
    <row r="129" spans="2:65" s="1" customFormat="1">
      <c r="B129" s="32"/>
      <c r="D129" s="150" t="s">
        <v>262</v>
      </c>
      <c r="F129" s="151" t="s">
        <v>1341</v>
      </c>
      <c r="I129" s="148"/>
      <c r="L129" s="32"/>
      <c r="M129" s="149"/>
      <c r="T129" s="56"/>
      <c r="AT129" s="17" t="s">
        <v>262</v>
      </c>
      <c r="AU129" s="17" t="s">
        <v>83</v>
      </c>
    </row>
    <row r="130" spans="2:65" s="12" customFormat="1" ht="20.100000000000001">
      <c r="B130" s="152"/>
      <c r="D130" s="146" t="s">
        <v>281</v>
      </c>
      <c r="E130" s="153" t="s">
        <v>1</v>
      </c>
      <c r="F130" s="154" t="s">
        <v>1342</v>
      </c>
      <c r="H130" s="155">
        <v>192</v>
      </c>
      <c r="I130" s="156"/>
      <c r="L130" s="152"/>
      <c r="M130" s="157"/>
      <c r="T130" s="158"/>
      <c r="AT130" s="153" t="s">
        <v>281</v>
      </c>
      <c r="AU130" s="153" t="s">
        <v>83</v>
      </c>
      <c r="AV130" s="12" t="s">
        <v>83</v>
      </c>
      <c r="AW130" s="12" t="s">
        <v>30</v>
      </c>
      <c r="AX130" s="12" t="s">
        <v>81</v>
      </c>
      <c r="AY130" s="153" t="s">
        <v>252</v>
      </c>
    </row>
    <row r="131" spans="2:65" s="1" customFormat="1" ht="24.2" customHeight="1">
      <c r="B131" s="132"/>
      <c r="C131" s="133" t="s">
        <v>83</v>
      </c>
      <c r="D131" s="133" t="s">
        <v>255</v>
      </c>
      <c r="E131" s="134" t="s">
        <v>1343</v>
      </c>
      <c r="F131" s="135" t="s">
        <v>1344</v>
      </c>
      <c r="G131" s="136" t="s">
        <v>367</v>
      </c>
      <c r="H131" s="137">
        <v>192</v>
      </c>
      <c r="I131" s="138"/>
      <c r="J131" s="139">
        <f>ROUND(I131*H131,2)</f>
        <v>0</v>
      </c>
      <c r="K131" s="135" t="s">
        <v>259</v>
      </c>
      <c r="L131" s="32"/>
      <c r="M131" s="140" t="s">
        <v>1</v>
      </c>
      <c r="N131" s="141" t="s">
        <v>38</v>
      </c>
      <c r="P131" s="142">
        <f>O131*H131</f>
        <v>0</v>
      </c>
      <c r="Q131" s="142">
        <v>0</v>
      </c>
      <c r="R131" s="142">
        <f>Q131*H131</f>
        <v>0</v>
      </c>
      <c r="S131" s="142">
        <v>9.8000000000000004E-2</v>
      </c>
      <c r="T131" s="143">
        <f>S131*H131</f>
        <v>18.816000000000003</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1345</v>
      </c>
    </row>
    <row r="132" spans="2:65" s="1" customFormat="1" ht="36">
      <c r="B132" s="32"/>
      <c r="D132" s="146" t="s">
        <v>261</v>
      </c>
      <c r="F132" s="147" t="s">
        <v>1346</v>
      </c>
      <c r="I132" s="148"/>
      <c r="L132" s="32"/>
      <c r="M132" s="149"/>
      <c r="T132" s="56"/>
      <c r="AT132" s="17" t="s">
        <v>261</v>
      </c>
      <c r="AU132" s="17" t="s">
        <v>83</v>
      </c>
    </row>
    <row r="133" spans="2:65" s="1" customFormat="1">
      <c r="B133" s="32"/>
      <c r="D133" s="150" t="s">
        <v>262</v>
      </c>
      <c r="F133" s="151" t="s">
        <v>1347</v>
      </c>
      <c r="I133" s="148"/>
      <c r="L133" s="32"/>
      <c r="M133" s="149"/>
      <c r="T133" s="56"/>
      <c r="AT133" s="17" t="s">
        <v>262</v>
      </c>
      <c r="AU133" s="17" t="s">
        <v>83</v>
      </c>
    </row>
    <row r="134" spans="2:65" s="12" customFormat="1">
      <c r="B134" s="152"/>
      <c r="D134" s="146" t="s">
        <v>281</v>
      </c>
      <c r="E134" s="153" t="s">
        <v>1</v>
      </c>
      <c r="F134" s="154" t="s">
        <v>1348</v>
      </c>
      <c r="H134" s="155">
        <v>192</v>
      </c>
      <c r="I134" s="156"/>
      <c r="L134" s="152"/>
      <c r="M134" s="157"/>
      <c r="T134" s="158"/>
      <c r="AT134" s="153" t="s">
        <v>281</v>
      </c>
      <c r="AU134" s="153" t="s">
        <v>83</v>
      </c>
      <c r="AV134" s="12" t="s">
        <v>83</v>
      </c>
      <c r="AW134" s="12" t="s">
        <v>30</v>
      </c>
      <c r="AX134" s="12" t="s">
        <v>81</v>
      </c>
      <c r="AY134" s="153" t="s">
        <v>252</v>
      </c>
    </row>
    <row r="135" spans="2:65" s="1" customFormat="1" ht="16.5" customHeight="1">
      <c r="B135" s="132"/>
      <c r="C135" s="133" t="s">
        <v>267</v>
      </c>
      <c r="D135" s="133" t="s">
        <v>255</v>
      </c>
      <c r="E135" s="134" t="s">
        <v>561</v>
      </c>
      <c r="F135" s="135" t="s">
        <v>562</v>
      </c>
      <c r="G135" s="136" t="s">
        <v>563</v>
      </c>
      <c r="H135" s="137">
        <v>60</v>
      </c>
      <c r="I135" s="138"/>
      <c r="J135" s="139">
        <f>ROUND(I135*H135,2)</f>
        <v>0</v>
      </c>
      <c r="K135" s="135" t="s">
        <v>259</v>
      </c>
      <c r="L135" s="32"/>
      <c r="M135" s="140" t="s">
        <v>1</v>
      </c>
      <c r="N135" s="141" t="s">
        <v>38</v>
      </c>
      <c r="P135" s="142">
        <f>O135*H135</f>
        <v>0</v>
      </c>
      <c r="Q135" s="142">
        <v>0</v>
      </c>
      <c r="R135" s="142">
        <f>Q135*H135</f>
        <v>0</v>
      </c>
      <c r="S135" s="142">
        <v>0.20499999999999999</v>
      </c>
      <c r="T135" s="143">
        <f>S135*H135</f>
        <v>12.299999999999999</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1349</v>
      </c>
    </row>
    <row r="136" spans="2:65" s="1" customFormat="1" ht="27">
      <c r="B136" s="32"/>
      <c r="D136" s="146" t="s">
        <v>261</v>
      </c>
      <c r="F136" s="147" t="s">
        <v>565</v>
      </c>
      <c r="I136" s="148"/>
      <c r="L136" s="32"/>
      <c r="M136" s="149"/>
      <c r="T136" s="56"/>
      <c r="AT136" s="17" t="s">
        <v>261</v>
      </c>
      <c r="AU136" s="17" t="s">
        <v>83</v>
      </c>
    </row>
    <row r="137" spans="2:65" s="1" customFormat="1">
      <c r="B137" s="32"/>
      <c r="D137" s="150" t="s">
        <v>262</v>
      </c>
      <c r="F137" s="151" t="s">
        <v>566</v>
      </c>
      <c r="I137" s="148"/>
      <c r="L137" s="32"/>
      <c r="M137" s="149"/>
      <c r="T137" s="56"/>
      <c r="AT137" s="17" t="s">
        <v>262</v>
      </c>
      <c r="AU137" s="17" t="s">
        <v>83</v>
      </c>
    </row>
    <row r="138" spans="2:65" s="12" customFormat="1" ht="20.100000000000001">
      <c r="B138" s="152"/>
      <c r="D138" s="146" t="s">
        <v>281</v>
      </c>
      <c r="E138" s="153" t="s">
        <v>1</v>
      </c>
      <c r="F138" s="154" t="s">
        <v>1350</v>
      </c>
      <c r="H138" s="155">
        <v>60</v>
      </c>
      <c r="I138" s="156"/>
      <c r="L138" s="152"/>
      <c r="M138" s="157"/>
      <c r="T138" s="158"/>
      <c r="AT138" s="153" t="s">
        <v>281</v>
      </c>
      <c r="AU138" s="153" t="s">
        <v>83</v>
      </c>
      <c r="AV138" s="12" t="s">
        <v>83</v>
      </c>
      <c r="AW138" s="12" t="s">
        <v>30</v>
      </c>
      <c r="AX138" s="12" t="s">
        <v>81</v>
      </c>
      <c r="AY138" s="153" t="s">
        <v>252</v>
      </c>
    </row>
    <row r="139" spans="2:65" s="1" customFormat="1" ht="16.5" customHeight="1">
      <c r="B139" s="132"/>
      <c r="C139" s="133" t="s">
        <v>260</v>
      </c>
      <c r="D139" s="133" t="s">
        <v>255</v>
      </c>
      <c r="E139" s="134" t="s">
        <v>568</v>
      </c>
      <c r="F139" s="135" t="s">
        <v>569</v>
      </c>
      <c r="G139" s="136" t="s">
        <v>563</v>
      </c>
      <c r="H139" s="137">
        <v>11.6</v>
      </c>
      <c r="I139" s="138"/>
      <c r="J139" s="139">
        <f>ROUND(I139*H139,2)</f>
        <v>0</v>
      </c>
      <c r="K139" s="135" t="s">
        <v>259</v>
      </c>
      <c r="L139" s="32"/>
      <c r="M139" s="140" t="s">
        <v>1</v>
      </c>
      <c r="N139" s="141" t="s">
        <v>38</v>
      </c>
      <c r="P139" s="142">
        <f>O139*H139</f>
        <v>0</v>
      </c>
      <c r="Q139" s="142">
        <v>0</v>
      </c>
      <c r="R139" s="142">
        <f>Q139*H139</f>
        <v>0</v>
      </c>
      <c r="S139" s="142">
        <v>0.115</v>
      </c>
      <c r="T139" s="143">
        <f>S139*H139</f>
        <v>1.3340000000000001</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1351</v>
      </c>
    </row>
    <row r="140" spans="2:65" s="1" customFormat="1" ht="27">
      <c r="B140" s="32"/>
      <c r="D140" s="146" t="s">
        <v>261</v>
      </c>
      <c r="F140" s="147" t="s">
        <v>571</v>
      </c>
      <c r="I140" s="148"/>
      <c r="L140" s="32"/>
      <c r="M140" s="149"/>
      <c r="T140" s="56"/>
      <c r="AT140" s="17" t="s">
        <v>261</v>
      </c>
      <c r="AU140" s="17" t="s">
        <v>83</v>
      </c>
    </row>
    <row r="141" spans="2:65" s="1" customFormat="1">
      <c r="B141" s="32"/>
      <c r="D141" s="150" t="s">
        <v>262</v>
      </c>
      <c r="F141" s="151" t="s">
        <v>572</v>
      </c>
      <c r="I141" s="148"/>
      <c r="L141" s="32"/>
      <c r="M141" s="149"/>
      <c r="T141" s="56"/>
      <c r="AT141" s="17" t="s">
        <v>262</v>
      </c>
      <c r="AU141" s="17" t="s">
        <v>83</v>
      </c>
    </row>
    <row r="142" spans="2:65" s="12" customFormat="1" ht="20.100000000000001">
      <c r="B142" s="152"/>
      <c r="D142" s="146" t="s">
        <v>281</v>
      </c>
      <c r="E142" s="153" t="s">
        <v>1</v>
      </c>
      <c r="F142" s="154" t="s">
        <v>1352</v>
      </c>
      <c r="H142" s="155">
        <v>11.6</v>
      </c>
      <c r="I142" s="156"/>
      <c r="L142" s="152"/>
      <c r="M142" s="157"/>
      <c r="T142" s="158"/>
      <c r="AT142" s="153" t="s">
        <v>281</v>
      </c>
      <c r="AU142" s="153" t="s">
        <v>83</v>
      </c>
      <c r="AV142" s="12" t="s">
        <v>83</v>
      </c>
      <c r="AW142" s="12" t="s">
        <v>30</v>
      </c>
      <c r="AX142" s="12" t="s">
        <v>81</v>
      </c>
      <c r="AY142" s="153" t="s">
        <v>252</v>
      </c>
    </row>
    <row r="143" spans="2:65" s="1" customFormat="1" ht="33" customHeight="1">
      <c r="B143" s="132"/>
      <c r="C143" s="133" t="s">
        <v>251</v>
      </c>
      <c r="D143" s="133" t="s">
        <v>255</v>
      </c>
      <c r="E143" s="134" t="s">
        <v>1211</v>
      </c>
      <c r="F143" s="135" t="s">
        <v>1212</v>
      </c>
      <c r="G143" s="136" t="s">
        <v>499</v>
      </c>
      <c r="H143" s="137">
        <v>49</v>
      </c>
      <c r="I143" s="138"/>
      <c r="J143" s="139">
        <f>ROUND(I143*H143,2)</f>
        <v>0</v>
      </c>
      <c r="K143" s="135" t="s">
        <v>259</v>
      </c>
      <c r="L143" s="32"/>
      <c r="M143" s="140" t="s">
        <v>1</v>
      </c>
      <c r="N143" s="141" t="s">
        <v>38</v>
      </c>
      <c r="P143" s="142">
        <f>O143*H143</f>
        <v>0</v>
      </c>
      <c r="Q143" s="142">
        <v>0</v>
      </c>
      <c r="R143" s="142">
        <f>Q143*H143</f>
        <v>0</v>
      </c>
      <c r="S143" s="142">
        <v>0</v>
      </c>
      <c r="T143" s="143">
        <f>S143*H143</f>
        <v>0</v>
      </c>
      <c r="AR143" s="144" t="s">
        <v>260</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1353</v>
      </c>
    </row>
    <row r="144" spans="2:65" s="1" customFormat="1" ht="18">
      <c r="B144" s="32"/>
      <c r="D144" s="146" t="s">
        <v>261</v>
      </c>
      <c r="F144" s="147" t="s">
        <v>1214</v>
      </c>
      <c r="I144" s="148"/>
      <c r="L144" s="32"/>
      <c r="M144" s="149"/>
      <c r="T144" s="56"/>
      <c r="AT144" s="17" t="s">
        <v>261</v>
      </c>
      <c r="AU144" s="17" t="s">
        <v>83</v>
      </c>
    </row>
    <row r="145" spans="2:65" s="1" customFormat="1">
      <c r="B145" s="32"/>
      <c r="D145" s="150" t="s">
        <v>262</v>
      </c>
      <c r="F145" s="151" t="s">
        <v>1215</v>
      </c>
      <c r="I145" s="148"/>
      <c r="L145" s="32"/>
      <c r="M145" s="149"/>
      <c r="T145" s="56"/>
      <c r="AT145" s="17" t="s">
        <v>262</v>
      </c>
      <c r="AU145" s="17" t="s">
        <v>83</v>
      </c>
    </row>
    <row r="146" spans="2:65" s="12" customFormat="1" ht="20.100000000000001">
      <c r="B146" s="152"/>
      <c r="D146" s="146" t="s">
        <v>281</v>
      </c>
      <c r="E146" s="153" t="s">
        <v>1</v>
      </c>
      <c r="F146" s="154" t="s">
        <v>1354</v>
      </c>
      <c r="H146" s="155">
        <v>49</v>
      </c>
      <c r="I146" s="156"/>
      <c r="L146" s="152"/>
      <c r="M146" s="157"/>
      <c r="T146" s="158"/>
      <c r="AT146" s="153" t="s">
        <v>281</v>
      </c>
      <c r="AU146" s="153" t="s">
        <v>83</v>
      </c>
      <c r="AV146" s="12" t="s">
        <v>83</v>
      </c>
      <c r="AW146" s="12" t="s">
        <v>30</v>
      </c>
      <c r="AX146" s="12" t="s">
        <v>73</v>
      </c>
      <c r="AY146" s="153" t="s">
        <v>252</v>
      </c>
    </row>
    <row r="147" spans="2:65" s="13" customFormat="1">
      <c r="B147" s="159"/>
      <c r="D147" s="146" t="s">
        <v>281</v>
      </c>
      <c r="E147" s="160" t="s">
        <v>1</v>
      </c>
      <c r="F147" s="161" t="s">
        <v>327</v>
      </c>
      <c r="H147" s="162">
        <v>49</v>
      </c>
      <c r="I147" s="163"/>
      <c r="L147" s="159"/>
      <c r="M147" s="164"/>
      <c r="T147" s="165"/>
      <c r="AT147" s="160" t="s">
        <v>281</v>
      </c>
      <c r="AU147" s="160" t="s">
        <v>83</v>
      </c>
      <c r="AV147" s="13" t="s">
        <v>260</v>
      </c>
      <c r="AW147" s="13" t="s">
        <v>30</v>
      </c>
      <c r="AX147" s="13" t="s">
        <v>81</v>
      </c>
      <c r="AY147" s="160" t="s">
        <v>252</v>
      </c>
    </row>
    <row r="148" spans="2:65" s="1" customFormat="1" ht="33" customHeight="1">
      <c r="B148" s="132"/>
      <c r="C148" s="133" t="s">
        <v>270</v>
      </c>
      <c r="D148" s="133" t="s">
        <v>255</v>
      </c>
      <c r="E148" s="134" t="s">
        <v>1211</v>
      </c>
      <c r="F148" s="135" t="s">
        <v>1212</v>
      </c>
      <c r="G148" s="136" t="s">
        <v>499</v>
      </c>
      <c r="H148" s="137">
        <v>63</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1355</v>
      </c>
    </row>
    <row r="149" spans="2:65" s="1" customFormat="1" ht="18">
      <c r="B149" s="32"/>
      <c r="D149" s="146" t="s">
        <v>261</v>
      </c>
      <c r="F149" s="147" t="s">
        <v>1214</v>
      </c>
      <c r="I149" s="148"/>
      <c r="L149" s="32"/>
      <c r="M149" s="149"/>
      <c r="T149" s="56"/>
      <c r="AT149" s="17" t="s">
        <v>261</v>
      </c>
      <c r="AU149" s="17" t="s">
        <v>83</v>
      </c>
    </row>
    <row r="150" spans="2:65" s="1" customFormat="1">
      <c r="B150" s="32"/>
      <c r="D150" s="150" t="s">
        <v>262</v>
      </c>
      <c r="F150" s="151" t="s">
        <v>1215</v>
      </c>
      <c r="I150" s="148"/>
      <c r="L150" s="32"/>
      <c r="M150" s="149"/>
      <c r="T150" s="56"/>
      <c r="AT150" s="17" t="s">
        <v>262</v>
      </c>
      <c r="AU150" s="17" t="s">
        <v>83</v>
      </c>
    </row>
    <row r="151" spans="2:65" s="14" customFormat="1" ht="20.100000000000001">
      <c r="B151" s="180"/>
      <c r="D151" s="146" t="s">
        <v>281</v>
      </c>
      <c r="E151" s="181" t="s">
        <v>1</v>
      </c>
      <c r="F151" s="182" t="s">
        <v>582</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1356</v>
      </c>
      <c r="H152" s="155">
        <v>63</v>
      </c>
      <c r="I152" s="156"/>
      <c r="L152" s="152"/>
      <c r="M152" s="157"/>
      <c r="T152" s="158"/>
      <c r="AT152" s="153" t="s">
        <v>281</v>
      </c>
      <c r="AU152" s="153" t="s">
        <v>83</v>
      </c>
      <c r="AV152" s="12" t="s">
        <v>83</v>
      </c>
      <c r="AW152" s="12" t="s">
        <v>30</v>
      </c>
      <c r="AX152" s="12" t="s">
        <v>81</v>
      </c>
      <c r="AY152" s="153" t="s">
        <v>252</v>
      </c>
    </row>
    <row r="153" spans="2:65" s="1" customFormat="1" ht="33" customHeight="1">
      <c r="B153" s="132"/>
      <c r="C153" s="133" t="s">
        <v>287</v>
      </c>
      <c r="D153" s="133" t="s">
        <v>255</v>
      </c>
      <c r="E153" s="134" t="s">
        <v>1219</v>
      </c>
      <c r="F153" s="135" t="s">
        <v>1220</v>
      </c>
      <c r="G153" s="136" t="s">
        <v>499</v>
      </c>
      <c r="H153" s="137">
        <v>57.6</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1357</v>
      </c>
    </row>
    <row r="154" spans="2:65" s="1" customFormat="1" ht="18">
      <c r="B154" s="32"/>
      <c r="D154" s="146" t="s">
        <v>261</v>
      </c>
      <c r="F154" s="147" t="s">
        <v>1222</v>
      </c>
      <c r="I154" s="148"/>
      <c r="L154" s="32"/>
      <c r="M154" s="149"/>
      <c r="T154" s="56"/>
      <c r="AT154" s="17" t="s">
        <v>261</v>
      </c>
      <c r="AU154" s="17" t="s">
        <v>83</v>
      </c>
    </row>
    <row r="155" spans="2:65" s="1" customFormat="1">
      <c r="B155" s="32"/>
      <c r="D155" s="150" t="s">
        <v>262</v>
      </c>
      <c r="F155" s="151" t="s">
        <v>1223</v>
      </c>
      <c r="I155" s="148"/>
      <c r="L155" s="32"/>
      <c r="M155" s="149"/>
      <c r="T155" s="56"/>
      <c r="AT155" s="17" t="s">
        <v>262</v>
      </c>
      <c r="AU155" s="17" t="s">
        <v>83</v>
      </c>
    </row>
    <row r="156" spans="2:65" s="12" customFormat="1">
      <c r="B156" s="152"/>
      <c r="D156" s="146" t="s">
        <v>281</v>
      </c>
      <c r="E156" s="153" t="s">
        <v>1</v>
      </c>
      <c r="F156" s="154" t="s">
        <v>1358</v>
      </c>
      <c r="H156" s="155">
        <v>57.6</v>
      </c>
      <c r="I156" s="156"/>
      <c r="L156" s="152"/>
      <c r="M156" s="157"/>
      <c r="T156" s="158"/>
      <c r="AT156" s="153" t="s">
        <v>281</v>
      </c>
      <c r="AU156" s="153" t="s">
        <v>83</v>
      </c>
      <c r="AV156" s="12" t="s">
        <v>83</v>
      </c>
      <c r="AW156" s="12" t="s">
        <v>30</v>
      </c>
      <c r="AX156" s="12" t="s">
        <v>81</v>
      </c>
      <c r="AY156" s="153" t="s">
        <v>252</v>
      </c>
    </row>
    <row r="157" spans="2:65" s="1" customFormat="1" ht="33" customHeight="1">
      <c r="B157" s="132"/>
      <c r="C157" s="133" t="s">
        <v>274</v>
      </c>
      <c r="D157" s="133" t="s">
        <v>255</v>
      </c>
      <c r="E157" s="134" t="s">
        <v>590</v>
      </c>
      <c r="F157" s="135" t="s">
        <v>591</v>
      </c>
      <c r="G157" s="136" t="s">
        <v>499</v>
      </c>
      <c r="H157" s="137">
        <v>4.5999999999999996</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1359</v>
      </c>
    </row>
    <row r="158" spans="2:65" s="1" customFormat="1" ht="27">
      <c r="B158" s="32"/>
      <c r="D158" s="146" t="s">
        <v>261</v>
      </c>
      <c r="F158" s="147" t="s">
        <v>593</v>
      </c>
      <c r="I158" s="148"/>
      <c r="L158" s="32"/>
      <c r="M158" s="149"/>
      <c r="T158" s="56"/>
      <c r="AT158" s="17" t="s">
        <v>261</v>
      </c>
      <c r="AU158" s="17" t="s">
        <v>83</v>
      </c>
    </row>
    <row r="159" spans="2:65" s="1" customFormat="1">
      <c r="B159" s="32"/>
      <c r="D159" s="150" t="s">
        <v>262</v>
      </c>
      <c r="F159" s="151" t="s">
        <v>594</v>
      </c>
      <c r="I159" s="148"/>
      <c r="L159" s="32"/>
      <c r="M159" s="149"/>
      <c r="T159" s="56"/>
      <c r="AT159" s="17" t="s">
        <v>262</v>
      </c>
      <c r="AU159" s="17" t="s">
        <v>83</v>
      </c>
    </row>
    <row r="160" spans="2:65" s="12" customFormat="1">
      <c r="B160" s="152"/>
      <c r="D160" s="146" t="s">
        <v>281</v>
      </c>
      <c r="E160" s="153" t="s">
        <v>1</v>
      </c>
      <c r="F160" s="154" t="s">
        <v>1360</v>
      </c>
      <c r="H160" s="155">
        <v>4.5999999999999996</v>
      </c>
      <c r="I160" s="156"/>
      <c r="L160" s="152"/>
      <c r="M160" s="157"/>
      <c r="T160" s="158"/>
      <c r="AT160" s="153" t="s">
        <v>281</v>
      </c>
      <c r="AU160" s="153" t="s">
        <v>83</v>
      </c>
      <c r="AV160" s="12" t="s">
        <v>83</v>
      </c>
      <c r="AW160" s="12" t="s">
        <v>30</v>
      </c>
      <c r="AX160" s="12" t="s">
        <v>81</v>
      </c>
      <c r="AY160" s="153" t="s">
        <v>252</v>
      </c>
    </row>
    <row r="161" spans="2:65" s="1" customFormat="1" ht="37.700000000000003" customHeight="1">
      <c r="B161" s="132"/>
      <c r="C161" s="133" t="s">
        <v>296</v>
      </c>
      <c r="D161" s="133" t="s">
        <v>255</v>
      </c>
      <c r="E161" s="134" t="s">
        <v>596</v>
      </c>
      <c r="F161" s="135" t="s">
        <v>597</v>
      </c>
      <c r="G161" s="136" t="s">
        <v>499</v>
      </c>
      <c r="H161" s="137">
        <v>53.6</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1361</v>
      </c>
    </row>
    <row r="162" spans="2:65" s="1" customFormat="1" ht="36">
      <c r="B162" s="32"/>
      <c r="D162" s="146" t="s">
        <v>261</v>
      </c>
      <c r="F162" s="147" t="s">
        <v>599</v>
      </c>
      <c r="I162" s="148"/>
      <c r="L162" s="32"/>
      <c r="M162" s="149"/>
      <c r="T162" s="56"/>
      <c r="AT162" s="17" t="s">
        <v>261</v>
      </c>
      <c r="AU162" s="17" t="s">
        <v>83</v>
      </c>
    </row>
    <row r="163" spans="2:65" s="1" customFormat="1">
      <c r="B163" s="32"/>
      <c r="D163" s="150" t="s">
        <v>262</v>
      </c>
      <c r="F163" s="151" t="s">
        <v>600</v>
      </c>
      <c r="I163" s="148"/>
      <c r="L163" s="32"/>
      <c r="M163" s="149"/>
      <c r="T163" s="56"/>
      <c r="AT163" s="17" t="s">
        <v>262</v>
      </c>
      <c r="AU163" s="17" t="s">
        <v>83</v>
      </c>
    </row>
    <row r="164" spans="2:65" s="14" customFormat="1">
      <c r="B164" s="180"/>
      <c r="D164" s="146" t="s">
        <v>281</v>
      </c>
      <c r="E164" s="181" t="s">
        <v>1</v>
      </c>
      <c r="F164" s="182" t="s">
        <v>601</v>
      </c>
      <c r="H164" s="181" t="s">
        <v>1</v>
      </c>
      <c r="I164" s="183"/>
      <c r="L164" s="180"/>
      <c r="M164" s="184"/>
      <c r="T164" s="185"/>
      <c r="AT164" s="181" t="s">
        <v>281</v>
      </c>
      <c r="AU164" s="181" t="s">
        <v>83</v>
      </c>
      <c r="AV164" s="14" t="s">
        <v>81</v>
      </c>
      <c r="AW164" s="14" t="s">
        <v>30</v>
      </c>
      <c r="AX164" s="14" t="s">
        <v>73</v>
      </c>
      <c r="AY164" s="181" t="s">
        <v>252</v>
      </c>
    </row>
    <row r="165" spans="2:65" s="12" customFormat="1">
      <c r="B165" s="152"/>
      <c r="D165" s="146" t="s">
        <v>281</v>
      </c>
      <c r="E165" s="153" t="s">
        <v>1</v>
      </c>
      <c r="F165" s="154" t="s">
        <v>1362</v>
      </c>
      <c r="H165" s="155">
        <v>49</v>
      </c>
      <c r="I165" s="156"/>
      <c r="L165" s="152"/>
      <c r="M165" s="157"/>
      <c r="T165" s="158"/>
      <c r="AT165" s="153" t="s">
        <v>281</v>
      </c>
      <c r="AU165" s="153" t="s">
        <v>83</v>
      </c>
      <c r="AV165" s="12" t="s">
        <v>83</v>
      </c>
      <c r="AW165" s="12" t="s">
        <v>30</v>
      </c>
      <c r="AX165" s="12" t="s">
        <v>73</v>
      </c>
      <c r="AY165" s="153" t="s">
        <v>252</v>
      </c>
    </row>
    <row r="166" spans="2:65" s="12" customFormat="1">
      <c r="B166" s="152"/>
      <c r="D166" s="146" t="s">
        <v>281</v>
      </c>
      <c r="E166" s="153" t="s">
        <v>1</v>
      </c>
      <c r="F166" s="154" t="s">
        <v>1363</v>
      </c>
      <c r="H166" s="155">
        <v>4.5999999999999996</v>
      </c>
      <c r="I166" s="156"/>
      <c r="L166" s="152"/>
      <c r="M166" s="157"/>
      <c r="T166" s="158"/>
      <c r="AT166" s="153" t="s">
        <v>281</v>
      </c>
      <c r="AU166" s="153" t="s">
        <v>83</v>
      </c>
      <c r="AV166" s="12" t="s">
        <v>83</v>
      </c>
      <c r="AW166" s="12" t="s">
        <v>30</v>
      </c>
      <c r="AX166" s="12" t="s">
        <v>73</v>
      </c>
      <c r="AY166" s="153" t="s">
        <v>252</v>
      </c>
    </row>
    <row r="167" spans="2:65" s="13" customFormat="1">
      <c r="B167" s="159"/>
      <c r="D167" s="146" t="s">
        <v>281</v>
      </c>
      <c r="E167" s="160" t="s">
        <v>1</v>
      </c>
      <c r="F167" s="161" t="s">
        <v>327</v>
      </c>
      <c r="H167" s="162">
        <v>53.6</v>
      </c>
      <c r="I167" s="163"/>
      <c r="L167" s="159"/>
      <c r="M167" s="164"/>
      <c r="T167" s="165"/>
      <c r="AT167" s="160" t="s">
        <v>281</v>
      </c>
      <c r="AU167" s="160" t="s">
        <v>83</v>
      </c>
      <c r="AV167" s="13" t="s">
        <v>260</v>
      </c>
      <c r="AW167" s="13" t="s">
        <v>30</v>
      </c>
      <c r="AX167" s="13" t="s">
        <v>81</v>
      </c>
      <c r="AY167" s="160" t="s">
        <v>252</v>
      </c>
    </row>
    <row r="168" spans="2:65" s="1" customFormat="1" ht="37.700000000000003" customHeight="1">
      <c r="B168" s="132"/>
      <c r="C168" s="133" t="s">
        <v>285</v>
      </c>
      <c r="D168" s="133" t="s">
        <v>255</v>
      </c>
      <c r="E168" s="134" t="s">
        <v>596</v>
      </c>
      <c r="F168" s="135" t="s">
        <v>597</v>
      </c>
      <c r="G168" s="136" t="s">
        <v>499</v>
      </c>
      <c r="H168" s="137">
        <v>63</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1364</v>
      </c>
    </row>
    <row r="169" spans="2:65" s="1" customFormat="1" ht="36">
      <c r="B169" s="32"/>
      <c r="D169" s="146" t="s">
        <v>261</v>
      </c>
      <c r="F169" s="147" t="s">
        <v>599</v>
      </c>
      <c r="I169" s="148"/>
      <c r="L169" s="32"/>
      <c r="M169" s="149"/>
      <c r="T169" s="56"/>
      <c r="AT169" s="17" t="s">
        <v>261</v>
      </c>
      <c r="AU169" s="17" t="s">
        <v>83</v>
      </c>
    </row>
    <row r="170" spans="2:65" s="1" customFormat="1">
      <c r="B170" s="32"/>
      <c r="D170" s="150" t="s">
        <v>262</v>
      </c>
      <c r="F170" s="151" t="s">
        <v>600</v>
      </c>
      <c r="I170" s="148"/>
      <c r="L170" s="32"/>
      <c r="M170" s="149"/>
      <c r="T170" s="56"/>
      <c r="AT170" s="17" t="s">
        <v>262</v>
      </c>
      <c r="AU170" s="17" t="s">
        <v>83</v>
      </c>
    </row>
    <row r="171" spans="2:65" s="14" customFormat="1" ht="20.100000000000001">
      <c r="B171" s="180"/>
      <c r="D171" s="146" t="s">
        <v>281</v>
      </c>
      <c r="E171" s="181" t="s">
        <v>1</v>
      </c>
      <c r="F171" s="182" t="s">
        <v>582</v>
      </c>
      <c r="H171" s="181" t="s">
        <v>1</v>
      </c>
      <c r="I171" s="183"/>
      <c r="L171" s="180"/>
      <c r="M171" s="184"/>
      <c r="T171" s="185"/>
      <c r="AT171" s="181" t="s">
        <v>281</v>
      </c>
      <c r="AU171" s="181" t="s">
        <v>83</v>
      </c>
      <c r="AV171" s="14" t="s">
        <v>81</v>
      </c>
      <c r="AW171" s="14" t="s">
        <v>30</v>
      </c>
      <c r="AX171" s="14" t="s">
        <v>73</v>
      </c>
      <c r="AY171" s="181" t="s">
        <v>252</v>
      </c>
    </row>
    <row r="172" spans="2:65" s="12" customFormat="1">
      <c r="B172" s="152"/>
      <c r="D172" s="146" t="s">
        <v>281</v>
      </c>
      <c r="E172" s="153" t="s">
        <v>1</v>
      </c>
      <c r="F172" s="154" t="s">
        <v>1356</v>
      </c>
      <c r="H172" s="155">
        <v>63</v>
      </c>
      <c r="I172" s="156"/>
      <c r="L172" s="152"/>
      <c r="M172" s="157"/>
      <c r="T172" s="158"/>
      <c r="AT172" s="153" t="s">
        <v>281</v>
      </c>
      <c r="AU172" s="153" t="s">
        <v>83</v>
      </c>
      <c r="AV172" s="12" t="s">
        <v>83</v>
      </c>
      <c r="AW172" s="12" t="s">
        <v>30</v>
      </c>
      <c r="AX172" s="12" t="s">
        <v>81</v>
      </c>
      <c r="AY172" s="153" t="s">
        <v>252</v>
      </c>
    </row>
    <row r="173" spans="2:65" s="1" customFormat="1" ht="37.700000000000003" customHeight="1">
      <c r="B173" s="132"/>
      <c r="C173" s="133" t="s">
        <v>308</v>
      </c>
      <c r="D173" s="133" t="s">
        <v>255</v>
      </c>
      <c r="E173" s="134" t="s">
        <v>605</v>
      </c>
      <c r="F173" s="135" t="s">
        <v>606</v>
      </c>
      <c r="G173" s="136" t="s">
        <v>499</v>
      </c>
      <c r="H173" s="137">
        <v>57.6</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1365</v>
      </c>
    </row>
    <row r="174" spans="2:65" s="1" customFormat="1" ht="36">
      <c r="B174" s="32"/>
      <c r="D174" s="146" t="s">
        <v>261</v>
      </c>
      <c r="F174" s="147" t="s">
        <v>608</v>
      </c>
      <c r="I174" s="148"/>
      <c r="L174" s="32"/>
      <c r="M174" s="149"/>
      <c r="T174" s="56"/>
      <c r="AT174" s="17" t="s">
        <v>261</v>
      </c>
      <c r="AU174" s="17" t="s">
        <v>83</v>
      </c>
    </row>
    <row r="175" spans="2:65" s="1" customFormat="1">
      <c r="B175" s="32"/>
      <c r="D175" s="150" t="s">
        <v>262</v>
      </c>
      <c r="F175" s="151" t="s">
        <v>609</v>
      </c>
      <c r="I175" s="148"/>
      <c r="L175" s="32"/>
      <c r="M175" s="149"/>
      <c r="T175" s="56"/>
      <c r="AT175" s="17" t="s">
        <v>262</v>
      </c>
      <c r="AU175" s="17" t="s">
        <v>83</v>
      </c>
    </row>
    <row r="176" spans="2:65" s="14" customFormat="1">
      <c r="B176" s="180"/>
      <c r="D176" s="146" t="s">
        <v>281</v>
      </c>
      <c r="E176" s="181" t="s">
        <v>1</v>
      </c>
      <c r="F176" s="182" t="s">
        <v>601</v>
      </c>
      <c r="H176" s="181" t="s">
        <v>1</v>
      </c>
      <c r="I176" s="183"/>
      <c r="L176" s="180"/>
      <c r="M176" s="184"/>
      <c r="T176" s="185"/>
      <c r="AT176" s="181" t="s">
        <v>281</v>
      </c>
      <c r="AU176" s="181" t="s">
        <v>83</v>
      </c>
      <c r="AV176" s="14" t="s">
        <v>81</v>
      </c>
      <c r="AW176" s="14" t="s">
        <v>30</v>
      </c>
      <c r="AX176" s="14" t="s">
        <v>73</v>
      </c>
      <c r="AY176" s="181" t="s">
        <v>252</v>
      </c>
    </row>
    <row r="177" spans="2:65" s="12" customFormat="1">
      <c r="B177" s="152"/>
      <c r="D177" s="146" t="s">
        <v>281</v>
      </c>
      <c r="E177" s="153" t="s">
        <v>1</v>
      </c>
      <c r="F177" s="154" t="s">
        <v>1366</v>
      </c>
      <c r="H177" s="155">
        <v>57.6</v>
      </c>
      <c r="I177" s="156"/>
      <c r="L177" s="152"/>
      <c r="M177" s="157"/>
      <c r="T177" s="158"/>
      <c r="AT177" s="153" t="s">
        <v>281</v>
      </c>
      <c r="AU177" s="153" t="s">
        <v>83</v>
      </c>
      <c r="AV177" s="12" t="s">
        <v>83</v>
      </c>
      <c r="AW177" s="12" t="s">
        <v>30</v>
      </c>
      <c r="AX177" s="12" t="s">
        <v>81</v>
      </c>
      <c r="AY177" s="153" t="s">
        <v>252</v>
      </c>
    </row>
    <row r="178" spans="2:65" s="1" customFormat="1" ht="33" customHeight="1">
      <c r="B178" s="132"/>
      <c r="C178" s="133" t="s">
        <v>290</v>
      </c>
      <c r="D178" s="133" t="s">
        <v>255</v>
      </c>
      <c r="E178" s="134" t="s">
        <v>611</v>
      </c>
      <c r="F178" s="135" t="s">
        <v>612</v>
      </c>
      <c r="G178" s="136" t="s">
        <v>499</v>
      </c>
      <c r="H178" s="137">
        <v>63</v>
      </c>
      <c r="I178" s="138"/>
      <c r="J178" s="139">
        <f>ROUND(I178*H178,2)</f>
        <v>0</v>
      </c>
      <c r="K178" s="135" t="s">
        <v>259</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1367</v>
      </c>
    </row>
    <row r="179" spans="2:65" s="1" customFormat="1" ht="36">
      <c r="B179" s="32"/>
      <c r="D179" s="146" t="s">
        <v>261</v>
      </c>
      <c r="F179" s="147" t="s">
        <v>614</v>
      </c>
      <c r="I179" s="148"/>
      <c r="L179" s="32"/>
      <c r="M179" s="149"/>
      <c r="T179" s="56"/>
      <c r="AT179" s="17" t="s">
        <v>261</v>
      </c>
      <c r="AU179" s="17" t="s">
        <v>83</v>
      </c>
    </row>
    <row r="180" spans="2:65" s="1" customFormat="1">
      <c r="B180" s="32"/>
      <c r="D180" s="150" t="s">
        <v>262</v>
      </c>
      <c r="F180" s="151" t="s">
        <v>615</v>
      </c>
      <c r="I180" s="148"/>
      <c r="L180" s="32"/>
      <c r="M180" s="149"/>
      <c r="T180" s="56"/>
      <c r="AT180" s="17" t="s">
        <v>262</v>
      </c>
      <c r="AU180" s="17" t="s">
        <v>83</v>
      </c>
    </row>
    <row r="181" spans="2:65" s="14" customFormat="1" ht="20.100000000000001">
      <c r="B181" s="180"/>
      <c r="D181" s="146" t="s">
        <v>281</v>
      </c>
      <c r="E181" s="181" t="s">
        <v>1</v>
      </c>
      <c r="F181" s="182" t="s">
        <v>582</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1368</v>
      </c>
      <c r="H182" s="155">
        <v>63</v>
      </c>
      <c r="I182" s="156"/>
      <c r="L182" s="152"/>
      <c r="M182" s="157"/>
      <c r="T182" s="158"/>
      <c r="AT182" s="153" t="s">
        <v>281</v>
      </c>
      <c r="AU182" s="153" t="s">
        <v>83</v>
      </c>
      <c r="AV182" s="12" t="s">
        <v>83</v>
      </c>
      <c r="AW182" s="12" t="s">
        <v>30</v>
      </c>
      <c r="AX182" s="12" t="s">
        <v>81</v>
      </c>
      <c r="AY182" s="153" t="s">
        <v>252</v>
      </c>
    </row>
    <row r="183" spans="2:65" s="1" customFormat="1" ht="16.5" customHeight="1">
      <c r="B183" s="132"/>
      <c r="C183" s="170" t="s">
        <v>317</v>
      </c>
      <c r="D183" s="170" t="s">
        <v>504</v>
      </c>
      <c r="E183" s="171" t="s">
        <v>505</v>
      </c>
      <c r="F183" s="172" t="s">
        <v>506</v>
      </c>
      <c r="G183" s="173" t="s">
        <v>507</v>
      </c>
      <c r="H183" s="174">
        <v>135.44999999999999</v>
      </c>
      <c r="I183" s="175"/>
      <c r="J183" s="176">
        <f>ROUND(I183*H183,2)</f>
        <v>0</v>
      </c>
      <c r="K183" s="172" t="s">
        <v>259</v>
      </c>
      <c r="L183" s="177"/>
      <c r="M183" s="178" t="s">
        <v>1</v>
      </c>
      <c r="N183" s="179" t="s">
        <v>38</v>
      </c>
      <c r="P183" s="142">
        <f>O183*H183</f>
        <v>0</v>
      </c>
      <c r="Q183" s="142">
        <v>1</v>
      </c>
      <c r="R183" s="142">
        <f>Q183*H183</f>
        <v>135.44999999999999</v>
      </c>
      <c r="S183" s="142">
        <v>0</v>
      </c>
      <c r="T183" s="143">
        <f>S183*H183</f>
        <v>0</v>
      </c>
      <c r="AR183" s="144" t="s">
        <v>274</v>
      </c>
      <c r="AT183" s="144" t="s">
        <v>504</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1369</v>
      </c>
    </row>
    <row r="184" spans="2:65" s="1" customFormat="1">
      <c r="B184" s="32"/>
      <c r="D184" s="146" t="s">
        <v>261</v>
      </c>
      <c r="F184" s="147" t="s">
        <v>506</v>
      </c>
      <c r="I184" s="148"/>
      <c r="L184" s="32"/>
      <c r="M184" s="149"/>
      <c r="T184" s="56"/>
      <c r="AT184" s="17" t="s">
        <v>261</v>
      </c>
      <c r="AU184" s="17" t="s">
        <v>83</v>
      </c>
    </row>
    <row r="185" spans="2:65" s="12" customFormat="1">
      <c r="B185" s="152"/>
      <c r="D185" s="146" t="s">
        <v>281</v>
      </c>
      <c r="F185" s="154" t="s">
        <v>1370</v>
      </c>
      <c r="H185" s="155">
        <v>135.44999999999999</v>
      </c>
      <c r="I185" s="156"/>
      <c r="L185" s="152"/>
      <c r="M185" s="157"/>
      <c r="T185" s="158"/>
      <c r="AT185" s="153" t="s">
        <v>281</v>
      </c>
      <c r="AU185" s="153" t="s">
        <v>83</v>
      </c>
      <c r="AV185" s="12" t="s">
        <v>83</v>
      </c>
      <c r="AW185" s="12" t="s">
        <v>3</v>
      </c>
      <c r="AX185" s="12" t="s">
        <v>81</v>
      </c>
      <c r="AY185" s="153" t="s">
        <v>252</v>
      </c>
    </row>
    <row r="186" spans="2:65" s="1" customFormat="1" ht="33" customHeight="1">
      <c r="B186" s="132"/>
      <c r="C186" s="133" t="s">
        <v>294</v>
      </c>
      <c r="D186" s="133" t="s">
        <v>255</v>
      </c>
      <c r="E186" s="134" t="s">
        <v>618</v>
      </c>
      <c r="F186" s="135" t="s">
        <v>619</v>
      </c>
      <c r="G186" s="136" t="s">
        <v>507</v>
      </c>
      <c r="H186" s="137">
        <v>211.28</v>
      </c>
      <c r="I186" s="138"/>
      <c r="J186" s="139">
        <f>ROUND(I186*H186,2)</f>
        <v>0</v>
      </c>
      <c r="K186" s="135" t="s">
        <v>259</v>
      </c>
      <c r="L186" s="32"/>
      <c r="M186" s="140" t="s">
        <v>1</v>
      </c>
      <c r="N186" s="141" t="s">
        <v>38</v>
      </c>
      <c r="P186" s="142">
        <f>O186*H186</f>
        <v>0</v>
      </c>
      <c r="Q186" s="142">
        <v>0</v>
      </c>
      <c r="R186" s="142">
        <f>Q186*H186</f>
        <v>0</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1371</v>
      </c>
    </row>
    <row r="187" spans="2:65" s="1" customFormat="1" ht="27">
      <c r="B187" s="32"/>
      <c r="D187" s="146" t="s">
        <v>261</v>
      </c>
      <c r="F187" s="147" t="s">
        <v>621</v>
      </c>
      <c r="I187" s="148"/>
      <c r="L187" s="32"/>
      <c r="M187" s="149"/>
      <c r="T187" s="56"/>
      <c r="AT187" s="17" t="s">
        <v>261</v>
      </c>
      <c r="AU187" s="17" t="s">
        <v>83</v>
      </c>
    </row>
    <row r="188" spans="2:65" s="1" customFormat="1">
      <c r="B188" s="32"/>
      <c r="D188" s="150" t="s">
        <v>262</v>
      </c>
      <c r="F188" s="151" t="s">
        <v>622</v>
      </c>
      <c r="I188" s="148"/>
      <c r="L188" s="32"/>
      <c r="M188" s="149"/>
      <c r="T188" s="56"/>
      <c r="AT188" s="17" t="s">
        <v>262</v>
      </c>
      <c r="AU188" s="17" t="s">
        <v>83</v>
      </c>
    </row>
    <row r="189" spans="2:65" s="12" customFormat="1">
      <c r="B189" s="152"/>
      <c r="D189" s="146" t="s">
        <v>281</v>
      </c>
      <c r="E189" s="153" t="s">
        <v>1</v>
      </c>
      <c r="F189" s="154" t="s">
        <v>1372</v>
      </c>
      <c r="H189" s="155">
        <v>211.28</v>
      </c>
      <c r="I189" s="156"/>
      <c r="L189" s="152"/>
      <c r="M189" s="157"/>
      <c r="T189" s="158"/>
      <c r="AT189" s="153" t="s">
        <v>281</v>
      </c>
      <c r="AU189" s="153" t="s">
        <v>83</v>
      </c>
      <c r="AV189" s="12" t="s">
        <v>83</v>
      </c>
      <c r="AW189" s="12" t="s">
        <v>30</v>
      </c>
      <c r="AX189" s="12" t="s">
        <v>81</v>
      </c>
      <c r="AY189" s="153" t="s">
        <v>252</v>
      </c>
    </row>
    <row r="190" spans="2:65" s="1" customFormat="1" ht="33" customHeight="1">
      <c r="B190" s="132"/>
      <c r="C190" s="133" t="s">
        <v>8</v>
      </c>
      <c r="D190" s="133" t="s">
        <v>255</v>
      </c>
      <c r="E190" s="134" t="s">
        <v>618</v>
      </c>
      <c r="F190" s="135" t="s">
        <v>619</v>
      </c>
      <c r="G190" s="136" t="s">
        <v>507</v>
      </c>
      <c r="H190" s="137">
        <v>113.4</v>
      </c>
      <c r="I190" s="138"/>
      <c r="J190" s="139">
        <f>ROUND(I190*H190,2)</f>
        <v>0</v>
      </c>
      <c r="K190" s="135" t="s">
        <v>259</v>
      </c>
      <c r="L190" s="32"/>
      <c r="M190" s="140" t="s">
        <v>1</v>
      </c>
      <c r="N190" s="141" t="s">
        <v>38</v>
      </c>
      <c r="P190" s="142">
        <f>O190*H190</f>
        <v>0</v>
      </c>
      <c r="Q190" s="142">
        <v>0</v>
      </c>
      <c r="R190" s="142">
        <f>Q190*H190</f>
        <v>0</v>
      </c>
      <c r="S190" s="142">
        <v>0</v>
      </c>
      <c r="T190" s="143">
        <f>S190*H190</f>
        <v>0</v>
      </c>
      <c r="AR190" s="144" t="s">
        <v>260</v>
      </c>
      <c r="AT190" s="144" t="s">
        <v>255</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1373</v>
      </c>
    </row>
    <row r="191" spans="2:65" s="1" customFormat="1" ht="27">
      <c r="B191" s="32"/>
      <c r="D191" s="146" t="s">
        <v>261</v>
      </c>
      <c r="F191" s="147" t="s">
        <v>621</v>
      </c>
      <c r="I191" s="148"/>
      <c r="L191" s="32"/>
      <c r="M191" s="149"/>
      <c r="T191" s="56"/>
      <c r="AT191" s="17" t="s">
        <v>261</v>
      </c>
      <c r="AU191" s="17" t="s">
        <v>83</v>
      </c>
    </row>
    <row r="192" spans="2:65" s="1" customFormat="1">
      <c r="B192" s="32"/>
      <c r="D192" s="150" t="s">
        <v>262</v>
      </c>
      <c r="F192" s="151" t="s">
        <v>622</v>
      </c>
      <c r="I192" s="148"/>
      <c r="L192" s="32"/>
      <c r="M192" s="149"/>
      <c r="T192" s="56"/>
      <c r="AT192" s="17" t="s">
        <v>262</v>
      </c>
      <c r="AU192" s="17" t="s">
        <v>83</v>
      </c>
    </row>
    <row r="193" spans="2:65" s="14" customFormat="1" ht="20.100000000000001">
      <c r="B193" s="180"/>
      <c r="D193" s="146" t="s">
        <v>281</v>
      </c>
      <c r="E193" s="181" t="s">
        <v>1</v>
      </c>
      <c r="F193" s="182" t="s">
        <v>582</v>
      </c>
      <c r="H193" s="181" t="s">
        <v>1</v>
      </c>
      <c r="I193" s="183"/>
      <c r="L193" s="180"/>
      <c r="M193" s="184"/>
      <c r="T193" s="185"/>
      <c r="AT193" s="181" t="s">
        <v>281</v>
      </c>
      <c r="AU193" s="181" t="s">
        <v>83</v>
      </c>
      <c r="AV193" s="14" t="s">
        <v>81</v>
      </c>
      <c r="AW193" s="14" t="s">
        <v>30</v>
      </c>
      <c r="AX193" s="14" t="s">
        <v>73</v>
      </c>
      <c r="AY193" s="181" t="s">
        <v>252</v>
      </c>
    </row>
    <row r="194" spans="2:65" s="12" customFormat="1">
      <c r="B194" s="152"/>
      <c r="D194" s="146" t="s">
        <v>281</v>
      </c>
      <c r="E194" s="153" t="s">
        <v>1</v>
      </c>
      <c r="F194" s="154" t="s">
        <v>1356</v>
      </c>
      <c r="H194" s="155">
        <v>63</v>
      </c>
      <c r="I194" s="156"/>
      <c r="L194" s="152"/>
      <c r="M194" s="157"/>
      <c r="T194" s="158"/>
      <c r="AT194" s="153" t="s">
        <v>281</v>
      </c>
      <c r="AU194" s="153" t="s">
        <v>83</v>
      </c>
      <c r="AV194" s="12" t="s">
        <v>83</v>
      </c>
      <c r="AW194" s="12" t="s">
        <v>30</v>
      </c>
      <c r="AX194" s="12" t="s">
        <v>81</v>
      </c>
      <c r="AY194" s="153" t="s">
        <v>252</v>
      </c>
    </row>
    <row r="195" spans="2:65" s="12" customFormat="1">
      <c r="B195" s="152"/>
      <c r="D195" s="146" t="s">
        <v>281</v>
      </c>
      <c r="F195" s="154" t="s">
        <v>1374</v>
      </c>
      <c r="H195" s="155">
        <v>113.4</v>
      </c>
      <c r="I195" s="156"/>
      <c r="L195" s="152"/>
      <c r="M195" s="157"/>
      <c r="T195" s="158"/>
      <c r="AT195" s="153" t="s">
        <v>281</v>
      </c>
      <c r="AU195" s="153" t="s">
        <v>83</v>
      </c>
      <c r="AV195" s="12" t="s">
        <v>83</v>
      </c>
      <c r="AW195" s="12" t="s">
        <v>3</v>
      </c>
      <c r="AX195" s="12" t="s">
        <v>81</v>
      </c>
      <c r="AY195" s="153" t="s">
        <v>252</v>
      </c>
    </row>
    <row r="196" spans="2:65" s="1" customFormat="1" ht="16.5" customHeight="1">
      <c r="B196" s="132"/>
      <c r="C196" s="133" t="s">
        <v>299</v>
      </c>
      <c r="D196" s="133" t="s">
        <v>255</v>
      </c>
      <c r="E196" s="134" t="s">
        <v>626</v>
      </c>
      <c r="F196" s="135" t="s">
        <v>627</v>
      </c>
      <c r="G196" s="136" t="s">
        <v>499</v>
      </c>
      <c r="H196" s="137">
        <v>149.19999999999999</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1375</v>
      </c>
    </row>
    <row r="197" spans="2:65" s="1" customFormat="1" ht="18">
      <c r="B197" s="32"/>
      <c r="D197" s="146" t="s">
        <v>261</v>
      </c>
      <c r="F197" s="147" t="s">
        <v>629</v>
      </c>
      <c r="I197" s="148"/>
      <c r="L197" s="32"/>
      <c r="M197" s="149"/>
      <c r="T197" s="56"/>
      <c r="AT197" s="17" t="s">
        <v>261</v>
      </c>
      <c r="AU197" s="17" t="s">
        <v>83</v>
      </c>
    </row>
    <row r="198" spans="2:65" s="1" customFormat="1">
      <c r="B198" s="32"/>
      <c r="D198" s="150" t="s">
        <v>262</v>
      </c>
      <c r="F198" s="151" t="s">
        <v>630</v>
      </c>
      <c r="I198" s="148"/>
      <c r="L198" s="32"/>
      <c r="M198" s="149"/>
      <c r="T198" s="56"/>
      <c r="AT198" s="17" t="s">
        <v>262</v>
      </c>
      <c r="AU198" s="17" t="s">
        <v>83</v>
      </c>
    </row>
    <row r="199" spans="2:65" s="12" customFormat="1">
      <c r="B199" s="152"/>
      <c r="D199" s="146" t="s">
        <v>281</v>
      </c>
      <c r="E199" s="153" t="s">
        <v>1</v>
      </c>
      <c r="F199" s="154" t="s">
        <v>1376</v>
      </c>
      <c r="H199" s="155">
        <v>38</v>
      </c>
      <c r="I199" s="156"/>
      <c r="L199" s="152"/>
      <c r="M199" s="157"/>
      <c r="T199" s="158"/>
      <c r="AT199" s="153" t="s">
        <v>281</v>
      </c>
      <c r="AU199" s="153" t="s">
        <v>83</v>
      </c>
      <c r="AV199" s="12" t="s">
        <v>83</v>
      </c>
      <c r="AW199" s="12" t="s">
        <v>30</v>
      </c>
      <c r="AX199" s="12" t="s">
        <v>73</v>
      </c>
      <c r="AY199" s="153" t="s">
        <v>252</v>
      </c>
    </row>
    <row r="200" spans="2:65" s="12" customFormat="1">
      <c r="B200" s="152"/>
      <c r="D200" s="146" t="s">
        <v>281</v>
      </c>
      <c r="E200" s="153" t="s">
        <v>1</v>
      </c>
      <c r="F200" s="154" t="s">
        <v>1377</v>
      </c>
      <c r="H200" s="155">
        <v>111.2</v>
      </c>
      <c r="I200" s="156"/>
      <c r="L200" s="152"/>
      <c r="M200" s="157"/>
      <c r="T200" s="158"/>
      <c r="AT200" s="153" t="s">
        <v>281</v>
      </c>
      <c r="AU200" s="153" t="s">
        <v>83</v>
      </c>
      <c r="AV200" s="12" t="s">
        <v>83</v>
      </c>
      <c r="AW200" s="12" t="s">
        <v>30</v>
      </c>
      <c r="AX200" s="12" t="s">
        <v>73</v>
      </c>
      <c r="AY200" s="153" t="s">
        <v>252</v>
      </c>
    </row>
    <row r="201" spans="2:65" s="13" customFormat="1">
      <c r="B201" s="159"/>
      <c r="D201" s="146" t="s">
        <v>281</v>
      </c>
      <c r="E201" s="160" t="s">
        <v>1</v>
      </c>
      <c r="F201" s="161" t="s">
        <v>327</v>
      </c>
      <c r="H201" s="162">
        <v>149.19999999999999</v>
      </c>
      <c r="I201" s="163"/>
      <c r="L201" s="159"/>
      <c r="M201" s="164"/>
      <c r="T201" s="165"/>
      <c r="AT201" s="160" t="s">
        <v>281</v>
      </c>
      <c r="AU201" s="160" t="s">
        <v>83</v>
      </c>
      <c r="AV201" s="13" t="s">
        <v>260</v>
      </c>
      <c r="AW201" s="13" t="s">
        <v>30</v>
      </c>
      <c r="AX201" s="13" t="s">
        <v>81</v>
      </c>
      <c r="AY201" s="160" t="s">
        <v>252</v>
      </c>
    </row>
    <row r="202" spans="2:65" s="1" customFormat="1" ht="16.5" customHeight="1">
      <c r="B202" s="132"/>
      <c r="C202" s="133" t="s">
        <v>345</v>
      </c>
      <c r="D202" s="133" t="s">
        <v>255</v>
      </c>
      <c r="E202" s="134" t="s">
        <v>626</v>
      </c>
      <c r="F202" s="135" t="s">
        <v>627</v>
      </c>
      <c r="G202" s="136" t="s">
        <v>499</v>
      </c>
      <c r="H202" s="137">
        <v>63</v>
      </c>
      <c r="I202" s="138"/>
      <c r="J202" s="139">
        <f>ROUND(I202*H202,2)</f>
        <v>0</v>
      </c>
      <c r="K202" s="135" t="s">
        <v>259</v>
      </c>
      <c r="L202" s="32"/>
      <c r="M202" s="140" t="s">
        <v>1</v>
      </c>
      <c r="N202" s="141" t="s">
        <v>38</v>
      </c>
      <c r="P202" s="142">
        <f>O202*H202</f>
        <v>0</v>
      </c>
      <c r="Q202" s="142">
        <v>0</v>
      </c>
      <c r="R202" s="142">
        <f>Q202*H202</f>
        <v>0</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1378</v>
      </c>
    </row>
    <row r="203" spans="2:65" s="1" customFormat="1" ht="18">
      <c r="B203" s="32"/>
      <c r="D203" s="146" t="s">
        <v>261</v>
      </c>
      <c r="F203" s="147" t="s">
        <v>629</v>
      </c>
      <c r="I203" s="148"/>
      <c r="L203" s="32"/>
      <c r="M203" s="149"/>
      <c r="T203" s="56"/>
      <c r="AT203" s="17" t="s">
        <v>261</v>
      </c>
      <c r="AU203" s="17" t="s">
        <v>83</v>
      </c>
    </row>
    <row r="204" spans="2:65" s="1" customFormat="1">
      <c r="B204" s="32"/>
      <c r="D204" s="150" t="s">
        <v>262</v>
      </c>
      <c r="F204" s="151" t="s">
        <v>630</v>
      </c>
      <c r="I204" s="148"/>
      <c r="L204" s="32"/>
      <c r="M204" s="149"/>
      <c r="T204" s="56"/>
      <c r="AT204" s="17" t="s">
        <v>262</v>
      </c>
      <c r="AU204" s="17" t="s">
        <v>83</v>
      </c>
    </row>
    <row r="205" spans="2:65" s="14" customFormat="1" ht="20.100000000000001">
      <c r="B205" s="180"/>
      <c r="D205" s="146" t="s">
        <v>281</v>
      </c>
      <c r="E205" s="181" t="s">
        <v>1</v>
      </c>
      <c r="F205" s="182" t="s">
        <v>582</v>
      </c>
      <c r="H205" s="181" t="s">
        <v>1</v>
      </c>
      <c r="I205" s="183"/>
      <c r="L205" s="180"/>
      <c r="M205" s="184"/>
      <c r="T205" s="185"/>
      <c r="AT205" s="181" t="s">
        <v>281</v>
      </c>
      <c r="AU205" s="181" t="s">
        <v>83</v>
      </c>
      <c r="AV205" s="14" t="s">
        <v>81</v>
      </c>
      <c r="AW205" s="14" t="s">
        <v>30</v>
      </c>
      <c r="AX205" s="14" t="s">
        <v>73</v>
      </c>
      <c r="AY205" s="181" t="s">
        <v>252</v>
      </c>
    </row>
    <row r="206" spans="2:65" s="12" customFormat="1">
      <c r="B206" s="152"/>
      <c r="D206" s="146" t="s">
        <v>281</v>
      </c>
      <c r="E206" s="153" t="s">
        <v>1</v>
      </c>
      <c r="F206" s="154" t="s">
        <v>1356</v>
      </c>
      <c r="H206" s="155">
        <v>63</v>
      </c>
      <c r="I206" s="156"/>
      <c r="L206" s="152"/>
      <c r="M206" s="157"/>
      <c r="T206" s="158"/>
      <c r="AT206" s="153" t="s">
        <v>281</v>
      </c>
      <c r="AU206" s="153" t="s">
        <v>83</v>
      </c>
      <c r="AV206" s="12" t="s">
        <v>83</v>
      </c>
      <c r="AW206" s="12" t="s">
        <v>30</v>
      </c>
      <c r="AX206" s="12" t="s">
        <v>81</v>
      </c>
      <c r="AY206" s="153" t="s">
        <v>252</v>
      </c>
    </row>
    <row r="207" spans="2:65" s="1" customFormat="1" ht="24.2" customHeight="1">
      <c r="B207" s="132"/>
      <c r="C207" s="133" t="s">
        <v>304</v>
      </c>
      <c r="D207" s="133" t="s">
        <v>255</v>
      </c>
      <c r="E207" s="134" t="s">
        <v>633</v>
      </c>
      <c r="F207" s="135" t="s">
        <v>634</v>
      </c>
      <c r="G207" s="136" t="s">
        <v>367</v>
      </c>
      <c r="H207" s="137">
        <v>138.65</v>
      </c>
      <c r="I207" s="138"/>
      <c r="J207" s="139">
        <f>ROUND(I207*H207,2)</f>
        <v>0</v>
      </c>
      <c r="K207" s="135" t="s">
        <v>259</v>
      </c>
      <c r="L207" s="32"/>
      <c r="M207" s="140" t="s">
        <v>1</v>
      </c>
      <c r="N207" s="141" t="s">
        <v>38</v>
      </c>
      <c r="P207" s="142">
        <f>O207*H207</f>
        <v>0</v>
      </c>
      <c r="Q207" s="142">
        <v>0</v>
      </c>
      <c r="R207" s="142">
        <f>Q207*H207</f>
        <v>0</v>
      </c>
      <c r="S207" s="142">
        <v>0</v>
      </c>
      <c r="T207" s="143">
        <f>S207*H207</f>
        <v>0</v>
      </c>
      <c r="AR207" s="144" t="s">
        <v>260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260</v>
      </c>
      <c r="BM207" s="144" t="s">
        <v>1379</v>
      </c>
    </row>
    <row r="208" spans="2:65" s="1" customFormat="1" ht="18">
      <c r="B208" s="32"/>
      <c r="D208" s="146" t="s">
        <v>261</v>
      </c>
      <c r="F208" s="147" t="s">
        <v>636</v>
      </c>
      <c r="I208" s="148"/>
      <c r="L208" s="32"/>
      <c r="M208" s="149"/>
      <c r="T208" s="56"/>
      <c r="AT208" s="17" t="s">
        <v>261</v>
      </c>
      <c r="AU208" s="17" t="s">
        <v>83</v>
      </c>
    </row>
    <row r="209" spans="2:65" s="1" customFormat="1">
      <c r="B209" s="32"/>
      <c r="D209" s="150" t="s">
        <v>262</v>
      </c>
      <c r="F209" s="151" t="s">
        <v>637</v>
      </c>
      <c r="I209" s="148"/>
      <c r="L209" s="32"/>
      <c r="M209" s="149"/>
      <c r="T209" s="56"/>
      <c r="AT209" s="17" t="s">
        <v>262</v>
      </c>
      <c r="AU209" s="17" t="s">
        <v>83</v>
      </c>
    </row>
    <row r="210" spans="2:65" s="12" customFormat="1" ht="20.100000000000001">
      <c r="B210" s="152"/>
      <c r="D210" s="146" t="s">
        <v>281</v>
      </c>
      <c r="E210" s="153" t="s">
        <v>1</v>
      </c>
      <c r="F210" s="154" t="s">
        <v>1380</v>
      </c>
      <c r="H210" s="155">
        <v>138.65</v>
      </c>
      <c r="I210" s="156"/>
      <c r="L210" s="152"/>
      <c r="M210" s="157"/>
      <c r="T210" s="158"/>
      <c r="AT210" s="153" t="s">
        <v>281</v>
      </c>
      <c r="AU210" s="153" t="s">
        <v>83</v>
      </c>
      <c r="AV210" s="12" t="s">
        <v>83</v>
      </c>
      <c r="AW210" s="12" t="s">
        <v>30</v>
      </c>
      <c r="AX210" s="12" t="s">
        <v>81</v>
      </c>
      <c r="AY210" s="153" t="s">
        <v>252</v>
      </c>
    </row>
    <row r="211" spans="2:65" s="11" customFormat="1" ht="22.7" customHeight="1">
      <c r="B211" s="120"/>
      <c r="D211" s="121" t="s">
        <v>72</v>
      </c>
      <c r="E211" s="130" t="s">
        <v>83</v>
      </c>
      <c r="F211" s="130" t="s">
        <v>639</v>
      </c>
      <c r="I211" s="123"/>
      <c r="J211" s="131">
        <f>BK211</f>
        <v>0</v>
      </c>
      <c r="L211" s="120"/>
      <c r="M211" s="125"/>
      <c r="P211" s="126">
        <f>SUM(P212:P222)</f>
        <v>0</v>
      </c>
      <c r="R211" s="126">
        <f>SUM(R212:R222)</f>
        <v>6.4347261000000007</v>
      </c>
      <c r="T211" s="127">
        <f>SUM(T212:T222)</f>
        <v>0</v>
      </c>
      <c r="AR211" s="121" t="s">
        <v>81</v>
      </c>
      <c r="AT211" s="128" t="s">
        <v>72</v>
      </c>
      <c r="AU211" s="128" t="s">
        <v>81</v>
      </c>
      <c r="AY211" s="121" t="s">
        <v>252</v>
      </c>
      <c r="BK211" s="129">
        <f>SUM(BK212:BK222)</f>
        <v>0</v>
      </c>
    </row>
    <row r="212" spans="2:65" s="1" customFormat="1" ht="33" customHeight="1">
      <c r="B212" s="132"/>
      <c r="C212" s="133" t="s">
        <v>461</v>
      </c>
      <c r="D212" s="133" t="s">
        <v>255</v>
      </c>
      <c r="E212" s="134" t="s">
        <v>640</v>
      </c>
      <c r="F212" s="135" t="s">
        <v>641</v>
      </c>
      <c r="G212" s="136" t="s">
        <v>367</v>
      </c>
      <c r="H212" s="137">
        <v>46</v>
      </c>
      <c r="I212" s="138"/>
      <c r="J212" s="139">
        <f>ROUND(I212*H212,2)</f>
        <v>0</v>
      </c>
      <c r="K212" s="135" t="s">
        <v>259</v>
      </c>
      <c r="L212" s="32"/>
      <c r="M212" s="140" t="s">
        <v>1</v>
      </c>
      <c r="N212" s="141" t="s">
        <v>38</v>
      </c>
      <c r="P212" s="142">
        <f>O212*H212</f>
        <v>0</v>
      </c>
      <c r="Q212" s="142">
        <v>3.1E-4</v>
      </c>
      <c r="R212" s="142">
        <f>Q212*H212</f>
        <v>1.426E-2</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1381</v>
      </c>
    </row>
    <row r="213" spans="2:65" s="1" customFormat="1" ht="27">
      <c r="B213" s="32"/>
      <c r="D213" s="146" t="s">
        <v>261</v>
      </c>
      <c r="F213" s="147" t="s">
        <v>643</v>
      </c>
      <c r="I213" s="148"/>
      <c r="L213" s="32"/>
      <c r="M213" s="149"/>
      <c r="T213" s="56"/>
      <c r="AT213" s="17" t="s">
        <v>261</v>
      </c>
      <c r="AU213" s="17" t="s">
        <v>83</v>
      </c>
    </row>
    <row r="214" spans="2:65" s="1" customFormat="1">
      <c r="B214" s="32"/>
      <c r="D214" s="150" t="s">
        <v>262</v>
      </c>
      <c r="F214" s="151" t="s">
        <v>644</v>
      </c>
      <c r="I214" s="148"/>
      <c r="L214" s="32"/>
      <c r="M214" s="149"/>
      <c r="T214" s="56"/>
      <c r="AT214" s="17" t="s">
        <v>262</v>
      </c>
      <c r="AU214" s="17" t="s">
        <v>83</v>
      </c>
    </row>
    <row r="215" spans="2:65" s="12" customFormat="1">
      <c r="B215" s="152"/>
      <c r="D215" s="146" t="s">
        <v>281</v>
      </c>
      <c r="E215" s="153" t="s">
        <v>1</v>
      </c>
      <c r="F215" s="154" t="s">
        <v>1382</v>
      </c>
      <c r="H215" s="155">
        <v>46</v>
      </c>
      <c r="I215" s="156"/>
      <c r="L215" s="152"/>
      <c r="M215" s="157"/>
      <c r="T215" s="158"/>
      <c r="AT215" s="153" t="s">
        <v>281</v>
      </c>
      <c r="AU215" s="153" t="s">
        <v>83</v>
      </c>
      <c r="AV215" s="12" t="s">
        <v>83</v>
      </c>
      <c r="AW215" s="12" t="s">
        <v>30</v>
      </c>
      <c r="AX215" s="12" t="s">
        <v>81</v>
      </c>
      <c r="AY215" s="153" t="s">
        <v>252</v>
      </c>
    </row>
    <row r="216" spans="2:65" s="1" customFormat="1" ht="24.2" customHeight="1">
      <c r="B216" s="132"/>
      <c r="C216" s="170" t="s">
        <v>311</v>
      </c>
      <c r="D216" s="170" t="s">
        <v>504</v>
      </c>
      <c r="E216" s="171" t="s">
        <v>646</v>
      </c>
      <c r="F216" s="172" t="s">
        <v>647</v>
      </c>
      <c r="G216" s="173" t="s">
        <v>367</v>
      </c>
      <c r="H216" s="174">
        <v>54.487000000000002</v>
      </c>
      <c r="I216" s="175"/>
      <c r="J216" s="176">
        <f>ROUND(I216*H216,2)</f>
        <v>0</v>
      </c>
      <c r="K216" s="172" t="s">
        <v>259</v>
      </c>
      <c r="L216" s="177"/>
      <c r="M216" s="178" t="s">
        <v>1</v>
      </c>
      <c r="N216" s="179" t="s">
        <v>38</v>
      </c>
      <c r="P216" s="142">
        <f>O216*H216</f>
        <v>0</v>
      </c>
      <c r="Q216" s="142">
        <v>2.9999999999999997E-4</v>
      </c>
      <c r="R216" s="142">
        <f>Q216*H216</f>
        <v>1.6346099999999999E-2</v>
      </c>
      <c r="S216" s="142">
        <v>0</v>
      </c>
      <c r="T216" s="143">
        <f>S216*H216</f>
        <v>0</v>
      </c>
      <c r="AR216" s="144" t="s">
        <v>274</v>
      </c>
      <c r="AT216" s="144" t="s">
        <v>504</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1383</v>
      </c>
    </row>
    <row r="217" spans="2:65" s="1" customFormat="1" ht="18">
      <c r="B217" s="32"/>
      <c r="D217" s="146" t="s">
        <v>261</v>
      </c>
      <c r="F217" s="147" t="s">
        <v>647</v>
      </c>
      <c r="I217" s="148"/>
      <c r="L217" s="32"/>
      <c r="M217" s="149"/>
      <c r="T217" s="56"/>
      <c r="AT217" s="17" t="s">
        <v>261</v>
      </c>
      <c r="AU217" s="17" t="s">
        <v>83</v>
      </c>
    </row>
    <row r="218" spans="2:65" s="12" customFormat="1">
      <c r="B218" s="152"/>
      <c r="D218" s="146" t="s">
        <v>281</v>
      </c>
      <c r="F218" s="154" t="s">
        <v>1384</v>
      </c>
      <c r="H218" s="155">
        <v>54.487000000000002</v>
      </c>
      <c r="I218" s="156"/>
      <c r="L218" s="152"/>
      <c r="M218" s="157"/>
      <c r="T218" s="158"/>
      <c r="AT218" s="153" t="s">
        <v>281</v>
      </c>
      <c r="AU218" s="153" t="s">
        <v>83</v>
      </c>
      <c r="AV218" s="12" t="s">
        <v>83</v>
      </c>
      <c r="AW218" s="12" t="s">
        <v>3</v>
      </c>
      <c r="AX218" s="12" t="s">
        <v>81</v>
      </c>
      <c r="AY218" s="153" t="s">
        <v>252</v>
      </c>
    </row>
    <row r="219" spans="2:65" s="1" customFormat="1" ht="37.700000000000003" customHeight="1">
      <c r="B219" s="132"/>
      <c r="C219" s="133" t="s">
        <v>7</v>
      </c>
      <c r="D219" s="133" t="s">
        <v>255</v>
      </c>
      <c r="E219" s="134" t="s">
        <v>962</v>
      </c>
      <c r="F219" s="135" t="s">
        <v>963</v>
      </c>
      <c r="G219" s="136" t="s">
        <v>563</v>
      </c>
      <c r="H219" s="137">
        <v>23</v>
      </c>
      <c r="I219" s="138"/>
      <c r="J219" s="139">
        <f>ROUND(I219*H219,2)</f>
        <v>0</v>
      </c>
      <c r="K219" s="135" t="s">
        <v>259</v>
      </c>
      <c r="L219" s="32"/>
      <c r="M219" s="140" t="s">
        <v>1</v>
      </c>
      <c r="N219" s="141" t="s">
        <v>38</v>
      </c>
      <c r="P219" s="142">
        <f>O219*H219</f>
        <v>0</v>
      </c>
      <c r="Q219" s="142">
        <v>0.27844000000000002</v>
      </c>
      <c r="R219" s="142">
        <f>Q219*H219</f>
        <v>6.4041200000000007</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1385</v>
      </c>
    </row>
    <row r="220" spans="2:65" s="1" customFormat="1" ht="27">
      <c r="B220" s="32"/>
      <c r="D220" s="146" t="s">
        <v>261</v>
      </c>
      <c r="F220" s="147" t="s">
        <v>965</v>
      </c>
      <c r="I220" s="148"/>
      <c r="L220" s="32"/>
      <c r="M220" s="149"/>
      <c r="T220" s="56"/>
      <c r="AT220" s="17" t="s">
        <v>261</v>
      </c>
      <c r="AU220" s="17" t="s">
        <v>83</v>
      </c>
    </row>
    <row r="221" spans="2:65" s="1" customFormat="1">
      <c r="B221" s="32"/>
      <c r="D221" s="150" t="s">
        <v>262</v>
      </c>
      <c r="F221" s="151" t="s">
        <v>966</v>
      </c>
      <c r="I221" s="148"/>
      <c r="L221" s="32"/>
      <c r="M221" s="149"/>
      <c r="T221" s="56"/>
      <c r="AT221" s="17" t="s">
        <v>262</v>
      </c>
      <c r="AU221" s="17" t="s">
        <v>83</v>
      </c>
    </row>
    <row r="222" spans="2:65" s="12" customFormat="1" ht="20.100000000000001">
      <c r="B222" s="152"/>
      <c r="D222" s="146" t="s">
        <v>281</v>
      </c>
      <c r="E222" s="153" t="s">
        <v>1</v>
      </c>
      <c r="F222" s="154" t="s">
        <v>1386</v>
      </c>
      <c r="H222" s="155">
        <v>23</v>
      </c>
      <c r="I222" s="156"/>
      <c r="L222" s="152"/>
      <c r="M222" s="157"/>
      <c r="T222" s="158"/>
      <c r="AT222" s="153" t="s">
        <v>281</v>
      </c>
      <c r="AU222" s="153" t="s">
        <v>83</v>
      </c>
      <c r="AV222" s="12" t="s">
        <v>83</v>
      </c>
      <c r="AW222" s="12" t="s">
        <v>30</v>
      </c>
      <c r="AX222" s="12" t="s">
        <v>81</v>
      </c>
      <c r="AY222" s="153" t="s">
        <v>252</v>
      </c>
    </row>
    <row r="223" spans="2:65" s="11" customFormat="1" ht="22.7" customHeight="1">
      <c r="B223" s="120"/>
      <c r="D223" s="121" t="s">
        <v>72</v>
      </c>
      <c r="E223" s="130" t="s">
        <v>251</v>
      </c>
      <c r="F223" s="130" t="s">
        <v>656</v>
      </c>
      <c r="I223" s="123"/>
      <c r="J223" s="131">
        <f>BK223</f>
        <v>0</v>
      </c>
      <c r="L223" s="120"/>
      <c r="M223" s="125"/>
      <c r="P223" s="126">
        <f>SUM(P224:P267)</f>
        <v>0</v>
      </c>
      <c r="R223" s="126">
        <f>SUM(R224:R267)</f>
        <v>36.355924000000002</v>
      </c>
      <c r="T223" s="127">
        <f>SUM(T224:T267)</f>
        <v>0</v>
      </c>
      <c r="AR223" s="121" t="s">
        <v>81</v>
      </c>
      <c r="AT223" s="128" t="s">
        <v>72</v>
      </c>
      <c r="AU223" s="128" t="s">
        <v>81</v>
      </c>
      <c r="AY223" s="121" t="s">
        <v>252</v>
      </c>
      <c r="BK223" s="129">
        <f>SUM(BK224:BK267)</f>
        <v>0</v>
      </c>
    </row>
    <row r="224" spans="2:65" s="1" customFormat="1" ht="24.2" customHeight="1">
      <c r="B224" s="132"/>
      <c r="C224" s="133" t="s">
        <v>315</v>
      </c>
      <c r="D224" s="133" t="s">
        <v>255</v>
      </c>
      <c r="E224" s="134" t="s">
        <v>989</v>
      </c>
      <c r="F224" s="135" t="s">
        <v>990</v>
      </c>
      <c r="G224" s="136" t="s">
        <v>367</v>
      </c>
      <c r="H224" s="137">
        <v>109</v>
      </c>
      <c r="I224" s="138"/>
      <c r="J224" s="139">
        <f>ROUND(I224*H224,2)</f>
        <v>0</v>
      </c>
      <c r="K224" s="135" t="s">
        <v>259</v>
      </c>
      <c r="L224" s="32"/>
      <c r="M224" s="140" t="s">
        <v>1</v>
      </c>
      <c r="N224" s="141" t="s">
        <v>38</v>
      </c>
      <c r="P224" s="142">
        <f>O224*H224</f>
        <v>0</v>
      </c>
      <c r="Q224" s="142">
        <v>0</v>
      </c>
      <c r="R224" s="142">
        <f>Q224*H224</f>
        <v>0</v>
      </c>
      <c r="S224" s="142">
        <v>0</v>
      </c>
      <c r="T224" s="143">
        <f>S224*H224</f>
        <v>0</v>
      </c>
      <c r="AR224" s="144" t="s">
        <v>260</v>
      </c>
      <c r="AT224" s="144" t="s">
        <v>255</v>
      </c>
      <c r="AU224" s="144" t="s">
        <v>83</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1387</v>
      </c>
    </row>
    <row r="225" spans="2:65" s="1" customFormat="1" ht="27">
      <c r="B225" s="32"/>
      <c r="D225" s="146" t="s">
        <v>261</v>
      </c>
      <c r="F225" s="147" t="s">
        <v>992</v>
      </c>
      <c r="I225" s="148"/>
      <c r="L225" s="32"/>
      <c r="M225" s="149"/>
      <c r="T225" s="56"/>
      <c r="AT225" s="17" t="s">
        <v>261</v>
      </c>
      <c r="AU225" s="17" t="s">
        <v>83</v>
      </c>
    </row>
    <row r="226" spans="2:65" s="1" customFormat="1">
      <c r="B226" s="32"/>
      <c r="D226" s="150" t="s">
        <v>262</v>
      </c>
      <c r="F226" s="151" t="s">
        <v>993</v>
      </c>
      <c r="I226" s="148"/>
      <c r="L226" s="32"/>
      <c r="M226" s="149"/>
      <c r="T226" s="56"/>
      <c r="AT226" s="17" t="s">
        <v>262</v>
      </c>
      <c r="AU226" s="17" t="s">
        <v>83</v>
      </c>
    </row>
    <row r="227" spans="2:65" s="12" customFormat="1">
      <c r="B227" s="152"/>
      <c r="D227" s="146" t="s">
        <v>281</v>
      </c>
      <c r="E227" s="153" t="s">
        <v>1</v>
      </c>
      <c r="F227" s="154" t="s">
        <v>1388</v>
      </c>
      <c r="H227" s="155">
        <v>109</v>
      </c>
      <c r="I227" s="156"/>
      <c r="L227" s="152"/>
      <c r="M227" s="157"/>
      <c r="T227" s="158"/>
      <c r="AT227" s="153" t="s">
        <v>281</v>
      </c>
      <c r="AU227" s="153" t="s">
        <v>83</v>
      </c>
      <c r="AV227" s="12" t="s">
        <v>83</v>
      </c>
      <c r="AW227" s="12" t="s">
        <v>30</v>
      </c>
      <c r="AX227" s="12" t="s">
        <v>81</v>
      </c>
      <c r="AY227" s="153" t="s">
        <v>252</v>
      </c>
    </row>
    <row r="228" spans="2:65" s="1" customFormat="1" ht="24.2" customHeight="1">
      <c r="B228" s="132"/>
      <c r="C228" s="133" t="s">
        <v>483</v>
      </c>
      <c r="D228" s="133" t="s">
        <v>255</v>
      </c>
      <c r="E228" s="134" t="s">
        <v>995</v>
      </c>
      <c r="F228" s="135" t="s">
        <v>996</v>
      </c>
      <c r="G228" s="136" t="s">
        <v>367</v>
      </c>
      <c r="H228" s="137">
        <v>119.95</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1389</v>
      </c>
    </row>
    <row r="229" spans="2:65" s="1" customFormat="1" ht="27">
      <c r="B229" s="32"/>
      <c r="D229" s="146" t="s">
        <v>261</v>
      </c>
      <c r="F229" s="147" t="s">
        <v>998</v>
      </c>
      <c r="I229" s="148"/>
      <c r="L229" s="32"/>
      <c r="M229" s="149"/>
      <c r="T229" s="56"/>
      <c r="AT229" s="17" t="s">
        <v>261</v>
      </c>
      <c r="AU229" s="17" t="s">
        <v>83</v>
      </c>
    </row>
    <row r="230" spans="2:65" s="1" customFormat="1">
      <c r="B230" s="32"/>
      <c r="D230" s="150" t="s">
        <v>262</v>
      </c>
      <c r="F230" s="151" t="s">
        <v>999</v>
      </c>
      <c r="I230" s="148"/>
      <c r="L230" s="32"/>
      <c r="M230" s="149"/>
      <c r="T230" s="56"/>
      <c r="AT230" s="17" t="s">
        <v>262</v>
      </c>
      <c r="AU230" s="17" t="s">
        <v>83</v>
      </c>
    </row>
    <row r="231" spans="2:65" s="12" customFormat="1">
      <c r="B231" s="152"/>
      <c r="D231" s="146" t="s">
        <v>281</v>
      </c>
      <c r="E231" s="153" t="s">
        <v>1</v>
      </c>
      <c r="F231" s="154" t="s">
        <v>1388</v>
      </c>
      <c r="H231" s="155">
        <v>109</v>
      </c>
      <c r="I231" s="156"/>
      <c r="L231" s="152"/>
      <c r="M231" s="157"/>
      <c r="T231" s="158"/>
      <c r="AT231" s="153" t="s">
        <v>281</v>
      </c>
      <c r="AU231" s="153" t="s">
        <v>83</v>
      </c>
      <c r="AV231" s="12" t="s">
        <v>83</v>
      </c>
      <c r="AW231" s="12" t="s">
        <v>30</v>
      </c>
      <c r="AX231" s="12" t="s">
        <v>73</v>
      </c>
      <c r="AY231" s="153" t="s">
        <v>252</v>
      </c>
    </row>
    <row r="232" spans="2:65" s="12" customFormat="1">
      <c r="B232" s="152"/>
      <c r="D232" s="146" t="s">
        <v>281</v>
      </c>
      <c r="E232" s="153" t="s">
        <v>1</v>
      </c>
      <c r="F232" s="154" t="s">
        <v>1390</v>
      </c>
      <c r="H232" s="155">
        <v>10.95</v>
      </c>
      <c r="I232" s="156"/>
      <c r="L232" s="152"/>
      <c r="M232" s="157"/>
      <c r="T232" s="158"/>
      <c r="AT232" s="153" t="s">
        <v>281</v>
      </c>
      <c r="AU232" s="153" t="s">
        <v>83</v>
      </c>
      <c r="AV232" s="12" t="s">
        <v>83</v>
      </c>
      <c r="AW232" s="12" t="s">
        <v>30</v>
      </c>
      <c r="AX232" s="12" t="s">
        <v>73</v>
      </c>
      <c r="AY232" s="153" t="s">
        <v>252</v>
      </c>
    </row>
    <row r="233" spans="2:65" s="13" customFormat="1">
      <c r="B233" s="159"/>
      <c r="D233" s="146" t="s">
        <v>281</v>
      </c>
      <c r="E233" s="160" t="s">
        <v>1</v>
      </c>
      <c r="F233" s="161" t="s">
        <v>327</v>
      </c>
      <c r="H233" s="162">
        <v>119.95</v>
      </c>
      <c r="I233" s="163"/>
      <c r="L233" s="159"/>
      <c r="M233" s="164"/>
      <c r="T233" s="165"/>
      <c r="AT233" s="160" t="s">
        <v>281</v>
      </c>
      <c r="AU233" s="160" t="s">
        <v>83</v>
      </c>
      <c r="AV233" s="13" t="s">
        <v>260</v>
      </c>
      <c r="AW233" s="13" t="s">
        <v>30</v>
      </c>
      <c r="AX233" s="13" t="s">
        <v>81</v>
      </c>
      <c r="AY233" s="160" t="s">
        <v>252</v>
      </c>
    </row>
    <row r="234" spans="2:65" s="1" customFormat="1" ht="24.2" customHeight="1">
      <c r="B234" s="132"/>
      <c r="C234" s="133" t="s">
        <v>490</v>
      </c>
      <c r="D234" s="133" t="s">
        <v>255</v>
      </c>
      <c r="E234" s="134" t="s">
        <v>1391</v>
      </c>
      <c r="F234" s="135" t="s">
        <v>1392</v>
      </c>
      <c r="G234" s="136" t="s">
        <v>367</v>
      </c>
      <c r="H234" s="137">
        <v>18.7</v>
      </c>
      <c r="I234" s="138"/>
      <c r="J234" s="139">
        <f>ROUND(I234*H234,2)</f>
        <v>0</v>
      </c>
      <c r="K234" s="135" t="s">
        <v>259</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1393</v>
      </c>
    </row>
    <row r="235" spans="2:65" s="1" customFormat="1" ht="18">
      <c r="B235" s="32"/>
      <c r="D235" s="146" t="s">
        <v>261</v>
      </c>
      <c r="F235" s="147" t="s">
        <v>1394</v>
      </c>
      <c r="I235" s="148"/>
      <c r="L235" s="32"/>
      <c r="M235" s="149"/>
      <c r="T235" s="56"/>
      <c r="AT235" s="17" t="s">
        <v>261</v>
      </c>
      <c r="AU235" s="17" t="s">
        <v>83</v>
      </c>
    </row>
    <row r="236" spans="2:65" s="1" customFormat="1">
      <c r="B236" s="32"/>
      <c r="D236" s="150" t="s">
        <v>262</v>
      </c>
      <c r="F236" s="151" t="s">
        <v>1395</v>
      </c>
      <c r="I236" s="148"/>
      <c r="L236" s="32"/>
      <c r="M236" s="149"/>
      <c r="T236" s="56"/>
      <c r="AT236" s="17" t="s">
        <v>262</v>
      </c>
      <c r="AU236" s="17" t="s">
        <v>83</v>
      </c>
    </row>
    <row r="237" spans="2:65" s="14" customFormat="1">
      <c r="B237" s="180"/>
      <c r="D237" s="146" t="s">
        <v>281</v>
      </c>
      <c r="E237" s="181" t="s">
        <v>1</v>
      </c>
      <c r="F237" s="182" t="s">
        <v>1396</v>
      </c>
      <c r="H237" s="181" t="s">
        <v>1</v>
      </c>
      <c r="I237" s="183"/>
      <c r="L237" s="180"/>
      <c r="M237" s="184"/>
      <c r="T237" s="185"/>
      <c r="AT237" s="181" t="s">
        <v>281</v>
      </c>
      <c r="AU237" s="181" t="s">
        <v>83</v>
      </c>
      <c r="AV237" s="14" t="s">
        <v>81</v>
      </c>
      <c r="AW237" s="14" t="s">
        <v>30</v>
      </c>
      <c r="AX237" s="14" t="s">
        <v>73</v>
      </c>
      <c r="AY237" s="181" t="s">
        <v>252</v>
      </c>
    </row>
    <row r="238" spans="2:65" s="12" customFormat="1">
      <c r="B238" s="152"/>
      <c r="D238" s="146" t="s">
        <v>281</v>
      </c>
      <c r="E238" s="153" t="s">
        <v>1</v>
      </c>
      <c r="F238" s="154" t="s">
        <v>1397</v>
      </c>
      <c r="H238" s="155">
        <v>16</v>
      </c>
      <c r="I238" s="156"/>
      <c r="L238" s="152"/>
      <c r="M238" s="157"/>
      <c r="T238" s="158"/>
      <c r="AT238" s="153" t="s">
        <v>281</v>
      </c>
      <c r="AU238" s="153" t="s">
        <v>83</v>
      </c>
      <c r="AV238" s="12" t="s">
        <v>83</v>
      </c>
      <c r="AW238" s="12" t="s">
        <v>30</v>
      </c>
      <c r="AX238" s="12" t="s">
        <v>73</v>
      </c>
      <c r="AY238" s="153" t="s">
        <v>252</v>
      </c>
    </row>
    <row r="239" spans="2:65" s="12" customFormat="1">
      <c r="B239" s="152"/>
      <c r="D239" s="146" t="s">
        <v>281</v>
      </c>
      <c r="E239" s="153" t="s">
        <v>1</v>
      </c>
      <c r="F239" s="154" t="s">
        <v>1398</v>
      </c>
      <c r="H239" s="155">
        <v>2.7</v>
      </c>
      <c r="I239" s="156"/>
      <c r="L239" s="152"/>
      <c r="M239" s="157"/>
      <c r="T239" s="158"/>
      <c r="AT239" s="153" t="s">
        <v>281</v>
      </c>
      <c r="AU239" s="153" t="s">
        <v>83</v>
      </c>
      <c r="AV239" s="12" t="s">
        <v>83</v>
      </c>
      <c r="AW239" s="12" t="s">
        <v>30</v>
      </c>
      <c r="AX239" s="12" t="s">
        <v>73</v>
      </c>
      <c r="AY239" s="153" t="s">
        <v>252</v>
      </c>
    </row>
    <row r="240" spans="2:65" s="13" customFormat="1">
      <c r="B240" s="159"/>
      <c r="D240" s="146" t="s">
        <v>281</v>
      </c>
      <c r="E240" s="160" t="s">
        <v>1</v>
      </c>
      <c r="F240" s="161" t="s">
        <v>327</v>
      </c>
      <c r="H240" s="162">
        <v>18.7</v>
      </c>
      <c r="I240" s="163"/>
      <c r="L240" s="159"/>
      <c r="M240" s="164"/>
      <c r="T240" s="165"/>
      <c r="AT240" s="160" t="s">
        <v>281</v>
      </c>
      <c r="AU240" s="160" t="s">
        <v>83</v>
      </c>
      <c r="AV240" s="13" t="s">
        <v>260</v>
      </c>
      <c r="AW240" s="13" t="s">
        <v>30</v>
      </c>
      <c r="AX240" s="13" t="s">
        <v>81</v>
      </c>
      <c r="AY240" s="160" t="s">
        <v>252</v>
      </c>
    </row>
    <row r="241" spans="2:65" s="1" customFormat="1" ht="24.2" customHeight="1">
      <c r="B241" s="132"/>
      <c r="C241" s="133" t="s">
        <v>496</v>
      </c>
      <c r="D241" s="133" t="s">
        <v>255</v>
      </c>
      <c r="E241" s="134" t="s">
        <v>1009</v>
      </c>
      <c r="F241" s="135" t="s">
        <v>1010</v>
      </c>
      <c r="G241" s="136" t="s">
        <v>367</v>
      </c>
      <c r="H241" s="137">
        <v>16</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1399</v>
      </c>
    </row>
    <row r="242" spans="2:65" s="1" customFormat="1" ht="18">
      <c r="B242" s="32"/>
      <c r="D242" s="146" t="s">
        <v>261</v>
      </c>
      <c r="F242" s="147" t="s">
        <v>1012</v>
      </c>
      <c r="I242" s="148"/>
      <c r="L242" s="32"/>
      <c r="M242" s="149"/>
      <c r="T242" s="56"/>
      <c r="AT242" s="17" t="s">
        <v>261</v>
      </c>
      <c r="AU242" s="17" t="s">
        <v>83</v>
      </c>
    </row>
    <row r="243" spans="2:65" s="1" customFormat="1">
      <c r="B243" s="32"/>
      <c r="D243" s="150" t="s">
        <v>262</v>
      </c>
      <c r="F243" s="151" t="s">
        <v>1013</v>
      </c>
      <c r="I243" s="148"/>
      <c r="L243" s="32"/>
      <c r="M243" s="149"/>
      <c r="T243" s="56"/>
      <c r="AT243" s="17" t="s">
        <v>262</v>
      </c>
      <c r="AU243" s="17" t="s">
        <v>83</v>
      </c>
    </row>
    <row r="244" spans="2:65" s="12" customFormat="1">
      <c r="B244" s="152"/>
      <c r="D244" s="146" t="s">
        <v>281</v>
      </c>
      <c r="E244" s="153" t="s">
        <v>1</v>
      </c>
      <c r="F244" s="154" t="s">
        <v>1397</v>
      </c>
      <c r="H244" s="155">
        <v>16</v>
      </c>
      <c r="I244" s="156"/>
      <c r="L244" s="152"/>
      <c r="M244" s="157"/>
      <c r="T244" s="158"/>
      <c r="AT244" s="153" t="s">
        <v>281</v>
      </c>
      <c r="AU244" s="153" t="s">
        <v>83</v>
      </c>
      <c r="AV244" s="12" t="s">
        <v>83</v>
      </c>
      <c r="AW244" s="12" t="s">
        <v>30</v>
      </c>
      <c r="AX244" s="12" t="s">
        <v>81</v>
      </c>
      <c r="AY244" s="153" t="s">
        <v>252</v>
      </c>
    </row>
    <row r="245" spans="2:65" s="1" customFormat="1" ht="24.2" customHeight="1">
      <c r="B245" s="132"/>
      <c r="C245" s="133" t="s">
        <v>320</v>
      </c>
      <c r="D245" s="133" t="s">
        <v>255</v>
      </c>
      <c r="E245" s="134" t="s">
        <v>1400</v>
      </c>
      <c r="F245" s="135" t="s">
        <v>1401</v>
      </c>
      <c r="G245" s="136" t="s">
        <v>367</v>
      </c>
      <c r="H245" s="137">
        <v>36.6</v>
      </c>
      <c r="I245" s="138"/>
      <c r="J245" s="139">
        <f>ROUND(I245*H245,2)</f>
        <v>0</v>
      </c>
      <c r="K245" s="135" t="s">
        <v>259</v>
      </c>
      <c r="L245" s="32"/>
      <c r="M245" s="140" t="s">
        <v>1</v>
      </c>
      <c r="N245" s="141" t="s">
        <v>38</v>
      </c>
      <c r="P245" s="142">
        <f>O245*H245</f>
        <v>0</v>
      </c>
      <c r="Q245" s="142">
        <v>0.11162</v>
      </c>
      <c r="R245" s="142">
        <f>Q245*H245</f>
        <v>4.0852919999999999</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1402</v>
      </c>
    </row>
    <row r="246" spans="2:65" s="1" customFormat="1" ht="45">
      <c r="B246" s="32"/>
      <c r="D246" s="146" t="s">
        <v>261</v>
      </c>
      <c r="F246" s="147" t="s">
        <v>1403</v>
      </c>
      <c r="I246" s="148"/>
      <c r="L246" s="32"/>
      <c r="M246" s="149"/>
      <c r="T246" s="56"/>
      <c r="AT246" s="17" t="s">
        <v>261</v>
      </c>
      <c r="AU246" s="17" t="s">
        <v>83</v>
      </c>
    </row>
    <row r="247" spans="2:65" s="1" customFormat="1">
      <c r="B247" s="32"/>
      <c r="D247" s="150" t="s">
        <v>262</v>
      </c>
      <c r="F247" s="151" t="s">
        <v>1404</v>
      </c>
      <c r="I247" s="148"/>
      <c r="L247" s="32"/>
      <c r="M247" s="149"/>
      <c r="T247" s="56"/>
      <c r="AT247" s="17" t="s">
        <v>262</v>
      </c>
      <c r="AU247" s="17" t="s">
        <v>83</v>
      </c>
    </row>
    <row r="248" spans="2:65" s="12" customFormat="1" ht="30">
      <c r="B248" s="152"/>
      <c r="D248" s="146" t="s">
        <v>281</v>
      </c>
      <c r="E248" s="153" t="s">
        <v>1</v>
      </c>
      <c r="F248" s="154" t="s">
        <v>1405</v>
      </c>
      <c r="H248" s="155">
        <v>36.6</v>
      </c>
      <c r="I248" s="156"/>
      <c r="L248" s="152"/>
      <c r="M248" s="157"/>
      <c r="T248" s="158"/>
      <c r="AT248" s="153" t="s">
        <v>281</v>
      </c>
      <c r="AU248" s="153" t="s">
        <v>83</v>
      </c>
      <c r="AV248" s="12" t="s">
        <v>83</v>
      </c>
      <c r="AW248" s="12" t="s">
        <v>30</v>
      </c>
      <c r="AX248" s="12" t="s">
        <v>81</v>
      </c>
      <c r="AY248" s="153" t="s">
        <v>252</v>
      </c>
    </row>
    <row r="249" spans="2:65" s="1" customFormat="1" ht="21.75" customHeight="1">
      <c r="B249" s="132"/>
      <c r="C249" s="170" t="s">
        <v>511</v>
      </c>
      <c r="D249" s="170" t="s">
        <v>504</v>
      </c>
      <c r="E249" s="171" t="s">
        <v>1300</v>
      </c>
      <c r="F249" s="172" t="s">
        <v>1301</v>
      </c>
      <c r="G249" s="173" t="s">
        <v>367</v>
      </c>
      <c r="H249" s="174">
        <v>33.659999999999997</v>
      </c>
      <c r="I249" s="175"/>
      <c r="J249" s="176">
        <f>ROUND(I249*H249,2)</f>
        <v>0</v>
      </c>
      <c r="K249" s="172" t="s">
        <v>259</v>
      </c>
      <c r="L249" s="177"/>
      <c r="M249" s="178" t="s">
        <v>1</v>
      </c>
      <c r="N249" s="179" t="s">
        <v>38</v>
      </c>
      <c r="P249" s="142">
        <f>O249*H249</f>
        <v>0</v>
      </c>
      <c r="Q249" s="142">
        <v>0.17599999999999999</v>
      </c>
      <c r="R249" s="142">
        <f>Q249*H249</f>
        <v>5.9241599999999988</v>
      </c>
      <c r="S249" s="142">
        <v>0</v>
      </c>
      <c r="T249" s="143">
        <f>S249*H249</f>
        <v>0</v>
      </c>
      <c r="AR249" s="144" t="s">
        <v>274</v>
      </c>
      <c r="AT249" s="144" t="s">
        <v>504</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1406</v>
      </c>
    </row>
    <row r="250" spans="2:65" s="1" customFormat="1">
      <c r="B250" s="32"/>
      <c r="D250" s="146" t="s">
        <v>261</v>
      </c>
      <c r="F250" s="147" t="s">
        <v>1301</v>
      </c>
      <c r="I250" s="148"/>
      <c r="L250" s="32"/>
      <c r="M250" s="149"/>
      <c r="T250" s="56"/>
      <c r="AT250" s="17" t="s">
        <v>261</v>
      </c>
      <c r="AU250" s="17" t="s">
        <v>83</v>
      </c>
    </row>
    <row r="251" spans="2:65" s="12" customFormat="1">
      <c r="B251" s="152"/>
      <c r="D251" s="146" t="s">
        <v>281</v>
      </c>
      <c r="E251" s="153" t="s">
        <v>1</v>
      </c>
      <c r="F251" s="154" t="s">
        <v>1407</v>
      </c>
      <c r="H251" s="155">
        <v>33</v>
      </c>
      <c r="I251" s="156"/>
      <c r="L251" s="152"/>
      <c r="M251" s="157"/>
      <c r="T251" s="158"/>
      <c r="AT251" s="153" t="s">
        <v>281</v>
      </c>
      <c r="AU251" s="153" t="s">
        <v>83</v>
      </c>
      <c r="AV251" s="12" t="s">
        <v>83</v>
      </c>
      <c r="AW251" s="12" t="s">
        <v>30</v>
      </c>
      <c r="AX251" s="12" t="s">
        <v>81</v>
      </c>
      <c r="AY251" s="153" t="s">
        <v>252</v>
      </c>
    </row>
    <row r="252" spans="2:65" s="12" customFormat="1">
      <c r="B252" s="152"/>
      <c r="D252" s="146" t="s">
        <v>281</v>
      </c>
      <c r="F252" s="154" t="s">
        <v>1408</v>
      </c>
      <c r="H252" s="155">
        <v>33.659999999999997</v>
      </c>
      <c r="I252" s="156"/>
      <c r="L252" s="152"/>
      <c r="M252" s="157"/>
      <c r="T252" s="158"/>
      <c r="AT252" s="153" t="s">
        <v>281</v>
      </c>
      <c r="AU252" s="153" t="s">
        <v>83</v>
      </c>
      <c r="AV252" s="12" t="s">
        <v>83</v>
      </c>
      <c r="AW252" s="12" t="s">
        <v>3</v>
      </c>
      <c r="AX252" s="12" t="s">
        <v>81</v>
      </c>
      <c r="AY252" s="153" t="s">
        <v>252</v>
      </c>
    </row>
    <row r="253" spans="2:65" s="1" customFormat="1" ht="21.75" customHeight="1">
      <c r="B253" s="132"/>
      <c r="C253" s="170" t="s">
        <v>324</v>
      </c>
      <c r="D253" s="170" t="s">
        <v>504</v>
      </c>
      <c r="E253" s="171" t="s">
        <v>1409</v>
      </c>
      <c r="F253" s="172" t="s">
        <v>1410</v>
      </c>
      <c r="G253" s="173" t="s">
        <v>367</v>
      </c>
      <c r="H253" s="174">
        <v>3.6720000000000002</v>
      </c>
      <c r="I253" s="175"/>
      <c r="J253" s="176">
        <f>ROUND(I253*H253,2)</f>
        <v>0</v>
      </c>
      <c r="K253" s="172" t="s">
        <v>259</v>
      </c>
      <c r="L253" s="177"/>
      <c r="M253" s="178" t="s">
        <v>1</v>
      </c>
      <c r="N253" s="179" t="s">
        <v>38</v>
      </c>
      <c r="P253" s="142">
        <f>O253*H253</f>
        <v>0</v>
      </c>
      <c r="Q253" s="142">
        <v>0.17599999999999999</v>
      </c>
      <c r="R253" s="142">
        <f>Q253*H253</f>
        <v>0.64627199999999996</v>
      </c>
      <c r="S253" s="142">
        <v>0</v>
      </c>
      <c r="T253" s="143">
        <f>S253*H253</f>
        <v>0</v>
      </c>
      <c r="AR253" s="144" t="s">
        <v>274</v>
      </c>
      <c r="AT253" s="144" t="s">
        <v>504</v>
      </c>
      <c r="AU253" s="144" t="s">
        <v>83</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1411</v>
      </c>
    </row>
    <row r="254" spans="2:65" s="1" customFormat="1">
      <c r="B254" s="32"/>
      <c r="D254" s="146" t="s">
        <v>261</v>
      </c>
      <c r="F254" s="147" t="s">
        <v>1410</v>
      </c>
      <c r="I254" s="148"/>
      <c r="L254" s="32"/>
      <c r="M254" s="149"/>
      <c r="T254" s="56"/>
      <c r="AT254" s="17" t="s">
        <v>261</v>
      </c>
      <c r="AU254" s="17" t="s">
        <v>83</v>
      </c>
    </row>
    <row r="255" spans="2:65" s="12" customFormat="1">
      <c r="B255" s="152"/>
      <c r="D255" s="146" t="s">
        <v>281</v>
      </c>
      <c r="E255" s="153" t="s">
        <v>1</v>
      </c>
      <c r="F255" s="154" t="s">
        <v>1412</v>
      </c>
      <c r="H255" s="155">
        <v>3.6</v>
      </c>
      <c r="I255" s="156"/>
      <c r="L255" s="152"/>
      <c r="M255" s="157"/>
      <c r="T255" s="158"/>
      <c r="AT255" s="153" t="s">
        <v>281</v>
      </c>
      <c r="AU255" s="153" t="s">
        <v>83</v>
      </c>
      <c r="AV255" s="12" t="s">
        <v>83</v>
      </c>
      <c r="AW255" s="12" t="s">
        <v>30</v>
      </c>
      <c r="AX255" s="12" t="s">
        <v>81</v>
      </c>
      <c r="AY255" s="153" t="s">
        <v>252</v>
      </c>
    </row>
    <row r="256" spans="2:65" s="12" customFormat="1">
      <c r="B256" s="152"/>
      <c r="D256" s="146" t="s">
        <v>281</v>
      </c>
      <c r="F256" s="154" t="s">
        <v>1413</v>
      </c>
      <c r="H256" s="155">
        <v>3.6720000000000002</v>
      </c>
      <c r="I256" s="156"/>
      <c r="L256" s="152"/>
      <c r="M256" s="157"/>
      <c r="T256" s="158"/>
      <c r="AT256" s="153" t="s">
        <v>281</v>
      </c>
      <c r="AU256" s="153" t="s">
        <v>83</v>
      </c>
      <c r="AV256" s="12" t="s">
        <v>83</v>
      </c>
      <c r="AW256" s="12" t="s">
        <v>3</v>
      </c>
      <c r="AX256" s="12" t="s">
        <v>81</v>
      </c>
      <c r="AY256" s="153" t="s">
        <v>252</v>
      </c>
    </row>
    <row r="257" spans="2:65" s="1" customFormat="1" ht="24.2" customHeight="1">
      <c r="B257" s="132"/>
      <c r="C257" s="133" t="s">
        <v>526</v>
      </c>
      <c r="D257" s="133" t="s">
        <v>255</v>
      </c>
      <c r="E257" s="134" t="s">
        <v>1414</v>
      </c>
      <c r="F257" s="135" t="s">
        <v>1415</v>
      </c>
      <c r="G257" s="136" t="s">
        <v>367</v>
      </c>
      <c r="H257" s="137">
        <v>92</v>
      </c>
      <c r="I257" s="138"/>
      <c r="J257" s="139">
        <f>ROUND(I257*H257,2)</f>
        <v>0</v>
      </c>
      <c r="K257" s="135" t="s">
        <v>259</v>
      </c>
      <c r="L257" s="32"/>
      <c r="M257" s="140" t="s">
        <v>1</v>
      </c>
      <c r="N257" s="141" t="s">
        <v>38</v>
      </c>
      <c r="P257" s="142">
        <f>O257*H257</f>
        <v>0</v>
      </c>
      <c r="Q257" s="142">
        <v>9.8000000000000004E-2</v>
      </c>
      <c r="R257" s="142">
        <f>Q257*H257</f>
        <v>9.016</v>
      </c>
      <c r="S257" s="142">
        <v>0</v>
      </c>
      <c r="T257" s="143">
        <f>S257*H257</f>
        <v>0</v>
      </c>
      <c r="AR257" s="144" t="s">
        <v>260</v>
      </c>
      <c r="AT257" s="144" t="s">
        <v>255</v>
      </c>
      <c r="AU257" s="144" t="s">
        <v>83</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1416</v>
      </c>
    </row>
    <row r="258" spans="2:65" s="1" customFormat="1" ht="36">
      <c r="B258" s="32"/>
      <c r="D258" s="146" t="s">
        <v>261</v>
      </c>
      <c r="F258" s="147" t="s">
        <v>1417</v>
      </c>
      <c r="I258" s="148"/>
      <c r="L258" s="32"/>
      <c r="M258" s="149"/>
      <c r="T258" s="56"/>
      <c r="AT258" s="17" t="s">
        <v>261</v>
      </c>
      <c r="AU258" s="17" t="s">
        <v>83</v>
      </c>
    </row>
    <row r="259" spans="2:65" s="1" customFormat="1">
      <c r="B259" s="32"/>
      <c r="D259" s="150" t="s">
        <v>262</v>
      </c>
      <c r="F259" s="151" t="s">
        <v>1418</v>
      </c>
      <c r="I259" s="148"/>
      <c r="L259" s="32"/>
      <c r="M259" s="149"/>
      <c r="T259" s="56"/>
      <c r="AT259" s="17" t="s">
        <v>262</v>
      </c>
      <c r="AU259" s="17" t="s">
        <v>83</v>
      </c>
    </row>
    <row r="260" spans="2:65" s="12" customFormat="1" ht="30">
      <c r="B260" s="152"/>
      <c r="D260" s="146" t="s">
        <v>281</v>
      </c>
      <c r="E260" s="153" t="s">
        <v>1</v>
      </c>
      <c r="F260" s="154" t="s">
        <v>1419</v>
      </c>
      <c r="H260" s="155">
        <v>92</v>
      </c>
      <c r="I260" s="156"/>
      <c r="L260" s="152"/>
      <c r="M260" s="157"/>
      <c r="T260" s="158"/>
      <c r="AT260" s="153" t="s">
        <v>281</v>
      </c>
      <c r="AU260" s="153" t="s">
        <v>83</v>
      </c>
      <c r="AV260" s="12" t="s">
        <v>83</v>
      </c>
      <c r="AW260" s="12" t="s">
        <v>30</v>
      </c>
      <c r="AX260" s="12" t="s">
        <v>81</v>
      </c>
      <c r="AY260" s="153" t="s">
        <v>252</v>
      </c>
    </row>
    <row r="261" spans="2:65" s="1" customFormat="1" ht="24.2" customHeight="1">
      <c r="B261" s="132"/>
      <c r="C261" s="170" t="s">
        <v>332</v>
      </c>
      <c r="D261" s="170" t="s">
        <v>504</v>
      </c>
      <c r="E261" s="171" t="s">
        <v>1043</v>
      </c>
      <c r="F261" s="172" t="s">
        <v>1044</v>
      </c>
      <c r="G261" s="173" t="s">
        <v>367</v>
      </c>
      <c r="H261" s="174">
        <v>94.76</v>
      </c>
      <c r="I261" s="175"/>
      <c r="J261" s="176">
        <f>ROUND(I261*H261,2)</f>
        <v>0</v>
      </c>
      <c r="K261" s="172" t="s">
        <v>259</v>
      </c>
      <c r="L261" s="177"/>
      <c r="M261" s="178" t="s">
        <v>1</v>
      </c>
      <c r="N261" s="179" t="s">
        <v>38</v>
      </c>
      <c r="P261" s="142">
        <f>O261*H261</f>
        <v>0</v>
      </c>
      <c r="Q261" s="142">
        <v>0.14499999999999999</v>
      </c>
      <c r="R261" s="142">
        <f>Q261*H261</f>
        <v>13.7402</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1420</v>
      </c>
    </row>
    <row r="262" spans="2:65" s="1" customFormat="1">
      <c r="B262" s="32"/>
      <c r="D262" s="146" t="s">
        <v>261</v>
      </c>
      <c r="F262" s="147" t="s">
        <v>1044</v>
      </c>
      <c r="I262" s="148"/>
      <c r="L262" s="32"/>
      <c r="M262" s="149"/>
      <c r="T262" s="56"/>
      <c r="AT262" s="17" t="s">
        <v>261</v>
      </c>
      <c r="AU262" s="17" t="s">
        <v>83</v>
      </c>
    </row>
    <row r="263" spans="2:65" s="12" customFormat="1" ht="20.100000000000001">
      <c r="B263" s="152"/>
      <c r="D263" s="146" t="s">
        <v>281</v>
      </c>
      <c r="E263" s="153" t="s">
        <v>1</v>
      </c>
      <c r="F263" s="154" t="s">
        <v>1421</v>
      </c>
      <c r="H263" s="155">
        <v>92</v>
      </c>
      <c r="I263" s="156"/>
      <c r="L263" s="152"/>
      <c r="M263" s="157"/>
      <c r="T263" s="158"/>
      <c r="AT263" s="153" t="s">
        <v>281</v>
      </c>
      <c r="AU263" s="153" t="s">
        <v>83</v>
      </c>
      <c r="AV263" s="12" t="s">
        <v>83</v>
      </c>
      <c r="AW263" s="12" t="s">
        <v>30</v>
      </c>
      <c r="AX263" s="12" t="s">
        <v>81</v>
      </c>
      <c r="AY263" s="153" t="s">
        <v>252</v>
      </c>
    </row>
    <row r="264" spans="2:65" s="12" customFormat="1">
      <c r="B264" s="152"/>
      <c r="D264" s="146" t="s">
        <v>281</v>
      </c>
      <c r="F264" s="154" t="s">
        <v>1422</v>
      </c>
      <c r="H264" s="155">
        <v>94.76</v>
      </c>
      <c r="I264" s="156"/>
      <c r="L264" s="152"/>
      <c r="M264" s="157"/>
      <c r="T264" s="158"/>
      <c r="AT264" s="153" t="s">
        <v>281</v>
      </c>
      <c r="AU264" s="153" t="s">
        <v>83</v>
      </c>
      <c r="AV264" s="12" t="s">
        <v>83</v>
      </c>
      <c r="AW264" s="12" t="s">
        <v>3</v>
      </c>
      <c r="AX264" s="12" t="s">
        <v>81</v>
      </c>
      <c r="AY264" s="153" t="s">
        <v>252</v>
      </c>
    </row>
    <row r="265" spans="2:65" s="1" customFormat="1" ht="16.5" customHeight="1">
      <c r="B265" s="132"/>
      <c r="C265" s="170" t="s">
        <v>540</v>
      </c>
      <c r="D265" s="170" t="s">
        <v>504</v>
      </c>
      <c r="E265" s="171" t="s">
        <v>1047</v>
      </c>
      <c r="F265" s="172" t="s">
        <v>1048</v>
      </c>
      <c r="G265" s="173" t="s">
        <v>507</v>
      </c>
      <c r="H265" s="174">
        <v>2.944</v>
      </c>
      <c r="I265" s="175"/>
      <c r="J265" s="176">
        <f>ROUND(I265*H265,2)</f>
        <v>0</v>
      </c>
      <c r="K265" s="172" t="s">
        <v>971</v>
      </c>
      <c r="L265" s="177"/>
      <c r="M265" s="178" t="s">
        <v>1</v>
      </c>
      <c r="N265" s="179" t="s">
        <v>38</v>
      </c>
      <c r="P265" s="142">
        <f>O265*H265</f>
        <v>0</v>
      </c>
      <c r="Q265" s="142">
        <v>1</v>
      </c>
      <c r="R265" s="142">
        <f>Q265*H265</f>
        <v>2.944</v>
      </c>
      <c r="S265" s="142">
        <v>0</v>
      </c>
      <c r="T265" s="143">
        <f>S265*H265</f>
        <v>0</v>
      </c>
      <c r="AR265" s="144" t="s">
        <v>274</v>
      </c>
      <c r="AT265" s="144" t="s">
        <v>504</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1423</v>
      </c>
    </row>
    <row r="266" spans="2:65" s="1" customFormat="1">
      <c r="B266" s="32"/>
      <c r="D266" s="146" t="s">
        <v>261</v>
      </c>
      <c r="F266" s="147" t="s">
        <v>1048</v>
      </c>
      <c r="I266" s="148"/>
      <c r="L266" s="32"/>
      <c r="M266" s="149"/>
      <c r="T266" s="56"/>
      <c r="AT266" s="17" t="s">
        <v>261</v>
      </c>
      <c r="AU266" s="17" t="s">
        <v>83</v>
      </c>
    </row>
    <row r="267" spans="2:65" s="12" customFormat="1" ht="20.100000000000001">
      <c r="B267" s="152"/>
      <c r="D267" s="146" t="s">
        <v>281</v>
      </c>
      <c r="E267" s="153" t="s">
        <v>1</v>
      </c>
      <c r="F267" s="154" t="s">
        <v>1424</v>
      </c>
      <c r="H267" s="155">
        <v>2.944</v>
      </c>
      <c r="I267" s="156"/>
      <c r="L267" s="152"/>
      <c r="M267" s="157"/>
      <c r="T267" s="158"/>
      <c r="AT267" s="153" t="s">
        <v>281</v>
      </c>
      <c r="AU267" s="153" t="s">
        <v>83</v>
      </c>
      <c r="AV267" s="12" t="s">
        <v>83</v>
      </c>
      <c r="AW267" s="12" t="s">
        <v>30</v>
      </c>
      <c r="AX267" s="12" t="s">
        <v>81</v>
      </c>
      <c r="AY267" s="153" t="s">
        <v>252</v>
      </c>
    </row>
    <row r="268" spans="2:65" s="11" customFormat="1" ht="22.7" customHeight="1">
      <c r="B268" s="120"/>
      <c r="D268" s="121" t="s">
        <v>72</v>
      </c>
      <c r="E268" s="130" t="s">
        <v>274</v>
      </c>
      <c r="F268" s="130" t="s">
        <v>1051</v>
      </c>
      <c r="I268" s="123"/>
      <c r="J268" s="131">
        <f>BK268</f>
        <v>0</v>
      </c>
      <c r="L268" s="120"/>
      <c r="M268" s="125"/>
      <c r="P268" s="126">
        <f>SUM(P269:P272)</f>
        <v>0</v>
      </c>
      <c r="R268" s="126">
        <f>SUM(R269:R272)</f>
        <v>0</v>
      </c>
      <c r="T268" s="127">
        <f>SUM(T269:T272)</f>
        <v>2.64</v>
      </c>
      <c r="AR268" s="121" t="s">
        <v>81</v>
      </c>
      <c r="AT268" s="128" t="s">
        <v>72</v>
      </c>
      <c r="AU268" s="128" t="s">
        <v>81</v>
      </c>
      <c r="AY268" s="121" t="s">
        <v>252</v>
      </c>
      <c r="BK268" s="129">
        <f>SUM(BK269:BK272)</f>
        <v>0</v>
      </c>
    </row>
    <row r="269" spans="2:65" s="1" customFormat="1" ht="24.2" customHeight="1">
      <c r="B269" s="132"/>
      <c r="C269" s="133" t="s">
        <v>339</v>
      </c>
      <c r="D269" s="133" t="s">
        <v>255</v>
      </c>
      <c r="E269" s="134" t="s">
        <v>1074</v>
      </c>
      <c r="F269" s="135" t="s">
        <v>1075</v>
      </c>
      <c r="G269" s="136" t="s">
        <v>499</v>
      </c>
      <c r="H269" s="137">
        <v>1.5</v>
      </c>
      <c r="I269" s="138"/>
      <c r="J269" s="139">
        <f>ROUND(I269*H269,2)</f>
        <v>0</v>
      </c>
      <c r="K269" s="135" t="s">
        <v>259</v>
      </c>
      <c r="L269" s="32"/>
      <c r="M269" s="140" t="s">
        <v>1</v>
      </c>
      <c r="N269" s="141" t="s">
        <v>38</v>
      </c>
      <c r="P269" s="142">
        <f>O269*H269</f>
        <v>0</v>
      </c>
      <c r="Q269" s="142">
        <v>0</v>
      </c>
      <c r="R269" s="142">
        <f>Q269*H269</f>
        <v>0</v>
      </c>
      <c r="S269" s="142">
        <v>1.76</v>
      </c>
      <c r="T269" s="143">
        <f>S269*H269</f>
        <v>2.64</v>
      </c>
      <c r="AR269" s="144" t="s">
        <v>260</v>
      </c>
      <c r="AT269" s="144" t="s">
        <v>255</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1425</v>
      </c>
    </row>
    <row r="270" spans="2:65" s="1" customFormat="1" ht="18">
      <c r="B270" s="32"/>
      <c r="D270" s="146" t="s">
        <v>261</v>
      </c>
      <c r="F270" s="147" t="s">
        <v>1077</v>
      </c>
      <c r="I270" s="148"/>
      <c r="L270" s="32"/>
      <c r="M270" s="149"/>
      <c r="T270" s="56"/>
      <c r="AT270" s="17" t="s">
        <v>261</v>
      </c>
      <c r="AU270" s="17" t="s">
        <v>83</v>
      </c>
    </row>
    <row r="271" spans="2:65" s="1" customFormat="1">
      <c r="B271" s="32"/>
      <c r="D271" s="150" t="s">
        <v>262</v>
      </c>
      <c r="F271" s="151" t="s">
        <v>1078</v>
      </c>
      <c r="I271" s="148"/>
      <c r="L271" s="32"/>
      <c r="M271" s="149"/>
      <c r="T271" s="56"/>
      <c r="AT271" s="17" t="s">
        <v>262</v>
      </c>
      <c r="AU271" s="17" t="s">
        <v>83</v>
      </c>
    </row>
    <row r="272" spans="2:65" s="12" customFormat="1">
      <c r="B272" s="152"/>
      <c r="D272" s="146" t="s">
        <v>281</v>
      </c>
      <c r="E272" s="153" t="s">
        <v>1</v>
      </c>
      <c r="F272" s="154" t="s">
        <v>1426</v>
      </c>
      <c r="H272" s="155">
        <v>1.5</v>
      </c>
      <c r="I272" s="156"/>
      <c r="L272" s="152"/>
      <c r="M272" s="157"/>
      <c r="T272" s="158"/>
      <c r="AT272" s="153" t="s">
        <v>281</v>
      </c>
      <c r="AU272" s="153" t="s">
        <v>83</v>
      </c>
      <c r="AV272" s="12" t="s">
        <v>83</v>
      </c>
      <c r="AW272" s="12" t="s">
        <v>30</v>
      </c>
      <c r="AX272" s="12" t="s">
        <v>81</v>
      </c>
      <c r="AY272" s="153" t="s">
        <v>252</v>
      </c>
    </row>
    <row r="273" spans="2:65" s="11" customFormat="1" ht="22.7" customHeight="1">
      <c r="B273" s="120"/>
      <c r="D273" s="121" t="s">
        <v>72</v>
      </c>
      <c r="E273" s="130" t="s">
        <v>296</v>
      </c>
      <c r="F273" s="130" t="s">
        <v>510</v>
      </c>
      <c r="I273" s="123"/>
      <c r="J273" s="131">
        <f>BK273</f>
        <v>0</v>
      </c>
      <c r="L273" s="120"/>
      <c r="M273" s="125"/>
      <c r="P273" s="126">
        <f>SUM(P274:P314)</f>
        <v>0</v>
      </c>
      <c r="R273" s="126">
        <f>SUM(R274:R314)</f>
        <v>30.485341099999999</v>
      </c>
      <c r="T273" s="127">
        <f>SUM(T274:T314)</f>
        <v>0</v>
      </c>
      <c r="AR273" s="121" t="s">
        <v>81</v>
      </c>
      <c r="AT273" s="128" t="s">
        <v>72</v>
      </c>
      <c r="AU273" s="128" t="s">
        <v>81</v>
      </c>
      <c r="AY273" s="121" t="s">
        <v>252</v>
      </c>
      <c r="BK273" s="129">
        <f>SUM(BK274:BK314)</f>
        <v>0</v>
      </c>
    </row>
    <row r="274" spans="2:65" s="1" customFormat="1" ht="33" customHeight="1">
      <c r="B274" s="132"/>
      <c r="C274" s="133" t="s">
        <v>727</v>
      </c>
      <c r="D274" s="133" t="s">
        <v>255</v>
      </c>
      <c r="E274" s="134" t="s">
        <v>703</v>
      </c>
      <c r="F274" s="135" t="s">
        <v>704</v>
      </c>
      <c r="G274" s="136" t="s">
        <v>563</v>
      </c>
      <c r="H274" s="137">
        <v>45</v>
      </c>
      <c r="I274" s="138"/>
      <c r="J274" s="139">
        <f>ROUND(I274*H274,2)</f>
        <v>0</v>
      </c>
      <c r="K274" s="135" t="s">
        <v>259</v>
      </c>
      <c r="L274" s="32"/>
      <c r="M274" s="140" t="s">
        <v>1</v>
      </c>
      <c r="N274" s="141" t="s">
        <v>38</v>
      </c>
      <c r="P274" s="142">
        <f>O274*H274</f>
        <v>0</v>
      </c>
      <c r="Q274" s="142">
        <v>0.15540000000000001</v>
      </c>
      <c r="R274" s="142">
        <f>Q274*H274</f>
        <v>6.9930000000000003</v>
      </c>
      <c r="S274" s="142">
        <v>0</v>
      </c>
      <c r="T274" s="143">
        <f>S274*H274</f>
        <v>0</v>
      </c>
      <c r="AR274" s="144" t="s">
        <v>260</v>
      </c>
      <c r="AT274" s="144" t="s">
        <v>255</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1427</v>
      </c>
    </row>
    <row r="275" spans="2:65" s="1" customFormat="1" ht="27">
      <c r="B275" s="32"/>
      <c r="D275" s="146" t="s">
        <v>261</v>
      </c>
      <c r="F275" s="147" t="s">
        <v>706</v>
      </c>
      <c r="I275" s="148"/>
      <c r="L275" s="32"/>
      <c r="M275" s="149"/>
      <c r="T275" s="56"/>
      <c r="AT275" s="17" t="s">
        <v>261</v>
      </c>
      <c r="AU275" s="17" t="s">
        <v>83</v>
      </c>
    </row>
    <row r="276" spans="2:65" s="1" customFormat="1">
      <c r="B276" s="32"/>
      <c r="D276" s="150" t="s">
        <v>262</v>
      </c>
      <c r="F276" s="151" t="s">
        <v>707</v>
      </c>
      <c r="I276" s="148"/>
      <c r="L276" s="32"/>
      <c r="M276" s="149"/>
      <c r="T276" s="56"/>
      <c r="AT276" s="17" t="s">
        <v>262</v>
      </c>
      <c r="AU276" s="17" t="s">
        <v>83</v>
      </c>
    </row>
    <row r="277" spans="2:65" s="14" customFormat="1">
      <c r="B277" s="180"/>
      <c r="D277" s="146" t="s">
        <v>281</v>
      </c>
      <c r="E277" s="181" t="s">
        <v>1</v>
      </c>
      <c r="F277" s="182" t="s">
        <v>708</v>
      </c>
      <c r="H277" s="181" t="s">
        <v>1</v>
      </c>
      <c r="I277" s="183"/>
      <c r="L277" s="180"/>
      <c r="M277" s="184"/>
      <c r="T277" s="185"/>
      <c r="AT277" s="181" t="s">
        <v>281</v>
      </c>
      <c r="AU277" s="181" t="s">
        <v>83</v>
      </c>
      <c r="AV277" s="14" t="s">
        <v>81</v>
      </c>
      <c r="AW277" s="14" t="s">
        <v>30</v>
      </c>
      <c r="AX277" s="14" t="s">
        <v>73</v>
      </c>
      <c r="AY277" s="181" t="s">
        <v>252</v>
      </c>
    </row>
    <row r="278" spans="2:65" s="12" customFormat="1">
      <c r="B278" s="152"/>
      <c r="D278" s="146" t="s">
        <v>281</v>
      </c>
      <c r="E278" s="153" t="s">
        <v>1</v>
      </c>
      <c r="F278" s="154" t="s">
        <v>1428</v>
      </c>
      <c r="H278" s="155">
        <v>45</v>
      </c>
      <c r="I278" s="156"/>
      <c r="L278" s="152"/>
      <c r="M278" s="157"/>
      <c r="T278" s="158"/>
      <c r="AT278" s="153" t="s">
        <v>281</v>
      </c>
      <c r="AU278" s="153" t="s">
        <v>83</v>
      </c>
      <c r="AV278" s="12" t="s">
        <v>83</v>
      </c>
      <c r="AW278" s="12" t="s">
        <v>30</v>
      </c>
      <c r="AX278" s="12" t="s">
        <v>81</v>
      </c>
      <c r="AY278" s="153" t="s">
        <v>252</v>
      </c>
    </row>
    <row r="279" spans="2:65" s="1" customFormat="1" ht="16.5" customHeight="1">
      <c r="B279" s="132"/>
      <c r="C279" s="170" t="s">
        <v>348</v>
      </c>
      <c r="D279" s="170" t="s">
        <v>504</v>
      </c>
      <c r="E279" s="171" t="s">
        <v>715</v>
      </c>
      <c r="F279" s="172" t="s">
        <v>716</v>
      </c>
      <c r="G279" s="173" t="s">
        <v>563</v>
      </c>
      <c r="H279" s="174">
        <v>45.9</v>
      </c>
      <c r="I279" s="175"/>
      <c r="J279" s="176">
        <f>ROUND(I279*H279,2)</f>
        <v>0</v>
      </c>
      <c r="K279" s="172" t="s">
        <v>259</v>
      </c>
      <c r="L279" s="177"/>
      <c r="M279" s="178" t="s">
        <v>1</v>
      </c>
      <c r="N279" s="179" t="s">
        <v>38</v>
      </c>
      <c r="P279" s="142">
        <f>O279*H279</f>
        <v>0</v>
      </c>
      <c r="Q279" s="142">
        <v>0.08</v>
      </c>
      <c r="R279" s="142">
        <f>Q279*H279</f>
        <v>3.6720000000000002</v>
      </c>
      <c r="S279" s="142">
        <v>0</v>
      </c>
      <c r="T279" s="143">
        <f>S279*H279</f>
        <v>0</v>
      </c>
      <c r="AR279" s="144" t="s">
        <v>274</v>
      </c>
      <c r="AT279" s="144" t="s">
        <v>504</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1429</v>
      </c>
    </row>
    <row r="280" spans="2:65" s="1" customFormat="1">
      <c r="B280" s="32"/>
      <c r="D280" s="146" t="s">
        <v>261</v>
      </c>
      <c r="F280" s="147" t="s">
        <v>716</v>
      </c>
      <c r="I280" s="148"/>
      <c r="L280" s="32"/>
      <c r="M280" s="149"/>
      <c r="T280" s="56"/>
      <c r="AT280" s="17" t="s">
        <v>261</v>
      </c>
      <c r="AU280" s="17" t="s">
        <v>83</v>
      </c>
    </row>
    <row r="281" spans="2:65" s="12" customFormat="1">
      <c r="B281" s="152"/>
      <c r="D281" s="146" t="s">
        <v>281</v>
      </c>
      <c r="F281" s="154" t="s">
        <v>1430</v>
      </c>
      <c r="H281" s="155">
        <v>45.9</v>
      </c>
      <c r="I281" s="156"/>
      <c r="L281" s="152"/>
      <c r="M281" s="157"/>
      <c r="T281" s="158"/>
      <c r="AT281" s="153" t="s">
        <v>281</v>
      </c>
      <c r="AU281" s="153" t="s">
        <v>83</v>
      </c>
      <c r="AV281" s="12" t="s">
        <v>83</v>
      </c>
      <c r="AW281" s="12" t="s">
        <v>3</v>
      </c>
      <c r="AX281" s="12" t="s">
        <v>81</v>
      </c>
      <c r="AY281" s="153" t="s">
        <v>252</v>
      </c>
    </row>
    <row r="282" spans="2:65" s="1" customFormat="1" ht="33" customHeight="1">
      <c r="B282" s="132"/>
      <c r="C282" s="133" t="s">
        <v>736</v>
      </c>
      <c r="D282" s="133" t="s">
        <v>255</v>
      </c>
      <c r="E282" s="134" t="s">
        <v>1431</v>
      </c>
      <c r="F282" s="135" t="s">
        <v>1432</v>
      </c>
      <c r="G282" s="136" t="s">
        <v>563</v>
      </c>
      <c r="H282" s="137">
        <v>49</v>
      </c>
      <c r="I282" s="138"/>
      <c r="J282" s="139">
        <f>ROUND(I282*H282,2)</f>
        <v>0</v>
      </c>
      <c r="K282" s="135" t="s">
        <v>259</v>
      </c>
      <c r="L282" s="32"/>
      <c r="M282" s="140" t="s">
        <v>1</v>
      </c>
      <c r="N282" s="141" t="s">
        <v>38</v>
      </c>
      <c r="P282" s="142">
        <f>O282*H282</f>
        <v>0</v>
      </c>
      <c r="Q282" s="142">
        <v>0.1295</v>
      </c>
      <c r="R282" s="142">
        <f>Q282*H282</f>
        <v>6.3455000000000004</v>
      </c>
      <c r="S282" s="142">
        <v>0</v>
      </c>
      <c r="T282" s="143">
        <f>S282*H282</f>
        <v>0</v>
      </c>
      <c r="AR282" s="144" t="s">
        <v>260</v>
      </c>
      <c r="AT282" s="144" t="s">
        <v>255</v>
      </c>
      <c r="AU282" s="144" t="s">
        <v>83</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1433</v>
      </c>
    </row>
    <row r="283" spans="2:65" s="1" customFormat="1" ht="27">
      <c r="B283" s="32"/>
      <c r="D283" s="146" t="s">
        <v>261</v>
      </c>
      <c r="F283" s="147" t="s">
        <v>1434</v>
      </c>
      <c r="I283" s="148"/>
      <c r="L283" s="32"/>
      <c r="M283" s="149"/>
      <c r="T283" s="56"/>
      <c r="AT283" s="17" t="s">
        <v>261</v>
      </c>
      <c r="AU283" s="17" t="s">
        <v>83</v>
      </c>
    </row>
    <row r="284" spans="2:65" s="1" customFormat="1">
      <c r="B284" s="32"/>
      <c r="D284" s="150" t="s">
        <v>262</v>
      </c>
      <c r="F284" s="151" t="s">
        <v>1435</v>
      </c>
      <c r="I284" s="148"/>
      <c r="L284" s="32"/>
      <c r="M284" s="149"/>
      <c r="T284" s="56"/>
      <c r="AT284" s="17" t="s">
        <v>262</v>
      </c>
      <c r="AU284" s="17" t="s">
        <v>83</v>
      </c>
    </row>
    <row r="285" spans="2:65" s="14" customFormat="1">
      <c r="B285" s="180"/>
      <c r="D285" s="146" t="s">
        <v>281</v>
      </c>
      <c r="E285" s="181" t="s">
        <v>1</v>
      </c>
      <c r="F285" s="182" t="s">
        <v>1436</v>
      </c>
      <c r="H285" s="181" t="s">
        <v>1</v>
      </c>
      <c r="I285" s="183"/>
      <c r="L285" s="180"/>
      <c r="M285" s="184"/>
      <c r="T285" s="185"/>
      <c r="AT285" s="181" t="s">
        <v>281</v>
      </c>
      <c r="AU285" s="181" t="s">
        <v>83</v>
      </c>
      <c r="AV285" s="14" t="s">
        <v>81</v>
      </c>
      <c r="AW285" s="14" t="s">
        <v>30</v>
      </c>
      <c r="AX285" s="14" t="s">
        <v>73</v>
      </c>
      <c r="AY285" s="181" t="s">
        <v>252</v>
      </c>
    </row>
    <row r="286" spans="2:65" s="12" customFormat="1">
      <c r="B286" s="152"/>
      <c r="D286" s="146" t="s">
        <v>281</v>
      </c>
      <c r="E286" s="153" t="s">
        <v>1</v>
      </c>
      <c r="F286" s="154" t="s">
        <v>1437</v>
      </c>
      <c r="H286" s="155">
        <v>49</v>
      </c>
      <c r="I286" s="156"/>
      <c r="L286" s="152"/>
      <c r="M286" s="157"/>
      <c r="T286" s="158"/>
      <c r="AT286" s="153" t="s">
        <v>281</v>
      </c>
      <c r="AU286" s="153" t="s">
        <v>83</v>
      </c>
      <c r="AV286" s="12" t="s">
        <v>83</v>
      </c>
      <c r="AW286" s="12" t="s">
        <v>30</v>
      </c>
      <c r="AX286" s="12" t="s">
        <v>81</v>
      </c>
      <c r="AY286" s="153" t="s">
        <v>252</v>
      </c>
    </row>
    <row r="287" spans="2:65" s="1" customFormat="1" ht="16.5" customHeight="1">
      <c r="B287" s="132"/>
      <c r="C287" s="170" t="s">
        <v>353</v>
      </c>
      <c r="D287" s="170" t="s">
        <v>504</v>
      </c>
      <c r="E287" s="171" t="s">
        <v>1438</v>
      </c>
      <c r="F287" s="172" t="s">
        <v>1439</v>
      </c>
      <c r="G287" s="173" t="s">
        <v>563</v>
      </c>
      <c r="H287" s="174">
        <v>49.98</v>
      </c>
      <c r="I287" s="175"/>
      <c r="J287" s="176">
        <f>ROUND(I287*H287,2)</f>
        <v>0</v>
      </c>
      <c r="K287" s="172" t="s">
        <v>259</v>
      </c>
      <c r="L287" s="177"/>
      <c r="M287" s="178" t="s">
        <v>1</v>
      </c>
      <c r="N287" s="179" t="s">
        <v>38</v>
      </c>
      <c r="P287" s="142">
        <f>O287*H287</f>
        <v>0</v>
      </c>
      <c r="Q287" s="142">
        <v>5.6120000000000003E-2</v>
      </c>
      <c r="R287" s="142">
        <f>Q287*H287</f>
        <v>2.8048776000000002</v>
      </c>
      <c r="S287" s="142">
        <v>0</v>
      </c>
      <c r="T287" s="143">
        <f>S287*H287</f>
        <v>0</v>
      </c>
      <c r="AR287" s="144" t="s">
        <v>274</v>
      </c>
      <c r="AT287" s="144" t="s">
        <v>504</v>
      </c>
      <c r="AU287" s="144" t="s">
        <v>83</v>
      </c>
      <c r="AY287" s="17" t="s">
        <v>252</v>
      </c>
      <c r="BE287" s="145">
        <f>IF(N287="základní",J287,0)</f>
        <v>0</v>
      </c>
      <c r="BF287" s="145">
        <f>IF(N287="snížená",J287,0)</f>
        <v>0</v>
      </c>
      <c r="BG287" s="145">
        <f>IF(N287="zákl. přenesená",J287,0)</f>
        <v>0</v>
      </c>
      <c r="BH287" s="145">
        <f>IF(N287="sníž. přenesená",J287,0)</f>
        <v>0</v>
      </c>
      <c r="BI287" s="145">
        <f>IF(N287="nulová",J287,0)</f>
        <v>0</v>
      </c>
      <c r="BJ287" s="17" t="s">
        <v>81</v>
      </c>
      <c r="BK287" s="145">
        <f>ROUND(I287*H287,2)</f>
        <v>0</v>
      </c>
      <c r="BL287" s="17" t="s">
        <v>260</v>
      </c>
      <c r="BM287" s="144" t="s">
        <v>1440</v>
      </c>
    </row>
    <row r="288" spans="2:65" s="1" customFormat="1">
      <c r="B288" s="32"/>
      <c r="D288" s="146" t="s">
        <v>261</v>
      </c>
      <c r="F288" s="147" t="s">
        <v>1439</v>
      </c>
      <c r="I288" s="148"/>
      <c r="L288" s="32"/>
      <c r="M288" s="149"/>
      <c r="T288" s="56"/>
      <c r="AT288" s="17" t="s">
        <v>261</v>
      </c>
      <c r="AU288" s="17" t="s">
        <v>83</v>
      </c>
    </row>
    <row r="289" spans="2:65" s="12" customFormat="1">
      <c r="B289" s="152"/>
      <c r="D289" s="146" t="s">
        <v>281</v>
      </c>
      <c r="F289" s="154" t="s">
        <v>1441</v>
      </c>
      <c r="H289" s="155">
        <v>49.98</v>
      </c>
      <c r="I289" s="156"/>
      <c r="L289" s="152"/>
      <c r="M289" s="157"/>
      <c r="T289" s="158"/>
      <c r="AT289" s="153" t="s">
        <v>281</v>
      </c>
      <c r="AU289" s="153" t="s">
        <v>83</v>
      </c>
      <c r="AV289" s="12" t="s">
        <v>83</v>
      </c>
      <c r="AW289" s="12" t="s">
        <v>3</v>
      </c>
      <c r="AX289" s="12" t="s">
        <v>81</v>
      </c>
      <c r="AY289" s="153" t="s">
        <v>252</v>
      </c>
    </row>
    <row r="290" spans="2:65" s="1" customFormat="1" ht="16.5" customHeight="1">
      <c r="B290" s="132"/>
      <c r="C290" s="133" t="s">
        <v>750</v>
      </c>
      <c r="D290" s="133" t="s">
        <v>255</v>
      </c>
      <c r="E290" s="134" t="s">
        <v>1304</v>
      </c>
      <c r="F290" s="135" t="s">
        <v>1305</v>
      </c>
      <c r="G290" s="136" t="s">
        <v>563</v>
      </c>
      <c r="H290" s="137">
        <v>20.5</v>
      </c>
      <c r="I290" s="138"/>
      <c r="J290" s="139">
        <f>ROUND(I290*H290,2)</f>
        <v>0</v>
      </c>
      <c r="K290" s="135" t="s">
        <v>259</v>
      </c>
      <c r="L290" s="32"/>
      <c r="M290" s="140" t="s">
        <v>1</v>
      </c>
      <c r="N290" s="141" t="s">
        <v>38</v>
      </c>
      <c r="P290" s="142">
        <f>O290*H290</f>
        <v>0</v>
      </c>
      <c r="Q290" s="142">
        <v>0</v>
      </c>
      <c r="R290" s="142">
        <f>Q290*H290</f>
        <v>0</v>
      </c>
      <c r="S290" s="142">
        <v>0</v>
      </c>
      <c r="T290" s="143">
        <f>S290*H290</f>
        <v>0</v>
      </c>
      <c r="AR290" s="144" t="s">
        <v>260</v>
      </c>
      <c r="AT290" s="144" t="s">
        <v>255</v>
      </c>
      <c r="AU290" s="144" t="s">
        <v>83</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1442</v>
      </c>
    </row>
    <row r="291" spans="2:65" s="1" customFormat="1" ht="27">
      <c r="B291" s="32"/>
      <c r="D291" s="146" t="s">
        <v>261</v>
      </c>
      <c r="F291" s="147" t="s">
        <v>1307</v>
      </c>
      <c r="I291" s="148"/>
      <c r="L291" s="32"/>
      <c r="M291" s="149"/>
      <c r="T291" s="56"/>
      <c r="AT291" s="17" t="s">
        <v>261</v>
      </c>
      <c r="AU291" s="17" t="s">
        <v>83</v>
      </c>
    </row>
    <row r="292" spans="2:65" s="1" customFormat="1">
      <c r="B292" s="32"/>
      <c r="D292" s="150" t="s">
        <v>262</v>
      </c>
      <c r="F292" s="151" t="s">
        <v>1308</v>
      </c>
      <c r="I292" s="148"/>
      <c r="L292" s="32"/>
      <c r="M292" s="149"/>
      <c r="T292" s="56"/>
      <c r="AT292" s="17" t="s">
        <v>262</v>
      </c>
      <c r="AU292" s="17" t="s">
        <v>83</v>
      </c>
    </row>
    <row r="293" spans="2:65" s="12" customFormat="1">
      <c r="B293" s="152"/>
      <c r="D293" s="146" t="s">
        <v>281</v>
      </c>
      <c r="E293" s="153" t="s">
        <v>1</v>
      </c>
      <c r="F293" s="154" t="s">
        <v>1443</v>
      </c>
      <c r="H293" s="155">
        <v>20.5</v>
      </c>
      <c r="I293" s="156"/>
      <c r="L293" s="152"/>
      <c r="M293" s="157"/>
      <c r="T293" s="158"/>
      <c r="AT293" s="153" t="s">
        <v>281</v>
      </c>
      <c r="AU293" s="153" t="s">
        <v>83</v>
      </c>
      <c r="AV293" s="12" t="s">
        <v>83</v>
      </c>
      <c r="AW293" s="12" t="s">
        <v>30</v>
      </c>
      <c r="AX293" s="12" t="s">
        <v>81</v>
      </c>
      <c r="AY293" s="153" t="s">
        <v>252</v>
      </c>
    </row>
    <row r="294" spans="2:65" s="1" customFormat="1" ht="24.2" customHeight="1">
      <c r="B294" s="132"/>
      <c r="C294" s="133" t="s">
        <v>757</v>
      </c>
      <c r="D294" s="133" t="s">
        <v>255</v>
      </c>
      <c r="E294" s="134" t="s">
        <v>769</v>
      </c>
      <c r="F294" s="135" t="s">
        <v>770</v>
      </c>
      <c r="G294" s="136" t="s">
        <v>499</v>
      </c>
      <c r="H294" s="137">
        <v>4.7</v>
      </c>
      <c r="I294" s="138"/>
      <c r="J294" s="139">
        <f>ROUND(I294*H294,2)</f>
        <v>0</v>
      </c>
      <c r="K294" s="135" t="s">
        <v>259</v>
      </c>
      <c r="L294" s="32"/>
      <c r="M294" s="140" t="s">
        <v>1</v>
      </c>
      <c r="N294" s="141" t="s">
        <v>38</v>
      </c>
      <c r="P294" s="142">
        <f>O294*H294</f>
        <v>0</v>
      </c>
      <c r="Q294" s="142">
        <v>2.2563399999999998</v>
      </c>
      <c r="R294" s="142">
        <f>Q294*H294</f>
        <v>10.604797999999999</v>
      </c>
      <c r="S294" s="142">
        <v>0</v>
      </c>
      <c r="T294" s="143">
        <f>S294*H294</f>
        <v>0</v>
      </c>
      <c r="AR294" s="144" t="s">
        <v>260</v>
      </c>
      <c r="AT294" s="144" t="s">
        <v>255</v>
      </c>
      <c r="AU294" s="144" t="s">
        <v>83</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1444</v>
      </c>
    </row>
    <row r="295" spans="2:65" s="1" customFormat="1" ht="18">
      <c r="B295" s="32"/>
      <c r="D295" s="146" t="s">
        <v>261</v>
      </c>
      <c r="F295" s="147" t="s">
        <v>772</v>
      </c>
      <c r="I295" s="148"/>
      <c r="L295" s="32"/>
      <c r="M295" s="149"/>
      <c r="T295" s="56"/>
      <c r="AT295" s="17" t="s">
        <v>261</v>
      </c>
      <c r="AU295" s="17" t="s">
        <v>83</v>
      </c>
    </row>
    <row r="296" spans="2:65" s="1" customFormat="1">
      <c r="B296" s="32"/>
      <c r="D296" s="150" t="s">
        <v>262</v>
      </c>
      <c r="F296" s="151" t="s">
        <v>773</v>
      </c>
      <c r="I296" s="148"/>
      <c r="L296" s="32"/>
      <c r="M296" s="149"/>
      <c r="T296" s="56"/>
      <c r="AT296" s="17" t="s">
        <v>262</v>
      </c>
      <c r="AU296" s="17" t="s">
        <v>83</v>
      </c>
    </row>
    <row r="297" spans="2:65" s="12" customFormat="1">
      <c r="B297" s="152"/>
      <c r="D297" s="146" t="s">
        <v>281</v>
      </c>
      <c r="E297" s="153" t="s">
        <v>1</v>
      </c>
      <c r="F297" s="154" t="s">
        <v>1445</v>
      </c>
      <c r="H297" s="155">
        <v>4.7</v>
      </c>
      <c r="I297" s="156"/>
      <c r="L297" s="152"/>
      <c r="M297" s="157"/>
      <c r="T297" s="158"/>
      <c r="AT297" s="153" t="s">
        <v>281</v>
      </c>
      <c r="AU297" s="153" t="s">
        <v>83</v>
      </c>
      <c r="AV297" s="12" t="s">
        <v>83</v>
      </c>
      <c r="AW297" s="12" t="s">
        <v>30</v>
      </c>
      <c r="AX297" s="12" t="s">
        <v>81</v>
      </c>
      <c r="AY297" s="153" t="s">
        <v>252</v>
      </c>
    </row>
    <row r="298" spans="2:65" s="1" customFormat="1" ht="24.2" customHeight="1">
      <c r="B298" s="132"/>
      <c r="C298" s="133" t="s">
        <v>763</v>
      </c>
      <c r="D298" s="133" t="s">
        <v>255</v>
      </c>
      <c r="E298" s="134" t="s">
        <v>776</v>
      </c>
      <c r="F298" s="135" t="s">
        <v>777</v>
      </c>
      <c r="G298" s="136" t="s">
        <v>367</v>
      </c>
      <c r="H298" s="137">
        <v>138.65</v>
      </c>
      <c r="I298" s="138"/>
      <c r="J298" s="139">
        <f>ROUND(I298*H298,2)</f>
        <v>0</v>
      </c>
      <c r="K298" s="135" t="s">
        <v>259</v>
      </c>
      <c r="L298" s="32"/>
      <c r="M298" s="140" t="s">
        <v>1</v>
      </c>
      <c r="N298" s="141" t="s">
        <v>38</v>
      </c>
      <c r="P298" s="142">
        <f>O298*H298</f>
        <v>0</v>
      </c>
      <c r="Q298" s="142">
        <v>4.6999999999999999E-4</v>
      </c>
      <c r="R298" s="142">
        <f>Q298*H298</f>
        <v>6.5165500000000001E-2</v>
      </c>
      <c r="S298" s="142">
        <v>0</v>
      </c>
      <c r="T298" s="143">
        <f>S298*H298</f>
        <v>0</v>
      </c>
      <c r="AR298" s="144" t="s">
        <v>260</v>
      </c>
      <c r="AT298" s="144" t="s">
        <v>255</v>
      </c>
      <c r="AU298" s="144" t="s">
        <v>83</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1446</v>
      </c>
    </row>
    <row r="299" spans="2:65" s="1" customFormat="1" ht="18">
      <c r="B299" s="32"/>
      <c r="D299" s="146" t="s">
        <v>261</v>
      </c>
      <c r="F299" s="147" t="s">
        <v>779</v>
      </c>
      <c r="I299" s="148"/>
      <c r="L299" s="32"/>
      <c r="M299" s="149"/>
      <c r="T299" s="56"/>
      <c r="AT299" s="17" t="s">
        <v>261</v>
      </c>
      <c r="AU299" s="17" t="s">
        <v>83</v>
      </c>
    </row>
    <row r="300" spans="2:65" s="1" customFormat="1">
      <c r="B300" s="32"/>
      <c r="D300" s="150" t="s">
        <v>262</v>
      </c>
      <c r="F300" s="151" t="s">
        <v>780</v>
      </c>
      <c r="I300" s="148"/>
      <c r="L300" s="32"/>
      <c r="M300" s="149"/>
      <c r="T300" s="56"/>
      <c r="AT300" s="17" t="s">
        <v>262</v>
      </c>
      <c r="AU300" s="17" t="s">
        <v>83</v>
      </c>
    </row>
    <row r="301" spans="2:65" s="12" customFormat="1">
      <c r="B301" s="152"/>
      <c r="D301" s="146" t="s">
        <v>281</v>
      </c>
      <c r="E301" s="153" t="s">
        <v>1</v>
      </c>
      <c r="F301" s="154" t="s">
        <v>1447</v>
      </c>
      <c r="H301" s="155">
        <v>138.65</v>
      </c>
      <c r="I301" s="156"/>
      <c r="L301" s="152"/>
      <c r="M301" s="157"/>
      <c r="T301" s="158"/>
      <c r="AT301" s="153" t="s">
        <v>281</v>
      </c>
      <c r="AU301" s="153" t="s">
        <v>83</v>
      </c>
      <c r="AV301" s="12" t="s">
        <v>83</v>
      </c>
      <c r="AW301" s="12" t="s">
        <v>30</v>
      </c>
      <c r="AX301" s="12" t="s">
        <v>81</v>
      </c>
      <c r="AY301" s="153" t="s">
        <v>252</v>
      </c>
    </row>
    <row r="302" spans="2:65" s="1" customFormat="1" ht="21.75" customHeight="1">
      <c r="B302" s="132"/>
      <c r="C302" s="133" t="s">
        <v>768</v>
      </c>
      <c r="D302" s="133" t="s">
        <v>255</v>
      </c>
      <c r="E302" s="134" t="s">
        <v>793</v>
      </c>
      <c r="F302" s="135" t="s">
        <v>794</v>
      </c>
      <c r="G302" s="136" t="s">
        <v>563</v>
      </c>
      <c r="H302" s="137">
        <v>60</v>
      </c>
      <c r="I302" s="138"/>
      <c r="J302" s="139">
        <f>ROUND(I302*H302,2)</f>
        <v>0</v>
      </c>
      <c r="K302" s="135" t="s">
        <v>259</v>
      </c>
      <c r="L302" s="32"/>
      <c r="M302" s="140" t="s">
        <v>1</v>
      </c>
      <c r="N302" s="141" t="s">
        <v>38</v>
      </c>
      <c r="P302" s="142">
        <f>O302*H302</f>
        <v>0</v>
      </c>
      <c r="Q302" s="142">
        <v>0</v>
      </c>
      <c r="R302" s="142">
        <f>Q302*H302</f>
        <v>0</v>
      </c>
      <c r="S302" s="142">
        <v>0</v>
      </c>
      <c r="T302" s="143">
        <f>S302*H302</f>
        <v>0</v>
      </c>
      <c r="AR302" s="144" t="s">
        <v>260</v>
      </c>
      <c r="AT302" s="144" t="s">
        <v>255</v>
      </c>
      <c r="AU302" s="144" t="s">
        <v>83</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1448</v>
      </c>
    </row>
    <row r="303" spans="2:65" s="1" customFormat="1" ht="36">
      <c r="B303" s="32"/>
      <c r="D303" s="146" t="s">
        <v>261</v>
      </c>
      <c r="F303" s="147" t="s">
        <v>796</v>
      </c>
      <c r="I303" s="148"/>
      <c r="L303" s="32"/>
      <c r="M303" s="149"/>
      <c r="T303" s="56"/>
      <c r="AT303" s="17" t="s">
        <v>261</v>
      </c>
      <c r="AU303" s="17" t="s">
        <v>83</v>
      </c>
    </row>
    <row r="304" spans="2:65" s="1" customFormat="1">
      <c r="B304" s="32"/>
      <c r="D304" s="150" t="s">
        <v>262</v>
      </c>
      <c r="F304" s="151" t="s">
        <v>797</v>
      </c>
      <c r="I304" s="148"/>
      <c r="L304" s="32"/>
      <c r="M304" s="149"/>
      <c r="T304" s="56"/>
      <c r="AT304" s="17" t="s">
        <v>262</v>
      </c>
      <c r="AU304" s="17" t="s">
        <v>83</v>
      </c>
    </row>
    <row r="305" spans="2:65" s="12" customFormat="1" ht="20.100000000000001">
      <c r="B305" s="152"/>
      <c r="D305" s="146" t="s">
        <v>281</v>
      </c>
      <c r="E305" s="153" t="s">
        <v>1</v>
      </c>
      <c r="F305" s="154" t="s">
        <v>1449</v>
      </c>
      <c r="H305" s="155">
        <v>60</v>
      </c>
      <c r="I305" s="156"/>
      <c r="L305" s="152"/>
      <c r="M305" s="157"/>
      <c r="T305" s="158"/>
      <c r="AT305" s="153" t="s">
        <v>281</v>
      </c>
      <c r="AU305" s="153" t="s">
        <v>83</v>
      </c>
      <c r="AV305" s="12" t="s">
        <v>83</v>
      </c>
      <c r="AW305" s="12" t="s">
        <v>30</v>
      </c>
      <c r="AX305" s="12" t="s">
        <v>81</v>
      </c>
      <c r="AY305" s="153" t="s">
        <v>252</v>
      </c>
    </row>
    <row r="306" spans="2:65" s="1" customFormat="1" ht="37.700000000000003" customHeight="1">
      <c r="B306" s="132"/>
      <c r="C306" s="133" t="s">
        <v>775</v>
      </c>
      <c r="D306" s="133" t="s">
        <v>255</v>
      </c>
      <c r="E306" s="134" t="s">
        <v>1450</v>
      </c>
      <c r="F306" s="135" t="s">
        <v>1451</v>
      </c>
      <c r="G306" s="136" t="s">
        <v>367</v>
      </c>
      <c r="H306" s="137">
        <v>192</v>
      </c>
      <c r="I306" s="138"/>
      <c r="J306" s="139">
        <f>ROUND(I306*H306,2)</f>
        <v>0</v>
      </c>
      <c r="K306" s="135" t="s">
        <v>259</v>
      </c>
      <c r="L306" s="32"/>
      <c r="M306" s="140" t="s">
        <v>1</v>
      </c>
      <c r="N306" s="141" t="s">
        <v>38</v>
      </c>
      <c r="P306" s="142">
        <f>O306*H306</f>
        <v>0</v>
      </c>
      <c r="Q306" s="142">
        <v>0</v>
      </c>
      <c r="R306" s="142">
        <f>Q306*H306</f>
        <v>0</v>
      </c>
      <c r="S306" s="142">
        <v>0</v>
      </c>
      <c r="T306" s="143">
        <f>S306*H306</f>
        <v>0</v>
      </c>
      <c r="AR306" s="144" t="s">
        <v>260</v>
      </c>
      <c r="AT306" s="144" t="s">
        <v>255</v>
      </c>
      <c r="AU306" s="144" t="s">
        <v>83</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1452</v>
      </c>
    </row>
    <row r="307" spans="2:65" s="1" customFormat="1" ht="36">
      <c r="B307" s="32"/>
      <c r="D307" s="146" t="s">
        <v>261</v>
      </c>
      <c r="F307" s="147" t="s">
        <v>1453</v>
      </c>
      <c r="I307" s="148"/>
      <c r="L307" s="32"/>
      <c r="M307" s="149"/>
      <c r="T307" s="56"/>
      <c r="AT307" s="17" t="s">
        <v>261</v>
      </c>
      <c r="AU307" s="17" t="s">
        <v>83</v>
      </c>
    </row>
    <row r="308" spans="2:65" s="1" customFormat="1">
      <c r="B308" s="32"/>
      <c r="D308" s="150" t="s">
        <v>262</v>
      </c>
      <c r="F308" s="151" t="s">
        <v>1454</v>
      </c>
      <c r="I308" s="148"/>
      <c r="L308" s="32"/>
      <c r="M308" s="149"/>
      <c r="T308" s="56"/>
      <c r="AT308" s="17" t="s">
        <v>262</v>
      </c>
      <c r="AU308" s="17" t="s">
        <v>83</v>
      </c>
    </row>
    <row r="309" spans="2:65" s="12" customFormat="1">
      <c r="B309" s="152"/>
      <c r="D309" s="146" t="s">
        <v>281</v>
      </c>
      <c r="E309" s="153" t="s">
        <v>1</v>
      </c>
      <c r="F309" s="154" t="s">
        <v>1455</v>
      </c>
      <c r="H309" s="155">
        <v>192</v>
      </c>
      <c r="I309" s="156"/>
      <c r="L309" s="152"/>
      <c r="M309" s="157"/>
      <c r="T309" s="158"/>
      <c r="AT309" s="153" t="s">
        <v>281</v>
      </c>
      <c r="AU309" s="153" t="s">
        <v>83</v>
      </c>
      <c r="AV309" s="12" t="s">
        <v>83</v>
      </c>
      <c r="AW309" s="12" t="s">
        <v>30</v>
      </c>
      <c r="AX309" s="12" t="s">
        <v>81</v>
      </c>
      <c r="AY309" s="153" t="s">
        <v>252</v>
      </c>
    </row>
    <row r="310" spans="2:65" s="1" customFormat="1" ht="33" customHeight="1">
      <c r="B310" s="132"/>
      <c r="C310" s="133" t="s">
        <v>782</v>
      </c>
      <c r="D310" s="133" t="s">
        <v>255</v>
      </c>
      <c r="E310" s="134" t="s">
        <v>800</v>
      </c>
      <c r="F310" s="135" t="s">
        <v>801</v>
      </c>
      <c r="G310" s="136" t="s">
        <v>367</v>
      </c>
      <c r="H310" s="137">
        <v>1.1599999999999999</v>
      </c>
      <c r="I310" s="138"/>
      <c r="J310" s="139">
        <f>ROUND(I310*H310,2)</f>
        <v>0</v>
      </c>
      <c r="K310" s="135" t="s">
        <v>259</v>
      </c>
      <c r="L310" s="32"/>
      <c r="M310" s="140" t="s">
        <v>1</v>
      </c>
      <c r="N310" s="141" t="s">
        <v>38</v>
      </c>
      <c r="P310" s="142">
        <f>O310*H310</f>
        <v>0</v>
      </c>
      <c r="Q310" s="142">
        <v>0</v>
      </c>
      <c r="R310" s="142">
        <f>Q310*H310</f>
        <v>0</v>
      </c>
      <c r="S310" s="142">
        <v>0</v>
      </c>
      <c r="T310" s="143">
        <f>S310*H310</f>
        <v>0</v>
      </c>
      <c r="AR310" s="144" t="s">
        <v>260</v>
      </c>
      <c r="AT310" s="144" t="s">
        <v>255</v>
      </c>
      <c r="AU310" s="144" t="s">
        <v>83</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1456</v>
      </c>
    </row>
    <row r="311" spans="2:65" s="1" customFormat="1" ht="36">
      <c r="B311" s="32"/>
      <c r="D311" s="146" t="s">
        <v>261</v>
      </c>
      <c r="F311" s="147" t="s">
        <v>803</v>
      </c>
      <c r="I311" s="148"/>
      <c r="L311" s="32"/>
      <c r="M311" s="149"/>
      <c r="T311" s="56"/>
      <c r="AT311" s="17" t="s">
        <v>261</v>
      </c>
      <c r="AU311" s="17" t="s">
        <v>83</v>
      </c>
    </row>
    <row r="312" spans="2:65" s="1" customFormat="1">
      <c r="B312" s="32"/>
      <c r="D312" s="150" t="s">
        <v>262</v>
      </c>
      <c r="F312" s="151" t="s">
        <v>804</v>
      </c>
      <c r="I312" s="148"/>
      <c r="L312" s="32"/>
      <c r="M312" s="149"/>
      <c r="T312" s="56"/>
      <c r="AT312" s="17" t="s">
        <v>262</v>
      </c>
      <c r="AU312" s="17" t="s">
        <v>83</v>
      </c>
    </row>
    <row r="313" spans="2:65" s="14" customFormat="1" ht="20.100000000000001">
      <c r="B313" s="180"/>
      <c r="D313" s="146" t="s">
        <v>281</v>
      </c>
      <c r="E313" s="181" t="s">
        <v>1</v>
      </c>
      <c r="F313" s="182" t="s">
        <v>805</v>
      </c>
      <c r="H313" s="181" t="s">
        <v>1</v>
      </c>
      <c r="I313" s="183"/>
      <c r="L313" s="180"/>
      <c r="M313" s="184"/>
      <c r="T313" s="185"/>
      <c r="AT313" s="181" t="s">
        <v>281</v>
      </c>
      <c r="AU313" s="181" t="s">
        <v>83</v>
      </c>
      <c r="AV313" s="14" t="s">
        <v>81</v>
      </c>
      <c r="AW313" s="14" t="s">
        <v>30</v>
      </c>
      <c r="AX313" s="14" t="s">
        <v>73</v>
      </c>
      <c r="AY313" s="181" t="s">
        <v>252</v>
      </c>
    </row>
    <row r="314" spans="2:65" s="12" customFormat="1">
      <c r="B314" s="152"/>
      <c r="D314" s="146" t="s">
        <v>281</v>
      </c>
      <c r="E314" s="153" t="s">
        <v>1</v>
      </c>
      <c r="F314" s="154" t="s">
        <v>1457</v>
      </c>
      <c r="H314" s="155">
        <v>1.1599999999999999</v>
      </c>
      <c r="I314" s="156"/>
      <c r="L314" s="152"/>
      <c r="M314" s="157"/>
      <c r="T314" s="158"/>
      <c r="AT314" s="153" t="s">
        <v>281</v>
      </c>
      <c r="AU314" s="153" t="s">
        <v>83</v>
      </c>
      <c r="AV314" s="12" t="s">
        <v>83</v>
      </c>
      <c r="AW314" s="12" t="s">
        <v>30</v>
      </c>
      <c r="AX314" s="12" t="s">
        <v>81</v>
      </c>
      <c r="AY314" s="153" t="s">
        <v>252</v>
      </c>
    </row>
    <row r="315" spans="2:65" s="11" customFormat="1" ht="22.7" customHeight="1">
      <c r="B315" s="120"/>
      <c r="D315" s="121" t="s">
        <v>72</v>
      </c>
      <c r="E315" s="130" t="s">
        <v>518</v>
      </c>
      <c r="F315" s="130" t="s">
        <v>519</v>
      </c>
      <c r="I315" s="123"/>
      <c r="J315" s="131">
        <f>BK315</f>
        <v>0</v>
      </c>
      <c r="L315" s="120"/>
      <c r="M315" s="125"/>
      <c r="P315" s="126">
        <f>SUM(P316:P362)</f>
        <v>0</v>
      </c>
      <c r="R315" s="126">
        <f>SUM(R316:R362)</f>
        <v>0</v>
      </c>
      <c r="T315" s="127">
        <f>SUM(T316:T362)</f>
        <v>0</v>
      </c>
      <c r="AR315" s="121" t="s">
        <v>81</v>
      </c>
      <c r="AT315" s="128" t="s">
        <v>72</v>
      </c>
      <c r="AU315" s="128" t="s">
        <v>81</v>
      </c>
      <c r="AY315" s="121" t="s">
        <v>252</v>
      </c>
      <c r="BK315" s="129">
        <f>SUM(BK316:BK362)</f>
        <v>0</v>
      </c>
    </row>
    <row r="316" spans="2:65" s="1" customFormat="1" ht="21.75" customHeight="1">
      <c r="B316" s="132"/>
      <c r="C316" s="133" t="s">
        <v>792</v>
      </c>
      <c r="D316" s="133" t="s">
        <v>255</v>
      </c>
      <c r="E316" s="134" t="s">
        <v>527</v>
      </c>
      <c r="F316" s="135" t="s">
        <v>528</v>
      </c>
      <c r="G316" s="136" t="s">
        <v>507</v>
      </c>
      <c r="H316" s="137">
        <v>21.831</v>
      </c>
      <c r="I316" s="138"/>
      <c r="J316" s="139">
        <f>ROUND(I316*H316,2)</f>
        <v>0</v>
      </c>
      <c r="K316" s="135" t="s">
        <v>259</v>
      </c>
      <c r="L316" s="32"/>
      <c r="M316" s="140" t="s">
        <v>1</v>
      </c>
      <c r="N316" s="141" t="s">
        <v>38</v>
      </c>
      <c r="P316" s="142">
        <f>O316*H316</f>
        <v>0</v>
      </c>
      <c r="Q316" s="142">
        <v>0</v>
      </c>
      <c r="R316" s="142">
        <f>Q316*H316</f>
        <v>0</v>
      </c>
      <c r="S316" s="142">
        <v>0</v>
      </c>
      <c r="T316" s="143">
        <f>S316*H316</f>
        <v>0</v>
      </c>
      <c r="AR316" s="144" t="s">
        <v>260</v>
      </c>
      <c r="AT316" s="144" t="s">
        <v>255</v>
      </c>
      <c r="AU316" s="144" t="s">
        <v>83</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1458</v>
      </c>
    </row>
    <row r="317" spans="2:65" s="1" customFormat="1" ht="18">
      <c r="B317" s="32"/>
      <c r="D317" s="146" t="s">
        <v>261</v>
      </c>
      <c r="F317" s="147" t="s">
        <v>530</v>
      </c>
      <c r="I317" s="148"/>
      <c r="L317" s="32"/>
      <c r="M317" s="149"/>
      <c r="T317" s="56"/>
      <c r="AT317" s="17" t="s">
        <v>261</v>
      </c>
      <c r="AU317" s="17" t="s">
        <v>83</v>
      </c>
    </row>
    <row r="318" spans="2:65" s="1" customFormat="1">
      <c r="B318" s="32"/>
      <c r="D318" s="150" t="s">
        <v>262</v>
      </c>
      <c r="F318" s="151" t="s">
        <v>531</v>
      </c>
      <c r="I318" s="148"/>
      <c r="L318" s="32"/>
      <c r="M318" s="149"/>
      <c r="T318" s="56"/>
      <c r="AT318" s="17" t="s">
        <v>262</v>
      </c>
      <c r="AU318" s="17" t="s">
        <v>83</v>
      </c>
    </row>
    <row r="319" spans="2:65" s="14" customFormat="1">
      <c r="B319" s="180"/>
      <c r="D319" s="146" t="s">
        <v>281</v>
      </c>
      <c r="E319" s="181" t="s">
        <v>1</v>
      </c>
      <c r="F319" s="182" t="s">
        <v>810</v>
      </c>
      <c r="H319" s="181" t="s">
        <v>1</v>
      </c>
      <c r="I319" s="183"/>
      <c r="L319" s="180"/>
      <c r="M319" s="184"/>
      <c r="T319" s="185"/>
      <c r="AT319" s="181" t="s">
        <v>281</v>
      </c>
      <c r="AU319" s="181" t="s">
        <v>83</v>
      </c>
      <c r="AV319" s="14" t="s">
        <v>81</v>
      </c>
      <c r="AW319" s="14" t="s">
        <v>30</v>
      </c>
      <c r="AX319" s="14" t="s">
        <v>73</v>
      </c>
      <c r="AY319" s="181" t="s">
        <v>252</v>
      </c>
    </row>
    <row r="320" spans="2:65" s="12" customFormat="1">
      <c r="B320" s="152"/>
      <c r="D320" s="146" t="s">
        <v>281</v>
      </c>
      <c r="E320" s="153" t="s">
        <v>1</v>
      </c>
      <c r="F320" s="154" t="s">
        <v>1459</v>
      </c>
      <c r="H320" s="155">
        <v>14.976000000000001</v>
      </c>
      <c r="I320" s="156"/>
      <c r="L320" s="152"/>
      <c r="M320" s="157"/>
      <c r="T320" s="158"/>
      <c r="AT320" s="153" t="s">
        <v>281</v>
      </c>
      <c r="AU320" s="153" t="s">
        <v>83</v>
      </c>
      <c r="AV320" s="12" t="s">
        <v>83</v>
      </c>
      <c r="AW320" s="12" t="s">
        <v>30</v>
      </c>
      <c r="AX320" s="12" t="s">
        <v>73</v>
      </c>
      <c r="AY320" s="153" t="s">
        <v>252</v>
      </c>
    </row>
    <row r="321" spans="2:65" s="12" customFormat="1" ht="20.100000000000001">
      <c r="B321" s="152"/>
      <c r="D321" s="146" t="s">
        <v>281</v>
      </c>
      <c r="E321" s="153" t="s">
        <v>1</v>
      </c>
      <c r="F321" s="154" t="s">
        <v>1460</v>
      </c>
      <c r="H321" s="155">
        <v>3.3</v>
      </c>
      <c r="I321" s="156"/>
      <c r="L321" s="152"/>
      <c r="M321" s="157"/>
      <c r="T321" s="158"/>
      <c r="AT321" s="153" t="s">
        <v>281</v>
      </c>
      <c r="AU321" s="153" t="s">
        <v>83</v>
      </c>
      <c r="AV321" s="12" t="s">
        <v>83</v>
      </c>
      <c r="AW321" s="12" t="s">
        <v>30</v>
      </c>
      <c r="AX321" s="12" t="s">
        <v>73</v>
      </c>
      <c r="AY321" s="153" t="s">
        <v>252</v>
      </c>
    </row>
    <row r="322" spans="2:65" s="12" customFormat="1" ht="20.100000000000001">
      <c r="B322" s="152"/>
      <c r="D322" s="146" t="s">
        <v>281</v>
      </c>
      <c r="E322" s="153" t="s">
        <v>1</v>
      </c>
      <c r="F322" s="154" t="s">
        <v>1461</v>
      </c>
      <c r="H322" s="155">
        <v>3.5550000000000002</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21.831</v>
      </c>
      <c r="I323" s="163"/>
      <c r="L323" s="159"/>
      <c r="M323" s="164"/>
      <c r="T323" s="165"/>
      <c r="AT323" s="160" t="s">
        <v>281</v>
      </c>
      <c r="AU323" s="160" t="s">
        <v>83</v>
      </c>
      <c r="AV323" s="13" t="s">
        <v>260</v>
      </c>
      <c r="AW323" s="13" t="s">
        <v>30</v>
      </c>
      <c r="AX323" s="13" t="s">
        <v>81</v>
      </c>
      <c r="AY323" s="160" t="s">
        <v>252</v>
      </c>
    </row>
    <row r="324" spans="2:65" s="1" customFormat="1" ht="24.2" customHeight="1">
      <c r="B324" s="132"/>
      <c r="C324" s="133" t="s">
        <v>799</v>
      </c>
      <c r="D324" s="133" t="s">
        <v>255</v>
      </c>
      <c r="E324" s="134" t="s">
        <v>533</v>
      </c>
      <c r="F324" s="135" t="s">
        <v>534</v>
      </c>
      <c r="G324" s="136" t="s">
        <v>507</v>
      </c>
      <c r="H324" s="137">
        <v>109.15600000000001</v>
      </c>
      <c r="I324" s="138"/>
      <c r="J324" s="139">
        <f>ROUND(I324*H324,2)</f>
        <v>0</v>
      </c>
      <c r="K324" s="135" t="s">
        <v>259</v>
      </c>
      <c r="L324" s="32"/>
      <c r="M324" s="140" t="s">
        <v>1</v>
      </c>
      <c r="N324" s="141" t="s">
        <v>38</v>
      </c>
      <c r="P324" s="142">
        <f>O324*H324</f>
        <v>0</v>
      </c>
      <c r="Q324" s="142">
        <v>0</v>
      </c>
      <c r="R324" s="142">
        <f>Q324*H324</f>
        <v>0</v>
      </c>
      <c r="S324" s="142">
        <v>0</v>
      </c>
      <c r="T324" s="143">
        <f>S324*H324</f>
        <v>0</v>
      </c>
      <c r="AR324" s="144" t="s">
        <v>260</v>
      </c>
      <c r="AT324" s="144" t="s">
        <v>255</v>
      </c>
      <c r="AU324" s="144" t="s">
        <v>83</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1462</v>
      </c>
    </row>
    <row r="325" spans="2:65" s="1" customFormat="1" ht="18">
      <c r="B325" s="32"/>
      <c r="D325" s="146" t="s">
        <v>261</v>
      </c>
      <c r="F325" s="147" t="s">
        <v>536</v>
      </c>
      <c r="I325" s="148"/>
      <c r="L325" s="32"/>
      <c r="M325" s="149"/>
      <c r="T325" s="56"/>
      <c r="AT325" s="17" t="s">
        <v>261</v>
      </c>
      <c r="AU325" s="17" t="s">
        <v>83</v>
      </c>
    </row>
    <row r="326" spans="2:65" s="1" customFormat="1">
      <c r="B326" s="32"/>
      <c r="D326" s="150" t="s">
        <v>262</v>
      </c>
      <c r="F326" s="151" t="s">
        <v>537</v>
      </c>
      <c r="I326" s="148"/>
      <c r="L326" s="32"/>
      <c r="M326" s="149"/>
      <c r="T326" s="56"/>
      <c r="AT326" s="17" t="s">
        <v>262</v>
      </c>
      <c r="AU326" s="17" t="s">
        <v>83</v>
      </c>
    </row>
    <row r="327" spans="2:65" s="14" customFormat="1" ht="20.100000000000001">
      <c r="B327" s="180"/>
      <c r="D327" s="146" t="s">
        <v>281</v>
      </c>
      <c r="E327" s="181" t="s">
        <v>1</v>
      </c>
      <c r="F327" s="182" t="s">
        <v>814</v>
      </c>
      <c r="H327" s="181" t="s">
        <v>1</v>
      </c>
      <c r="I327" s="183"/>
      <c r="L327" s="180"/>
      <c r="M327" s="184"/>
      <c r="T327" s="185"/>
      <c r="AT327" s="181" t="s">
        <v>281</v>
      </c>
      <c r="AU327" s="181" t="s">
        <v>83</v>
      </c>
      <c r="AV327" s="14" t="s">
        <v>81</v>
      </c>
      <c r="AW327" s="14" t="s">
        <v>30</v>
      </c>
      <c r="AX327" s="14" t="s">
        <v>73</v>
      </c>
      <c r="AY327" s="181" t="s">
        <v>252</v>
      </c>
    </row>
    <row r="328" spans="2:65" s="12" customFormat="1">
      <c r="B328" s="152"/>
      <c r="D328" s="146" t="s">
        <v>281</v>
      </c>
      <c r="E328" s="153" t="s">
        <v>1</v>
      </c>
      <c r="F328" s="154" t="s">
        <v>1463</v>
      </c>
      <c r="H328" s="155">
        <v>74.88</v>
      </c>
      <c r="I328" s="156"/>
      <c r="L328" s="152"/>
      <c r="M328" s="157"/>
      <c r="T328" s="158"/>
      <c r="AT328" s="153" t="s">
        <v>281</v>
      </c>
      <c r="AU328" s="153" t="s">
        <v>83</v>
      </c>
      <c r="AV328" s="12" t="s">
        <v>83</v>
      </c>
      <c r="AW328" s="12" t="s">
        <v>30</v>
      </c>
      <c r="AX328" s="12" t="s">
        <v>73</v>
      </c>
      <c r="AY328" s="153" t="s">
        <v>252</v>
      </c>
    </row>
    <row r="329" spans="2:65" s="12" customFormat="1" ht="20.100000000000001">
      <c r="B329" s="152"/>
      <c r="D329" s="146" t="s">
        <v>281</v>
      </c>
      <c r="E329" s="153" t="s">
        <v>1</v>
      </c>
      <c r="F329" s="154" t="s">
        <v>1464</v>
      </c>
      <c r="H329" s="155">
        <v>16.5</v>
      </c>
      <c r="I329" s="156"/>
      <c r="L329" s="152"/>
      <c r="M329" s="157"/>
      <c r="T329" s="158"/>
      <c r="AT329" s="153" t="s">
        <v>281</v>
      </c>
      <c r="AU329" s="153" t="s">
        <v>83</v>
      </c>
      <c r="AV329" s="12" t="s">
        <v>83</v>
      </c>
      <c r="AW329" s="12" t="s">
        <v>30</v>
      </c>
      <c r="AX329" s="12" t="s">
        <v>73</v>
      </c>
      <c r="AY329" s="153" t="s">
        <v>252</v>
      </c>
    </row>
    <row r="330" spans="2:65" s="12" customFormat="1" ht="20.100000000000001">
      <c r="B330" s="152"/>
      <c r="D330" s="146" t="s">
        <v>281</v>
      </c>
      <c r="E330" s="153" t="s">
        <v>1</v>
      </c>
      <c r="F330" s="154" t="s">
        <v>1465</v>
      </c>
      <c r="H330" s="155">
        <v>17.776</v>
      </c>
      <c r="I330" s="156"/>
      <c r="L330" s="152"/>
      <c r="M330" s="157"/>
      <c r="T330" s="158"/>
      <c r="AT330" s="153" t="s">
        <v>281</v>
      </c>
      <c r="AU330" s="153" t="s">
        <v>83</v>
      </c>
      <c r="AV330" s="12" t="s">
        <v>83</v>
      </c>
      <c r="AW330" s="12" t="s">
        <v>30</v>
      </c>
      <c r="AX330" s="12" t="s">
        <v>73</v>
      </c>
      <c r="AY330" s="153" t="s">
        <v>252</v>
      </c>
    </row>
    <row r="331" spans="2:65" s="13" customFormat="1">
      <c r="B331" s="159"/>
      <c r="D331" s="146" t="s">
        <v>281</v>
      </c>
      <c r="E331" s="160" t="s">
        <v>1</v>
      </c>
      <c r="F331" s="161" t="s">
        <v>327</v>
      </c>
      <c r="H331" s="162">
        <v>109.15600000000001</v>
      </c>
      <c r="I331" s="163"/>
      <c r="L331" s="159"/>
      <c r="M331" s="164"/>
      <c r="T331" s="165"/>
      <c r="AT331" s="160" t="s">
        <v>281</v>
      </c>
      <c r="AU331" s="160" t="s">
        <v>83</v>
      </c>
      <c r="AV331" s="13" t="s">
        <v>260</v>
      </c>
      <c r="AW331" s="13" t="s">
        <v>30</v>
      </c>
      <c r="AX331" s="13" t="s">
        <v>81</v>
      </c>
      <c r="AY331" s="160" t="s">
        <v>252</v>
      </c>
    </row>
    <row r="332" spans="2:65" s="1" customFormat="1" ht="16.5" customHeight="1">
      <c r="B332" s="132"/>
      <c r="C332" s="133" t="s">
        <v>808</v>
      </c>
      <c r="D332" s="133" t="s">
        <v>255</v>
      </c>
      <c r="E332" s="134" t="s">
        <v>817</v>
      </c>
      <c r="F332" s="135" t="s">
        <v>818</v>
      </c>
      <c r="G332" s="136" t="s">
        <v>507</v>
      </c>
      <c r="H332" s="137">
        <v>75.073999999999998</v>
      </c>
      <c r="I332" s="138"/>
      <c r="J332" s="139">
        <f>ROUND(I332*H332,2)</f>
        <v>0</v>
      </c>
      <c r="K332" s="135" t="s">
        <v>259</v>
      </c>
      <c r="L332" s="32"/>
      <c r="M332" s="140" t="s">
        <v>1</v>
      </c>
      <c r="N332" s="141" t="s">
        <v>38</v>
      </c>
      <c r="P332" s="142">
        <f>O332*H332</f>
        <v>0</v>
      </c>
      <c r="Q332" s="142">
        <v>0</v>
      </c>
      <c r="R332" s="142">
        <f>Q332*H332</f>
        <v>0</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1466</v>
      </c>
    </row>
    <row r="333" spans="2:65" s="1" customFormat="1" ht="18">
      <c r="B333" s="32"/>
      <c r="D333" s="146" t="s">
        <v>261</v>
      </c>
      <c r="F333" s="147" t="s">
        <v>820</v>
      </c>
      <c r="I333" s="148"/>
      <c r="L333" s="32"/>
      <c r="M333" s="149"/>
      <c r="T333" s="56"/>
      <c r="AT333" s="17" t="s">
        <v>261</v>
      </c>
      <c r="AU333" s="17" t="s">
        <v>83</v>
      </c>
    </row>
    <row r="334" spans="2:65" s="1" customFormat="1">
      <c r="B334" s="32"/>
      <c r="D334" s="150" t="s">
        <v>262</v>
      </c>
      <c r="F334" s="151" t="s">
        <v>821</v>
      </c>
      <c r="I334" s="148"/>
      <c r="L334" s="32"/>
      <c r="M334" s="149"/>
      <c r="T334" s="56"/>
      <c r="AT334" s="17" t="s">
        <v>262</v>
      </c>
      <c r="AU334" s="17" t="s">
        <v>83</v>
      </c>
    </row>
    <row r="335" spans="2:65" s="14" customFormat="1">
      <c r="B335" s="180"/>
      <c r="D335" s="146" t="s">
        <v>281</v>
      </c>
      <c r="E335" s="181" t="s">
        <v>1</v>
      </c>
      <c r="F335" s="182" t="s">
        <v>822</v>
      </c>
      <c r="H335" s="181" t="s">
        <v>1</v>
      </c>
      <c r="I335" s="183"/>
      <c r="L335" s="180"/>
      <c r="M335" s="184"/>
      <c r="T335" s="185"/>
      <c r="AT335" s="181" t="s">
        <v>281</v>
      </c>
      <c r="AU335" s="181" t="s">
        <v>83</v>
      </c>
      <c r="AV335" s="14" t="s">
        <v>81</v>
      </c>
      <c r="AW335" s="14" t="s">
        <v>30</v>
      </c>
      <c r="AX335" s="14" t="s">
        <v>73</v>
      </c>
      <c r="AY335" s="181" t="s">
        <v>252</v>
      </c>
    </row>
    <row r="336" spans="2:65" s="12" customFormat="1" ht="20.100000000000001">
      <c r="B336" s="152"/>
      <c r="D336" s="146" t="s">
        <v>281</v>
      </c>
      <c r="E336" s="153" t="s">
        <v>1</v>
      </c>
      <c r="F336" s="154" t="s">
        <v>1467</v>
      </c>
      <c r="H336" s="155">
        <v>12.3</v>
      </c>
      <c r="I336" s="156"/>
      <c r="L336" s="152"/>
      <c r="M336" s="157"/>
      <c r="T336" s="158"/>
      <c r="AT336" s="153" t="s">
        <v>281</v>
      </c>
      <c r="AU336" s="153" t="s">
        <v>83</v>
      </c>
      <c r="AV336" s="12" t="s">
        <v>83</v>
      </c>
      <c r="AW336" s="12" t="s">
        <v>30</v>
      </c>
      <c r="AX336" s="12" t="s">
        <v>73</v>
      </c>
      <c r="AY336" s="153" t="s">
        <v>252</v>
      </c>
    </row>
    <row r="337" spans="2:65" s="12" customFormat="1" ht="20.100000000000001">
      <c r="B337" s="152"/>
      <c r="D337" s="146" t="s">
        <v>281</v>
      </c>
      <c r="E337" s="153" t="s">
        <v>1</v>
      </c>
      <c r="F337" s="154" t="s">
        <v>1468</v>
      </c>
      <c r="H337" s="155">
        <v>1.3340000000000001</v>
      </c>
      <c r="I337" s="156"/>
      <c r="L337" s="152"/>
      <c r="M337" s="157"/>
      <c r="T337" s="158"/>
      <c r="AT337" s="153" t="s">
        <v>281</v>
      </c>
      <c r="AU337" s="153" t="s">
        <v>83</v>
      </c>
      <c r="AV337" s="12" t="s">
        <v>83</v>
      </c>
      <c r="AW337" s="12" t="s">
        <v>30</v>
      </c>
      <c r="AX337" s="12" t="s">
        <v>73</v>
      </c>
      <c r="AY337" s="153" t="s">
        <v>252</v>
      </c>
    </row>
    <row r="338" spans="2:65" s="12" customFormat="1" ht="20.100000000000001">
      <c r="B338" s="152"/>
      <c r="D338" s="146" t="s">
        <v>281</v>
      </c>
      <c r="E338" s="153" t="s">
        <v>1</v>
      </c>
      <c r="F338" s="154" t="s">
        <v>1469</v>
      </c>
      <c r="H338" s="155">
        <v>61.44</v>
      </c>
      <c r="I338" s="156"/>
      <c r="L338" s="152"/>
      <c r="M338" s="157"/>
      <c r="T338" s="158"/>
      <c r="AT338" s="153" t="s">
        <v>281</v>
      </c>
      <c r="AU338" s="153" t="s">
        <v>83</v>
      </c>
      <c r="AV338" s="12" t="s">
        <v>83</v>
      </c>
      <c r="AW338" s="12" t="s">
        <v>30</v>
      </c>
      <c r="AX338" s="12" t="s">
        <v>73</v>
      </c>
      <c r="AY338" s="153" t="s">
        <v>252</v>
      </c>
    </row>
    <row r="339" spans="2:65" s="13" customFormat="1">
      <c r="B339" s="159"/>
      <c r="D339" s="146" t="s">
        <v>281</v>
      </c>
      <c r="E339" s="160" t="s">
        <v>1</v>
      </c>
      <c r="F339" s="161" t="s">
        <v>327</v>
      </c>
      <c r="H339" s="162">
        <v>75.073999999999998</v>
      </c>
      <c r="I339" s="163"/>
      <c r="L339" s="159"/>
      <c r="M339" s="164"/>
      <c r="T339" s="165"/>
      <c r="AT339" s="160" t="s">
        <v>281</v>
      </c>
      <c r="AU339" s="160" t="s">
        <v>83</v>
      </c>
      <c r="AV339" s="13" t="s">
        <v>260</v>
      </c>
      <c r="AW339" s="13" t="s">
        <v>30</v>
      </c>
      <c r="AX339" s="13" t="s">
        <v>81</v>
      </c>
      <c r="AY339" s="160" t="s">
        <v>252</v>
      </c>
    </row>
    <row r="340" spans="2:65" s="1" customFormat="1" ht="24.2" customHeight="1">
      <c r="B340" s="132"/>
      <c r="C340" s="133" t="s">
        <v>812</v>
      </c>
      <c r="D340" s="133" t="s">
        <v>255</v>
      </c>
      <c r="E340" s="134" t="s">
        <v>827</v>
      </c>
      <c r="F340" s="135" t="s">
        <v>828</v>
      </c>
      <c r="G340" s="136" t="s">
        <v>507</v>
      </c>
      <c r="H340" s="137">
        <v>150.148</v>
      </c>
      <c r="I340" s="138"/>
      <c r="J340" s="139">
        <f>ROUND(I340*H340,2)</f>
        <v>0</v>
      </c>
      <c r="K340" s="135" t="s">
        <v>259</v>
      </c>
      <c r="L340" s="32"/>
      <c r="M340" s="140" t="s">
        <v>1</v>
      </c>
      <c r="N340" s="141" t="s">
        <v>38</v>
      </c>
      <c r="P340" s="142">
        <f>O340*H340</f>
        <v>0</v>
      </c>
      <c r="Q340" s="142">
        <v>0</v>
      </c>
      <c r="R340" s="142">
        <f>Q340*H340</f>
        <v>0</v>
      </c>
      <c r="S340" s="142">
        <v>0</v>
      </c>
      <c r="T340" s="143">
        <f>S340*H340</f>
        <v>0</v>
      </c>
      <c r="AR340" s="144" t="s">
        <v>260</v>
      </c>
      <c r="AT340" s="144" t="s">
        <v>255</v>
      </c>
      <c r="AU340" s="144" t="s">
        <v>83</v>
      </c>
      <c r="AY340" s="17" t="s">
        <v>252</v>
      </c>
      <c r="BE340" s="145">
        <f>IF(N340="základní",J340,0)</f>
        <v>0</v>
      </c>
      <c r="BF340" s="145">
        <f>IF(N340="snížená",J340,0)</f>
        <v>0</v>
      </c>
      <c r="BG340" s="145">
        <f>IF(N340="zákl. přenesená",J340,0)</f>
        <v>0</v>
      </c>
      <c r="BH340" s="145">
        <f>IF(N340="sníž. přenesená",J340,0)</f>
        <v>0</v>
      </c>
      <c r="BI340" s="145">
        <f>IF(N340="nulová",J340,0)</f>
        <v>0</v>
      </c>
      <c r="BJ340" s="17" t="s">
        <v>81</v>
      </c>
      <c r="BK340" s="145">
        <f>ROUND(I340*H340,2)</f>
        <v>0</v>
      </c>
      <c r="BL340" s="17" t="s">
        <v>260</v>
      </c>
      <c r="BM340" s="144" t="s">
        <v>1470</v>
      </c>
    </row>
    <row r="341" spans="2:65" s="1" customFormat="1" ht="27">
      <c r="B341" s="32"/>
      <c r="D341" s="146" t="s">
        <v>261</v>
      </c>
      <c r="F341" s="147" t="s">
        <v>830</v>
      </c>
      <c r="I341" s="148"/>
      <c r="L341" s="32"/>
      <c r="M341" s="149"/>
      <c r="T341" s="56"/>
      <c r="AT341" s="17" t="s">
        <v>261</v>
      </c>
      <c r="AU341" s="17" t="s">
        <v>83</v>
      </c>
    </row>
    <row r="342" spans="2:65" s="1" customFormat="1">
      <c r="B342" s="32"/>
      <c r="D342" s="150" t="s">
        <v>262</v>
      </c>
      <c r="F342" s="151" t="s">
        <v>831</v>
      </c>
      <c r="I342" s="148"/>
      <c r="L342" s="32"/>
      <c r="M342" s="149"/>
      <c r="T342" s="56"/>
      <c r="AT342" s="17" t="s">
        <v>262</v>
      </c>
      <c r="AU342" s="17" t="s">
        <v>83</v>
      </c>
    </row>
    <row r="343" spans="2:65" s="14" customFormat="1" ht="20.100000000000001">
      <c r="B343" s="180"/>
      <c r="D343" s="146" t="s">
        <v>281</v>
      </c>
      <c r="E343" s="181" t="s">
        <v>1</v>
      </c>
      <c r="F343" s="182" t="s">
        <v>832</v>
      </c>
      <c r="H343" s="181" t="s">
        <v>1</v>
      </c>
      <c r="I343" s="183"/>
      <c r="L343" s="180"/>
      <c r="M343" s="184"/>
      <c r="T343" s="185"/>
      <c r="AT343" s="181" t="s">
        <v>281</v>
      </c>
      <c r="AU343" s="181" t="s">
        <v>83</v>
      </c>
      <c r="AV343" s="14" t="s">
        <v>81</v>
      </c>
      <c r="AW343" s="14" t="s">
        <v>30</v>
      </c>
      <c r="AX343" s="14" t="s">
        <v>73</v>
      </c>
      <c r="AY343" s="181" t="s">
        <v>252</v>
      </c>
    </row>
    <row r="344" spans="2:65" s="12" customFormat="1" ht="20.100000000000001">
      <c r="B344" s="152"/>
      <c r="D344" s="146" t="s">
        <v>281</v>
      </c>
      <c r="E344" s="153" t="s">
        <v>1</v>
      </c>
      <c r="F344" s="154" t="s">
        <v>1471</v>
      </c>
      <c r="H344" s="155">
        <v>24.6</v>
      </c>
      <c r="I344" s="156"/>
      <c r="L344" s="152"/>
      <c r="M344" s="157"/>
      <c r="T344" s="158"/>
      <c r="AT344" s="153" t="s">
        <v>281</v>
      </c>
      <c r="AU344" s="153" t="s">
        <v>83</v>
      </c>
      <c r="AV344" s="12" t="s">
        <v>83</v>
      </c>
      <c r="AW344" s="12" t="s">
        <v>30</v>
      </c>
      <c r="AX344" s="12" t="s">
        <v>73</v>
      </c>
      <c r="AY344" s="153" t="s">
        <v>252</v>
      </c>
    </row>
    <row r="345" spans="2:65" s="12" customFormat="1" ht="20.100000000000001">
      <c r="B345" s="152"/>
      <c r="D345" s="146" t="s">
        <v>281</v>
      </c>
      <c r="E345" s="153" t="s">
        <v>1</v>
      </c>
      <c r="F345" s="154" t="s">
        <v>1472</v>
      </c>
      <c r="H345" s="155">
        <v>2.6680000000000001</v>
      </c>
      <c r="I345" s="156"/>
      <c r="L345" s="152"/>
      <c r="M345" s="157"/>
      <c r="T345" s="158"/>
      <c r="AT345" s="153" t="s">
        <v>281</v>
      </c>
      <c r="AU345" s="153" t="s">
        <v>83</v>
      </c>
      <c r="AV345" s="12" t="s">
        <v>83</v>
      </c>
      <c r="AW345" s="12" t="s">
        <v>30</v>
      </c>
      <c r="AX345" s="12" t="s">
        <v>73</v>
      </c>
      <c r="AY345" s="153" t="s">
        <v>252</v>
      </c>
    </row>
    <row r="346" spans="2:65" s="12" customFormat="1" ht="20.100000000000001">
      <c r="B346" s="152"/>
      <c r="D346" s="146" t="s">
        <v>281</v>
      </c>
      <c r="E346" s="153" t="s">
        <v>1</v>
      </c>
      <c r="F346" s="154" t="s">
        <v>1473</v>
      </c>
      <c r="H346" s="155">
        <v>122.88</v>
      </c>
      <c r="I346" s="156"/>
      <c r="L346" s="152"/>
      <c r="M346" s="157"/>
      <c r="T346" s="158"/>
      <c r="AT346" s="153" t="s">
        <v>281</v>
      </c>
      <c r="AU346" s="153" t="s">
        <v>83</v>
      </c>
      <c r="AV346" s="12" t="s">
        <v>83</v>
      </c>
      <c r="AW346" s="12" t="s">
        <v>30</v>
      </c>
      <c r="AX346" s="12" t="s">
        <v>73</v>
      </c>
      <c r="AY346" s="153" t="s">
        <v>252</v>
      </c>
    </row>
    <row r="347" spans="2:65" s="13" customFormat="1">
      <c r="B347" s="159"/>
      <c r="D347" s="146" t="s">
        <v>281</v>
      </c>
      <c r="E347" s="160" t="s">
        <v>1</v>
      </c>
      <c r="F347" s="161" t="s">
        <v>327</v>
      </c>
      <c r="H347" s="162">
        <v>150.148</v>
      </c>
      <c r="I347" s="163"/>
      <c r="L347" s="159"/>
      <c r="M347" s="164"/>
      <c r="T347" s="165"/>
      <c r="AT347" s="160" t="s">
        <v>281</v>
      </c>
      <c r="AU347" s="160" t="s">
        <v>83</v>
      </c>
      <c r="AV347" s="13" t="s">
        <v>260</v>
      </c>
      <c r="AW347" s="13" t="s">
        <v>30</v>
      </c>
      <c r="AX347" s="13" t="s">
        <v>81</v>
      </c>
      <c r="AY347" s="160" t="s">
        <v>252</v>
      </c>
    </row>
    <row r="348" spans="2:65" s="1" customFormat="1" ht="24.2" customHeight="1">
      <c r="B348" s="132"/>
      <c r="C348" s="133" t="s">
        <v>816</v>
      </c>
      <c r="D348" s="133" t="s">
        <v>255</v>
      </c>
      <c r="E348" s="134" t="s">
        <v>837</v>
      </c>
      <c r="F348" s="135" t="s">
        <v>838</v>
      </c>
      <c r="G348" s="136" t="s">
        <v>507</v>
      </c>
      <c r="H348" s="137">
        <v>3.5550000000000002</v>
      </c>
      <c r="I348" s="138"/>
      <c r="J348" s="139">
        <f>ROUND(I348*H348,2)</f>
        <v>0</v>
      </c>
      <c r="K348" s="135" t="s">
        <v>259</v>
      </c>
      <c r="L348" s="32"/>
      <c r="M348" s="140" t="s">
        <v>1</v>
      </c>
      <c r="N348" s="141" t="s">
        <v>38</v>
      </c>
      <c r="P348" s="142">
        <f>O348*H348</f>
        <v>0</v>
      </c>
      <c r="Q348" s="142">
        <v>0</v>
      </c>
      <c r="R348" s="142">
        <f>Q348*H348</f>
        <v>0</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1474</v>
      </c>
    </row>
    <row r="349" spans="2:65" s="1" customFormat="1">
      <c r="B349" s="32"/>
      <c r="D349" s="146" t="s">
        <v>261</v>
      </c>
      <c r="F349" s="147" t="s">
        <v>840</v>
      </c>
      <c r="I349" s="148"/>
      <c r="L349" s="32"/>
      <c r="M349" s="149"/>
      <c r="T349" s="56"/>
      <c r="AT349" s="17" t="s">
        <v>261</v>
      </c>
      <c r="AU349" s="17" t="s">
        <v>83</v>
      </c>
    </row>
    <row r="350" spans="2:65" s="1" customFormat="1">
      <c r="B350" s="32"/>
      <c r="D350" s="150" t="s">
        <v>262</v>
      </c>
      <c r="F350" s="151" t="s">
        <v>841</v>
      </c>
      <c r="I350" s="148"/>
      <c r="L350" s="32"/>
      <c r="M350" s="149"/>
      <c r="T350" s="56"/>
      <c r="AT350" s="17" t="s">
        <v>262</v>
      </c>
      <c r="AU350" s="17" t="s">
        <v>83</v>
      </c>
    </row>
    <row r="351" spans="2:65" s="14" customFormat="1">
      <c r="B351" s="180"/>
      <c r="D351" s="146" t="s">
        <v>281</v>
      </c>
      <c r="E351" s="181" t="s">
        <v>1</v>
      </c>
      <c r="F351" s="182" t="s">
        <v>842</v>
      </c>
      <c r="H351" s="181" t="s">
        <v>1</v>
      </c>
      <c r="I351" s="183"/>
      <c r="L351" s="180"/>
      <c r="M351" s="184"/>
      <c r="T351" s="185"/>
      <c r="AT351" s="181" t="s">
        <v>281</v>
      </c>
      <c r="AU351" s="181" t="s">
        <v>83</v>
      </c>
      <c r="AV351" s="14" t="s">
        <v>81</v>
      </c>
      <c r="AW351" s="14" t="s">
        <v>30</v>
      </c>
      <c r="AX351" s="14" t="s">
        <v>73</v>
      </c>
      <c r="AY351" s="181" t="s">
        <v>252</v>
      </c>
    </row>
    <row r="352" spans="2:65" s="12" customFormat="1" ht="20.100000000000001">
      <c r="B352" s="152"/>
      <c r="D352" s="146" t="s">
        <v>281</v>
      </c>
      <c r="E352" s="153" t="s">
        <v>1</v>
      </c>
      <c r="F352" s="154" t="s">
        <v>1461</v>
      </c>
      <c r="H352" s="155">
        <v>3.5550000000000002</v>
      </c>
      <c r="I352" s="156"/>
      <c r="L352" s="152"/>
      <c r="M352" s="157"/>
      <c r="T352" s="158"/>
      <c r="AT352" s="153" t="s">
        <v>281</v>
      </c>
      <c r="AU352" s="153" t="s">
        <v>83</v>
      </c>
      <c r="AV352" s="12" t="s">
        <v>83</v>
      </c>
      <c r="AW352" s="12" t="s">
        <v>30</v>
      </c>
      <c r="AX352" s="12" t="s">
        <v>81</v>
      </c>
      <c r="AY352" s="153" t="s">
        <v>252</v>
      </c>
    </row>
    <row r="353" spans="2:65" s="1" customFormat="1" ht="37.700000000000003" customHeight="1">
      <c r="B353" s="132"/>
      <c r="C353" s="133" t="s">
        <v>826</v>
      </c>
      <c r="D353" s="133" t="s">
        <v>255</v>
      </c>
      <c r="E353" s="134" t="s">
        <v>541</v>
      </c>
      <c r="F353" s="135" t="s">
        <v>542</v>
      </c>
      <c r="G353" s="136" t="s">
        <v>507</v>
      </c>
      <c r="H353" s="137">
        <v>56.231999999999999</v>
      </c>
      <c r="I353" s="138"/>
      <c r="J353" s="139">
        <f>ROUND(I353*H353,2)</f>
        <v>0</v>
      </c>
      <c r="K353" s="135" t="s">
        <v>259</v>
      </c>
      <c r="L353" s="32"/>
      <c r="M353" s="140" t="s">
        <v>1</v>
      </c>
      <c r="N353" s="141" t="s">
        <v>38</v>
      </c>
      <c r="P353" s="142">
        <f>O353*H353</f>
        <v>0</v>
      </c>
      <c r="Q353" s="142">
        <v>0</v>
      </c>
      <c r="R353" s="142">
        <f>Q353*H353</f>
        <v>0</v>
      </c>
      <c r="S353" s="142">
        <v>0</v>
      </c>
      <c r="T353" s="143">
        <f>S353*H353</f>
        <v>0</v>
      </c>
      <c r="AR353" s="144" t="s">
        <v>260</v>
      </c>
      <c r="AT353" s="144" t="s">
        <v>255</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1475</v>
      </c>
    </row>
    <row r="354" spans="2:65" s="1" customFormat="1" ht="27">
      <c r="B354" s="32"/>
      <c r="D354" s="146" t="s">
        <v>261</v>
      </c>
      <c r="F354" s="147" t="s">
        <v>544</v>
      </c>
      <c r="I354" s="148"/>
      <c r="L354" s="32"/>
      <c r="M354" s="149"/>
      <c r="T354" s="56"/>
      <c r="AT354" s="17" t="s">
        <v>261</v>
      </c>
      <c r="AU354" s="17" t="s">
        <v>83</v>
      </c>
    </row>
    <row r="355" spans="2:65" s="1" customFormat="1">
      <c r="B355" s="32"/>
      <c r="D355" s="150" t="s">
        <v>262</v>
      </c>
      <c r="F355" s="151" t="s">
        <v>545</v>
      </c>
      <c r="I355" s="148"/>
      <c r="L355" s="32"/>
      <c r="M355" s="149"/>
      <c r="T355" s="56"/>
      <c r="AT355" s="17" t="s">
        <v>262</v>
      </c>
      <c r="AU355" s="17" t="s">
        <v>83</v>
      </c>
    </row>
    <row r="356" spans="2:65" s="12" customFormat="1" ht="20.100000000000001">
      <c r="B356" s="152"/>
      <c r="D356" s="146" t="s">
        <v>281</v>
      </c>
      <c r="E356" s="153" t="s">
        <v>1</v>
      </c>
      <c r="F356" s="154" t="s">
        <v>1460</v>
      </c>
      <c r="H356" s="155">
        <v>3.3</v>
      </c>
      <c r="I356" s="156"/>
      <c r="L356" s="152"/>
      <c r="M356" s="157"/>
      <c r="T356" s="158"/>
      <c r="AT356" s="153" t="s">
        <v>281</v>
      </c>
      <c r="AU356" s="153" t="s">
        <v>83</v>
      </c>
      <c r="AV356" s="12" t="s">
        <v>83</v>
      </c>
      <c r="AW356" s="12" t="s">
        <v>30</v>
      </c>
      <c r="AX356" s="12" t="s">
        <v>73</v>
      </c>
      <c r="AY356" s="153" t="s">
        <v>252</v>
      </c>
    </row>
    <row r="357" spans="2:65" s="12" customFormat="1" ht="20.100000000000001">
      <c r="B357" s="152"/>
      <c r="D357" s="146" t="s">
        <v>281</v>
      </c>
      <c r="E357" s="153" t="s">
        <v>1</v>
      </c>
      <c r="F357" s="154" t="s">
        <v>845</v>
      </c>
      <c r="H357" s="155">
        <v>52.932000000000002</v>
      </c>
      <c r="I357" s="156"/>
      <c r="L357" s="152"/>
      <c r="M357" s="157"/>
      <c r="T357" s="158"/>
      <c r="AT357" s="153" t="s">
        <v>281</v>
      </c>
      <c r="AU357" s="153" t="s">
        <v>83</v>
      </c>
      <c r="AV357" s="12" t="s">
        <v>83</v>
      </c>
      <c r="AW357" s="12" t="s">
        <v>30</v>
      </c>
      <c r="AX357" s="12" t="s">
        <v>73</v>
      </c>
      <c r="AY357" s="153" t="s">
        <v>252</v>
      </c>
    </row>
    <row r="358" spans="2:65" s="13" customFormat="1">
      <c r="B358" s="159"/>
      <c r="D358" s="146" t="s">
        <v>281</v>
      </c>
      <c r="E358" s="160" t="s">
        <v>1</v>
      </c>
      <c r="F358" s="161" t="s">
        <v>327</v>
      </c>
      <c r="H358" s="162">
        <v>56.231999999999999</v>
      </c>
      <c r="I358" s="163"/>
      <c r="L358" s="159"/>
      <c r="M358" s="164"/>
      <c r="T358" s="165"/>
      <c r="AT358" s="160" t="s">
        <v>281</v>
      </c>
      <c r="AU358" s="160" t="s">
        <v>83</v>
      </c>
      <c r="AV358" s="13" t="s">
        <v>260</v>
      </c>
      <c r="AW358" s="13" t="s">
        <v>30</v>
      </c>
      <c r="AX358" s="13" t="s">
        <v>81</v>
      </c>
      <c r="AY358" s="160" t="s">
        <v>252</v>
      </c>
    </row>
    <row r="359" spans="2:65" s="1" customFormat="1" ht="44.25" customHeight="1">
      <c r="B359" s="132"/>
      <c r="C359" s="133" t="s">
        <v>836</v>
      </c>
      <c r="D359" s="133" t="s">
        <v>255</v>
      </c>
      <c r="E359" s="134" t="s">
        <v>1476</v>
      </c>
      <c r="F359" s="135" t="s">
        <v>1477</v>
      </c>
      <c r="G359" s="136" t="s">
        <v>507</v>
      </c>
      <c r="H359" s="137">
        <v>14.976000000000001</v>
      </c>
      <c r="I359" s="138"/>
      <c r="J359" s="139">
        <f>ROUND(I359*H359,2)</f>
        <v>0</v>
      </c>
      <c r="K359" s="135" t="s">
        <v>259</v>
      </c>
      <c r="L359" s="32"/>
      <c r="M359" s="140" t="s">
        <v>1</v>
      </c>
      <c r="N359" s="141" t="s">
        <v>38</v>
      </c>
      <c r="P359" s="142">
        <f>O359*H359</f>
        <v>0</v>
      </c>
      <c r="Q359" s="142">
        <v>0</v>
      </c>
      <c r="R359" s="142">
        <f>Q359*H359</f>
        <v>0</v>
      </c>
      <c r="S359" s="142">
        <v>0</v>
      </c>
      <c r="T359" s="143">
        <f>S359*H359</f>
        <v>0</v>
      </c>
      <c r="AR359" s="144" t="s">
        <v>260</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1478</v>
      </c>
    </row>
    <row r="360" spans="2:65" s="1" customFormat="1" ht="27">
      <c r="B360" s="32"/>
      <c r="D360" s="146" t="s">
        <v>261</v>
      </c>
      <c r="F360" s="147" t="s">
        <v>1477</v>
      </c>
      <c r="I360" s="148"/>
      <c r="L360" s="32"/>
      <c r="M360" s="149"/>
      <c r="T360" s="56"/>
      <c r="AT360" s="17" t="s">
        <v>261</v>
      </c>
      <c r="AU360" s="17" t="s">
        <v>83</v>
      </c>
    </row>
    <row r="361" spans="2:65" s="1" customFormat="1">
      <c r="B361" s="32"/>
      <c r="D361" s="150" t="s">
        <v>262</v>
      </c>
      <c r="F361" s="151" t="s">
        <v>1479</v>
      </c>
      <c r="I361" s="148"/>
      <c r="L361" s="32"/>
      <c r="M361" s="149"/>
      <c r="T361" s="56"/>
      <c r="AT361" s="17" t="s">
        <v>262</v>
      </c>
      <c r="AU361" s="17" t="s">
        <v>83</v>
      </c>
    </row>
    <row r="362" spans="2:65" s="12" customFormat="1">
      <c r="B362" s="152"/>
      <c r="D362" s="146" t="s">
        <v>281</v>
      </c>
      <c r="E362" s="153" t="s">
        <v>1</v>
      </c>
      <c r="F362" s="154" t="s">
        <v>1459</v>
      </c>
      <c r="H362" s="155">
        <v>14.976000000000001</v>
      </c>
      <c r="I362" s="156"/>
      <c r="L362" s="152"/>
      <c r="M362" s="157"/>
      <c r="T362" s="158"/>
      <c r="AT362" s="153" t="s">
        <v>281</v>
      </c>
      <c r="AU362" s="153" t="s">
        <v>83</v>
      </c>
      <c r="AV362" s="12" t="s">
        <v>83</v>
      </c>
      <c r="AW362" s="12" t="s">
        <v>30</v>
      </c>
      <c r="AX362" s="12" t="s">
        <v>81</v>
      </c>
      <c r="AY362" s="153" t="s">
        <v>252</v>
      </c>
    </row>
    <row r="363" spans="2:65" s="11" customFormat="1" ht="22.7" customHeight="1">
      <c r="B363" s="120"/>
      <c r="D363" s="121" t="s">
        <v>72</v>
      </c>
      <c r="E363" s="130" t="s">
        <v>546</v>
      </c>
      <c r="F363" s="130" t="s">
        <v>547</v>
      </c>
      <c r="I363" s="123"/>
      <c r="J363" s="131">
        <f>BK363</f>
        <v>0</v>
      </c>
      <c r="L363" s="120"/>
      <c r="M363" s="125"/>
      <c r="P363" s="126">
        <f>SUM(P364:P366)</f>
        <v>0</v>
      </c>
      <c r="R363" s="126">
        <f>SUM(R364:R366)</f>
        <v>0</v>
      </c>
      <c r="T363" s="127">
        <f>SUM(T364:T366)</f>
        <v>0</v>
      </c>
      <c r="AR363" s="121" t="s">
        <v>81</v>
      </c>
      <c r="AT363" s="128" t="s">
        <v>72</v>
      </c>
      <c r="AU363" s="128" t="s">
        <v>81</v>
      </c>
      <c r="AY363" s="121" t="s">
        <v>252</v>
      </c>
      <c r="BK363" s="129">
        <f>SUM(BK364:BK366)</f>
        <v>0</v>
      </c>
    </row>
    <row r="364" spans="2:65" s="1" customFormat="1" ht="24.2" customHeight="1">
      <c r="B364" s="132"/>
      <c r="C364" s="133" t="s">
        <v>843</v>
      </c>
      <c r="D364" s="133" t="s">
        <v>255</v>
      </c>
      <c r="E364" s="134" t="s">
        <v>1480</v>
      </c>
      <c r="F364" s="135" t="s">
        <v>1481</v>
      </c>
      <c r="G364" s="136" t="s">
        <v>507</v>
      </c>
      <c r="H364" s="137">
        <v>208.726</v>
      </c>
      <c r="I364" s="138"/>
      <c r="J364" s="139">
        <f>ROUND(I364*H364,2)</f>
        <v>0</v>
      </c>
      <c r="K364" s="135" t="s">
        <v>259</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1482</v>
      </c>
    </row>
    <row r="365" spans="2:65" s="1" customFormat="1" ht="18">
      <c r="B365" s="32"/>
      <c r="D365" s="146" t="s">
        <v>261</v>
      </c>
      <c r="F365" s="147" t="s">
        <v>1483</v>
      </c>
      <c r="I365" s="148"/>
      <c r="L365" s="32"/>
      <c r="M365" s="149"/>
      <c r="T365" s="56"/>
      <c r="AT365" s="17" t="s">
        <v>261</v>
      </c>
      <c r="AU365" s="17" t="s">
        <v>83</v>
      </c>
    </row>
    <row r="366" spans="2:65" s="1" customFormat="1">
      <c r="B366" s="32"/>
      <c r="D366" s="150" t="s">
        <v>262</v>
      </c>
      <c r="F366" s="151" t="s">
        <v>1484</v>
      </c>
      <c r="I366" s="148"/>
      <c r="L366" s="32"/>
      <c r="M366" s="167"/>
      <c r="N366" s="168"/>
      <c r="O366" s="168"/>
      <c r="P366" s="168"/>
      <c r="Q366" s="168"/>
      <c r="R366" s="168"/>
      <c r="S366" s="168"/>
      <c r="T366" s="169"/>
      <c r="AT366" s="17" t="s">
        <v>262</v>
      </c>
      <c r="AU366" s="17" t="s">
        <v>83</v>
      </c>
    </row>
    <row r="367" spans="2:65" s="1" customFormat="1" ht="6.95" customHeight="1">
      <c r="B367" s="44"/>
      <c r="C367" s="45"/>
      <c r="D367" s="45"/>
      <c r="E367" s="45"/>
      <c r="F367" s="45"/>
      <c r="G367" s="45"/>
      <c r="H367" s="45"/>
      <c r="I367" s="45"/>
      <c r="J367" s="45"/>
      <c r="K367" s="45"/>
      <c r="L367" s="32"/>
    </row>
  </sheetData>
  <autoFilter ref="C123:K366" xr:uid="{00000000-0009-0000-0000-000006000000}"/>
  <mergeCells count="9">
    <mergeCell ref="E87:H87"/>
    <mergeCell ref="E114:H114"/>
    <mergeCell ref="E116:H116"/>
    <mergeCell ref="L2:V2"/>
    <mergeCell ref="E7:H7"/>
    <mergeCell ref="E9:H9"/>
    <mergeCell ref="E18:H18"/>
    <mergeCell ref="E27:H27"/>
    <mergeCell ref="E85:H85"/>
  </mergeCells>
  <hyperlinks>
    <hyperlink ref="F129" r:id="rId1" xr:uid="{00000000-0004-0000-0600-000000000000}"/>
    <hyperlink ref="F133" r:id="rId2" xr:uid="{00000000-0004-0000-0600-000001000000}"/>
    <hyperlink ref="F137" r:id="rId3" xr:uid="{00000000-0004-0000-0600-000002000000}"/>
    <hyperlink ref="F141" r:id="rId4" xr:uid="{00000000-0004-0000-0600-000003000000}"/>
    <hyperlink ref="F145" r:id="rId5" xr:uid="{00000000-0004-0000-0600-000004000000}"/>
    <hyperlink ref="F150" r:id="rId6" xr:uid="{00000000-0004-0000-0600-000005000000}"/>
    <hyperlink ref="F155" r:id="rId7" xr:uid="{00000000-0004-0000-0600-000006000000}"/>
    <hyperlink ref="F159" r:id="rId8" xr:uid="{00000000-0004-0000-0600-000007000000}"/>
    <hyperlink ref="F163" r:id="rId9" xr:uid="{00000000-0004-0000-0600-000008000000}"/>
    <hyperlink ref="F170" r:id="rId10" xr:uid="{00000000-0004-0000-0600-000009000000}"/>
    <hyperlink ref="F175" r:id="rId11" xr:uid="{00000000-0004-0000-0600-00000A000000}"/>
    <hyperlink ref="F180" r:id="rId12" xr:uid="{00000000-0004-0000-0600-00000B000000}"/>
    <hyperlink ref="F188" r:id="rId13" xr:uid="{00000000-0004-0000-0600-00000C000000}"/>
    <hyperlink ref="F192" r:id="rId14" xr:uid="{00000000-0004-0000-0600-00000D000000}"/>
    <hyperlink ref="F198" r:id="rId15" xr:uid="{00000000-0004-0000-0600-00000E000000}"/>
    <hyperlink ref="F204" r:id="rId16" xr:uid="{00000000-0004-0000-0600-00000F000000}"/>
    <hyperlink ref="F209" r:id="rId17" xr:uid="{00000000-0004-0000-0600-000010000000}"/>
    <hyperlink ref="F214" r:id="rId18" xr:uid="{00000000-0004-0000-0600-000011000000}"/>
    <hyperlink ref="F221" r:id="rId19" xr:uid="{00000000-0004-0000-0600-000012000000}"/>
    <hyperlink ref="F226" r:id="rId20" xr:uid="{00000000-0004-0000-0600-000013000000}"/>
    <hyperlink ref="F230" r:id="rId21" xr:uid="{00000000-0004-0000-0600-000014000000}"/>
    <hyperlink ref="F236" r:id="rId22" xr:uid="{00000000-0004-0000-0600-000015000000}"/>
    <hyperlink ref="F243" r:id="rId23" xr:uid="{00000000-0004-0000-0600-000016000000}"/>
    <hyperlink ref="F247" r:id="rId24" xr:uid="{00000000-0004-0000-0600-000017000000}"/>
    <hyperlink ref="F259" r:id="rId25" xr:uid="{00000000-0004-0000-0600-000018000000}"/>
    <hyperlink ref="F271" r:id="rId26" xr:uid="{00000000-0004-0000-0600-000019000000}"/>
    <hyperlink ref="F276" r:id="rId27" xr:uid="{00000000-0004-0000-0600-00001A000000}"/>
    <hyperlink ref="F284" r:id="rId28" xr:uid="{00000000-0004-0000-0600-00001B000000}"/>
    <hyperlink ref="F292" r:id="rId29" xr:uid="{00000000-0004-0000-0600-00001C000000}"/>
    <hyperlink ref="F296" r:id="rId30" xr:uid="{00000000-0004-0000-0600-00001D000000}"/>
    <hyperlink ref="F300" r:id="rId31" xr:uid="{00000000-0004-0000-0600-00001E000000}"/>
    <hyperlink ref="F304" r:id="rId32" xr:uid="{00000000-0004-0000-0600-00001F000000}"/>
    <hyperlink ref="F308" r:id="rId33" xr:uid="{00000000-0004-0000-0600-000020000000}"/>
    <hyperlink ref="F312" r:id="rId34" xr:uid="{00000000-0004-0000-0600-000021000000}"/>
    <hyperlink ref="F318" r:id="rId35" xr:uid="{00000000-0004-0000-0600-000022000000}"/>
    <hyperlink ref="F326" r:id="rId36" xr:uid="{00000000-0004-0000-0600-000023000000}"/>
    <hyperlink ref="F334" r:id="rId37" xr:uid="{00000000-0004-0000-0600-000024000000}"/>
    <hyperlink ref="F342" r:id="rId38" xr:uid="{00000000-0004-0000-0600-000025000000}"/>
    <hyperlink ref="F350" r:id="rId39" xr:uid="{00000000-0004-0000-0600-000026000000}"/>
    <hyperlink ref="F355" r:id="rId40" xr:uid="{00000000-0004-0000-0600-000027000000}"/>
    <hyperlink ref="F361" r:id="rId41" xr:uid="{00000000-0004-0000-0600-000028000000}"/>
    <hyperlink ref="F366" r:id="rId42" xr:uid="{00000000-0004-0000-0600-00002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01"/>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101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1485</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ROUND((SUM(BE121:BE200)),  2)</f>
        <v>0</v>
      </c>
      <c r="I33" s="92">
        <v>0.21</v>
      </c>
      <c r="J33" s="91">
        <f>ROUND(((SUM(BE121:BE200))*I33),  2)</f>
        <v>0</v>
      </c>
      <c r="L33" s="32"/>
    </row>
    <row r="34" spans="2:12" s="1" customFormat="1" ht="14.45" customHeight="1">
      <c r="B34" s="32"/>
      <c r="E34" s="27" t="s">
        <v>39</v>
      </c>
      <c r="F34" s="91">
        <f>ROUND((SUM(BF121:BF200)),  2)</f>
        <v>0</v>
      </c>
      <c r="I34" s="92">
        <v>0.15</v>
      </c>
      <c r="J34" s="91">
        <f>ROUND(((SUM(BF121:BF200))*I34),  2)</f>
        <v>0</v>
      </c>
      <c r="L34" s="32"/>
    </row>
    <row r="35" spans="2:12" s="1" customFormat="1" ht="14.45" hidden="1" customHeight="1">
      <c r="B35" s="32"/>
      <c r="E35" s="27" t="s">
        <v>40</v>
      </c>
      <c r="F35" s="91">
        <f>ROUND((SUM(BG121:BG200)),  2)</f>
        <v>0</v>
      </c>
      <c r="I35" s="92">
        <v>0.21</v>
      </c>
      <c r="J35" s="91">
        <f>0</f>
        <v>0</v>
      </c>
      <c r="L35" s="32"/>
    </row>
    <row r="36" spans="2:12" s="1" customFormat="1" ht="14.45" hidden="1" customHeight="1">
      <c r="B36" s="32"/>
      <c r="E36" s="27" t="s">
        <v>41</v>
      </c>
      <c r="F36" s="91">
        <f>ROUND((SUM(BH121:BH200)),  2)</f>
        <v>0</v>
      </c>
      <c r="I36" s="92">
        <v>0.15</v>
      </c>
      <c r="J36" s="91">
        <f>0</f>
        <v>0</v>
      </c>
      <c r="L36" s="32"/>
    </row>
    <row r="37" spans="2:12" s="1" customFormat="1" ht="14.45" hidden="1" customHeight="1">
      <c r="B37" s="32"/>
      <c r="E37" s="27" t="s">
        <v>42</v>
      </c>
      <c r="F37" s="91">
        <f>ROUND((SUM(BI121:BI200)),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117.1 - Sjezdy -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358</v>
      </c>
      <c r="E98" s="110"/>
      <c r="F98" s="110"/>
      <c r="G98" s="110"/>
      <c r="H98" s="110"/>
      <c r="I98" s="110"/>
      <c r="J98" s="111">
        <f>J123</f>
        <v>0</v>
      </c>
      <c r="L98" s="108"/>
    </row>
    <row r="99" spans="2:12" s="9" customFormat="1" ht="19.899999999999999" customHeight="1">
      <c r="B99" s="108"/>
      <c r="D99" s="109" t="s">
        <v>555</v>
      </c>
      <c r="E99" s="110"/>
      <c r="F99" s="110"/>
      <c r="G99" s="110"/>
      <c r="H99" s="110"/>
      <c r="I99" s="110"/>
      <c r="J99" s="111">
        <f>J153</f>
        <v>0</v>
      </c>
      <c r="L99" s="108"/>
    </row>
    <row r="100" spans="2:12" s="9" customFormat="1" ht="19.899999999999999" customHeight="1">
      <c r="B100" s="108"/>
      <c r="D100" s="109" t="s">
        <v>359</v>
      </c>
      <c r="E100" s="110"/>
      <c r="F100" s="110"/>
      <c r="G100" s="110"/>
      <c r="H100" s="110"/>
      <c r="I100" s="110"/>
      <c r="J100" s="111">
        <f>J180</f>
        <v>0</v>
      </c>
      <c r="L100" s="108"/>
    </row>
    <row r="101" spans="2:12" s="9" customFormat="1" ht="19.899999999999999" customHeight="1">
      <c r="B101" s="108"/>
      <c r="D101" s="109" t="s">
        <v>361</v>
      </c>
      <c r="E101" s="110"/>
      <c r="F101" s="110"/>
      <c r="G101" s="110"/>
      <c r="H101" s="110"/>
      <c r="I101" s="110"/>
      <c r="J101" s="111">
        <f>J197</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1" t="str">
        <f>E7</f>
        <v>Úprava TT Zábrdovická, dopravní napojení ulice Šámalovy</v>
      </c>
      <c r="F111" s="252"/>
      <c r="G111" s="252"/>
      <c r="H111" s="252"/>
      <c r="L111" s="32"/>
    </row>
    <row r="112" spans="2:12" s="1" customFormat="1" ht="12" customHeight="1">
      <c r="B112" s="32"/>
      <c r="C112" s="27" t="s">
        <v>223</v>
      </c>
      <c r="L112" s="32"/>
    </row>
    <row r="113" spans="2:65" s="1" customFormat="1" ht="16.5" customHeight="1">
      <c r="B113" s="32"/>
      <c r="E113" s="247" t="str">
        <f>E9</f>
        <v>SO 117.1 - Sjezdy - ul. Zábrdovická</v>
      </c>
      <c r="F113" s="250"/>
      <c r="G113" s="250"/>
      <c r="H113" s="250"/>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7" customHeight="1">
      <c r="B121" s="32"/>
      <c r="C121" s="64" t="s">
        <v>249</v>
      </c>
      <c r="J121" s="116">
        <f>BK121</f>
        <v>0</v>
      </c>
      <c r="L121" s="32"/>
      <c r="M121" s="62"/>
      <c r="N121" s="53"/>
      <c r="O121" s="53"/>
      <c r="P121" s="117">
        <f>P122</f>
        <v>0</v>
      </c>
      <c r="Q121" s="53"/>
      <c r="R121" s="117">
        <f>R122</f>
        <v>344.54468749999995</v>
      </c>
      <c r="S121" s="53"/>
      <c r="T121" s="118">
        <f>T122</f>
        <v>0</v>
      </c>
      <c r="AT121" s="17" t="s">
        <v>72</v>
      </c>
      <c r="AU121" s="17" t="s">
        <v>229</v>
      </c>
      <c r="BK121" s="119">
        <f>BK122</f>
        <v>0</v>
      </c>
    </row>
    <row r="122" spans="2:65" s="11" customFormat="1" ht="25.9" customHeight="1">
      <c r="B122" s="120"/>
      <c r="D122" s="121" t="s">
        <v>72</v>
      </c>
      <c r="E122" s="122" t="s">
        <v>362</v>
      </c>
      <c r="F122" s="122" t="s">
        <v>363</v>
      </c>
      <c r="I122" s="123"/>
      <c r="J122" s="124">
        <f>BK122</f>
        <v>0</v>
      </c>
      <c r="L122" s="120"/>
      <c r="M122" s="125"/>
      <c r="P122" s="126">
        <f>P123+P153+P180+P197</f>
        <v>0</v>
      </c>
      <c r="R122" s="126">
        <f>R123+R153+R180+R197</f>
        <v>344.54468749999995</v>
      </c>
      <c r="T122" s="127">
        <f>T123+T153+T180+T197</f>
        <v>0</v>
      </c>
      <c r="AR122" s="121" t="s">
        <v>81</v>
      </c>
      <c r="AT122" s="128" t="s">
        <v>72</v>
      </c>
      <c r="AU122" s="128" t="s">
        <v>73</v>
      </c>
      <c r="AY122" s="121" t="s">
        <v>252</v>
      </c>
      <c r="BK122" s="129">
        <f>BK123+BK153+BK180+BK197</f>
        <v>0</v>
      </c>
    </row>
    <row r="123" spans="2:65" s="11" customFormat="1" ht="22.7" customHeight="1">
      <c r="B123" s="120"/>
      <c r="D123" s="121" t="s">
        <v>72</v>
      </c>
      <c r="E123" s="130" t="s">
        <v>81</v>
      </c>
      <c r="F123" s="130" t="s">
        <v>364</v>
      </c>
      <c r="I123" s="123"/>
      <c r="J123" s="131">
        <f>BK123</f>
        <v>0</v>
      </c>
      <c r="L123" s="120"/>
      <c r="M123" s="125"/>
      <c r="P123" s="126">
        <f>SUM(P124:P152)</f>
        <v>0</v>
      </c>
      <c r="R123" s="126">
        <f>SUM(R124:R152)</f>
        <v>248.32499999999999</v>
      </c>
      <c r="T123" s="127">
        <f>SUM(T124:T152)</f>
        <v>0</v>
      </c>
      <c r="AR123" s="121" t="s">
        <v>81</v>
      </c>
      <c r="AT123" s="128" t="s">
        <v>72</v>
      </c>
      <c r="AU123" s="128" t="s">
        <v>81</v>
      </c>
      <c r="AY123" s="121" t="s">
        <v>252</v>
      </c>
      <c r="BK123" s="129">
        <f>SUM(BK124:BK152)</f>
        <v>0</v>
      </c>
    </row>
    <row r="124" spans="2:65" s="1" customFormat="1" ht="33" customHeight="1">
      <c r="B124" s="132"/>
      <c r="C124" s="133" t="s">
        <v>81</v>
      </c>
      <c r="D124" s="133" t="s">
        <v>255</v>
      </c>
      <c r="E124" s="134" t="s">
        <v>1211</v>
      </c>
      <c r="F124" s="135" t="s">
        <v>1212</v>
      </c>
      <c r="G124" s="136" t="s">
        <v>499</v>
      </c>
      <c r="H124" s="137">
        <v>115.5</v>
      </c>
      <c r="I124" s="138"/>
      <c r="J124" s="139">
        <f>ROUND(I124*H124,2)</f>
        <v>0</v>
      </c>
      <c r="K124" s="135" t="s">
        <v>259</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1486</v>
      </c>
    </row>
    <row r="125" spans="2:65" s="1" customFormat="1" ht="18">
      <c r="B125" s="32"/>
      <c r="D125" s="146" t="s">
        <v>261</v>
      </c>
      <c r="F125" s="147" t="s">
        <v>1214</v>
      </c>
      <c r="I125" s="148"/>
      <c r="L125" s="32"/>
      <c r="M125" s="149"/>
      <c r="T125" s="56"/>
      <c r="AT125" s="17" t="s">
        <v>261</v>
      </c>
      <c r="AU125" s="17" t="s">
        <v>83</v>
      </c>
    </row>
    <row r="126" spans="2:65" s="1" customFormat="1">
      <c r="B126" s="32"/>
      <c r="D126" s="150" t="s">
        <v>262</v>
      </c>
      <c r="F126" s="151" t="s">
        <v>1215</v>
      </c>
      <c r="I126" s="148"/>
      <c r="L126" s="32"/>
      <c r="M126" s="149"/>
      <c r="T126" s="56"/>
      <c r="AT126" s="17" t="s">
        <v>262</v>
      </c>
      <c r="AU126" s="17" t="s">
        <v>83</v>
      </c>
    </row>
    <row r="127" spans="2:65" s="14" customFormat="1" ht="20.100000000000001">
      <c r="B127" s="180"/>
      <c r="D127" s="146" t="s">
        <v>281</v>
      </c>
      <c r="E127" s="181" t="s">
        <v>1</v>
      </c>
      <c r="F127" s="182" t="s">
        <v>582</v>
      </c>
      <c r="H127" s="181" t="s">
        <v>1</v>
      </c>
      <c r="I127" s="183"/>
      <c r="L127" s="180"/>
      <c r="M127" s="184"/>
      <c r="T127" s="185"/>
      <c r="AT127" s="181" t="s">
        <v>281</v>
      </c>
      <c r="AU127" s="181" t="s">
        <v>83</v>
      </c>
      <c r="AV127" s="14" t="s">
        <v>81</v>
      </c>
      <c r="AW127" s="14" t="s">
        <v>30</v>
      </c>
      <c r="AX127" s="14" t="s">
        <v>73</v>
      </c>
      <c r="AY127" s="181" t="s">
        <v>252</v>
      </c>
    </row>
    <row r="128" spans="2:65" s="12" customFormat="1">
      <c r="B128" s="152"/>
      <c r="D128" s="146" t="s">
        <v>281</v>
      </c>
      <c r="E128" s="153" t="s">
        <v>1</v>
      </c>
      <c r="F128" s="154" t="s">
        <v>1487</v>
      </c>
      <c r="H128" s="155">
        <v>115.5</v>
      </c>
      <c r="I128" s="156"/>
      <c r="L128" s="152"/>
      <c r="M128" s="157"/>
      <c r="T128" s="158"/>
      <c r="AT128" s="153" t="s">
        <v>281</v>
      </c>
      <c r="AU128" s="153" t="s">
        <v>83</v>
      </c>
      <c r="AV128" s="12" t="s">
        <v>83</v>
      </c>
      <c r="AW128" s="12" t="s">
        <v>30</v>
      </c>
      <c r="AX128" s="12" t="s">
        <v>73</v>
      </c>
      <c r="AY128" s="153" t="s">
        <v>252</v>
      </c>
    </row>
    <row r="129" spans="2:65" s="13" customFormat="1">
      <c r="B129" s="159"/>
      <c r="D129" s="146" t="s">
        <v>281</v>
      </c>
      <c r="E129" s="160" t="s">
        <v>1</v>
      </c>
      <c r="F129" s="161" t="s">
        <v>327</v>
      </c>
      <c r="H129" s="162">
        <v>115.5</v>
      </c>
      <c r="I129" s="163"/>
      <c r="L129" s="159"/>
      <c r="M129" s="164"/>
      <c r="T129" s="165"/>
      <c r="AT129" s="160" t="s">
        <v>281</v>
      </c>
      <c r="AU129" s="160" t="s">
        <v>83</v>
      </c>
      <c r="AV129" s="13" t="s">
        <v>260</v>
      </c>
      <c r="AW129" s="13" t="s">
        <v>30</v>
      </c>
      <c r="AX129" s="13" t="s">
        <v>81</v>
      </c>
      <c r="AY129" s="160" t="s">
        <v>252</v>
      </c>
    </row>
    <row r="130" spans="2:65" s="1" customFormat="1" ht="33" customHeight="1">
      <c r="B130" s="132"/>
      <c r="C130" s="133" t="s">
        <v>83</v>
      </c>
      <c r="D130" s="133" t="s">
        <v>255</v>
      </c>
      <c r="E130" s="134" t="s">
        <v>611</v>
      </c>
      <c r="F130" s="135" t="s">
        <v>612</v>
      </c>
      <c r="G130" s="136" t="s">
        <v>499</v>
      </c>
      <c r="H130" s="137">
        <v>115.5</v>
      </c>
      <c r="I130" s="138"/>
      <c r="J130" s="139">
        <f>ROUND(I130*H130,2)</f>
        <v>0</v>
      </c>
      <c r="K130" s="135" t="s">
        <v>259</v>
      </c>
      <c r="L130" s="32"/>
      <c r="M130" s="140" t="s">
        <v>1</v>
      </c>
      <c r="N130" s="141" t="s">
        <v>38</v>
      </c>
      <c r="P130" s="142">
        <f>O130*H130</f>
        <v>0</v>
      </c>
      <c r="Q130" s="142">
        <v>0</v>
      </c>
      <c r="R130" s="142">
        <f>Q130*H130</f>
        <v>0</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1488</v>
      </c>
    </row>
    <row r="131" spans="2:65" s="1" customFormat="1" ht="36">
      <c r="B131" s="32"/>
      <c r="D131" s="146" t="s">
        <v>261</v>
      </c>
      <c r="F131" s="147" t="s">
        <v>614</v>
      </c>
      <c r="I131" s="148"/>
      <c r="L131" s="32"/>
      <c r="M131" s="149"/>
      <c r="T131" s="56"/>
      <c r="AT131" s="17" t="s">
        <v>261</v>
      </c>
      <c r="AU131" s="17" t="s">
        <v>83</v>
      </c>
    </row>
    <row r="132" spans="2:65" s="1" customFormat="1">
      <c r="B132" s="32"/>
      <c r="D132" s="150" t="s">
        <v>262</v>
      </c>
      <c r="F132" s="151" t="s">
        <v>615</v>
      </c>
      <c r="I132" s="148"/>
      <c r="L132" s="32"/>
      <c r="M132" s="149"/>
      <c r="T132" s="56"/>
      <c r="AT132" s="17" t="s">
        <v>262</v>
      </c>
      <c r="AU132" s="17" t="s">
        <v>83</v>
      </c>
    </row>
    <row r="133" spans="2:65" s="14" customFormat="1" ht="20.100000000000001">
      <c r="B133" s="180"/>
      <c r="D133" s="146" t="s">
        <v>281</v>
      </c>
      <c r="E133" s="181" t="s">
        <v>1</v>
      </c>
      <c r="F133" s="182" t="s">
        <v>582</v>
      </c>
      <c r="H133" s="181" t="s">
        <v>1</v>
      </c>
      <c r="I133" s="183"/>
      <c r="L133" s="180"/>
      <c r="M133" s="184"/>
      <c r="T133" s="185"/>
      <c r="AT133" s="181" t="s">
        <v>281</v>
      </c>
      <c r="AU133" s="181" t="s">
        <v>83</v>
      </c>
      <c r="AV133" s="14" t="s">
        <v>81</v>
      </c>
      <c r="AW133" s="14" t="s">
        <v>30</v>
      </c>
      <c r="AX133" s="14" t="s">
        <v>73</v>
      </c>
      <c r="AY133" s="181" t="s">
        <v>252</v>
      </c>
    </row>
    <row r="134" spans="2:65" s="12" customFormat="1">
      <c r="B134" s="152"/>
      <c r="D134" s="146" t="s">
        <v>281</v>
      </c>
      <c r="E134" s="153" t="s">
        <v>1</v>
      </c>
      <c r="F134" s="154" t="s">
        <v>1489</v>
      </c>
      <c r="H134" s="155">
        <v>115.5</v>
      </c>
      <c r="I134" s="156"/>
      <c r="L134" s="152"/>
      <c r="M134" s="157"/>
      <c r="T134" s="158"/>
      <c r="AT134" s="153" t="s">
        <v>281</v>
      </c>
      <c r="AU134" s="153" t="s">
        <v>83</v>
      </c>
      <c r="AV134" s="12" t="s">
        <v>83</v>
      </c>
      <c r="AW134" s="12" t="s">
        <v>30</v>
      </c>
      <c r="AX134" s="12" t="s">
        <v>81</v>
      </c>
      <c r="AY134" s="153" t="s">
        <v>252</v>
      </c>
    </row>
    <row r="135" spans="2:65" s="1" customFormat="1" ht="16.5" customHeight="1">
      <c r="B135" s="132"/>
      <c r="C135" s="170" t="s">
        <v>267</v>
      </c>
      <c r="D135" s="170" t="s">
        <v>504</v>
      </c>
      <c r="E135" s="171" t="s">
        <v>505</v>
      </c>
      <c r="F135" s="172" t="s">
        <v>506</v>
      </c>
      <c r="G135" s="173" t="s">
        <v>507</v>
      </c>
      <c r="H135" s="174">
        <v>248.32499999999999</v>
      </c>
      <c r="I135" s="175"/>
      <c r="J135" s="176">
        <f>ROUND(I135*H135,2)</f>
        <v>0</v>
      </c>
      <c r="K135" s="172" t="s">
        <v>259</v>
      </c>
      <c r="L135" s="177"/>
      <c r="M135" s="178" t="s">
        <v>1</v>
      </c>
      <c r="N135" s="179" t="s">
        <v>38</v>
      </c>
      <c r="P135" s="142">
        <f>O135*H135</f>
        <v>0</v>
      </c>
      <c r="Q135" s="142">
        <v>1</v>
      </c>
      <c r="R135" s="142">
        <f>Q135*H135</f>
        <v>248.32499999999999</v>
      </c>
      <c r="S135" s="142">
        <v>0</v>
      </c>
      <c r="T135" s="143">
        <f>S135*H135</f>
        <v>0</v>
      </c>
      <c r="AR135" s="144" t="s">
        <v>274</v>
      </c>
      <c r="AT135" s="144" t="s">
        <v>504</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1490</v>
      </c>
    </row>
    <row r="136" spans="2:65" s="1" customFormat="1">
      <c r="B136" s="32"/>
      <c r="D136" s="146" t="s">
        <v>261</v>
      </c>
      <c r="F136" s="147" t="s">
        <v>506</v>
      </c>
      <c r="I136" s="148"/>
      <c r="L136" s="32"/>
      <c r="M136" s="149"/>
      <c r="T136" s="56"/>
      <c r="AT136" s="17" t="s">
        <v>261</v>
      </c>
      <c r="AU136" s="17" t="s">
        <v>83</v>
      </c>
    </row>
    <row r="137" spans="2:65" s="12" customFormat="1">
      <c r="B137" s="152"/>
      <c r="D137" s="146" t="s">
        <v>281</v>
      </c>
      <c r="F137" s="154" t="s">
        <v>1491</v>
      </c>
      <c r="H137" s="155">
        <v>248.32499999999999</v>
      </c>
      <c r="I137" s="156"/>
      <c r="L137" s="152"/>
      <c r="M137" s="157"/>
      <c r="T137" s="158"/>
      <c r="AT137" s="153" t="s">
        <v>281</v>
      </c>
      <c r="AU137" s="153" t="s">
        <v>83</v>
      </c>
      <c r="AV137" s="12" t="s">
        <v>83</v>
      </c>
      <c r="AW137" s="12" t="s">
        <v>3</v>
      </c>
      <c r="AX137" s="12" t="s">
        <v>81</v>
      </c>
      <c r="AY137" s="153" t="s">
        <v>252</v>
      </c>
    </row>
    <row r="138" spans="2:65" s="1" customFormat="1" ht="33" customHeight="1">
      <c r="B138" s="132"/>
      <c r="C138" s="133" t="s">
        <v>260</v>
      </c>
      <c r="D138" s="133" t="s">
        <v>255</v>
      </c>
      <c r="E138" s="134" t="s">
        <v>618</v>
      </c>
      <c r="F138" s="135" t="s">
        <v>619</v>
      </c>
      <c r="G138" s="136" t="s">
        <v>507</v>
      </c>
      <c r="H138" s="137">
        <v>207.9</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1492</v>
      </c>
    </row>
    <row r="139" spans="2:65" s="1" customFormat="1" ht="27">
      <c r="B139" s="32"/>
      <c r="D139" s="146" t="s">
        <v>261</v>
      </c>
      <c r="F139" s="147" t="s">
        <v>621</v>
      </c>
      <c r="I139" s="148"/>
      <c r="L139" s="32"/>
      <c r="M139" s="149"/>
      <c r="T139" s="56"/>
      <c r="AT139" s="17" t="s">
        <v>261</v>
      </c>
      <c r="AU139" s="17" t="s">
        <v>83</v>
      </c>
    </row>
    <row r="140" spans="2:65" s="1" customFormat="1">
      <c r="B140" s="32"/>
      <c r="D140" s="150" t="s">
        <v>262</v>
      </c>
      <c r="F140" s="151" t="s">
        <v>622</v>
      </c>
      <c r="I140" s="148"/>
      <c r="L140" s="32"/>
      <c r="M140" s="149"/>
      <c r="T140" s="56"/>
      <c r="AT140" s="17" t="s">
        <v>262</v>
      </c>
      <c r="AU140" s="17" t="s">
        <v>83</v>
      </c>
    </row>
    <row r="141" spans="2:65" s="14" customFormat="1" ht="20.100000000000001">
      <c r="B141" s="180"/>
      <c r="D141" s="146" t="s">
        <v>281</v>
      </c>
      <c r="E141" s="181" t="s">
        <v>1</v>
      </c>
      <c r="F141" s="182" t="s">
        <v>582</v>
      </c>
      <c r="H141" s="181" t="s">
        <v>1</v>
      </c>
      <c r="I141" s="183"/>
      <c r="L141" s="180"/>
      <c r="M141" s="184"/>
      <c r="T141" s="185"/>
      <c r="AT141" s="181" t="s">
        <v>281</v>
      </c>
      <c r="AU141" s="181" t="s">
        <v>83</v>
      </c>
      <c r="AV141" s="14" t="s">
        <v>81</v>
      </c>
      <c r="AW141" s="14" t="s">
        <v>30</v>
      </c>
      <c r="AX141" s="14" t="s">
        <v>73</v>
      </c>
      <c r="AY141" s="181" t="s">
        <v>252</v>
      </c>
    </row>
    <row r="142" spans="2:65" s="12" customFormat="1">
      <c r="B142" s="152"/>
      <c r="D142" s="146" t="s">
        <v>281</v>
      </c>
      <c r="E142" s="153" t="s">
        <v>1</v>
      </c>
      <c r="F142" s="154" t="s">
        <v>1487</v>
      </c>
      <c r="H142" s="155">
        <v>115.5</v>
      </c>
      <c r="I142" s="156"/>
      <c r="L142" s="152"/>
      <c r="M142" s="157"/>
      <c r="T142" s="158"/>
      <c r="AT142" s="153" t="s">
        <v>281</v>
      </c>
      <c r="AU142" s="153" t="s">
        <v>83</v>
      </c>
      <c r="AV142" s="12" t="s">
        <v>83</v>
      </c>
      <c r="AW142" s="12" t="s">
        <v>30</v>
      </c>
      <c r="AX142" s="12" t="s">
        <v>81</v>
      </c>
      <c r="AY142" s="153" t="s">
        <v>252</v>
      </c>
    </row>
    <row r="143" spans="2:65" s="12" customFormat="1">
      <c r="B143" s="152"/>
      <c r="D143" s="146" t="s">
        <v>281</v>
      </c>
      <c r="F143" s="154" t="s">
        <v>1493</v>
      </c>
      <c r="H143" s="155">
        <v>207.9</v>
      </c>
      <c r="I143" s="156"/>
      <c r="L143" s="152"/>
      <c r="M143" s="157"/>
      <c r="T143" s="158"/>
      <c r="AT143" s="153" t="s">
        <v>281</v>
      </c>
      <c r="AU143" s="153" t="s">
        <v>83</v>
      </c>
      <c r="AV143" s="12" t="s">
        <v>83</v>
      </c>
      <c r="AW143" s="12" t="s">
        <v>3</v>
      </c>
      <c r="AX143" s="12" t="s">
        <v>81</v>
      </c>
      <c r="AY143" s="153" t="s">
        <v>252</v>
      </c>
    </row>
    <row r="144" spans="2:65" s="1" customFormat="1" ht="16.5" customHeight="1">
      <c r="B144" s="132"/>
      <c r="C144" s="133" t="s">
        <v>251</v>
      </c>
      <c r="D144" s="133" t="s">
        <v>255</v>
      </c>
      <c r="E144" s="134" t="s">
        <v>626</v>
      </c>
      <c r="F144" s="135" t="s">
        <v>627</v>
      </c>
      <c r="G144" s="136" t="s">
        <v>499</v>
      </c>
      <c r="H144" s="137">
        <v>115.5</v>
      </c>
      <c r="I144" s="138"/>
      <c r="J144" s="139">
        <f>ROUND(I144*H144,2)</f>
        <v>0</v>
      </c>
      <c r="K144" s="135" t="s">
        <v>259</v>
      </c>
      <c r="L144" s="32"/>
      <c r="M144" s="140" t="s">
        <v>1</v>
      </c>
      <c r="N144" s="141" t="s">
        <v>38</v>
      </c>
      <c r="P144" s="142">
        <f>O144*H144</f>
        <v>0</v>
      </c>
      <c r="Q144" s="142">
        <v>0</v>
      </c>
      <c r="R144" s="142">
        <f>Q144*H144</f>
        <v>0</v>
      </c>
      <c r="S144" s="142">
        <v>0</v>
      </c>
      <c r="T144" s="143">
        <f>S144*H144</f>
        <v>0</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1494</v>
      </c>
    </row>
    <row r="145" spans="2:65" s="1" customFormat="1" ht="18">
      <c r="B145" s="32"/>
      <c r="D145" s="146" t="s">
        <v>261</v>
      </c>
      <c r="F145" s="147" t="s">
        <v>629</v>
      </c>
      <c r="I145" s="148"/>
      <c r="L145" s="32"/>
      <c r="M145" s="149"/>
      <c r="T145" s="56"/>
      <c r="AT145" s="17" t="s">
        <v>261</v>
      </c>
      <c r="AU145" s="17" t="s">
        <v>83</v>
      </c>
    </row>
    <row r="146" spans="2:65" s="1" customFormat="1">
      <c r="B146" s="32"/>
      <c r="D146" s="150" t="s">
        <v>262</v>
      </c>
      <c r="F146" s="151" t="s">
        <v>630</v>
      </c>
      <c r="I146" s="148"/>
      <c r="L146" s="32"/>
      <c r="M146" s="149"/>
      <c r="T146" s="56"/>
      <c r="AT146" s="17" t="s">
        <v>262</v>
      </c>
      <c r="AU146" s="17" t="s">
        <v>83</v>
      </c>
    </row>
    <row r="147" spans="2:65" s="14" customFormat="1" ht="20.100000000000001">
      <c r="B147" s="180"/>
      <c r="D147" s="146" t="s">
        <v>281</v>
      </c>
      <c r="E147" s="181" t="s">
        <v>1</v>
      </c>
      <c r="F147" s="182" t="s">
        <v>582</v>
      </c>
      <c r="H147" s="181" t="s">
        <v>1</v>
      </c>
      <c r="I147" s="183"/>
      <c r="L147" s="180"/>
      <c r="M147" s="184"/>
      <c r="T147" s="185"/>
      <c r="AT147" s="181" t="s">
        <v>281</v>
      </c>
      <c r="AU147" s="181" t="s">
        <v>83</v>
      </c>
      <c r="AV147" s="14" t="s">
        <v>81</v>
      </c>
      <c r="AW147" s="14" t="s">
        <v>30</v>
      </c>
      <c r="AX147" s="14" t="s">
        <v>73</v>
      </c>
      <c r="AY147" s="181" t="s">
        <v>252</v>
      </c>
    </row>
    <row r="148" spans="2:65" s="12" customFormat="1">
      <c r="B148" s="152"/>
      <c r="D148" s="146" t="s">
        <v>281</v>
      </c>
      <c r="E148" s="153" t="s">
        <v>1</v>
      </c>
      <c r="F148" s="154" t="s">
        <v>1487</v>
      </c>
      <c r="H148" s="155">
        <v>115.5</v>
      </c>
      <c r="I148" s="156"/>
      <c r="L148" s="152"/>
      <c r="M148" s="157"/>
      <c r="T148" s="158"/>
      <c r="AT148" s="153" t="s">
        <v>281</v>
      </c>
      <c r="AU148" s="153" t="s">
        <v>83</v>
      </c>
      <c r="AV148" s="12" t="s">
        <v>83</v>
      </c>
      <c r="AW148" s="12" t="s">
        <v>30</v>
      </c>
      <c r="AX148" s="12" t="s">
        <v>81</v>
      </c>
      <c r="AY148" s="153" t="s">
        <v>252</v>
      </c>
    </row>
    <row r="149" spans="2:65" s="1" customFormat="1" ht="24.2" customHeight="1">
      <c r="B149" s="132"/>
      <c r="C149" s="133" t="s">
        <v>270</v>
      </c>
      <c r="D149" s="133" t="s">
        <v>255</v>
      </c>
      <c r="E149" s="134" t="s">
        <v>633</v>
      </c>
      <c r="F149" s="135" t="s">
        <v>634</v>
      </c>
      <c r="G149" s="136" t="s">
        <v>367</v>
      </c>
      <c r="H149" s="137">
        <v>231</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1495</v>
      </c>
    </row>
    <row r="150" spans="2:65" s="1" customFormat="1" ht="18">
      <c r="B150" s="32"/>
      <c r="D150" s="146" t="s">
        <v>261</v>
      </c>
      <c r="F150" s="147" t="s">
        <v>636</v>
      </c>
      <c r="I150" s="148"/>
      <c r="L150" s="32"/>
      <c r="M150" s="149"/>
      <c r="T150" s="56"/>
      <c r="AT150" s="17" t="s">
        <v>261</v>
      </c>
      <c r="AU150" s="17" t="s">
        <v>83</v>
      </c>
    </row>
    <row r="151" spans="2:65" s="1" customFormat="1">
      <c r="B151" s="32"/>
      <c r="D151" s="150" t="s">
        <v>262</v>
      </c>
      <c r="F151" s="151" t="s">
        <v>637</v>
      </c>
      <c r="I151" s="148"/>
      <c r="L151" s="32"/>
      <c r="M151" s="149"/>
      <c r="T151" s="56"/>
      <c r="AT151" s="17" t="s">
        <v>262</v>
      </c>
      <c r="AU151" s="17" t="s">
        <v>83</v>
      </c>
    </row>
    <row r="152" spans="2:65" s="12" customFormat="1">
      <c r="B152" s="152"/>
      <c r="D152" s="146" t="s">
        <v>281</v>
      </c>
      <c r="E152" s="153" t="s">
        <v>1</v>
      </c>
      <c r="F152" s="154" t="s">
        <v>1496</v>
      </c>
      <c r="H152" s="155">
        <v>231</v>
      </c>
      <c r="I152" s="156"/>
      <c r="L152" s="152"/>
      <c r="M152" s="157"/>
      <c r="T152" s="158"/>
      <c r="AT152" s="153" t="s">
        <v>281</v>
      </c>
      <c r="AU152" s="153" t="s">
        <v>83</v>
      </c>
      <c r="AV152" s="12" t="s">
        <v>83</v>
      </c>
      <c r="AW152" s="12" t="s">
        <v>30</v>
      </c>
      <c r="AX152" s="12" t="s">
        <v>81</v>
      </c>
      <c r="AY152" s="153" t="s">
        <v>252</v>
      </c>
    </row>
    <row r="153" spans="2:65" s="11" customFormat="1" ht="22.7" customHeight="1">
      <c r="B153" s="120"/>
      <c r="D153" s="121" t="s">
        <v>72</v>
      </c>
      <c r="E153" s="130" t="s">
        <v>251</v>
      </c>
      <c r="F153" s="130" t="s">
        <v>656</v>
      </c>
      <c r="I153" s="123"/>
      <c r="J153" s="131">
        <f>BK153</f>
        <v>0</v>
      </c>
      <c r="L153" s="120"/>
      <c r="M153" s="125"/>
      <c r="P153" s="126">
        <f>SUM(P154:P179)</f>
        <v>0</v>
      </c>
      <c r="R153" s="126">
        <f>SUM(R154:R179)</f>
        <v>78.746160000000003</v>
      </c>
      <c r="T153" s="127">
        <f>SUM(T154:T179)</f>
        <v>0</v>
      </c>
      <c r="AR153" s="121" t="s">
        <v>81</v>
      </c>
      <c r="AT153" s="128" t="s">
        <v>72</v>
      </c>
      <c r="AU153" s="128" t="s">
        <v>81</v>
      </c>
      <c r="AY153" s="121" t="s">
        <v>252</v>
      </c>
      <c r="BK153" s="129">
        <f>SUM(BK154:BK179)</f>
        <v>0</v>
      </c>
    </row>
    <row r="154" spans="2:65" s="1" customFormat="1" ht="24.2" customHeight="1">
      <c r="B154" s="132"/>
      <c r="C154" s="133" t="s">
        <v>287</v>
      </c>
      <c r="D154" s="133" t="s">
        <v>255</v>
      </c>
      <c r="E154" s="134" t="s">
        <v>1391</v>
      </c>
      <c r="F154" s="135" t="s">
        <v>1392</v>
      </c>
      <c r="G154" s="136" t="s">
        <v>367</v>
      </c>
      <c r="H154" s="137">
        <v>231</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1497</v>
      </c>
    </row>
    <row r="155" spans="2:65" s="1" customFormat="1" ht="18">
      <c r="B155" s="32"/>
      <c r="D155" s="146" t="s">
        <v>261</v>
      </c>
      <c r="F155" s="147" t="s">
        <v>1394</v>
      </c>
      <c r="I155" s="148"/>
      <c r="L155" s="32"/>
      <c r="M155" s="149"/>
      <c r="T155" s="56"/>
      <c r="AT155" s="17" t="s">
        <v>261</v>
      </c>
      <c r="AU155" s="17" t="s">
        <v>83</v>
      </c>
    </row>
    <row r="156" spans="2:65" s="1" customFormat="1">
      <c r="B156" s="32"/>
      <c r="D156" s="150" t="s">
        <v>262</v>
      </c>
      <c r="F156" s="151" t="s">
        <v>1395</v>
      </c>
      <c r="I156" s="148"/>
      <c r="L156" s="32"/>
      <c r="M156" s="149"/>
      <c r="T156" s="56"/>
      <c r="AT156" s="17" t="s">
        <v>262</v>
      </c>
      <c r="AU156" s="17" t="s">
        <v>83</v>
      </c>
    </row>
    <row r="157" spans="2:65" s="14" customFormat="1">
      <c r="B157" s="180"/>
      <c r="D157" s="146" t="s">
        <v>281</v>
      </c>
      <c r="E157" s="181" t="s">
        <v>1</v>
      </c>
      <c r="F157" s="182" t="s">
        <v>1396</v>
      </c>
      <c r="H157" s="181" t="s">
        <v>1</v>
      </c>
      <c r="I157" s="183"/>
      <c r="L157" s="180"/>
      <c r="M157" s="184"/>
      <c r="T157" s="185"/>
      <c r="AT157" s="181" t="s">
        <v>281</v>
      </c>
      <c r="AU157" s="181" t="s">
        <v>83</v>
      </c>
      <c r="AV157" s="14" t="s">
        <v>81</v>
      </c>
      <c r="AW157" s="14" t="s">
        <v>30</v>
      </c>
      <c r="AX157" s="14" t="s">
        <v>73</v>
      </c>
      <c r="AY157" s="181" t="s">
        <v>252</v>
      </c>
    </row>
    <row r="158" spans="2:65" s="12" customFormat="1">
      <c r="B158" s="152"/>
      <c r="D158" s="146" t="s">
        <v>281</v>
      </c>
      <c r="E158" s="153" t="s">
        <v>1</v>
      </c>
      <c r="F158" s="154" t="s">
        <v>1498</v>
      </c>
      <c r="H158" s="155">
        <v>231</v>
      </c>
      <c r="I158" s="156"/>
      <c r="L158" s="152"/>
      <c r="M158" s="157"/>
      <c r="T158" s="158"/>
      <c r="AT158" s="153" t="s">
        <v>281</v>
      </c>
      <c r="AU158" s="153" t="s">
        <v>83</v>
      </c>
      <c r="AV158" s="12" t="s">
        <v>83</v>
      </c>
      <c r="AW158" s="12" t="s">
        <v>30</v>
      </c>
      <c r="AX158" s="12" t="s">
        <v>73</v>
      </c>
      <c r="AY158" s="153" t="s">
        <v>252</v>
      </c>
    </row>
    <row r="159" spans="2:65" s="13" customFormat="1">
      <c r="B159" s="159"/>
      <c r="D159" s="146" t="s">
        <v>281</v>
      </c>
      <c r="E159" s="160" t="s">
        <v>1</v>
      </c>
      <c r="F159" s="161" t="s">
        <v>327</v>
      </c>
      <c r="H159" s="162">
        <v>231</v>
      </c>
      <c r="I159" s="163"/>
      <c r="L159" s="159"/>
      <c r="M159" s="164"/>
      <c r="T159" s="165"/>
      <c r="AT159" s="160" t="s">
        <v>281</v>
      </c>
      <c r="AU159" s="160" t="s">
        <v>83</v>
      </c>
      <c r="AV159" s="13" t="s">
        <v>260</v>
      </c>
      <c r="AW159" s="13" t="s">
        <v>30</v>
      </c>
      <c r="AX159" s="13" t="s">
        <v>81</v>
      </c>
      <c r="AY159" s="160" t="s">
        <v>252</v>
      </c>
    </row>
    <row r="160" spans="2:65" s="1" customFormat="1" ht="24.2" customHeight="1">
      <c r="B160" s="132"/>
      <c r="C160" s="133" t="s">
        <v>274</v>
      </c>
      <c r="D160" s="133" t="s">
        <v>255</v>
      </c>
      <c r="E160" s="134" t="s">
        <v>1009</v>
      </c>
      <c r="F160" s="135" t="s">
        <v>1010</v>
      </c>
      <c r="G160" s="136" t="s">
        <v>367</v>
      </c>
      <c r="H160" s="137">
        <v>231</v>
      </c>
      <c r="I160" s="138"/>
      <c r="J160" s="139">
        <f>ROUND(I160*H160,2)</f>
        <v>0</v>
      </c>
      <c r="K160" s="135" t="s">
        <v>259</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1499</v>
      </c>
    </row>
    <row r="161" spans="2:65" s="1" customFormat="1" ht="18">
      <c r="B161" s="32"/>
      <c r="D161" s="146" t="s">
        <v>261</v>
      </c>
      <c r="F161" s="147" t="s">
        <v>1012</v>
      </c>
      <c r="I161" s="148"/>
      <c r="L161" s="32"/>
      <c r="M161" s="149"/>
      <c r="T161" s="56"/>
      <c r="AT161" s="17" t="s">
        <v>261</v>
      </c>
      <c r="AU161" s="17" t="s">
        <v>83</v>
      </c>
    </row>
    <row r="162" spans="2:65" s="1" customFormat="1">
      <c r="B162" s="32"/>
      <c r="D162" s="150" t="s">
        <v>262</v>
      </c>
      <c r="F162" s="151" t="s">
        <v>1013</v>
      </c>
      <c r="I162" s="148"/>
      <c r="L162" s="32"/>
      <c r="M162" s="149"/>
      <c r="T162" s="56"/>
      <c r="AT162" s="17" t="s">
        <v>262</v>
      </c>
      <c r="AU162" s="17" t="s">
        <v>83</v>
      </c>
    </row>
    <row r="163" spans="2:65" s="1" customFormat="1" ht="24.2" customHeight="1">
      <c r="B163" s="132"/>
      <c r="C163" s="133" t="s">
        <v>296</v>
      </c>
      <c r="D163" s="133" t="s">
        <v>255</v>
      </c>
      <c r="E163" s="134" t="s">
        <v>1400</v>
      </c>
      <c r="F163" s="135" t="s">
        <v>1401</v>
      </c>
      <c r="G163" s="136" t="s">
        <v>367</v>
      </c>
      <c r="H163" s="137">
        <v>271.5</v>
      </c>
      <c r="I163" s="138"/>
      <c r="J163" s="139">
        <f>ROUND(I163*H163,2)</f>
        <v>0</v>
      </c>
      <c r="K163" s="135" t="s">
        <v>259</v>
      </c>
      <c r="L163" s="32"/>
      <c r="M163" s="140" t="s">
        <v>1</v>
      </c>
      <c r="N163" s="141" t="s">
        <v>38</v>
      </c>
      <c r="P163" s="142">
        <f>O163*H163</f>
        <v>0</v>
      </c>
      <c r="Q163" s="142">
        <v>0.11162</v>
      </c>
      <c r="R163" s="142">
        <f>Q163*H163</f>
        <v>30.304829999999999</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1500</v>
      </c>
    </row>
    <row r="164" spans="2:65" s="1" customFormat="1" ht="45">
      <c r="B164" s="32"/>
      <c r="D164" s="146" t="s">
        <v>261</v>
      </c>
      <c r="F164" s="147" t="s">
        <v>1403</v>
      </c>
      <c r="I164" s="148"/>
      <c r="L164" s="32"/>
      <c r="M164" s="149"/>
      <c r="T164" s="56"/>
      <c r="AT164" s="17" t="s">
        <v>261</v>
      </c>
      <c r="AU164" s="17" t="s">
        <v>83</v>
      </c>
    </row>
    <row r="165" spans="2:65" s="1" customFormat="1">
      <c r="B165" s="32"/>
      <c r="D165" s="150" t="s">
        <v>262</v>
      </c>
      <c r="F165" s="151" t="s">
        <v>1404</v>
      </c>
      <c r="I165" s="148"/>
      <c r="L165" s="32"/>
      <c r="M165" s="149"/>
      <c r="T165" s="56"/>
      <c r="AT165" s="17" t="s">
        <v>262</v>
      </c>
      <c r="AU165" s="17" t="s">
        <v>83</v>
      </c>
    </row>
    <row r="166" spans="2:65" s="14" customFormat="1">
      <c r="B166" s="180"/>
      <c r="D166" s="146" t="s">
        <v>281</v>
      </c>
      <c r="E166" s="181" t="s">
        <v>1</v>
      </c>
      <c r="F166" s="182" t="s">
        <v>1501</v>
      </c>
      <c r="H166" s="181" t="s">
        <v>1</v>
      </c>
      <c r="I166" s="183"/>
      <c r="L166" s="180"/>
      <c r="M166" s="184"/>
      <c r="T166" s="185"/>
      <c r="AT166" s="181" t="s">
        <v>281</v>
      </c>
      <c r="AU166" s="181" t="s">
        <v>83</v>
      </c>
      <c r="AV166" s="14" t="s">
        <v>81</v>
      </c>
      <c r="AW166" s="14" t="s">
        <v>30</v>
      </c>
      <c r="AX166" s="14" t="s">
        <v>73</v>
      </c>
      <c r="AY166" s="181" t="s">
        <v>252</v>
      </c>
    </row>
    <row r="167" spans="2:65" s="12" customFormat="1">
      <c r="B167" s="152"/>
      <c r="D167" s="146" t="s">
        <v>281</v>
      </c>
      <c r="E167" s="153" t="s">
        <v>1</v>
      </c>
      <c r="F167" s="154" t="s">
        <v>1502</v>
      </c>
      <c r="H167" s="155">
        <v>230</v>
      </c>
      <c r="I167" s="156"/>
      <c r="L167" s="152"/>
      <c r="M167" s="157"/>
      <c r="T167" s="158"/>
      <c r="AT167" s="153" t="s">
        <v>281</v>
      </c>
      <c r="AU167" s="153" t="s">
        <v>83</v>
      </c>
      <c r="AV167" s="12" t="s">
        <v>83</v>
      </c>
      <c r="AW167" s="12" t="s">
        <v>30</v>
      </c>
      <c r="AX167" s="12" t="s">
        <v>73</v>
      </c>
      <c r="AY167" s="153" t="s">
        <v>252</v>
      </c>
    </row>
    <row r="168" spans="2:65" s="12" customFormat="1">
      <c r="B168" s="152"/>
      <c r="D168" s="146" t="s">
        <v>281</v>
      </c>
      <c r="E168" s="153" t="s">
        <v>1</v>
      </c>
      <c r="F168" s="154" t="s">
        <v>1503</v>
      </c>
      <c r="H168" s="155">
        <v>6.5</v>
      </c>
      <c r="I168" s="156"/>
      <c r="L168" s="152"/>
      <c r="M168" s="157"/>
      <c r="T168" s="158"/>
      <c r="AT168" s="153" t="s">
        <v>281</v>
      </c>
      <c r="AU168" s="153" t="s">
        <v>83</v>
      </c>
      <c r="AV168" s="12" t="s">
        <v>83</v>
      </c>
      <c r="AW168" s="12" t="s">
        <v>30</v>
      </c>
      <c r="AX168" s="12" t="s">
        <v>73</v>
      </c>
      <c r="AY168" s="153" t="s">
        <v>252</v>
      </c>
    </row>
    <row r="169" spans="2:65" s="12" customFormat="1">
      <c r="B169" s="152"/>
      <c r="D169" s="146" t="s">
        <v>281</v>
      </c>
      <c r="E169" s="153" t="s">
        <v>1</v>
      </c>
      <c r="F169" s="154" t="s">
        <v>1504</v>
      </c>
      <c r="H169" s="155">
        <v>35</v>
      </c>
      <c r="I169" s="156"/>
      <c r="L169" s="152"/>
      <c r="M169" s="157"/>
      <c r="T169" s="158"/>
      <c r="AT169" s="153" t="s">
        <v>281</v>
      </c>
      <c r="AU169" s="153" t="s">
        <v>83</v>
      </c>
      <c r="AV169" s="12" t="s">
        <v>83</v>
      </c>
      <c r="AW169" s="12" t="s">
        <v>30</v>
      </c>
      <c r="AX169" s="12" t="s">
        <v>73</v>
      </c>
      <c r="AY169" s="153" t="s">
        <v>252</v>
      </c>
    </row>
    <row r="170" spans="2:65" s="13" customFormat="1">
      <c r="B170" s="159"/>
      <c r="D170" s="146" t="s">
        <v>281</v>
      </c>
      <c r="E170" s="160" t="s">
        <v>1</v>
      </c>
      <c r="F170" s="161" t="s">
        <v>327</v>
      </c>
      <c r="H170" s="162">
        <v>271.5</v>
      </c>
      <c r="I170" s="163"/>
      <c r="L170" s="159"/>
      <c r="M170" s="164"/>
      <c r="T170" s="165"/>
      <c r="AT170" s="160" t="s">
        <v>281</v>
      </c>
      <c r="AU170" s="160" t="s">
        <v>83</v>
      </c>
      <c r="AV170" s="13" t="s">
        <v>260</v>
      </c>
      <c r="AW170" s="13" t="s">
        <v>30</v>
      </c>
      <c r="AX170" s="13" t="s">
        <v>81</v>
      </c>
      <c r="AY170" s="160" t="s">
        <v>252</v>
      </c>
    </row>
    <row r="171" spans="2:65" s="1" customFormat="1" ht="21.75" customHeight="1">
      <c r="B171" s="132"/>
      <c r="C171" s="170" t="s">
        <v>285</v>
      </c>
      <c r="D171" s="170" t="s">
        <v>504</v>
      </c>
      <c r="E171" s="171" t="s">
        <v>1300</v>
      </c>
      <c r="F171" s="172" t="s">
        <v>1301</v>
      </c>
      <c r="G171" s="173" t="s">
        <v>367</v>
      </c>
      <c r="H171" s="174">
        <v>234.6</v>
      </c>
      <c r="I171" s="175"/>
      <c r="J171" s="176">
        <f>ROUND(I171*H171,2)</f>
        <v>0</v>
      </c>
      <c r="K171" s="172" t="s">
        <v>259</v>
      </c>
      <c r="L171" s="177"/>
      <c r="M171" s="178" t="s">
        <v>1</v>
      </c>
      <c r="N171" s="179" t="s">
        <v>38</v>
      </c>
      <c r="P171" s="142">
        <f>O171*H171</f>
        <v>0</v>
      </c>
      <c r="Q171" s="142">
        <v>0.17599999999999999</v>
      </c>
      <c r="R171" s="142">
        <f>Q171*H171</f>
        <v>41.2896</v>
      </c>
      <c r="S171" s="142">
        <v>0</v>
      </c>
      <c r="T171" s="143">
        <f>S171*H171</f>
        <v>0</v>
      </c>
      <c r="AR171" s="144" t="s">
        <v>274</v>
      </c>
      <c r="AT171" s="144" t="s">
        <v>504</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1505</v>
      </c>
    </row>
    <row r="172" spans="2:65" s="1" customFormat="1">
      <c r="B172" s="32"/>
      <c r="D172" s="146" t="s">
        <v>261</v>
      </c>
      <c r="F172" s="147" t="s">
        <v>1301</v>
      </c>
      <c r="I172" s="148"/>
      <c r="L172" s="32"/>
      <c r="M172" s="149"/>
      <c r="T172" s="56"/>
      <c r="AT172" s="17" t="s">
        <v>261</v>
      </c>
      <c r="AU172" s="17" t="s">
        <v>83</v>
      </c>
    </row>
    <row r="173" spans="2:65" s="12" customFormat="1">
      <c r="B173" s="152"/>
      <c r="D173" s="146" t="s">
        <v>281</v>
      </c>
      <c r="F173" s="154" t="s">
        <v>1506</v>
      </c>
      <c r="H173" s="155">
        <v>234.6</v>
      </c>
      <c r="I173" s="156"/>
      <c r="L173" s="152"/>
      <c r="M173" s="157"/>
      <c r="T173" s="158"/>
      <c r="AT173" s="153" t="s">
        <v>281</v>
      </c>
      <c r="AU173" s="153" t="s">
        <v>83</v>
      </c>
      <c r="AV173" s="12" t="s">
        <v>83</v>
      </c>
      <c r="AW173" s="12" t="s">
        <v>3</v>
      </c>
      <c r="AX173" s="12" t="s">
        <v>81</v>
      </c>
      <c r="AY173" s="153" t="s">
        <v>252</v>
      </c>
    </row>
    <row r="174" spans="2:65" s="1" customFormat="1" ht="21.75" customHeight="1">
      <c r="B174" s="132"/>
      <c r="C174" s="170" t="s">
        <v>308</v>
      </c>
      <c r="D174" s="170" t="s">
        <v>504</v>
      </c>
      <c r="E174" s="171" t="s">
        <v>1409</v>
      </c>
      <c r="F174" s="172" t="s">
        <v>1410</v>
      </c>
      <c r="G174" s="173" t="s">
        <v>367</v>
      </c>
      <c r="H174" s="174">
        <v>35.700000000000003</v>
      </c>
      <c r="I174" s="175"/>
      <c r="J174" s="176">
        <f>ROUND(I174*H174,2)</f>
        <v>0</v>
      </c>
      <c r="K174" s="172" t="s">
        <v>259</v>
      </c>
      <c r="L174" s="177"/>
      <c r="M174" s="178" t="s">
        <v>1</v>
      </c>
      <c r="N174" s="179" t="s">
        <v>38</v>
      </c>
      <c r="P174" s="142">
        <f>O174*H174</f>
        <v>0</v>
      </c>
      <c r="Q174" s="142">
        <v>0.17599999999999999</v>
      </c>
      <c r="R174" s="142">
        <f>Q174*H174</f>
        <v>6.2831999999999999</v>
      </c>
      <c r="S174" s="142">
        <v>0</v>
      </c>
      <c r="T174" s="143">
        <f>S174*H174</f>
        <v>0</v>
      </c>
      <c r="AR174" s="144" t="s">
        <v>274</v>
      </c>
      <c r="AT174" s="144" t="s">
        <v>504</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1507</v>
      </c>
    </row>
    <row r="175" spans="2:65" s="1" customFormat="1">
      <c r="B175" s="32"/>
      <c r="D175" s="146" t="s">
        <v>261</v>
      </c>
      <c r="F175" s="147" t="s">
        <v>1410</v>
      </c>
      <c r="I175" s="148"/>
      <c r="L175" s="32"/>
      <c r="M175" s="149"/>
      <c r="T175" s="56"/>
      <c r="AT175" s="17" t="s">
        <v>261</v>
      </c>
      <c r="AU175" s="17" t="s">
        <v>83</v>
      </c>
    </row>
    <row r="176" spans="2:65" s="12" customFormat="1">
      <c r="B176" s="152"/>
      <c r="D176" s="146" t="s">
        <v>281</v>
      </c>
      <c r="F176" s="154" t="s">
        <v>1508</v>
      </c>
      <c r="H176" s="155">
        <v>35.700000000000003</v>
      </c>
      <c r="I176" s="156"/>
      <c r="L176" s="152"/>
      <c r="M176" s="157"/>
      <c r="T176" s="158"/>
      <c r="AT176" s="153" t="s">
        <v>281</v>
      </c>
      <c r="AU176" s="153" t="s">
        <v>83</v>
      </c>
      <c r="AV176" s="12" t="s">
        <v>83</v>
      </c>
      <c r="AW176" s="12" t="s">
        <v>3</v>
      </c>
      <c r="AX176" s="12" t="s">
        <v>81</v>
      </c>
      <c r="AY176" s="153" t="s">
        <v>252</v>
      </c>
    </row>
    <row r="177" spans="2:65" s="1" customFormat="1" ht="24.2" customHeight="1">
      <c r="B177" s="132"/>
      <c r="C177" s="170" t="s">
        <v>290</v>
      </c>
      <c r="D177" s="170" t="s">
        <v>504</v>
      </c>
      <c r="E177" s="171" t="s">
        <v>1509</v>
      </c>
      <c r="F177" s="172" t="s">
        <v>1510</v>
      </c>
      <c r="G177" s="173" t="s">
        <v>367</v>
      </c>
      <c r="H177" s="174">
        <v>6.63</v>
      </c>
      <c r="I177" s="175"/>
      <c r="J177" s="176">
        <f>ROUND(I177*H177,2)</f>
        <v>0</v>
      </c>
      <c r="K177" s="172" t="s">
        <v>259</v>
      </c>
      <c r="L177" s="177"/>
      <c r="M177" s="178" t="s">
        <v>1</v>
      </c>
      <c r="N177" s="179" t="s">
        <v>38</v>
      </c>
      <c r="P177" s="142">
        <f>O177*H177</f>
        <v>0</v>
      </c>
      <c r="Q177" s="142">
        <v>0.13100000000000001</v>
      </c>
      <c r="R177" s="142">
        <f>Q177*H177</f>
        <v>0.86853000000000002</v>
      </c>
      <c r="S177" s="142">
        <v>0</v>
      </c>
      <c r="T177" s="143">
        <f>S177*H177</f>
        <v>0</v>
      </c>
      <c r="AR177" s="144" t="s">
        <v>274</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1511</v>
      </c>
    </row>
    <row r="178" spans="2:65" s="1" customFormat="1">
      <c r="B178" s="32"/>
      <c r="D178" s="146" t="s">
        <v>261</v>
      </c>
      <c r="F178" s="147" t="s">
        <v>1510</v>
      </c>
      <c r="I178" s="148"/>
      <c r="L178" s="32"/>
      <c r="M178" s="149"/>
      <c r="T178" s="56"/>
      <c r="AT178" s="17" t="s">
        <v>261</v>
      </c>
      <c r="AU178" s="17" t="s">
        <v>83</v>
      </c>
    </row>
    <row r="179" spans="2:65" s="12" customFormat="1">
      <c r="B179" s="152"/>
      <c r="D179" s="146" t="s">
        <v>281</v>
      </c>
      <c r="F179" s="154" t="s">
        <v>1512</v>
      </c>
      <c r="H179" s="155">
        <v>6.63</v>
      </c>
      <c r="I179" s="156"/>
      <c r="L179" s="152"/>
      <c r="M179" s="157"/>
      <c r="T179" s="158"/>
      <c r="AT179" s="153" t="s">
        <v>281</v>
      </c>
      <c r="AU179" s="153" t="s">
        <v>83</v>
      </c>
      <c r="AV179" s="12" t="s">
        <v>83</v>
      </c>
      <c r="AW179" s="12" t="s">
        <v>3</v>
      </c>
      <c r="AX179" s="12" t="s">
        <v>81</v>
      </c>
      <c r="AY179" s="153" t="s">
        <v>252</v>
      </c>
    </row>
    <row r="180" spans="2:65" s="11" customFormat="1" ht="22.7" customHeight="1">
      <c r="B180" s="120"/>
      <c r="D180" s="121" t="s">
        <v>72</v>
      </c>
      <c r="E180" s="130" t="s">
        <v>296</v>
      </c>
      <c r="F180" s="130" t="s">
        <v>510</v>
      </c>
      <c r="I180" s="123"/>
      <c r="J180" s="131">
        <f>BK180</f>
        <v>0</v>
      </c>
      <c r="L180" s="120"/>
      <c r="M180" s="125"/>
      <c r="P180" s="126">
        <f>SUM(P181:P196)</f>
        <v>0</v>
      </c>
      <c r="R180" s="126">
        <f>SUM(R181:R196)</f>
        <v>17.473527499999999</v>
      </c>
      <c r="T180" s="127">
        <f>SUM(T181:T196)</f>
        <v>0</v>
      </c>
      <c r="AR180" s="121" t="s">
        <v>81</v>
      </c>
      <c r="AT180" s="128" t="s">
        <v>72</v>
      </c>
      <c r="AU180" s="128" t="s">
        <v>81</v>
      </c>
      <c r="AY180" s="121" t="s">
        <v>252</v>
      </c>
      <c r="BK180" s="129">
        <f>SUM(BK181:BK196)</f>
        <v>0</v>
      </c>
    </row>
    <row r="181" spans="2:65" s="1" customFormat="1" ht="33" customHeight="1">
      <c r="B181" s="132"/>
      <c r="C181" s="133" t="s">
        <v>317</v>
      </c>
      <c r="D181" s="133" t="s">
        <v>255</v>
      </c>
      <c r="E181" s="134" t="s">
        <v>1431</v>
      </c>
      <c r="F181" s="135" t="s">
        <v>1432</v>
      </c>
      <c r="G181" s="136" t="s">
        <v>563</v>
      </c>
      <c r="H181" s="137">
        <v>80</v>
      </c>
      <c r="I181" s="138"/>
      <c r="J181" s="139">
        <f>ROUND(I181*H181,2)</f>
        <v>0</v>
      </c>
      <c r="K181" s="135" t="s">
        <v>259</v>
      </c>
      <c r="L181" s="32"/>
      <c r="M181" s="140" t="s">
        <v>1</v>
      </c>
      <c r="N181" s="141" t="s">
        <v>38</v>
      </c>
      <c r="P181" s="142">
        <f>O181*H181</f>
        <v>0</v>
      </c>
      <c r="Q181" s="142">
        <v>0.1295</v>
      </c>
      <c r="R181" s="142">
        <f>Q181*H181</f>
        <v>10.36</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1513</v>
      </c>
    </row>
    <row r="182" spans="2:65" s="1" customFormat="1" ht="27">
      <c r="B182" s="32"/>
      <c r="D182" s="146" t="s">
        <v>261</v>
      </c>
      <c r="F182" s="147" t="s">
        <v>1434</v>
      </c>
      <c r="I182" s="148"/>
      <c r="L182" s="32"/>
      <c r="M182" s="149"/>
      <c r="T182" s="56"/>
      <c r="AT182" s="17" t="s">
        <v>261</v>
      </c>
      <c r="AU182" s="17" t="s">
        <v>83</v>
      </c>
    </row>
    <row r="183" spans="2:65" s="1" customFormat="1">
      <c r="B183" s="32"/>
      <c r="D183" s="150" t="s">
        <v>262</v>
      </c>
      <c r="F183" s="151" t="s">
        <v>1435</v>
      </c>
      <c r="I183" s="148"/>
      <c r="L183" s="32"/>
      <c r="M183" s="149"/>
      <c r="T183" s="56"/>
      <c r="AT183" s="17" t="s">
        <v>262</v>
      </c>
      <c r="AU183" s="17" t="s">
        <v>83</v>
      </c>
    </row>
    <row r="184" spans="2:65" s="14" customFormat="1">
      <c r="B184" s="180"/>
      <c r="D184" s="146" t="s">
        <v>281</v>
      </c>
      <c r="E184" s="181" t="s">
        <v>1</v>
      </c>
      <c r="F184" s="182" t="s">
        <v>1436</v>
      </c>
      <c r="H184" s="181" t="s">
        <v>1</v>
      </c>
      <c r="I184" s="183"/>
      <c r="L184" s="180"/>
      <c r="M184" s="184"/>
      <c r="T184" s="185"/>
      <c r="AT184" s="181" t="s">
        <v>281</v>
      </c>
      <c r="AU184" s="181" t="s">
        <v>83</v>
      </c>
      <c r="AV184" s="14" t="s">
        <v>81</v>
      </c>
      <c r="AW184" s="14" t="s">
        <v>30</v>
      </c>
      <c r="AX184" s="14" t="s">
        <v>73</v>
      </c>
      <c r="AY184" s="181" t="s">
        <v>252</v>
      </c>
    </row>
    <row r="185" spans="2:65" s="12" customFormat="1">
      <c r="B185" s="152"/>
      <c r="D185" s="146" t="s">
        <v>281</v>
      </c>
      <c r="E185" s="153" t="s">
        <v>1</v>
      </c>
      <c r="F185" s="154" t="s">
        <v>1514</v>
      </c>
      <c r="H185" s="155">
        <v>80</v>
      </c>
      <c r="I185" s="156"/>
      <c r="L185" s="152"/>
      <c r="M185" s="157"/>
      <c r="T185" s="158"/>
      <c r="AT185" s="153" t="s">
        <v>281</v>
      </c>
      <c r="AU185" s="153" t="s">
        <v>83</v>
      </c>
      <c r="AV185" s="12" t="s">
        <v>83</v>
      </c>
      <c r="AW185" s="12" t="s">
        <v>30</v>
      </c>
      <c r="AX185" s="12" t="s">
        <v>81</v>
      </c>
      <c r="AY185" s="153" t="s">
        <v>252</v>
      </c>
    </row>
    <row r="186" spans="2:65" s="1" customFormat="1" ht="16.5" customHeight="1">
      <c r="B186" s="132"/>
      <c r="C186" s="170" t="s">
        <v>294</v>
      </c>
      <c r="D186" s="170" t="s">
        <v>504</v>
      </c>
      <c r="E186" s="171" t="s">
        <v>1438</v>
      </c>
      <c r="F186" s="172" t="s">
        <v>1439</v>
      </c>
      <c r="G186" s="173" t="s">
        <v>563</v>
      </c>
      <c r="H186" s="174">
        <v>81.599999999999994</v>
      </c>
      <c r="I186" s="175"/>
      <c r="J186" s="176">
        <f>ROUND(I186*H186,2)</f>
        <v>0</v>
      </c>
      <c r="K186" s="172" t="s">
        <v>259</v>
      </c>
      <c r="L186" s="177"/>
      <c r="M186" s="178" t="s">
        <v>1</v>
      </c>
      <c r="N186" s="179" t="s">
        <v>38</v>
      </c>
      <c r="P186" s="142">
        <f>O186*H186</f>
        <v>0</v>
      </c>
      <c r="Q186" s="142">
        <v>5.6120000000000003E-2</v>
      </c>
      <c r="R186" s="142">
        <f>Q186*H186</f>
        <v>4.5793920000000004</v>
      </c>
      <c r="S186" s="142">
        <v>0</v>
      </c>
      <c r="T186" s="143">
        <f>S186*H186</f>
        <v>0</v>
      </c>
      <c r="AR186" s="144" t="s">
        <v>274</v>
      </c>
      <c r="AT186" s="144" t="s">
        <v>504</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1515</v>
      </c>
    </row>
    <row r="187" spans="2:65" s="1" customFormat="1">
      <c r="B187" s="32"/>
      <c r="D187" s="146" t="s">
        <v>261</v>
      </c>
      <c r="F187" s="147" t="s">
        <v>1439</v>
      </c>
      <c r="I187" s="148"/>
      <c r="L187" s="32"/>
      <c r="M187" s="149"/>
      <c r="T187" s="56"/>
      <c r="AT187" s="17" t="s">
        <v>261</v>
      </c>
      <c r="AU187" s="17" t="s">
        <v>83</v>
      </c>
    </row>
    <row r="188" spans="2:65" s="12" customFormat="1">
      <c r="B188" s="152"/>
      <c r="D188" s="146" t="s">
        <v>281</v>
      </c>
      <c r="F188" s="154" t="s">
        <v>1516</v>
      </c>
      <c r="H188" s="155">
        <v>81.599999999999994</v>
      </c>
      <c r="I188" s="156"/>
      <c r="L188" s="152"/>
      <c r="M188" s="157"/>
      <c r="T188" s="158"/>
      <c r="AT188" s="153" t="s">
        <v>281</v>
      </c>
      <c r="AU188" s="153" t="s">
        <v>83</v>
      </c>
      <c r="AV188" s="12" t="s">
        <v>83</v>
      </c>
      <c r="AW188" s="12" t="s">
        <v>3</v>
      </c>
      <c r="AX188" s="12" t="s">
        <v>81</v>
      </c>
      <c r="AY188" s="153" t="s">
        <v>252</v>
      </c>
    </row>
    <row r="189" spans="2:65" s="1" customFormat="1" ht="24.2" customHeight="1">
      <c r="B189" s="132"/>
      <c r="C189" s="133" t="s">
        <v>8</v>
      </c>
      <c r="D189" s="133" t="s">
        <v>255</v>
      </c>
      <c r="E189" s="134" t="s">
        <v>769</v>
      </c>
      <c r="F189" s="135" t="s">
        <v>770</v>
      </c>
      <c r="G189" s="136" t="s">
        <v>499</v>
      </c>
      <c r="H189" s="137">
        <v>1.075</v>
      </c>
      <c r="I189" s="138"/>
      <c r="J189" s="139">
        <f>ROUND(I189*H189,2)</f>
        <v>0</v>
      </c>
      <c r="K189" s="135" t="s">
        <v>259</v>
      </c>
      <c r="L189" s="32"/>
      <c r="M189" s="140" t="s">
        <v>1</v>
      </c>
      <c r="N189" s="141" t="s">
        <v>38</v>
      </c>
      <c r="P189" s="142">
        <f>O189*H189</f>
        <v>0</v>
      </c>
      <c r="Q189" s="142">
        <v>2.2563399999999998</v>
      </c>
      <c r="R189" s="142">
        <f>Q189*H189</f>
        <v>2.4255654999999998</v>
      </c>
      <c r="S189" s="142">
        <v>0</v>
      </c>
      <c r="T189" s="143">
        <f>S189*H189</f>
        <v>0</v>
      </c>
      <c r="AR189" s="144" t="s">
        <v>260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1517</v>
      </c>
    </row>
    <row r="190" spans="2:65" s="1" customFormat="1" ht="18">
      <c r="B190" s="32"/>
      <c r="D190" s="146" t="s">
        <v>261</v>
      </c>
      <c r="F190" s="147" t="s">
        <v>772</v>
      </c>
      <c r="I190" s="148"/>
      <c r="L190" s="32"/>
      <c r="M190" s="149"/>
      <c r="T190" s="56"/>
      <c r="AT190" s="17" t="s">
        <v>261</v>
      </c>
      <c r="AU190" s="17" t="s">
        <v>83</v>
      </c>
    </row>
    <row r="191" spans="2:65" s="1" customFormat="1">
      <c r="B191" s="32"/>
      <c r="D191" s="150" t="s">
        <v>262</v>
      </c>
      <c r="F191" s="151" t="s">
        <v>773</v>
      </c>
      <c r="I191" s="148"/>
      <c r="L191" s="32"/>
      <c r="M191" s="149"/>
      <c r="T191" s="56"/>
      <c r="AT191" s="17" t="s">
        <v>262</v>
      </c>
      <c r="AU191" s="17" t="s">
        <v>83</v>
      </c>
    </row>
    <row r="192" spans="2:65" s="12" customFormat="1">
      <c r="B192" s="152"/>
      <c r="D192" s="146" t="s">
        <v>281</v>
      </c>
      <c r="E192" s="153" t="s">
        <v>1</v>
      </c>
      <c r="F192" s="154" t="s">
        <v>1518</v>
      </c>
      <c r="H192" s="155">
        <v>1.075</v>
      </c>
      <c r="I192" s="156"/>
      <c r="L192" s="152"/>
      <c r="M192" s="157"/>
      <c r="T192" s="158"/>
      <c r="AT192" s="153" t="s">
        <v>281</v>
      </c>
      <c r="AU192" s="153" t="s">
        <v>83</v>
      </c>
      <c r="AV192" s="12" t="s">
        <v>83</v>
      </c>
      <c r="AW192" s="12" t="s">
        <v>30</v>
      </c>
      <c r="AX192" s="12" t="s">
        <v>81</v>
      </c>
      <c r="AY192" s="153" t="s">
        <v>252</v>
      </c>
    </row>
    <row r="193" spans="2:65" s="1" customFormat="1" ht="24.2" customHeight="1">
      <c r="B193" s="132"/>
      <c r="C193" s="133" t="s">
        <v>299</v>
      </c>
      <c r="D193" s="133" t="s">
        <v>255</v>
      </c>
      <c r="E193" s="134" t="s">
        <v>776</v>
      </c>
      <c r="F193" s="135" t="s">
        <v>777</v>
      </c>
      <c r="G193" s="136" t="s">
        <v>367</v>
      </c>
      <c r="H193" s="137">
        <v>231</v>
      </c>
      <c r="I193" s="138"/>
      <c r="J193" s="139">
        <f>ROUND(I193*H193,2)</f>
        <v>0</v>
      </c>
      <c r="K193" s="135" t="s">
        <v>259</v>
      </c>
      <c r="L193" s="32"/>
      <c r="M193" s="140" t="s">
        <v>1</v>
      </c>
      <c r="N193" s="141" t="s">
        <v>38</v>
      </c>
      <c r="P193" s="142">
        <f>O193*H193</f>
        <v>0</v>
      </c>
      <c r="Q193" s="142">
        <v>4.6999999999999999E-4</v>
      </c>
      <c r="R193" s="142">
        <f>Q193*H193</f>
        <v>0.10857</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1519</v>
      </c>
    </row>
    <row r="194" spans="2:65" s="1" customFormat="1" ht="18">
      <c r="B194" s="32"/>
      <c r="D194" s="146" t="s">
        <v>261</v>
      </c>
      <c r="F194" s="147" t="s">
        <v>779</v>
      </c>
      <c r="I194" s="148"/>
      <c r="L194" s="32"/>
      <c r="M194" s="149"/>
      <c r="T194" s="56"/>
      <c r="AT194" s="17" t="s">
        <v>261</v>
      </c>
      <c r="AU194" s="17" t="s">
        <v>83</v>
      </c>
    </row>
    <row r="195" spans="2:65" s="1" customFormat="1">
      <c r="B195" s="32"/>
      <c r="D195" s="150" t="s">
        <v>262</v>
      </c>
      <c r="F195" s="151" t="s">
        <v>780</v>
      </c>
      <c r="I195" s="148"/>
      <c r="L195" s="32"/>
      <c r="M195" s="149"/>
      <c r="T195" s="56"/>
      <c r="AT195" s="17" t="s">
        <v>262</v>
      </c>
      <c r="AU195" s="17" t="s">
        <v>83</v>
      </c>
    </row>
    <row r="196" spans="2:65" s="12" customFormat="1">
      <c r="B196" s="152"/>
      <c r="D196" s="146" t="s">
        <v>281</v>
      </c>
      <c r="E196" s="153" t="s">
        <v>1</v>
      </c>
      <c r="F196" s="154" t="s">
        <v>1520</v>
      </c>
      <c r="H196" s="155">
        <v>231</v>
      </c>
      <c r="I196" s="156"/>
      <c r="L196" s="152"/>
      <c r="M196" s="157"/>
      <c r="T196" s="158"/>
      <c r="AT196" s="153" t="s">
        <v>281</v>
      </c>
      <c r="AU196" s="153" t="s">
        <v>83</v>
      </c>
      <c r="AV196" s="12" t="s">
        <v>83</v>
      </c>
      <c r="AW196" s="12" t="s">
        <v>30</v>
      </c>
      <c r="AX196" s="12" t="s">
        <v>81</v>
      </c>
      <c r="AY196" s="153" t="s">
        <v>252</v>
      </c>
    </row>
    <row r="197" spans="2:65" s="11" customFormat="1" ht="22.7" customHeight="1">
      <c r="B197" s="120"/>
      <c r="D197" s="121" t="s">
        <v>72</v>
      </c>
      <c r="E197" s="130" t="s">
        <v>546</v>
      </c>
      <c r="F197" s="130" t="s">
        <v>547</v>
      </c>
      <c r="I197" s="123"/>
      <c r="J197" s="131">
        <f>BK197</f>
        <v>0</v>
      </c>
      <c r="L197" s="120"/>
      <c r="M197" s="125"/>
      <c r="P197" s="126">
        <f>SUM(P198:P200)</f>
        <v>0</v>
      </c>
      <c r="R197" s="126">
        <f>SUM(R198:R200)</f>
        <v>0</v>
      </c>
      <c r="T197" s="127">
        <f>SUM(T198:T200)</f>
        <v>0</v>
      </c>
      <c r="AR197" s="121" t="s">
        <v>81</v>
      </c>
      <c r="AT197" s="128" t="s">
        <v>72</v>
      </c>
      <c r="AU197" s="128" t="s">
        <v>81</v>
      </c>
      <c r="AY197" s="121" t="s">
        <v>252</v>
      </c>
      <c r="BK197" s="129">
        <f>SUM(BK198:BK200)</f>
        <v>0</v>
      </c>
    </row>
    <row r="198" spans="2:65" s="1" customFormat="1" ht="24.2" customHeight="1">
      <c r="B198" s="132"/>
      <c r="C198" s="133" t="s">
        <v>345</v>
      </c>
      <c r="D198" s="133" t="s">
        <v>255</v>
      </c>
      <c r="E198" s="134" t="s">
        <v>1480</v>
      </c>
      <c r="F198" s="135" t="s">
        <v>1481</v>
      </c>
      <c r="G198" s="136" t="s">
        <v>507</v>
      </c>
      <c r="H198" s="137">
        <v>344.54500000000002</v>
      </c>
      <c r="I198" s="138"/>
      <c r="J198" s="139">
        <f>ROUND(I198*H198,2)</f>
        <v>0</v>
      </c>
      <c r="K198" s="135" t="s">
        <v>259</v>
      </c>
      <c r="L198" s="32"/>
      <c r="M198" s="140" t="s">
        <v>1</v>
      </c>
      <c r="N198" s="141" t="s">
        <v>38</v>
      </c>
      <c r="P198" s="142">
        <f>O198*H198</f>
        <v>0</v>
      </c>
      <c r="Q198" s="142">
        <v>0</v>
      </c>
      <c r="R198" s="142">
        <f>Q198*H198</f>
        <v>0</v>
      </c>
      <c r="S198" s="142">
        <v>0</v>
      </c>
      <c r="T198" s="143">
        <f>S198*H198</f>
        <v>0</v>
      </c>
      <c r="AR198" s="144" t="s">
        <v>260</v>
      </c>
      <c r="AT198" s="144" t="s">
        <v>255</v>
      </c>
      <c r="AU198" s="144" t="s">
        <v>83</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1521</v>
      </c>
    </row>
    <row r="199" spans="2:65" s="1" customFormat="1" ht="18">
      <c r="B199" s="32"/>
      <c r="D199" s="146" t="s">
        <v>261</v>
      </c>
      <c r="F199" s="147" t="s">
        <v>1483</v>
      </c>
      <c r="I199" s="148"/>
      <c r="L199" s="32"/>
      <c r="M199" s="149"/>
      <c r="T199" s="56"/>
      <c r="AT199" s="17" t="s">
        <v>261</v>
      </c>
      <c r="AU199" s="17" t="s">
        <v>83</v>
      </c>
    </row>
    <row r="200" spans="2:65" s="1" customFormat="1">
      <c r="B200" s="32"/>
      <c r="D200" s="150" t="s">
        <v>262</v>
      </c>
      <c r="F200" s="151" t="s">
        <v>1484</v>
      </c>
      <c r="I200" s="148"/>
      <c r="L200" s="32"/>
      <c r="M200" s="167"/>
      <c r="N200" s="168"/>
      <c r="O200" s="168"/>
      <c r="P200" s="168"/>
      <c r="Q200" s="168"/>
      <c r="R200" s="168"/>
      <c r="S200" s="168"/>
      <c r="T200" s="169"/>
      <c r="AT200" s="17" t="s">
        <v>262</v>
      </c>
      <c r="AU200" s="17" t="s">
        <v>83</v>
      </c>
    </row>
    <row r="201" spans="2:65" s="1" customFormat="1" ht="6.95" customHeight="1">
      <c r="B201" s="44"/>
      <c r="C201" s="45"/>
      <c r="D201" s="45"/>
      <c r="E201" s="45"/>
      <c r="F201" s="45"/>
      <c r="G201" s="45"/>
      <c r="H201" s="45"/>
      <c r="I201" s="45"/>
      <c r="J201" s="45"/>
      <c r="K201" s="45"/>
      <c r="L201" s="32"/>
    </row>
  </sheetData>
  <autoFilter ref="C120:K200" xr:uid="{00000000-0009-0000-0000-000007000000}"/>
  <mergeCells count="9">
    <mergeCell ref="E87:H87"/>
    <mergeCell ref="E111:H111"/>
    <mergeCell ref="E113:H113"/>
    <mergeCell ref="L2:V2"/>
    <mergeCell ref="E7:H7"/>
    <mergeCell ref="E9:H9"/>
    <mergeCell ref="E18:H18"/>
    <mergeCell ref="E27:H27"/>
    <mergeCell ref="E85:H85"/>
  </mergeCells>
  <hyperlinks>
    <hyperlink ref="F126" r:id="rId1" xr:uid="{00000000-0004-0000-0700-000000000000}"/>
    <hyperlink ref="F132" r:id="rId2" xr:uid="{00000000-0004-0000-0700-000001000000}"/>
    <hyperlink ref="F140" r:id="rId3" xr:uid="{00000000-0004-0000-0700-000002000000}"/>
    <hyperlink ref="F146" r:id="rId4" xr:uid="{00000000-0004-0000-0700-000003000000}"/>
    <hyperlink ref="F151" r:id="rId5" xr:uid="{00000000-0004-0000-0700-000004000000}"/>
    <hyperlink ref="F156" r:id="rId6" xr:uid="{00000000-0004-0000-0700-000005000000}"/>
    <hyperlink ref="F162" r:id="rId7" xr:uid="{00000000-0004-0000-0700-000006000000}"/>
    <hyperlink ref="F165" r:id="rId8" xr:uid="{00000000-0004-0000-0700-000007000000}"/>
    <hyperlink ref="F183" r:id="rId9" xr:uid="{00000000-0004-0000-0700-000008000000}"/>
    <hyperlink ref="F191" r:id="rId10" xr:uid="{00000000-0004-0000-0700-000009000000}"/>
    <hyperlink ref="F195" r:id="rId11" xr:uid="{00000000-0004-0000-0700-00000A000000}"/>
    <hyperlink ref="F200" r:id="rId12" xr:uid="{00000000-0004-0000-0700-00000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406"/>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104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1522</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ROUND((SUM(BE123:BE405)),  2)</f>
        <v>0</v>
      </c>
      <c r="I33" s="92">
        <v>0.21</v>
      </c>
      <c r="J33" s="91">
        <f>ROUND(((SUM(BE123:BE405))*I33),  2)</f>
        <v>0</v>
      </c>
      <c r="L33" s="32"/>
    </row>
    <row r="34" spans="2:12" s="1" customFormat="1" ht="14.45" customHeight="1">
      <c r="B34" s="32"/>
      <c r="E34" s="27" t="s">
        <v>39</v>
      </c>
      <c r="F34" s="91">
        <f>ROUND((SUM(BF123:BF405)),  2)</f>
        <v>0</v>
      </c>
      <c r="I34" s="92">
        <v>0.15</v>
      </c>
      <c r="J34" s="91">
        <f>ROUND(((SUM(BF123:BF405))*I34),  2)</f>
        <v>0</v>
      </c>
      <c r="L34" s="32"/>
    </row>
    <row r="35" spans="2:12" s="1" customFormat="1" ht="14.45" hidden="1" customHeight="1">
      <c r="B35" s="32"/>
      <c r="E35" s="27" t="s">
        <v>40</v>
      </c>
      <c r="F35" s="91">
        <f>ROUND((SUM(BG123:BG405)),  2)</f>
        <v>0</v>
      </c>
      <c r="I35" s="92">
        <v>0.21</v>
      </c>
      <c r="J35" s="91">
        <f>0</f>
        <v>0</v>
      </c>
      <c r="L35" s="32"/>
    </row>
    <row r="36" spans="2:12" s="1" customFormat="1" ht="14.45" hidden="1" customHeight="1">
      <c r="B36" s="32"/>
      <c r="E36" s="27" t="s">
        <v>41</v>
      </c>
      <c r="F36" s="91">
        <f>ROUND((SUM(BH123:BH405)),  2)</f>
        <v>0</v>
      </c>
      <c r="I36" s="92">
        <v>0.15</v>
      </c>
      <c r="J36" s="91">
        <f>0</f>
        <v>0</v>
      </c>
      <c r="L36" s="32"/>
    </row>
    <row r="37" spans="2:12" s="1" customFormat="1" ht="14.45" hidden="1" customHeight="1">
      <c r="B37" s="32"/>
      <c r="E37" s="27" t="s">
        <v>42</v>
      </c>
      <c r="F37" s="91">
        <f>ROUND((SUM(BI123:BI405)),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117.2 - Sjezd Nová Zbrojovka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555</v>
      </c>
      <c r="E99" s="110"/>
      <c r="F99" s="110"/>
      <c r="G99" s="110"/>
      <c r="H99" s="110"/>
      <c r="I99" s="110"/>
      <c r="J99" s="111">
        <f>J231</f>
        <v>0</v>
      </c>
      <c r="L99" s="108"/>
    </row>
    <row r="100" spans="2:12" s="9" customFormat="1" ht="19.899999999999999" customHeight="1">
      <c r="B100" s="108"/>
      <c r="D100" s="109" t="s">
        <v>855</v>
      </c>
      <c r="E100" s="110"/>
      <c r="F100" s="110"/>
      <c r="G100" s="110"/>
      <c r="H100" s="110"/>
      <c r="I100" s="110"/>
      <c r="J100" s="111">
        <f>J287</f>
        <v>0</v>
      </c>
      <c r="L100" s="108"/>
    </row>
    <row r="101" spans="2:12" s="9" customFormat="1" ht="19.899999999999999" customHeight="1">
      <c r="B101" s="108"/>
      <c r="D101" s="109" t="s">
        <v>359</v>
      </c>
      <c r="E101" s="110"/>
      <c r="F101" s="110"/>
      <c r="G101" s="110"/>
      <c r="H101" s="110"/>
      <c r="I101" s="110"/>
      <c r="J101" s="111">
        <f>J310</f>
        <v>0</v>
      </c>
      <c r="L101" s="108"/>
    </row>
    <row r="102" spans="2:12" s="9" customFormat="1" ht="19.899999999999999" customHeight="1">
      <c r="B102" s="108"/>
      <c r="D102" s="109" t="s">
        <v>360</v>
      </c>
      <c r="E102" s="110"/>
      <c r="F102" s="110"/>
      <c r="G102" s="110"/>
      <c r="H102" s="110"/>
      <c r="I102" s="110"/>
      <c r="J102" s="111">
        <f>J362</f>
        <v>0</v>
      </c>
      <c r="L102" s="108"/>
    </row>
    <row r="103" spans="2:12" s="9" customFormat="1" ht="19.899999999999999" customHeight="1">
      <c r="B103" s="108"/>
      <c r="D103" s="109" t="s">
        <v>361</v>
      </c>
      <c r="E103" s="110"/>
      <c r="F103" s="110"/>
      <c r="G103" s="110"/>
      <c r="H103" s="110"/>
      <c r="I103" s="110"/>
      <c r="J103" s="111">
        <f>J402</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1" t="str">
        <f>E7</f>
        <v>Úprava TT Zábrdovická, dopravní napojení ulice Šámalovy</v>
      </c>
      <c r="F113" s="252"/>
      <c r="G113" s="252"/>
      <c r="H113" s="252"/>
      <c r="L113" s="32"/>
    </row>
    <row r="114" spans="2:65" s="1" customFormat="1" ht="12" customHeight="1">
      <c r="B114" s="32"/>
      <c r="C114" s="27" t="s">
        <v>223</v>
      </c>
      <c r="L114" s="32"/>
    </row>
    <row r="115" spans="2:65" s="1" customFormat="1" ht="16.5" customHeight="1">
      <c r="B115" s="32"/>
      <c r="E115" s="247" t="str">
        <f>E9</f>
        <v>SO 117.2 - Sjezd Nová Zbrojovka</v>
      </c>
      <c r="F115" s="250"/>
      <c r="G115" s="250"/>
      <c r="H115" s="250"/>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7" customHeight="1">
      <c r="B123" s="32"/>
      <c r="C123" s="64" t="s">
        <v>249</v>
      </c>
      <c r="J123" s="116">
        <f>BK123</f>
        <v>0</v>
      </c>
      <c r="L123" s="32"/>
      <c r="M123" s="62"/>
      <c r="N123" s="53"/>
      <c r="O123" s="53"/>
      <c r="P123" s="117">
        <f>P124</f>
        <v>0</v>
      </c>
      <c r="Q123" s="53"/>
      <c r="R123" s="117">
        <f>R124</f>
        <v>390.97846069999997</v>
      </c>
      <c r="S123" s="53"/>
      <c r="T123" s="118">
        <f>T124</f>
        <v>392.00299999999993</v>
      </c>
      <c r="AT123" s="17" t="s">
        <v>72</v>
      </c>
      <c r="AU123" s="17" t="s">
        <v>229</v>
      </c>
      <c r="BK123" s="119">
        <f>BK124</f>
        <v>0</v>
      </c>
    </row>
    <row r="124" spans="2:65" s="11" customFormat="1" ht="25.9" customHeight="1">
      <c r="B124" s="120"/>
      <c r="D124" s="121" t="s">
        <v>72</v>
      </c>
      <c r="E124" s="122" t="s">
        <v>362</v>
      </c>
      <c r="F124" s="122" t="s">
        <v>363</v>
      </c>
      <c r="I124" s="123"/>
      <c r="J124" s="124">
        <f>BK124</f>
        <v>0</v>
      </c>
      <c r="L124" s="120"/>
      <c r="M124" s="125"/>
      <c r="P124" s="126">
        <f>P125+P231+P287+P310+P362+P402</f>
        <v>0</v>
      </c>
      <c r="R124" s="126">
        <f>R125+R231+R287+R310+R362+R402</f>
        <v>390.97846069999997</v>
      </c>
      <c r="T124" s="127">
        <f>T125+T231+T287+T310+T362+T402</f>
        <v>392.00299999999993</v>
      </c>
      <c r="AR124" s="121" t="s">
        <v>81</v>
      </c>
      <c r="AT124" s="128" t="s">
        <v>72</v>
      </c>
      <c r="AU124" s="128" t="s">
        <v>73</v>
      </c>
      <c r="AY124" s="121" t="s">
        <v>252</v>
      </c>
      <c r="BK124" s="129">
        <f>BK125+BK231+BK287+BK310+BK362+BK402</f>
        <v>0</v>
      </c>
    </row>
    <row r="125" spans="2:65" s="11" customFormat="1" ht="22.7" customHeight="1">
      <c r="B125" s="120"/>
      <c r="D125" s="121" t="s">
        <v>72</v>
      </c>
      <c r="E125" s="130" t="s">
        <v>81</v>
      </c>
      <c r="F125" s="130" t="s">
        <v>364</v>
      </c>
      <c r="I125" s="123"/>
      <c r="J125" s="131">
        <f>BK125</f>
        <v>0</v>
      </c>
      <c r="L125" s="120"/>
      <c r="M125" s="125"/>
      <c r="P125" s="126">
        <f>SUM(P126:P230)</f>
        <v>0</v>
      </c>
      <c r="R125" s="126">
        <f>SUM(R126:R230)</f>
        <v>314.8168</v>
      </c>
      <c r="T125" s="127">
        <f>SUM(T126:T230)</f>
        <v>389.36299999999994</v>
      </c>
      <c r="AR125" s="121" t="s">
        <v>81</v>
      </c>
      <c r="AT125" s="128" t="s">
        <v>72</v>
      </c>
      <c r="AU125" s="128" t="s">
        <v>81</v>
      </c>
      <c r="AY125" s="121" t="s">
        <v>252</v>
      </c>
      <c r="BK125" s="129">
        <f>SUM(BK126:BK230)</f>
        <v>0</v>
      </c>
    </row>
    <row r="126" spans="2:65" s="1" customFormat="1" ht="33" customHeight="1">
      <c r="B126" s="132"/>
      <c r="C126" s="133" t="s">
        <v>81</v>
      </c>
      <c r="D126" s="133" t="s">
        <v>255</v>
      </c>
      <c r="E126" s="134" t="s">
        <v>1523</v>
      </c>
      <c r="F126" s="135" t="s">
        <v>1524</v>
      </c>
      <c r="G126" s="136" t="s">
        <v>367</v>
      </c>
      <c r="H126" s="137">
        <v>133</v>
      </c>
      <c r="I126" s="138"/>
      <c r="J126" s="139">
        <f>ROUND(I126*H126,2)</f>
        <v>0</v>
      </c>
      <c r="K126" s="135" t="s">
        <v>259</v>
      </c>
      <c r="L126" s="32"/>
      <c r="M126" s="140" t="s">
        <v>1</v>
      </c>
      <c r="N126" s="141" t="s">
        <v>38</v>
      </c>
      <c r="P126" s="142">
        <f>O126*H126</f>
        <v>0</v>
      </c>
      <c r="Q126" s="142">
        <v>0</v>
      </c>
      <c r="R126" s="142">
        <f>Q126*H126</f>
        <v>0</v>
      </c>
      <c r="S126" s="142">
        <v>0.29499999999999998</v>
      </c>
      <c r="T126" s="143">
        <f>S126*H126</f>
        <v>39.234999999999999</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1525</v>
      </c>
    </row>
    <row r="127" spans="2:65" s="1" customFormat="1" ht="36">
      <c r="B127" s="32"/>
      <c r="D127" s="146" t="s">
        <v>261</v>
      </c>
      <c r="F127" s="147" t="s">
        <v>1526</v>
      </c>
      <c r="I127" s="148"/>
      <c r="L127" s="32"/>
      <c r="M127" s="149"/>
      <c r="T127" s="56"/>
      <c r="AT127" s="17" t="s">
        <v>261</v>
      </c>
      <c r="AU127" s="17" t="s">
        <v>83</v>
      </c>
    </row>
    <row r="128" spans="2:65" s="1" customFormat="1">
      <c r="B128" s="32"/>
      <c r="D128" s="150" t="s">
        <v>262</v>
      </c>
      <c r="F128" s="151" t="s">
        <v>1527</v>
      </c>
      <c r="I128" s="148"/>
      <c r="L128" s="32"/>
      <c r="M128" s="149"/>
      <c r="T128" s="56"/>
      <c r="AT128" s="17" t="s">
        <v>262</v>
      </c>
      <c r="AU128" s="17" t="s">
        <v>83</v>
      </c>
    </row>
    <row r="129" spans="2:65" s="12" customFormat="1">
      <c r="B129" s="152"/>
      <c r="D129" s="146" t="s">
        <v>281</v>
      </c>
      <c r="E129" s="153" t="s">
        <v>1</v>
      </c>
      <c r="F129" s="154" t="s">
        <v>1528</v>
      </c>
      <c r="H129" s="155">
        <v>133</v>
      </c>
      <c r="I129" s="156"/>
      <c r="L129" s="152"/>
      <c r="M129" s="157"/>
      <c r="T129" s="158"/>
      <c r="AT129" s="153" t="s">
        <v>281</v>
      </c>
      <c r="AU129" s="153" t="s">
        <v>83</v>
      </c>
      <c r="AV129" s="12" t="s">
        <v>83</v>
      </c>
      <c r="AW129" s="12" t="s">
        <v>30</v>
      </c>
      <c r="AX129" s="12" t="s">
        <v>81</v>
      </c>
      <c r="AY129" s="153" t="s">
        <v>252</v>
      </c>
    </row>
    <row r="130" spans="2:65" s="1" customFormat="1" ht="33" customHeight="1">
      <c r="B130" s="132"/>
      <c r="C130" s="133" t="s">
        <v>83</v>
      </c>
      <c r="D130" s="133" t="s">
        <v>255</v>
      </c>
      <c r="E130" s="134" t="s">
        <v>1529</v>
      </c>
      <c r="F130" s="135" t="s">
        <v>1530</v>
      </c>
      <c r="G130" s="136" t="s">
        <v>367</v>
      </c>
      <c r="H130" s="137">
        <v>151</v>
      </c>
      <c r="I130" s="138"/>
      <c r="J130" s="139">
        <f>ROUND(I130*H130,2)</f>
        <v>0</v>
      </c>
      <c r="K130" s="135" t="s">
        <v>259</v>
      </c>
      <c r="L130" s="32"/>
      <c r="M130" s="140" t="s">
        <v>1</v>
      </c>
      <c r="N130" s="141" t="s">
        <v>38</v>
      </c>
      <c r="P130" s="142">
        <f>O130*H130</f>
        <v>0</v>
      </c>
      <c r="Q130" s="142">
        <v>0</v>
      </c>
      <c r="R130" s="142">
        <f>Q130*H130</f>
        <v>0</v>
      </c>
      <c r="S130" s="142">
        <v>0.44</v>
      </c>
      <c r="T130" s="143">
        <f>S130*H130</f>
        <v>66.44</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1531</v>
      </c>
    </row>
    <row r="131" spans="2:65" s="1" customFormat="1" ht="36">
      <c r="B131" s="32"/>
      <c r="D131" s="146" t="s">
        <v>261</v>
      </c>
      <c r="F131" s="147" t="s">
        <v>1532</v>
      </c>
      <c r="I131" s="148"/>
      <c r="L131" s="32"/>
      <c r="M131" s="149"/>
      <c r="T131" s="56"/>
      <c r="AT131" s="17" t="s">
        <v>261</v>
      </c>
      <c r="AU131" s="17" t="s">
        <v>83</v>
      </c>
    </row>
    <row r="132" spans="2:65" s="1" customFormat="1">
      <c r="B132" s="32"/>
      <c r="D132" s="150" t="s">
        <v>262</v>
      </c>
      <c r="F132" s="151" t="s">
        <v>1533</v>
      </c>
      <c r="I132" s="148"/>
      <c r="L132" s="32"/>
      <c r="M132" s="149"/>
      <c r="T132" s="56"/>
      <c r="AT132" s="17" t="s">
        <v>262</v>
      </c>
      <c r="AU132" s="17" t="s">
        <v>83</v>
      </c>
    </row>
    <row r="133" spans="2:65" s="12" customFormat="1">
      <c r="B133" s="152"/>
      <c r="D133" s="146" t="s">
        <v>281</v>
      </c>
      <c r="E133" s="153" t="s">
        <v>1</v>
      </c>
      <c r="F133" s="154" t="s">
        <v>1534</v>
      </c>
      <c r="H133" s="155">
        <v>151</v>
      </c>
      <c r="I133" s="156"/>
      <c r="L133" s="152"/>
      <c r="M133" s="157"/>
      <c r="T133" s="158"/>
      <c r="AT133" s="153" t="s">
        <v>281</v>
      </c>
      <c r="AU133" s="153" t="s">
        <v>83</v>
      </c>
      <c r="AV133" s="12" t="s">
        <v>83</v>
      </c>
      <c r="AW133" s="12" t="s">
        <v>30</v>
      </c>
      <c r="AX133" s="12" t="s">
        <v>81</v>
      </c>
      <c r="AY133" s="153" t="s">
        <v>252</v>
      </c>
    </row>
    <row r="134" spans="2:65" s="1" customFormat="1" ht="24.2" customHeight="1">
      <c r="B134" s="132"/>
      <c r="C134" s="133" t="s">
        <v>267</v>
      </c>
      <c r="D134" s="133" t="s">
        <v>255</v>
      </c>
      <c r="E134" s="134" t="s">
        <v>1535</v>
      </c>
      <c r="F134" s="135" t="s">
        <v>1536</v>
      </c>
      <c r="G134" s="136" t="s">
        <v>367</v>
      </c>
      <c r="H134" s="137">
        <v>249.6</v>
      </c>
      <c r="I134" s="138"/>
      <c r="J134" s="139">
        <f>ROUND(I134*H134,2)</f>
        <v>0</v>
      </c>
      <c r="K134" s="135" t="s">
        <v>259</v>
      </c>
      <c r="L134" s="32"/>
      <c r="M134" s="140" t="s">
        <v>1</v>
      </c>
      <c r="N134" s="141" t="s">
        <v>38</v>
      </c>
      <c r="P134" s="142">
        <f>O134*H134</f>
        <v>0</v>
      </c>
      <c r="Q134" s="142">
        <v>0</v>
      </c>
      <c r="R134" s="142">
        <f>Q134*H134</f>
        <v>0</v>
      </c>
      <c r="S134" s="142">
        <v>0.57999999999999996</v>
      </c>
      <c r="T134" s="143">
        <f>S134*H134</f>
        <v>144.768</v>
      </c>
      <c r="AR134" s="144" t="s">
        <v>260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1537</v>
      </c>
    </row>
    <row r="135" spans="2:65" s="1" customFormat="1" ht="36">
      <c r="B135" s="32"/>
      <c r="D135" s="146" t="s">
        <v>261</v>
      </c>
      <c r="F135" s="147" t="s">
        <v>1538</v>
      </c>
      <c r="I135" s="148"/>
      <c r="L135" s="32"/>
      <c r="M135" s="149"/>
      <c r="T135" s="56"/>
      <c r="AT135" s="17" t="s">
        <v>261</v>
      </c>
      <c r="AU135" s="17" t="s">
        <v>83</v>
      </c>
    </row>
    <row r="136" spans="2:65" s="1" customFormat="1">
      <c r="B136" s="32"/>
      <c r="D136" s="150" t="s">
        <v>262</v>
      </c>
      <c r="F136" s="151" t="s">
        <v>1539</v>
      </c>
      <c r="I136" s="148"/>
      <c r="L136" s="32"/>
      <c r="M136" s="149"/>
      <c r="T136" s="56"/>
      <c r="AT136" s="17" t="s">
        <v>262</v>
      </c>
      <c r="AU136" s="17" t="s">
        <v>83</v>
      </c>
    </row>
    <row r="137" spans="2:65" s="12" customFormat="1">
      <c r="B137" s="152"/>
      <c r="D137" s="146" t="s">
        <v>281</v>
      </c>
      <c r="E137" s="153" t="s">
        <v>1</v>
      </c>
      <c r="F137" s="154" t="s">
        <v>1540</v>
      </c>
      <c r="H137" s="155">
        <v>249.6</v>
      </c>
      <c r="I137" s="156"/>
      <c r="L137" s="152"/>
      <c r="M137" s="157"/>
      <c r="T137" s="158"/>
      <c r="AT137" s="153" t="s">
        <v>281</v>
      </c>
      <c r="AU137" s="153" t="s">
        <v>83</v>
      </c>
      <c r="AV137" s="12" t="s">
        <v>83</v>
      </c>
      <c r="AW137" s="12" t="s">
        <v>30</v>
      </c>
      <c r="AX137" s="12" t="s">
        <v>81</v>
      </c>
      <c r="AY137" s="153" t="s">
        <v>252</v>
      </c>
    </row>
    <row r="138" spans="2:65" s="1" customFormat="1" ht="33" customHeight="1">
      <c r="B138" s="132"/>
      <c r="C138" s="133" t="s">
        <v>260</v>
      </c>
      <c r="D138" s="133" t="s">
        <v>255</v>
      </c>
      <c r="E138" s="134" t="s">
        <v>1541</v>
      </c>
      <c r="F138" s="135" t="s">
        <v>1542</v>
      </c>
      <c r="G138" s="136" t="s">
        <v>367</v>
      </c>
      <c r="H138" s="137">
        <v>220</v>
      </c>
      <c r="I138" s="138"/>
      <c r="J138" s="139">
        <f>ROUND(I138*H138,2)</f>
        <v>0</v>
      </c>
      <c r="K138" s="135" t="s">
        <v>1</v>
      </c>
      <c r="L138" s="32"/>
      <c r="M138" s="140" t="s">
        <v>1</v>
      </c>
      <c r="N138" s="141" t="s">
        <v>38</v>
      </c>
      <c r="P138" s="142">
        <f>O138*H138</f>
        <v>0</v>
      </c>
      <c r="Q138" s="142">
        <v>2.4000000000000001E-4</v>
      </c>
      <c r="R138" s="142">
        <f>Q138*H138</f>
        <v>5.28E-2</v>
      </c>
      <c r="S138" s="142">
        <v>0.46</v>
      </c>
      <c r="T138" s="143">
        <f>S138*H138</f>
        <v>101.2</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1543</v>
      </c>
    </row>
    <row r="139" spans="2:65" s="1" customFormat="1" ht="27">
      <c r="B139" s="32"/>
      <c r="D139" s="146" t="s">
        <v>261</v>
      </c>
      <c r="F139" s="147" t="s">
        <v>1544</v>
      </c>
      <c r="I139" s="148"/>
      <c r="L139" s="32"/>
      <c r="M139" s="149"/>
      <c r="T139" s="56"/>
      <c r="AT139" s="17" t="s">
        <v>261</v>
      </c>
      <c r="AU139" s="17" t="s">
        <v>83</v>
      </c>
    </row>
    <row r="140" spans="2:65" s="12" customFormat="1" ht="20.100000000000001">
      <c r="B140" s="152"/>
      <c r="D140" s="146" t="s">
        <v>281</v>
      </c>
      <c r="E140" s="153" t="s">
        <v>1</v>
      </c>
      <c r="F140" s="154" t="s">
        <v>1545</v>
      </c>
      <c r="H140" s="155">
        <v>220</v>
      </c>
      <c r="I140" s="156"/>
      <c r="L140" s="152"/>
      <c r="M140" s="157"/>
      <c r="T140" s="158"/>
      <c r="AT140" s="153" t="s">
        <v>281</v>
      </c>
      <c r="AU140" s="153" t="s">
        <v>83</v>
      </c>
      <c r="AV140" s="12" t="s">
        <v>83</v>
      </c>
      <c r="AW140" s="12" t="s">
        <v>30</v>
      </c>
      <c r="AX140" s="12" t="s">
        <v>81</v>
      </c>
      <c r="AY140" s="153" t="s">
        <v>252</v>
      </c>
    </row>
    <row r="141" spans="2:65" s="1" customFormat="1" ht="16.5" customHeight="1">
      <c r="B141" s="132"/>
      <c r="C141" s="133" t="s">
        <v>251</v>
      </c>
      <c r="D141" s="133" t="s">
        <v>255</v>
      </c>
      <c r="E141" s="134" t="s">
        <v>561</v>
      </c>
      <c r="F141" s="135" t="s">
        <v>562</v>
      </c>
      <c r="G141" s="136" t="s">
        <v>563</v>
      </c>
      <c r="H141" s="137">
        <v>184</v>
      </c>
      <c r="I141" s="138"/>
      <c r="J141" s="139">
        <f>ROUND(I141*H141,2)</f>
        <v>0</v>
      </c>
      <c r="K141" s="135" t="s">
        <v>259</v>
      </c>
      <c r="L141" s="32"/>
      <c r="M141" s="140" t="s">
        <v>1</v>
      </c>
      <c r="N141" s="141" t="s">
        <v>38</v>
      </c>
      <c r="P141" s="142">
        <f>O141*H141</f>
        <v>0</v>
      </c>
      <c r="Q141" s="142">
        <v>0</v>
      </c>
      <c r="R141" s="142">
        <f>Q141*H141</f>
        <v>0</v>
      </c>
      <c r="S141" s="142">
        <v>0.20499999999999999</v>
      </c>
      <c r="T141" s="143">
        <f>S141*H141</f>
        <v>37.72</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1546</v>
      </c>
    </row>
    <row r="142" spans="2:65" s="1" customFormat="1" ht="27">
      <c r="B142" s="32"/>
      <c r="D142" s="146" t="s">
        <v>261</v>
      </c>
      <c r="F142" s="147" t="s">
        <v>565</v>
      </c>
      <c r="I142" s="148"/>
      <c r="L142" s="32"/>
      <c r="M142" s="149"/>
      <c r="T142" s="56"/>
      <c r="AT142" s="17" t="s">
        <v>261</v>
      </c>
      <c r="AU142" s="17" t="s">
        <v>83</v>
      </c>
    </row>
    <row r="143" spans="2:65" s="1" customFormat="1">
      <c r="B143" s="32"/>
      <c r="D143" s="150" t="s">
        <v>262</v>
      </c>
      <c r="F143" s="151" t="s">
        <v>566</v>
      </c>
      <c r="I143" s="148"/>
      <c r="L143" s="32"/>
      <c r="M143" s="149"/>
      <c r="T143" s="56"/>
      <c r="AT143" s="17" t="s">
        <v>262</v>
      </c>
      <c r="AU143" s="17" t="s">
        <v>83</v>
      </c>
    </row>
    <row r="144" spans="2:65" s="12" customFormat="1" ht="20.100000000000001">
      <c r="B144" s="152"/>
      <c r="D144" s="146" t="s">
        <v>281</v>
      </c>
      <c r="E144" s="153" t="s">
        <v>1</v>
      </c>
      <c r="F144" s="154" t="s">
        <v>1547</v>
      </c>
      <c r="H144" s="155">
        <v>184</v>
      </c>
      <c r="I144" s="156"/>
      <c r="L144" s="152"/>
      <c r="M144" s="157"/>
      <c r="T144" s="158"/>
      <c r="AT144" s="153" t="s">
        <v>281</v>
      </c>
      <c r="AU144" s="153" t="s">
        <v>83</v>
      </c>
      <c r="AV144" s="12" t="s">
        <v>83</v>
      </c>
      <c r="AW144" s="12" t="s">
        <v>30</v>
      </c>
      <c r="AX144" s="12" t="s">
        <v>81</v>
      </c>
      <c r="AY144" s="153" t="s">
        <v>252</v>
      </c>
    </row>
    <row r="145" spans="2:65" s="1" customFormat="1" ht="33" customHeight="1">
      <c r="B145" s="132"/>
      <c r="C145" s="133" t="s">
        <v>270</v>
      </c>
      <c r="D145" s="133" t="s">
        <v>255</v>
      </c>
      <c r="E145" s="134" t="s">
        <v>1548</v>
      </c>
      <c r="F145" s="135" t="s">
        <v>1549</v>
      </c>
      <c r="G145" s="136" t="s">
        <v>499</v>
      </c>
      <c r="H145" s="137">
        <v>234</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1550</v>
      </c>
    </row>
    <row r="146" spans="2:65" s="1" customFormat="1" ht="18">
      <c r="B146" s="32"/>
      <c r="D146" s="146" t="s">
        <v>261</v>
      </c>
      <c r="F146" s="147" t="s">
        <v>1551</v>
      </c>
      <c r="I146" s="148"/>
      <c r="L146" s="32"/>
      <c r="M146" s="149"/>
      <c r="T146" s="56"/>
      <c r="AT146" s="17" t="s">
        <v>261</v>
      </c>
      <c r="AU146" s="17" t="s">
        <v>83</v>
      </c>
    </row>
    <row r="147" spans="2:65" s="1" customFormat="1">
      <c r="B147" s="32"/>
      <c r="D147" s="150" t="s">
        <v>262</v>
      </c>
      <c r="F147" s="151" t="s">
        <v>1552</v>
      </c>
      <c r="I147" s="148"/>
      <c r="L147" s="32"/>
      <c r="M147" s="149"/>
      <c r="T147" s="56"/>
      <c r="AT147" s="17" t="s">
        <v>262</v>
      </c>
      <c r="AU147" s="17" t="s">
        <v>83</v>
      </c>
    </row>
    <row r="148" spans="2:65" s="12" customFormat="1" ht="20.100000000000001">
      <c r="B148" s="152"/>
      <c r="D148" s="146" t="s">
        <v>281</v>
      </c>
      <c r="E148" s="153" t="s">
        <v>1</v>
      </c>
      <c r="F148" s="154" t="s">
        <v>1553</v>
      </c>
      <c r="H148" s="155">
        <v>234</v>
      </c>
      <c r="I148" s="156"/>
      <c r="L148" s="152"/>
      <c r="M148" s="157"/>
      <c r="T148" s="158"/>
      <c r="AT148" s="153" t="s">
        <v>281</v>
      </c>
      <c r="AU148" s="153" t="s">
        <v>83</v>
      </c>
      <c r="AV148" s="12" t="s">
        <v>83</v>
      </c>
      <c r="AW148" s="12" t="s">
        <v>30</v>
      </c>
      <c r="AX148" s="12" t="s">
        <v>73</v>
      </c>
      <c r="AY148" s="153" t="s">
        <v>252</v>
      </c>
    </row>
    <row r="149" spans="2:65" s="13" customFormat="1">
      <c r="B149" s="159"/>
      <c r="D149" s="146" t="s">
        <v>281</v>
      </c>
      <c r="E149" s="160" t="s">
        <v>1</v>
      </c>
      <c r="F149" s="161" t="s">
        <v>327</v>
      </c>
      <c r="H149" s="162">
        <v>234</v>
      </c>
      <c r="I149" s="163"/>
      <c r="L149" s="159"/>
      <c r="M149" s="164"/>
      <c r="T149" s="165"/>
      <c r="AT149" s="160" t="s">
        <v>281</v>
      </c>
      <c r="AU149" s="160" t="s">
        <v>83</v>
      </c>
      <c r="AV149" s="13" t="s">
        <v>260</v>
      </c>
      <c r="AW149" s="13" t="s">
        <v>30</v>
      </c>
      <c r="AX149" s="13" t="s">
        <v>81</v>
      </c>
      <c r="AY149" s="160" t="s">
        <v>252</v>
      </c>
    </row>
    <row r="150" spans="2:65" s="1" customFormat="1" ht="33" customHeight="1">
      <c r="B150" s="132"/>
      <c r="C150" s="133" t="s">
        <v>287</v>
      </c>
      <c r="D150" s="133" t="s">
        <v>255</v>
      </c>
      <c r="E150" s="134" t="s">
        <v>1548</v>
      </c>
      <c r="F150" s="135" t="s">
        <v>1549</v>
      </c>
      <c r="G150" s="136" t="s">
        <v>499</v>
      </c>
      <c r="H150" s="137">
        <v>154.6</v>
      </c>
      <c r="I150" s="138"/>
      <c r="J150" s="139">
        <f>ROUND(I150*H150,2)</f>
        <v>0</v>
      </c>
      <c r="K150" s="135" t="s">
        <v>259</v>
      </c>
      <c r="L150" s="32"/>
      <c r="M150" s="140" t="s">
        <v>1</v>
      </c>
      <c r="N150" s="141" t="s">
        <v>38</v>
      </c>
      <c r="P150" s="142">
        <f>O150*H150</f>
        <v>0</v>
      </c>
      <c r="Q150" s="142">
        <v>0</v>
      </c>
      <c r="R150" s="142">
        <f>Q150*H150</f>
        <v>0</v>
      </c>
      <c r="S150" s="142">
        <v>0</v>
      </c>
      <c r="T150" s="143">
        <f>S150*H150</f>
        <v>0</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1554</v>
      </c>
    </row>
    <row r="151" spans="2:65" s="1" customFormat="1" ht="18">
      <c r="B151" s="32"/>
      <c r="D151" s="146" t="s">
        <v>261</v>
      </c>
      <c r="F151" s="147" t="s">
        <v>1551</v>
      </c>
      <c r="I151" s="148"/>
      <c r="L151" s="32"/>
      <c r="M151" s="149"/>
      <c r="T151" s="56"/>
      <c r="AT151" s="17" t="s">
        <v>261</v>
      </c>
      <c r="AU151" s="17" t="s">
        <v>83</v>
      </c>
    </row>
    <row r="152" spans="2:65" s="1" customFormat="1">
      <c r="B152" s="32"/>
      <c r="D152" s="150" t="s">
        <v>262</v>
      </c>
      <c r="F152" s="151" t="s">
        <v>1552</v>
      </c>
      <c r="I152" s="148"/>
      <c r="L152" s="32"/>
      <c r="M152" s="149"/>
      <c r="T152" s="56"/>
      <c r="AT152" s="17" t="s">
        <v>262</v>
      </c>
      <c r="AU152" s="17" t="s">
        <v>83</v>
      </c>
    </row>
    <row r="153" spans="2:65" s="14" customFormat="1" ht="20.100000000000001">
      <c r="B153" s="180"/>
      <c r="D153" s="146" t="s">
        <v>281</v>
      </c>
      <c r="E153" s="181" t="s">
        <v>1</v>
      </c>
      <c r="F153" s="182" t="s">
        <v>582</v>
      </c>
      <c r="H153" s="181" t="s">
        <v>1</v>
      </c>
      <c r="I153" s="183"/>
      <c r="L153" s="180"/>
      <c r="M153" s="184"/>
      <c r="T153" s="185"/>
      <c r="AT153" s="181" t="s">
        <v>281</v>
      </c>
      <c r="AU153" s="181" t="s">
        <v>83</v>
      </c>
      <c r="AV153" s="14" t="s">
        <v>81</v>
      </c>
      <c r="AW153" s="14" t="s">
        <v>30</v>
      </c>
      <c r="AX153" s="14" t="s">
        <v>73</v>
      </c>
      <c r="AY153" s="181" t="s">
        <v>252</v>
      </c>
    </row>
    <row r="154" spans="2:65" s="12" customFormat="1">
      <c r="B154" s="152"/>
      <c r="D154" s="146" t="s">
        <v>281</v>
      </c>
      <c r="E154" s="153" t="s">
        <v>1</v>
      </c>
      <c r="F154" s="154" t="s">
        <v>1555</v>
      </c>
      <c r="H154" s="155">
        <v>154.6</v>
      </c>
      <c r="I154" s="156"/>
      <c r="L154" s="152"/>
      <c r="M154" s="157"/>
      <c r="T154" s="158"/>
      <c r="AT154" s="153" t="s">
        <v>281</v>
      </c>
      <c r="AU154" s="153" t="s">
        <v>83</v>
      </c>
      <c r="AV154" s="12" t="s">
        <v>83</v>
      </c>
      <c r="AW154" s="12" t="s">
        <v>30</v>
      </c>
      <c r="AX154" s="12" t="s">
        <v>81</v>
      </c>
      <c r="AY154" s="153" t="s">
        <v>252</v>
      </c>
    </row>
    <row r="155" spans="2:65" s="1" customFormat="1" ht="33" customHeight="1">
      <c r="B155" s="132"/>
      <c r="C155" s="133" t="s">
        <v>274</v>
      </c>
      <c r="D155" s="133" t="s">
        <v>255</v>
      </c>
      <c r="E155" s="134" t="s">
        <v>882</v>
      </c>
      <c r="F155" s="135" t="s">
        <v>883</v>
      </c>
      <c r="G155" s="136" t="s">
        <v>499</v>
      </c>
      <c r="H155" s="137">
        <v>125.11</v>
      </c>
      <c r="I155" s="138"/>
      <c r="J155" s="139">
        <f>ROUND(I155*H155,2)</f>
        <v>0</v>
      </c>
      <c r="K155" s="135" t="s">
        <v>259</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1556</v>
      </c>
    </row>
    <row r="156" spans="2:65" s="1" customFormat="1" ht="18">
      <c r="B156" s="32"/>
      <c r="D156" s="146" t="s">
        <v>261</v>
      </c>
      <c r="F156" s="147" t="s">
        <v>885</v>
      </c>
      <c r="I156" s="148"/>
      <c r="L156" s="32"/>
      <c r="M156" s="149"/>
      <c r="T156" s="56"/>
      <c r="AT156" s="17" t="s">
        <v>261</v>
      </c>
      <c r="AU156" s="17" t="s">
        <v>83</v>
      </c>
    </row>
    <row r="157" spans="2:65" s="1" customFormat="1">
      <c r="B157" s="32"/>
      <c r="D157" s="150" t="s">
        <v>262</v>
      </c>
      <c r="F157" s="151" t="s">
        <v>886</v>
      </c>
      <c r="I157" s="148"/>
      <c r="L157" s="32"/>
      <c r="M157" s="149"/>
      <c r="T157" s="56"/>
      <c r="AT157" s="17" t="s">
        <v>262</v>
      </c>
      <c r="AU157" s="17" t="s">
        <v>83</v>
      </c>
    </row>
    <row r="158" spans="2:65" s="12" customFormat="1">
      <c r="B158" s="152"/>
      <c r="D158" s="146" t="s">
        <v>281</v>
      </c>
      <c r="E158" s="153" t="s">
        <v>1</v>
      </c>
      <c r="F158" s="154" t="s">
        <v>1557</v>
      </c>
      <c r="H158" s="155">
        <v>37.75</v>
      </c>
      <c r="I158" s="156"/>
      <c r="L158" s="152"/>
      <c r="M158" s="157"/>
      <c r="T158" s="158"/>
      <c r="AT158" s="153" t="s">
        <v>281</v>
      </c>
      <c r="AU158" s="153" t="s">
        <v>83</v>
      </c>
      <c r="AV158" s="12" t="s">
        <v>83</v>
      </c>
      <c r="AW158" s="12" t="s">
        <v>30</v>
      </c>
      <c r="AX158" s="12" t="s">
        <v>73</v>
      </c>
      <c r="AY158" s="153" t="s">
        <v>252</v>
      </c>
    </row>
    <row r="159" spans="2:65" s="12" customFormat="1">
      <c r="B159" s="152"/>
      <c r="D159" s="146" t="s">
        <v>281</v>
      </c>
      <c r="E159" s="153" t="s">
        <v>1</v>
      </c>
      <c r="F159" s="154" t="s">
        <v>1558</v>
      </c>
      <c r="H159" s="155">
        <v>87.36</v>
      </c>
      <c r="I159" s="156"/>
      <c r="L159" s="152"/>
      <c r="M159" s="157"/>
      <c r="T159" s="158"/>
      <c r="AT159" s="153" t="s">
        <v>281</v>
      </c>
      <c r="AU159" s="153" t="s">
        <v>83</v>
      </c>
      <c r="AV159" s="12" t="s">
        <v>83</v>
      </c>
      <c r="AW159" s="12" t="s">
        <v>30</v>
      </c>
      <c r="AX159" s="12" t="s">
        <v>73</v>
      </c>
      <c r="AY159" s="153" t="s">
        <v>252</v>
      </c>
    </row>
    <row r="160" spans="2:65" s="13" customFormat="1">
      <c r="B160" s="159"/>
      <c r="D160" s="146" t="s">
        <v>281</v>
      </c>
      <c r="E160" s="160" t="s">
        <v>1</v>
      </c>
      <c r="F160" s="161" t="s">
        <v>327</v>
      </c>
      <c r="H160" s="162">
        <v>125.11</v>
      </c>
      <c r="I160" s="163"/>
      <c r="L160" s="159"/>
      <c r="M160" s="164"/>
      <c r="T160" s="165"/>
      <c r="AT160" s="160" t="s">
        <v>281</v>
      </c>
      <c r="AU160" s="160" t="s">
        <v>83</v>
      </c>
      <c r="AV160" s="13" t="s">
        <v>260</v>
      </c>
      <c r="AW160" s="13" t="s">
        <v>30</v>
      </c>
      <c r="AX160" s="13" t="s">
        <v>81</v>
      </c>
      <c r="AY160" s="160" t="s">
        <v>252</v>
      </c>
    </row>
    <row r="161" spans="2:65" s="1" customFormat="1" ht="33" customHeight="1">
      <c r="B161" s="132"/>
      <c r="C161" s="133" t="s">
        <v>296</v>
      </c>
      <c r="D161" s="133" t="s">
        <v>255</v>
      </c>
      <c r="E161" s="134" t="s">
        <v>901</v>
      </c>
      <c r="F161" s="135" t="s">
        <v>902</v>
      </c>
      <c r="G161" s="136" t="s">
        <v>499</v>
      </c>
      <c r="H161" s="137">
        <v>6.15</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1559</v>
      </c>
    </row>
    <row r="162" spans="2:65" s="1" customFormat="1" ht="27">
      <c r="B162" s="32"/>
      <c r="D162" s="146" t="s">
        <v>261</v>
      </c>
      <c r="F162" s="147" t="s">
        <v>904</v>
      </c>
      <c r="I162" s="148"/>
      <c r="L162" s="32"/>
      <c r="M162" s="149"/>
      <c r="T162" s="56"/>
      <c r="AT162" s="17" t="s">
        <v>261</v>
      </c>
      <c r="AU162" s="17" t="s">
        <v>83</v>
      </c>
    </row>
    <row r="163" spans="2:65" s="1" customFormat="1">
      <c r="B163" s="32"/>
      <c r="D163" s="150" t="s">
        <v>262</v>
      </c>
      <c r="F163" s="151" t="s">
        <v>905</v>
      </c>
      <c r="I163" s="148"/>
      <c r="L163" s="32"/>
      <c r="M163" s="149"/>
      <c r="T163" s="56"/>
      <c r="AT163" s="17" t="s">
        <v>262</v>
      </c>
      <c r="AU163" s="17" t="s">
        <v>83</v>
      </c>
    </row>
    <row r="164" spans="2:65" s="12" customFormat="1">
      <c r="B164" s="152"/>
      <c r="D164" s="146" t="s">
        <v>281</v>
      </c>
      <c r="E164" s="153" t="s">
        <v>1</v>
      </c>
      <c r="F164" s="154" t="s">
        <v>1560</v>
      </c>
      <c r="H164" s="155">
        <v>6.15</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1</v>
      </c>
      <c r="F165" s="161" t="s">
        <v>327</v>
      </c>
      <c r="H165" s="162">
        <v>6.15</v>
      </c>
      <c r="I165" s="163"/>
      <c r="L165" s="159"/>
      <c r="M165" s="164"/>
      <c r="T165" s="165"/>
      <c r="AT165" s="160" t="s">
        <v>281</v>
      </c>
      <c r="AU165" s="160" t="s">
        <v>83</v>
      </c>
      <c r="AV165" s="13" t="s">
        <v>260</v>
      </c>
      <c r="AW165" s="13" t="s">
        <v>30</v>
      </c>
      <c r="AX165" s="13" t="s">
        <v>81</v>
      </c>
      <c r="AY165" s="160" t="s">
        <v>252</v>
      </c>
    </row>
    <row r="166" spans="2:65" s="1" customFormat="1" ht="37.700000000000003" customHeight="1">
      <c r="B166" s="132"/>
      <c r="C166" s="133" t="s">
        <v>285</v>
      </c>
      <c r="D166" s="133" t="s">
        <v>255</v>
      </c>
      <c r="E166" s="134" t="s">
        <v>596</v>
      </c>
      <c r="F166" s="135" t="s">
        <v>597</v>
      </c>
      <c r="G166" s="136" t="s">
        <v>499</v>
      </c>
      <c r="H166" s="137">
        <v>240.15</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1561</v>
      </c>
    </row>
    <row r="167" spans="2:65" s="1" customFormat="1" ht="36">
      <c r="B167" s="32"/>
      <c r="D167" s="146" t="s">
        <v>261</v>
      </c>
      <c r="F167" s="147" t="s">
        <v>599</v>
      </c>
      <c r="I167" s="148"/>
      <c r="L167" s="32"/>
      <c r="M167" s="149"/>
      <c r="T167" s="56"/>
      <c r="AT167" s="17" t="s">
        <v>261</v>
      </c>
      <c r="AU167" s="17" t="s">
        <v>83</v>
      </c>
    </row>
    <row r="168" spans="2:65" s="1" customFormat="1">
      <c r="B168" s="32"/>
      <c r="D168" s="150" t="s">
        <v>262</v>
      </c>
      <c r="F168" s="151" t="s">
        <v>600</v>
      </c>
      <c r="I168" s="148"/>
      <c r="L168" s="32"/>
      <c r="M168" s="149"/>
      <c r="T168" s="56"/>
      <c r="AT168" s="17" t="s">
        <v>262</v>
      </c>
      <c r="AU168" s="17" t="s">
        <v>83</v>
      </c>
    </row>
    <row r="169" spans="2:65" s="14" customFormat="1">
      <c r="B169" s="180"/>
      <c r="D169" s="146" t="s">
        <v>281</v>
      </c>
      <c r="E169" s="181" t="s">
        <v>1</v>
      </c>
      <c r="F169" s="182" t="s">
        <v>601</v>
      </c>
      <c r="H169" s="181" t="s">
        <v>1</v>
      </c>
      <c r="I169" s="183"/>
      <c r="L169" s="180"/>
      <c r="M169" s="184"/>
      <c r="T169" s="185"/>
      <c r="AT169" s="181" t="s">
        <v>281</v>
      </c>
      <c r="AU169" s="181" t="s">
        <v>83</v>
      </c>
      <c r="AV169" s="14" t="s">
        <v>81</v>
      </c>
      <c r="AW169" s="14" t="s">
        <v>30</v>
      </c>
      <c r="AX169" s="14" t="s">
        <v>73</v>
      </c>
      <c r="AY169" s="181" t="s">
        <v>252</v>
      </c>
    </row>
    <row r="170" spans="2:65" s="12" customFormat="1">
      <c r="B170" s="152"/>
      <c r="D170" s="146" t="s">
        <v>281</v>
      </c>
      <c r="E170" s="153" t="s">
        <v>1</v>
      </c>
      <c r="F170" s="154" t="s">
        <v>1562</v>
      </c>
      <c r="H170" s="155">
        <v>234</v>
      </c>
      <c r="I170" s="156"/>
      <c r="L170" s="152"/>
      <c r="M170" s="157"/>
      <c r="T170" s="158"/>
      <c r="AT170" s="153" t="s">
        <v>281</v>
      </c>
      <c r="AU170" s="153" t="s">
        <v>83</v>
      </c>
      <c r="AV170" s="12" t="s">
        <v>83</v>
      </c>
      <c r="AW170" s="12" t="s">
        <v>30</v>
      </c>
      <c r="AX170" s="12" t="s">
        <v>73</v>
      </c>
      <c r="AY170" s="153" t="s">
        <v>252</v>
      </c>
    </row>
    <row r="171" spans="2:65" s="12" customFormat="1">
      <c r="B171" s="152"/>
      <c r="D171" s="146" t="s">
        <v>281</v>
      </c>
      <c r="E171" s="153" t="s">
        <v>1</v>
      </c>
      <c r="F171" s="154" t="s">
        <v>1563</v>
      </c>
      <c r="H171" s="155">
        <v>6.15</v>
      </c>
      <c r="I171" s="156"/>
      <c r="L171" s="152"/>
      <c r="M171" s="157"/>
      <c r="T171" s="158"/>
      <c r="AT171" s="153" t="s">
        <v>281</v>
      </c>
      <c r="AU171" s="153" t="s">
        <v>83</v>
      </c>
      <c r="AV171" s="12" t="s">
        <v>83</v>
      </c>
      <c r="AW171" s="12" t="s">
        <v>30</v>
      </c>
      <c r="AX171" s="12" t="s">
        <v>73</v>
      </c>
      <c r="AY171" s="153" t="s">
        <v>252</v>
      </c>
    </row>
    <row r="172" spans="2:65" s="13" customFormat="1">
      <c r="B172" s="159"/>
      <c r="D172" s="146" t="s">
        <v>281</v>
      </c>
      <c r="E172" s="160" t="s">
        <v>1</v>
      </c>
      <c r="F172" s="161" t="s">
        <v>327</v>
      </c>
      <c r="H172" s="162">
        <v>240.15</v>
      </c>
      <c r="I172" s="163"/>
      <c r="L172" s="159"/>
      <c r="M172" s="164"/>
      <c r="T172" s="165"/>
      <c r="AT172" s="160" t="s">
        <v>281</v>
      </c>
      <c r="AU172" s="160" t="s">
        <v>83</v>
      </c>
      <c r="AV172" s="13" t="s">
        <v>260</v>
      </c>
      <c r="AW172" s="13" t="s">
        <v>30</v>
      </c>
      <c r="AX172" s="13" t="s">
        <v>81</v>
      </c>
      <c r="AY172" s="160" t="s">
        <v>252</v>
      </c>
    </row>
    <row r="173" spans="2:65" s="1" customFormat="1" ht="37.700000000000003" customHeight="1">
      <c r="B173" s="132"/>
      <c r="C173" s="133" t="s">
        <v>308</v>
      </c>
      <c r="D173" s="133" t="s">
        <v>255</v>
      </c>
      <c r="E173" s="134" t="s">
        <v>596</v>
      </c>
      <c r="F173" s="135" t="s">
        <v>597</v>
      </c>
      <c r="G173" s="136" t="s">
        <v>499</v>
      </c>
      <c r="H173" s="137">
        <v>154.6</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1564</v>
      </c>
    </row>
    <row r="174" spans="2:65" s="1" customFormat="1" ht="36">
      <c r="B174" s="32"/>
      <c r="D174" s="146" t="s">
        <v>261</v>
      </c>
      <c r="F174" s="147" t="s">
        <v>599</v>
      </c>
      <c r="I174" s="148"/>
      <c r="L174" s="32"/>
      <c r="M174" s="149"/>
      <c r="T174" s="56"/>
      <c r="AT174" s="17" t="s">
        <v>261</v>
      </c>
      <c r="AU174" s="17" t="s">
        <v>83</v>
      </c>
    </row>
    <row r="175" spans="2:65" s="1" customFormat="1">
      <c r="B175" s="32"/>
      <c r="D175" s="150" t="s">
        <v>262</v>
      </c>
      <c r="F175" s="151" t="s">
        <v>600</v>
      </c>
      <c r="I175" s="148"/>
      <c r="L175" s="32"/>
      <c r="M175" s="149"/>
      <c r="T175" s="56"/>
      <c r="AT175" s="17" t="s">
        <v>262</v>
      </c>
      <c r="AU175" s="17" t="s">
        <v>83</v>
      </c>
    </row>
    <row r="176" spans="2:65" s="14" customFormat="1" ht="20.100000000000001">
      <c r="B176" s="180"/>
      <c r="D176" s="146" t="s">
        <v>281</v>
      </c>
      <c r="E176" s="181" t="s">
        <v>1</v>
      </c>
      <c r="F176" s="182" t="s">
        <v>582</v>
      </c>
      <c r="H176" s="181" t="s">
        <v>1</v>
      </c>
      <c r="I176" s="183"/>
      <c r="L176" s="180"/>
      <c r="M176" s="184"/>
      <c r="T176" s="185"/>
      <c r="AT176" s="181" t="s">
        <v>281</v>
      </c>
      <c r="AU176" s="181" t="s">
        <v>83</v>
      </c>
      <c r="AV176" s="14" t="s">
        <v>81</v>
      </c>
      <c r="AW176" s="14" t="s">
        <v>30</v>
      </c>
      <c r="AX176" s="14" t="s">
        <v>73</v>
      </c>
      <c r="AY176" s="181" t="s">
        <v>252</v>
      </c>
    </row>
    <row r="177" spans="2:65" s="12" customFormat="1">
      <c r="B177" s="152"/>
      <c r="D177" s="146" t="s">
        <v>281</v>
      </c>
      <c r="E177" s="153" t="s">
        <v>1</v>
      </c>
      <c r="F177" s="154" t="s">
        <v>1555</v>
      </c>
      <c r="H177" s="155">
        <v>154.6</v>
      </c>
      <c r="I177" s="156"/>
      <c r="L177" s="152"/>
      <c r="M177" s="157"/>
      <c r="T177" s="158"/>
      <c r="AT177" s="153" t="s">
        <v>281</v>
      </c>
      <c r="AU177" s="153" t="s">
        <v>83</v>
      </c>
      <c r="AV177" s="12" t="s">
        <v>83</v>
      </c>
      <c r="AW177" s="12" t="s">
        <v>30</v>
      </c>
      <c r="AX177" s="12" t="s">
        <v>81</v>
      </c>
      <c r="AY177" s="153" t="s">
        <v>252</v>
      </c>
    </row>
    <row r="178" spans="2:65" s="1" customFormat="1" ht="37.700000000000003" customHeight="1">
      <c r="B178" s="132"/>
      <c r="C178" s="133" t="s">
        <v>290</v>
      </c>
      <c r="D178" s="133" t="s">
        <v>255</v>
      </c>
      <c r="E178" s="134" t="s">
        <v>605</v>
      </c>
      <c r="F178" s="135" t="s">
        <v>606</v>
      </c>
      <c r="G178" s="136" t="s">
        <v>499</v>
      </c>
      <c r="H178" s="137">
        <v>125.11</v>
      </c>
      <c r="I178" s="138"/>
      <c r="J178" s="139">
        <f>ROUND(I178*H178,2)</f>
        <v>0</v>
      </c>
      <c r="K178" s="135" t="s">
        <v>259</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1565</v>
      </c>
    </row>
    <row r="179" spans="2:65" s="1" customFormat="1" ht="36">
      <c r="B179" s="32"/>
      <c r="D179" s="146" t="s">
        <v>261</v>
      </c>
      <c r="F179" s="147" t="s">
        <v>608</v>
      </c>
      <c r="I179" s="148"/>
      <c r="L179" s="32"/>
      <c r="M179" s="149"/>
      <c r="T179" s="56"/>
      <c r="AT179" s="17" t="s">
        <v>261</v>
      </c>
      <c r="AU179" s="17" t="s">
        <v>83</v>
      </c>
    </row>
    <row r="180" spans="2:65" s="1" customFormat="1">
      <c r="B180" s="32"/>
      <c r="D180" s="150" t="s">
        <v>262</v>
      </c>
      <c r="F180" s="151" t="s">
        <v>609</v>
      </c>
      <c r="I180" s="148"/>
      <c r="L180" s="32"/>
      <c r="M180" s="149"/>
      <c r="T180" s="56"/>
      <c r="AT180" s="17" t="s">
        <v>262</v>
      </c>
      <c r="AU180" s="17" t="s">
        <v>83</v>
      </c>
    </row>
    <row r="181" spans="2:65" s="14" customFormat="1">
      <c r="B181" s="180"/>
      <c r="D181" s="146" t="s">
        <v>281</v>
      </c>
      <c r="E181" s="181" t="s">
        <v>1</v>
      </c>
      <c r="F181" s="182" t="s">
        <v>601</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1566</v>
      </c>
      <c r="H182" s="155">
        <v>125.11</v>
      </c>
      <c r="I182" s="156"/>
      <c r="L182" s="152"/>
      <c r="M182" s="157"/>
      <c r="T182" s="158"/>
      <c r="AT182" s="153" t="s">
        <v>281</v>
      </c>
      <c r="AU182" s="153" t="s">
        <v>83</v>
      </c>
      <c r="AV182" s="12" t="s">
        <v>83</v>
      </c>
      <c r="AW182" s="12" t="s">
        <v>30</v>
      </c>
      <c r="AX182" s="12" t="s">
        <v>81</v>
      </c>
      <c r="AY182" s="153" t="s">
        <v>252</v>
      </c>
    </row>
    <row r="183" spans="2:65" s="1" customFormat="1" ht="33" customHeight="1">
      <c r="B183" s="132"/>
      <c r="C183" s="133" t="s">
        <v>317</v>
      </c>
      <c r="D183" s="133" t="s">
        <v>255</v>
      </c>
      <c r="E183" s="134" t="s">
        <v>611</v>
      </c>
      <c r="F183" s="135" t="s">
        <v>612</v>
      </c>
      <c r="G183" s="136" t="s">
        <v>499</v>
      </c>
      <c r="H183" s="137">
        <v>154.6</v>
      </c>
      <c r="I183" s="138"/>
      <c r="J183" s="139">
        <f>ROUND(I183*H183,2)</f>
        <v>0</v>
      </c>
      <c r="K183" s="135" t="s">
        <v>259</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1567</v>
      </c>
    </row>
    <row r="184" spans="2:65" s="1" customFormat="1" ht="36">
      <c r="B184" s="32"/>
      <c r="D184" s="146" t="s">
        <v>261</v>
      </c>
      <c r="F184" s="147" t="s">
        <v>614</v>
      </c>
      <c r="I184" s="148"/>
      <c r="L184" s="32"/>
      <c r="M184" s="149"/>
      <c r="T184" s="56"/>
      <c r="AT184" s="17" t="s">
        <v>261</v>
      </c>
      <c r="AU184" s="17" t="s">
        <v>83</v>
      </c>
    </row>
    <row r="185" spans="2:65" s="1" customFormat="1">
      <c r="B185" s="32"/>
      <c r="D185" s="150" t="s">
        <v>262</v>
      </c>
      <c r="F185" s="151" t="s">
        <v>615</v>
      </c>
      <c r="I185" s="148"/>
      <c r="L185" s="32"/>
      <c r="M185" s="149"/>
      <c r="T185" s="56"/>
      <c r="AT185" s="17" t="s">
        <v>262</v>
      </c>
      <c r="AU185" s="17" t="s">
        <v>83</v>
      </c>
    </row>
    <row r="186" spans="2:65" s="14" customFormat="1" ht="20.100000000000001">
      <c r="B186" s="180"/>
      <c r="D186" s="146" t="s">
        <v>281</v>
      </c>
      <c r="E186" s="181" t="s">
        <v>1</v>
      </c>
      <c r="F186" s="182" t="s">
        <v>582</v>
      </c>
      <c r="H186" s="181" t="s">
        <v>1</v>
      </c>
      <c r="I186" s="183"/>
      <c r="L186" s="180"/>
      <c r="M186" s="184"/>
      <c r="T186" s="185"/>
      <c r="AT186" s="181" t="s">
        <v>281</v>
      </c>
      <c r="AU186" s="181" t="s">
        <v>83</v>
      </c>
      <c r="AV186" s="14" t="s">
        <v>81</v>
      </c>
      <c r="AW186" s="14" t="s">
        <v>30</v>
      </c>
      <c r="AX186" s="14" t="s">
        <v>73</v>
      </c>
      <c r="AY186" s="181" t="s">
        <v>252</v>
      </c>
    </row>
    <row r="187" spans="2:65" s="12" customFormat="1">
      <c r="B187" s="152"/>
      <c r="D187" s="146" t="s">
        <v>281</v>
      </c>
      <c r="E187" s="153" t="s">
        <v>1</v>
      </c>
      <c r="F187" s="154" t="s">
        <v>1568</v>
      </c>
      <c r="H187" s="155">
        <v>154.6</v>
      </c>
      <c r="I187" s="156"/>
      <c r="L187" s="152"/>
      <c r="M187" s="157"/>
      <c r="T187" s="158"/>
      <c r="AT187" s="153" t="s">
        <v>281</v>
      </c>
      <c r="AU187" s="153" t="s">
        <v>83</v>
      </c>
      <c r="AV187" s="12" t="s">
        <v>83</v>
      </c>
      <c r="AW187" s="12" t="s">
        <v>30</v>
      </c>
      <c r="AX187" s="12" t="s">
        <v>81</v>
      </c>
      <c r="AY187" s="153" t="s">
        <v>252</v>
      </c>
    </row>
    <row r="188" spans="2:65" s="1" customFormat="1" ht="16.5" customHeight="1">
      <c r="B188" s="132"/>
      <c r="C188" s="170" t="s">
        <v>294</v>
      </c>
      <c r="D188" s="170" t="s">
        <v>504</v>
      </c>
      <c r="E188" s="171" t="s">
        <v>505</v>
      </c>
      <c r="F188" s="172" t="s">
        <v>506</v>
      </c>
      <c r="G188" s="173" t="s">
        <v>507</v>
      </c>
      <c r="H188" s="174">
        <v>309.2</v>
      </c>
      <c r="I188" s="175"/>
      <c r="J188" s="176">
        <f>ROUND(I188*H188,2)</f>
        <v>0</v>
      </c>
      <c r="K188" s="172" t="s">
        <v>259</v>
      </c>
      <c r="L188" s="177"/>
      <c r="M188" s="178" t="s">
        <v>1</v>
      </c>
      <c r="N188" s="179" t="s">
        <v>38</v>
      </c>
      <c r="P188" s="142">
        <f>O188*H188</f>
        <v>0</v>
      </c>
      <c r="Q188" s="142">
        <v>1</v>
      </c>
      <c r="R188" s="142">
        <f>Q188*H188</f>
        <v>309.2</v>
      </c>
      <c r="S188" s="142">
        <v>0</v>
      </c>
      <c r="T188" s="143">
        <f>S188*H188</f>
        <v>0</v>
      </c>
      <c r="AR188" s="144" t="s">
        <v>274</v>
      </c>
      <c r="AT188" s="144" t="s">
        <v>504</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1569</v>
      </c>
    </row>
    <row r="189" spans="2:65" s="1" customFormat="1">
      <c r="B189" s="32"/>
      <c r="D189" s="146" t="s">
        <v>261</v>
      </c>
      <c r="F189" s="147" t="s">
        <v>506</v>
      </c>
      <c r="I189" s="148"/>
      <c r="L189" s="32"/>
      <c r="M189" s="149"/>
      <c r="T189" s="56"/>
      <c r="AT189" s="17" t="s">
        <v>261</v>
      </c>
      <c r="AU189" s="17" t="s">
        <v>83</v>
      </c>
    </row>
    <row r="190" spans="2:65" s="12" customFormat="1">
      <c r="B190" s="152"/>
      <c r="D190" s="146" t="s">
        <v>281</v>
      </c>
      <c r="E190" s="153" t="s">
        <v>1</v>
      </c>
      <c r="F190" s="154" t="s">
        <v>1570</v>
      </c>
      <c r="H190" s="155">
        <v>154.6</v>
      </c>
      <c r="I190" s="156"/>
      <c r="L190" s="152"/>
      <c r="M190" s="157"/>
      <c r="T190" s="158"/>
      <c r="AT190" s="153" t="s">
        <v>281</v>
      </c>
      <c r="AU190" s="153" t="s">
        <v>83</v>
      </c>
      <c r="AV190" s="12" t="s">
        <v>83</v>
      </c>
      <c r="AW190" s="12" t="s">
        <v>30</v>
      </c>
      <c r="AX190" s="12" t="s">
        <v>81</v>
      </c>
      <c r="AY190" s="153" t="s">
        <v>252</v>
      </c>
    </row>
    <row r="191" spans="2:65" s="12" customFormat="1">
      <c r="B191" s="152"/>
      <c r="D191" s="146" t="s">
        <v>281</v>
      </c>
      <c r="F191" s="154" t="s">
        <v>1571</v>
      </c>
      <c r="H191" s="155">
        <v>309.2</v>
      </c>
      <c r="I191" s="156"/>
      <c r="L191" s="152"/>
      <c r="M191" s="157"/>
      <c r="T191" s="158"/>
      <c r="AT191" s="153" t="s">
        <v>281</v>
      </c>
      <c r="AU191" s="153" t="s">
        <v>83</v>
      </c>
      <c r="AV191" s="12" t="s">
        <v>83</v>
      </c>
      <c r="AW191" s="12" t="s">
        <v>3</v>
      </c>
      <c r="AX191" s="12" t="s">
        <v>81</v>
      </c>
      <c r="AY191" s="153" t="s">
        <v>252</v>
      </c>
    </row>
    <row r="192" spans="2:65" s="1" customFormat="1" ht="33" customHeight="1">
      <c r="B192" s="132"/>
      <c r="C192" s="133" t="s">
        <v>8</v>
      </c>
      <c r="D192" s="133" t="s">
        <v>255</v>
      </c>
      <c r="E192" s="134" t="s">
        <v>618</v>
      </c>
      <c r="F192" s="135" t="s">
        <v>619</v>
      </c>
      <c r="G192" s="136" t="s">
        <v>507</v>
      </c>
      <c r="H192" s="137">
        <v>693.99400000000003</v>
      </c>
      <c r="I192" s="138"/>
      <c r="J192" s="139">
        <f>ROUND(I192*H192,2)</f>
        <v>0</v>
      </c>
      <c r="K192" s="135" t="s">
        <v>259</v>
      </c>
      <c r="L192" s="32"/>
      <c r="M192" s="140" t="s">
        <v>1</v>
      </c>
      <c r="N192" s="141" t="s">
        <v>38</v>
      </c>
      <c r="P192" s="142">
        <f>O192*H192</f>
        <v>0</v>
      </c>
      <c r="Q192" s="142">
        <v>0</v>
      </c>
      <c r="R192" s="142">
        <f>Q192*H192</f>
        <v>0</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1572</v>
      </c>
    </row>
    <row r="193" spans="2:65" s="1" customFormat="1" ht="27">
      <c r="B193" s="32"/>
      <c r="D193" s="146" t="s">
        <v>261</v>
      </c>
      <c r="F193" s="147" t="s">
        <v>621</v>
      </c>
      <c r="I193" s="148"/>
      <c r="L193" s="32"/>
      <c r="M193" s="149"/>
      <c r="T193" s="56"/>
      <c r="AT193" s="17" t="s">
        <v>261</v>
      </c>
      <c r="AU193" s="17" t="s">
        <v>83</v>
      </c>
    </row>
    <row r="194" spans="2:65" s="1" customFormat="1">
      <c r="B194" s="32"/>
      <c r="D194" s="150" t="s">
        <v>262</v>
      </c>
      <c r="F194" s="151" t="s">
        <v>622</v>
      </c>
      <c r="I194" s="148"/>
      <c r="L194" s="32"/>
      <c r="M194" s="149"/>
      <c r="T194" s="56"/>
      <c r="AT194" s="17" t="s">
        <v>262</v>
      </c>
      <c r="AU194" s="17" t="s">
        <v>83</v>
      </c>
    </row>
    <row r="195" spans="2:65" s="12" customFormat="1">
      <c r="B195" s="152"/>
      <c r="D195" s="146" t="s">
        <v>281</v>
      </c>
      <c r="E195" s="153" t="s">
        <v>1</v>
      </c>
      <c r="F195" s="154" t="s">
        <v>1573</v>
      </c>
      <c r="H195" s="155">
        <v>693.99400000000003</v>
      </c>
      <c r="I195" s="156"/>
      <c r="L195" s="152"/>
      <c r="M195" s="157"/>
      <c r="T195" s="158"/>
      <c r="AT195" s="153" t="s">
        <v>281</v>
      </c>
      <c r="AU195" s="153" t="s">
        <v>83</v>
      </c>
      <c r="AV195" s="12" t="s">
        <v>83</v>
      </c>
      <c r="AW195" s="12" t="s">
        <v>30</v>
      </c>
      <c r="AX195" s="12" t="s">
        <v>81</v>
      </c>
      <c r="AY195" s="153" t="s">
        <v>252</v>
      </c>
    </row>
    <row r="196" spans="2:65" s="1" customFormat="1" ht="33" customHeight="1">
      <c r="B196" s="132"/>
      <c r="C196" s="133" t="s">
        <v>299</v>
      </c>
      <c r="D196" s="133" t="s">
        <v>255</v>
      </c>
      <c r="E196" s="134" t="s">
        <v>618</v>
      </c>
      <c r="F196" s="135" t="s">
        <v>619</v>
      </c>
      <c r="G196" s="136" t="s">
        <v>507</v>
      </c>
      <c r="H196" s="137">
        <v>278.27999999999997</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1574</v>
      </c>
    </row>
    <row r="197" spans="2:65" s="1" customFormat="1" ht="27">
      <c r="B197" s="32"/>
      <c r="D197" s="146" t="s">
        <v>261</v>
      </c>
      <c r="F197" s="147" t="s">
        <v>621</v>
      </c>
      <c r="I197" s="148"/>
      <c r="L197" s="32"/>
      <c r="M197" s="149"/>
      <c r="T197" s="56"/>
      <c r="AT197" s="17" t="s">
        <v>261</v>
      </c>
      <c r="AU197" s="17" t="s">
        <v>83</v>
      </c>
    </row>
    <row r="198" spans="2:65" s="1" customFormat="1">
      <c r="B198" s="32"/>
      <c r="D198" s="150" t="s">
        <v>262</v>
      </c>
      <c r="F198" s="151" t="s">
        <v>622</v>
      </c>
      <c r="I198" s="148"/>
      <c r="L198" s="32"/>
      <c r="M198" s="149"/>
      <c r="T198" s="56"/>
      <c r="AT198" s="17" t="s">
        <v>262</v>
      </c>
      <c r="AU198" s="17" t="s">
        <v>83</v>
      </c>
    </row>
    <row r="199" spans="2:65" s="14" customFormat="1" ht="20.100000000000001">
      <c r="B199" s="180"/>
      <c r="D199" s="146" t="s">
        <v>281</v>
      </c>
      <c r="E199" s="181" t="s">
        <v>1</v>
      </c>
      <c r="F199" s="182" t="s">
        <v>582</v>
      </c>
      <c r="H199" s="181" t="s">
        <v>1</v>
      </c>
      <c r="I199" s="183"/>
      <c r="L199" s="180"/>
      <c r="M199" s="184"/>
      <c r="T199" s="185"/>
      <c r="AT199" s="181" t="s">
        <v>281</v>
      </c>
      <c r="AU199" s="181" t="s">
        <v>83</v>
      </c>
      <c r="AV199" s="14" t="s">
        <v>81</v>
      </c>
      <c r="AW199" s="14" t="s">
        <v>30</v>
      </c>
      <c r="AX199" s="14" t="s">
        <v>73</v>
      </c>
      <c r="AY199" s="181" t="s">
        <v>252</v>
      </c>
    </row>
    <row r="200" spans="2:65" s="12" customFormat="1">
      <c r="B200" s="152"/>
      <c r="D200" s="146" t="s">
        <v>281</v>
      </c>
      <c r="E200" s="153" t="s">
        <v>1</v>
      </c>
      <c r="F200" s="154" t="s">
        <v>1555</v>
      </c>
      <c r="H200" s="155">
        <v>154.6</v>
      </c>
      <c r="I200" s="156"/>
      <c r="L200" s="152"/>
      <c r="M200" s="157"/>
      <c r="T200" s="158"/>
      <c r="AT200" s="153" t="s">
        <v>281</v>
      </c>
      <c r="AU200" s="153" t="s">
        <v>83</v>
      </c>
      <c r="AV200" s="12" t="s">
        <v>83</v>
      </c>
      <c r="AW200" s="12" t="s">
        <v>30</v>
      </c>
      <c r="AX200" s="12" t="s">
        <v>81</v>
      </c>
      <c r="AY200" s="153" t="s">
        <v>252</v>
      </c>
    </row>
    <row r="201" spans="2:65" s="12" customFormat="1">
      <c r="B201" s="152"/>
      <c r="D201" s="146" t="s">
        <v>281</v>
      </c>
      <c r="F201" s="154" t="s">
        <v>1575</v>
      </c>
      <c r="H201" s="155">
        <v>278.27999999999997</v>
      </c>
      <c r="I201" s="156"/>
      <c r="L201" s="152"/>
      <c r="M201" s="157"/>
      <c r="T201" s="158"/>
      <c r="AT201" s="153" t="s">
        <v>281</v>
      </c>
      <c r="AU201" s="153" t="s">
        <v>83</v>
      </c>
      <c r="AV201" s="12" t="s">
        <v>83</v>
      </c>
      <c r="AW201" s="12" t="s">
        <v>3</v>
      </c>
      <c r="AX201" s="12" t="s">
        <v>81</v>
      </c>
      <c r="AY201" s="153" t="s">
        <v>252</v>
      </c>
    </row>
    <row r="202" spans="2:65" s="1" customFormat="1" ht="16.5" customHeight="1">
      <c r="B202" s="132"/>
      <c r="C202" s="133" t="s">
        <v>345</v>
      </c>
      <c r="D202" s="133" t="s">
        <v>255</v>
      </c>
      <c r="E202" s="134" t="s">
        <v>626</v>
      </c>
      <c r="F202" s="135" t="s">
        <v>627</v>
      </c>
      <c r="G202" s="136" t="s">
        <v>499</v>
      </c>
      <c r="H202" s="137">
        <v>458.02</v>
      </c>
      <c r="I202" s="138"/>
      <c r="J202" s="139">
        <f>ROUND(I202*H202,2)</f>
        <v>0</v>
      </c>
      <c r="K202" s="135" t="s">
        <v>259</v>
      </c>
      <c r="L202" s="32"/>
      <c r="M202" s="140" t="s">
        <v>1</v>
      </c>
      <c r="N202" s="141" t="s">
        <v>38</v>
      </c>
      <c r="P202" s="142">
        <f>O202*H202</f>
        <v>0</v>
      </c>
      <c r="Q202" s="142">
        <v>0</v>
      </c>
      <c r="R202" s="142">
        <f>Q202*H202</f>
        <v>0</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1576</v>
      </c>
    </row>
    <row r="203" spans="2:65" s="1" customFormat="1" ht="18">
      <c r="B203" s="32"/>
      <c r="D203" s="146" t="s">
        <v>261</v>
      </c>
      <c r="F203" s="147" t="s">
        <v>629</v>
      </c>
      <c r="I203" s="148"/>
      <c r="L203" s="32"/>
      <c r="M203" s="149"/>
      <c r="T203" s="56"/>
      <c r="AT203" s="17" t="s">
        <v>261</v>
      </c>
      <c r="AU203" s="17" t="s">
        <v>83</v>
      </c>
    </row>
    <row r="204" spans="2:65" s="1" customFormat="1">
      <c r="B204" s="32"/>
      <c r="D204" s="150" t="s">
        <v>262</v>
      </c>
      <c r="F204" s="151" t="s">
        <v>630</v>
      </c>
      <c r="I204" s="148"/>
      <c r="L204" s="32"/>
      <c r="M204" s="149"/>
      <c r="T204" s="56"/>
      <c r="AT204" s="17" t="s">
        <v>262</v>
      </c>
      <c r="AU204" s="17" t="s">
        <v>83</v>
      </c>
    </row>
    <row r="205" spans="2:65" s="12" customFormat="1">
      <c r="B205" s="152"/>
      <c r="D205" s="146" t="s">
        <v>281</v>
      </c>
      <c r="E205" s="153" t="s">
        <v>1</v>
      </c>
      <c r="F205" s="154" t="s">
        <v>1577</v>
      </c>
      <c r="H205" s="155">
        <v>92.76</v>
      </c>
      <c r="I205" s="156"/>
      <c r="L205" s="152"/>
      <c r="M205" s="157"/>
      <c r="T205" s="158"/>
      <c r="AT205" s="153" t="s">
        <v>281</v>
      </c>
      <c r="AU205" s="153" t="s">
        <v>83</v>
      </c>
      <c r="AV205" s="12" t="s">
        <v>83</v>
      </c>
      <c r="AW205" s="12" t="s">
        <v>30</v>
      </c>
      <c r="AX205" s="12" t="s">
        <v>73</v>
      </c>
      <c r="AY205" s="153" t="s">
        <v>252</v>
      </c>
    </row>
    <row r="206" spans="2:65" s="12" customFormat="1">
      <c r="B206" s="152"/>
      <c r="D206" s="146" t="s">
        <v>281</v>
      </c>
      <c r="E206" s="153" t="s">
        <v>1</v>
      </c>
      <c r="F206" s="154" t="s">
        <v>1578</v>
      </c>
      <c r="H206" s="155">
        <v>365.26</v>
      </c>
      <c r="I206" s="156"/>
      <c r="L206" s="152"/>
      <c r="M206" s="157"/>
      <c r="T206" s="158"/>
      <c r="AT206" s="153" t="s">
        <v>281</v>
      </c>
      <c r="AU206" s="153" t="s">
        <v>83</v>
      </c>
      <c r="AV206" s="12" t="s">
        <v>83</v>
      </c>
      <c r="AW206" s="12" t="s">
        <v>30</v>
      </c>
      <c r="AX206" s="12" t="s">
        <v>73</v>
      </c>
      <c r="AY206" s="153" t="s">
        <v>252</v>
      </c>
    </row>
    <row r="207" spans="2:65" s="13" customFormat="1">
      <c r="B207" s="159"/>
      <c r="D207" s="146" t="s">
        <v>281</v>
      </c>
      <c r="E207" s="160" t="s">
        <v>1</v>
      </c>
      <c r="F207" s="161" t="s">
        <v>327</v>
      </c>
      <c r="H207" s="162">
        <v>458.02</v>
      </c>
      <c r="I207" s="163"/>
      <c r="L207" s="159"/>
      <c r="M207" s="164"/>
      <c r="T207" s="165"/>
      <c r="AT207" s="160" t="s">
        <v>281</v>
      </c>
      <c r="AU207" s="160" t="s">
        <v>83</v>
      </c>
      <c r="AV207" s="13" t="s">
        <v>260</v>
      </c>
      <c r="AW207" s="13" t="s">
        <v>30</v>
      </c>
      <c r="AX207" s="13" t="s">
        <v>81</v>
      </c>
      <c r="AY207" s="160" t="s">
        <v>252</v>
      </c>
    </row>
    <row r="208" spans="2:65" s="1" customFormat="1" ht="16.5" customHeight="1">
      <c r="B208" s="132"/>
      <c r="C208" s="133" t="s">
        <v>304</v>
      </c>
      <c r="D208" s="133" t="s">
        <v>255</v>
      </c>
      <c r="E208" s="134" t="s">
        <v>626</v>
      </c>
      <c r="F208" s="135" t="s">
        <v>627</v>
      </c>
      <c r="G208" s="136" t="s">
        <v>499</v>
      </c>
      <c r="H208" s="137">
        <v>154.6</v>
      </c>
      <c r="I208" s="138"/>
      <c r="J208" s="139">
        <f>ROUND(I208*H208,2)</f>
        <v>0</v>
      </c>
      <c r="K208" s="135" t="s">
        <v>259</v>
      </c>
      <c r="L208" s="32"/>
      <c r="M208" s="140" t="s">
        <v>1</v>
      </c>
      <c r="N208" s="141" t="s">
        <v>38</v>
      </c>
      <c r="P208" s="142">
        <f>O208*H208</f>
        <v>0</v>
      </c>
      <c r="Q208" s="142">
        <v>0</v>
      </c>
      <c r="R208" s="142">
        <f>Q208*H208</f>
        <v>0</v>
      </c>
      <c r="S208" s="142">
        <v>0</v>
      </c>
      <c r="T208" s="143">
        <f>S208*H208</f>
        <v>0</v>
      </c>
      <c r="AR208" s="144" t="s">
        <v>260</v>
      </c>
      <c r="AT208" s="144" t="s">
        <v>255</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1579</v>
      </c>
    </row>
    <row r="209" spans="2:65" s="1" customFormat="1" ht="18">
      <c r="B209" s="32"/>
      <c r="D209" s="146" t="s">
        <v>261</v>
      </c>
      <c r="F209" s="147" t="s">
        <v>629</v>
      </c>
      <c r="I209" s="148"/>
      <c r="L209" s="32"/>
      <c r="M209" s="149"/>
      <c r="T209" s="56"/>
      <c r="AT209" s="17" t="s">
        <v>261</v>
      </c>
      <c r="AU209" s="17" t="s">
        <v>83</v>
      </c>
    </row>
    <row r="210" spans="2:65" s="1" customFormat="1">
      <c r="B210" s="32"/>
      <c r="D210" s="150" t="s">
        <v>262</v>
      </c>
      <c r="F210" s="151" t="s">
        <v>630</v>
      </c>
      <c r="I210" s="148"/>
      <c r="L210" s="32"/>
      <c r="M210" s="149"/>
      <c r="T210" s="56"/>
      <c r="AT210" s="17" t="s">
        <v>262</v>
      </c>
      <c r="AU210" s="17" t="s">
        <v>83</v>
      </c>
    </row>
    <row r="211" spans="2:65" s="14" customFormat="1" ht="20.100000000000001">
      <c r="B211" s="180"/>
      <c r="D211" s="146" t="s">
        <v>281</v>
      </c>
      <c r="E211" s="181" t="s">
        <v>1</v>
      </c>
      <c r="F211" s="182" t="s">
        <v>582</v>
      </c>
      <c r="H211" s="181" t="s">
        <v>1</v>
      </c>
      <c r="I211" s="183"/>
      <c r="L211" s="180"/>
      <c r="M211" s="184"/>
      <c r="T211" s="185"/>
      <c r="AT211" s="181" t="s">
        <v>281</v>
      </c>
      <c r="AU211" s="181" t="s">
        <v>83</v>
      </c>
      <c r="AV211" s="14" t="s">
        <v>81</v>
      </c>
      <c r="AW211" s="14" t="s">
        <v>30</v>
      </c>
      <c r="AX211" s="14" t="s">
        <v>73</v>
      </c>
      <c r="AY211" s="181" t="s">
        <v>252</v>
      </c>
    </row>
    <row r="212" spans="2:65" s="12" customFormat="1">
      <c r="B212" s="152"/>
      <c r="D212" s="146" t="s">
        <v>281</v>
      </c>
      <c r="E212" s="153" t="s">
        <v>1</v>
      </c>
      <c r="F212" s="154" t="s">
        <v>1555</v>
      </c>
      <c r="H212" s="155">
        <v>154.6</v>
      </c>
      <c r="I212" s="156"/>
      <c r="L212" s="152"/>
      <c r="M212" s="157"/>
      <c r="T212" s="158"/>
      <c r="AT212" s="153" t="s">
        <v>281</v>
      </c>
      <c r="AU212" s="153" t="s">
        <v>83</v>
      </c>
      <c r="AV212" s="12" t="s">
        <v>83</v>
      </c>
      <c r="AW212" s="12" t="s">
        <v>30</v>
      </c>
      <c r="AX212" s="12" t="s">
        <v>81</v>
      </c>
      <c r="AY212" s="153" t="s">
        <v>252</v>
      </c>
    </row>
    <row r="213" spans="2:65" s="1" customFormat="1" ht="24.2" customHeight="1">
      <c r="B213" s="132"/>
      <c r="C213" s="133" t="s">
        <v>461</v>
      </c>
      <c r="D213" s="133" t="s">
        <v>255</v>
      </c>
      <c r="E213" s="134" t="s">
        <v>497</v>
      </c>
      <c r="F213" s="135" t="s">
        <v>498</v>
      </c>
      <c r="G213" s="136" t="s">
        <v>499</v>
      </c>
      <c r="H213" s="137">
        <v>0.8</v>
      </c>
      <c r="I213" s="138"/>
      <c r="J213" s="139">
        <f>ROUND(I213*H213,2)</f>
        <v>0</v>
      </c>
      <c r="K213" s="135" t="s">
        <v>259</v>
      </c>
      <c r="L213" s="32"/>
      <c r="M213" s="140" t="s">
        <v>1</v>
      </c>
      <c r="N213" s="141" t="s">
        <v>38</v>
      </c>
      <c r="P213" s="142">
        <f>O213*H213</f>
        <v>0</v>
      </c>
      <c r="Q213" s="142">
        <v>0</v>
      </c>
      <c r="R213" s="142">
        <f>Q213*H213</f>
        <v>0</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1580</v>
      </c>
    </row>
    <row r="214" spans="2:65" s="1" customFormat="1" ht="27">
      <c r="B214" s="32"/>
      <c r="D214" s="146" t="s">
        <v>261</v>
      </c>
      <c r="F214" s="147" t="s">
        <v>501</v>
      </c>
      <c r="I214" s="148"/>
      <c r="L214" s="32"/>
      <c r="M214" s="149"/>
      <c r="T214" s="56"/>
      <c r="AT214" s="17" t="s">
        <v>261</v>
      </c>
      <c r="AU214" s="17" t="s">
        <v>83</v>
      </c>
    </row>
    <row r="215" spans="2:65" s="1" customFormat="1">
      <c r="B215" s="32"/>
      <c r="D215" s="150" t="s">
        <v>262</v>
      </c>
      <c r="F215" s="151" t="s">
        <v>502</v>
      </c>
      <c r="I215" s="148"/>
      <c r="L215" s="32"/>
      <c r="M215" s="149"/>
      <c r="T215" s="56"/>
      <c r="AT215" s="17" t="s">
        <v>262</v>
      </c>
      <c r="AU215" s="17" t="s">
        <v>83</v>
      </c>
    </row>
    <row r="216" spans="2:65" s="12" customFormat="1">
      <c r="B216" s="152"/>
      <c r="D216" s="146" t="s">
        <v>281</v>
      </c>
      <c r="E216" s="153" t="s">
        <v>1</v>
      </c>
      <c r="F216" s="154" t="s">
        <v>1581</v>
      </c>
      <c r="H216" s="155">
        <v>0.8</v>
      </c>
      <c r="I216" s="156"/>
      <c r="L216" s="152"/>
      <c r="M216" s="157"/>
      <c r="T216" s="158"/>
      <c r="AT216" s="153" t="s">
        <v>281</v>
      </c>
      <c r="AU216" s="153" t="s">
        <v>83</v>
      </c>
      <c r="AV216" s="12" t="s">
        <v>83</v>
      </c>
      <c r="AW216" s="12" t="s">
        <v>30</v>
      </c>
      <c r="AX216" s="12" t="s">
        <v>81</v>
      </c>
      <c r="AY216" s="153" t="s">
        <v>252</v>
      </c>
    </row>
    <row r="217" spans="2:65" s="1" customFormat="1" ht="16.5" customHeight="1">
      <c r="B217" s="132"/>
      <c r="C217" s="170" t="s">
        <v>311</v>
      </c>
      <c r="D217" s="170" t="s">
        <v>504</v>
      </c>
      <c r="E217" s="171" t="s">
        <v>938</v>
      </c>
      <c r="F217" s="172" t="s">
        <v>939</v>
      </c>
      <c r="G217" s="173" t="s">
        <v>507</v>
      </c>
      <c r="H217" s="174">
        <v>1.764</v>
      </c>
      <c r="I217" s="175"/>
      <c r="J217" s="176">
        <f>ROUND(I217*H217,2)</f>
        <v>0</v>
      </c>
      <c r="K217" s="172" t="s">
        <v>259</v>
      </c>
      <c r="L217" s="177"/>
      <c r="M217" s="178" t="s">
        <v>1</v>
      </c>
      <c r="N217" s="179" t="s">
        <v>38</v>
      </c>
      <c r="P217" s="142">
        <f>O217*H217</f>
        <v>0</v>
      </c>
      <c r="Q217" s="142">
        <v>1</v>
      </c>
      <c r="R217" s="142">
        <f>Q217*H217</f>
        <v>1.764</v>
      </c>
      <c r="S217" s="142">
        <v>0</v>
      </c>
      <c r="T217" s="143">
        <f>S217*H217</f>
        <v>0</v>
      </c>
      <c r="AR217" s="144" t="s">
        <v>274</v>
      </c>
      <c r="AT217" s="144" t="s">
        <v>504</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1582</v>
      </c>
    </row>
    <row r="218" spans="2:65" s="1" customFormat="1">
      <c r="B218" s="32"/>
      <c r="D218" s="146" t="s">
        <v>261</v>
      </c>
      <c r="F218" s="147" t="s">
        <v>939</v>
      </c>
      <c r="I218" s="148"/>
      <c r="L218" s="32"/>
      <c r="M218" s="149"/>
      <c r="T218" s="56"/>
      <c r="AT218" s="17" t="s">
        <v>261</v>
      </c>
      <c r="AU218" s="17" t="s">
        <v>83</v>
      </c>
    </row>
    <row r="219" spans="2:65" s="12" customFormat="1">
      <c r="B219" s="152"/>
      <c r="D219" s="146" t="s">
        <v>281</v>
      </c>
      <c r="F219" s="154" t="s">
        <v>1583</v>
      </c>
      <c r="H219" s="155">
        <v>1.764</v>
      </c>
      <c r="I219" s="156"/>
      <c r="L219" s="152"/>
      <c r="M219" s="157"/>
      <c r="T219" s="158"/>
      <c r="AT219" s="153" t="s">
        <v>281</v>
      </c>
      <c r="AU219" s="153" t="s">
        <v>83</v>
      </c>
      <c r="AV219" s="12" t="s">
        <v>83</v>
      </c>
      <c r="AW219" s="12" t="s">
        <v>3</v>
      </c>
      <c r="AX219" s="12" t="s">
        <v>81</v>
      </c>
      <c r="AY219" s="153" t="s">
        <v>252</v>
      </c>
    </row>
    <row r="220" spans="2:65" s="1" customFormat="1" ht="24.2" customHeight="1">
      <c r="B220" s="132"/>
      <c r="C220" s="133" t="s">
        <v>7</v>
      </c>
      <c r="D220" s="133" t="s">
        <v>255</v>
      </c>
      <c r="E220" s="134" t="s">
        <v>946</v>
      </c>
      <c r="F220" s="135" t="s">
        <v>947</v>
      </c>
      <c r="G220" s="136" t="s">
        <v>499</v>
      </c>
      <c r="H220" s="137">
        <v>2</v>
      </c>
      <c r="I220" s="138"/>
      <c r="J220" s="139">
        <f>ROUND(I220*H220,2)</f>
        <v>0</v>
      </c>
      <c r="K220" s="135" t="s">
        <v>259</v>
      </c>
      <c r="L220" s="32"/>
      <c r="M220" s="140" t="s">
        <v>1</v>
      </c>
      <c r="N220" s="141" t="s">
        <v>38</v>
      </c>
      <c r="P220" s="142">
        <f>O220*H220</f>
        <v>0</v>
      </c>
      <c r="Q220" s="142">
        <v>0</v>
      </c>
      <c r="R220" s="142">
        <f>Q220*H220</f>
        <v>0</v>
      </c>
      <c r="S220" s="142">
        <v>0</v>
      </c>
      <c r="T220" s="143">
        <f>S220*H220</f>
        <v>0</v>
      </c>
      <c r="AR220" s="144" t="s">
        <v>260</v>
      </c>
      <c r="AT220" s="144" t="s">
        <v>255</v>
      </c>
      <c r="AU220" s="144" t="s">
        <v>83</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1584</v>
      </c>
    </row>
    <row r="221" spans="2:65" s="1" customFormat="1" ht="36">
      <c r="B221" s="32"/>
      <c r="D221" s="146" t="s">
        <v>261</v>
      </c>
      <c r="F221" s="147" t="s">
        <v>949</v>
      </c>
      <c r="I221" s="148"/>
      <c r="L221" s="32"/>
      <c r="M221" s="149"/>
      <c r="T221" s="56"/>
      <c r="AT221" s="17" t="s">
        <v>261</v>
      </c>
      <c r="AU221" s="17" t="s">
        <v>83</v>
      </c>
    </row>
    <row r="222" spans="2:65" s="1" customFormat="1">
      <c r="B222" s="32"/>
      <c r="D222" s="150" t="s">
        <v>262</v>
      </c>
      <c r="F222" s="151" t="s">
        <v>950</v>
      </c>
      <c r="I222" s="148"/>
      <c r="L222" s="32"/>
      <c r="M222" s="149"/>
      <c r="T222" s="56"/>
      <c r="AT222" s="17" t="s">
        <v>262</v>
      </c>
      <c r="AU222" s="17" t="s">
        <v>83</v>
      </c>
    </row>
    <row r="223" spans="2:65" s="12" customFormat="1" ht="20.100000000000001">
      <c r="B223" s="152"/>
      <c r="D223" s="146" t="s">
        <v>281</v>
      </c>
      <c r="E223" s="153" t="s">
        <v>1</v>
      </c>
      <c r="F223" s="154" t="s">
        <v>1585</v>
      </c>
      <c r="H223" s="155">
        <v>2</v>
      </c>
      <c r="I223" s="156"/>
      <c r="L223" s="152"/>
      <c r="M223" s="157"/>
      <c r="T223" s="158"/>
      <c r="AT223" s="153" t="s">
        <v>281</v>
      </c>
      <c r="AU223" s="153" t="s">
        <v>83</v>
      </c>
      <c r="AV223" s="12" t="s">
        <v>83</v>
      </c>
      <c r="AW223" s="12" t="s">
        <v>30</v>
      </c>
      <c r="AX223" s="12" t="s">
        <v>81</v>
      </c>
      <c r="AY223" s="153" t="s">
        <v>252</v>
      </c>
    </row>
    <row r="224" spans="2:65" s="1" customFormat="1" ht="16.5" customHeight="1">
      <c r="B224" s="132"/>
      <c r="C224" s="170" t="s">
        <v>315</v>
      </c>
      <c r="D224" s="170" t="s">
        <v>504</v>
      </c>
      <c r="E224" s="171" t="s">
        <v>952</v>
      </c>
      <c r="F224" s="172" t="s">
        <v>953</v>
      </c>
      <c r="G224" s="173" t="s">
        <v>507</v>
      </c>
      <c r="H224" s="174">
        <v>3.8</v>
      </c>
      <c r="I224" s="175"/>
      <c r="J224" s="176">
        <f>ROUND(I224*H224,2)</f>
        <v>0</v>
      </c>
      <c r="K224" s="172" t="s">
        <v>259</v>
      </c>
      <c r="L224" s="177"/>
      <c r="M224" s="178" t="s">
        <v>1</v>
      </c>
      <c r="N224" s="179" t="s">
        <v>38</v>
      </c>
      <c r="P224" s="142">
        <f>O224*H224</f>
        <v>0</v>
      </c>
      <c r="Q224" s="142">
        <v>1</v>
      </c>
      <c r="R224" s="142">
        <f>Q224*H224</f>
        <v>3.8</v>
      </c>
      <c r="S224" s="142">
        <v>0</v>
      </c>
      <c r="T224" s="143">
        <f>S224*H224</f>
        <v>0</v>
      </c>
      <c r="AR224" s="144" t="s">
        <v>274</v>
      </c>
      <c r="AT224" s="144" t="s">
        <v>504</v>
      </c>
      <c r="AU224" s="144" t="s">
        <v>83</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1586</v>
      </c>
    </row>
    <row r="225" spans="2:65" s="1" customFormat="1">
      <c r="B225" s="32"/>
      <c r="D225" s="146" t="s">
        <v>261</v>
      </c>
      <c r="F225" s="147" t="s">
        <v>953</v>
      </c>
      <c r="I225" s="148"/>
      <c r="L225" s="32"/>
      <c r="M225" s="149"/>
      <c r="T225" s="56"/>
      <c r="AT225" s="17" t="s">
        <v>261</v>
      </c>
      <c r="AU225" s="17" t="s">
        <v>83</v>
      </c>
    </row>
    <row r="226" spans="2:65" s="12" customFormat="1">
      <c r="B226" s="152"/>
      <c r="D226" s="146" t="s">
        <v>281</v>
      </c>
      <c r="F226" s="154" t="s">
        <v>1587</v>
      </c>
      <c r="H226" s="155">
        <v>3.8</v>
      </c>
      <c r="I226" s="156"/>
      <c r="L226" s="152"/>
      <c r="M226" s="157"/>
      <c r="T226" s="158"/>
      <c r="AT226" s="153" t="s">
        <v>281</v>
      </c>
      <c r="AU226" s="153" t="s">
        <v>83</v>
      </c>
      <c r="AV226" s="12" t="s">
        <v>83</v>
      </c>
      <c r="AW226" s="12" t="s">
        <v>3</v>
      </c>
      <c r="AX226" s="12" t="s">
        <v>81</v>
      </c>
      <c r="AY226" s="153" t="s">
        <v>252</v>
      </c>
    </row>
    <row r="227" spans="2:65" s="1" customFormat="1" ht="24.2" customHeight="1">
      <c r="B227" s="132"/>
      <c r="C227" s="133" t="s">
        <v>483</v>
      </c>
      <c r="D227" s="133" t="s">
        <v>255</v>
      </c>
      <c r="E227" s="134" t="s">
        <v>633</v>
      </c>
      <c r="F227" s="135" t="s">
        <v>634</v>
      </c>
      <c r="G227" s="136" t="s">
        <v>367</v>
      </c>
      <c r="H227" s="137">
        <v>335.2</v>
      </c>
      <c r="I227" s="138"/>
      <c r="J227" s="139">
        <f>ROUND(I227*H227,2)</f>
        <v>0</v>
      </c>
      <c r="K227" s="135" t="s">
        <v>259</v>
      </c>
      <c r="L227" s="32"/>
      <c r="M227" s="140" t="s">
        <v>1</v>
      </c>
      <c r="N227" s="141" t="s">
        <v>38</v>
      </c>
      <c r="P227" s="142">
        <f>O227*H227</f>
        <v>0</v>
      </c>
      <c r="Q227" s="142">
        <v>0</v>
      </c>
      <c r="R227" s="142">
        <f>Q227*H227</f>
        <v>0</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1588</v>
      </c>
    </row>
    <row r="228" spans="2:65" s="1" customFormat="1" ht="18">
      <c r="B228" s="32"/>
      <c r="D228" s="146" t="s">
        <v>261</v>
      </c>
      <c r="F228" s="147" t="s">
        <v>636</v>
      </c>
      <c r="I228" s="148"/>
      <c r="L228" s="32"/>
      <c r="M228" s="149"/>
      <c r="T228" s="56"/>
      <c r="AT228" s="17" t="s">
        <v>261</v>
      </c>
      <c r="AU228" s="17" t="s">
        <v>83</v>
      </c>
    </row>
    <row r="229" spans="2:65" s="1" customFormat="1">
      <c r="B229" s="32"/>
      <c r="D229" s="150" t="s">
        <v>262</v>
      </c>
      <c r="F229" s="151" t="s">
        <v>637</v>
      </c>
      <c r="I229" s="148"/>
      <c r="L229" s="32"/>
      <c r="M229" s="149"/>
      <c r="T229" s="56"/>
      <c r="AT229" s="17" t="s">
        <v>262</v>
      </c>
      <c r="AU229" s="17" t="s">
        <v>83</v>
      </c>
    </row>
    <row r="230" spans="2:65" s="12" customFormat="1" ht="20.100000000000001">
      <c r="B230" s="152"/>
      <c r="D230" s="146" t="s">
        <v>281</v>
      </c>
      <c r="E230" s="153" t="s">
        <v>1</v>
      </c>
      <c r="F230" s="154" t="s">
        <v>1589</v>
      </c>
      <c r="H230" s="155">
        <v>335.2</v>
      </c>
      <c r="I230" s="156"/>
      <c r="L230" s="152"/>
      <c r="M230" s="157"/>
      <c r="T230" s="158"/>
      <c r="AT230" s="153" t="s">
        <v>281</v>
      </c>
      <c r="AU230" s="153" t="s">
        <v>83</v>
      </c>
      <c r="AV230" s="12" t="s">
        <v>83</v>
      </c>
      <c r="AW230" s="12" t="s">
        <v>30</v>
      </c>
      <c r="AX230" s="12" t="s">
        <v>81</v>
      </c>
      <c r="AY230" s="153" t="s">
        <v>252</v>
      </c>
    </row>
    <row r="231" spans="2:65" s="11" customFormat="1" ht="22.7" customHeight="1">
      <c r="B231" s="120"/>
      <c r="D231" s="121" t="s">
        <v>72</v>
      </c>
      <c r="E231" s="130" t="s">
        <v>251</v>
      </c>
      <c r="F231" s="130" t="s">
        <v>656</v>
      </c>
      <c r="I231" s="123"/>
      <c r="J231" s="131">
        <f>BK231</f>
        <v>0</v>
      </c>
      <c r="L231" s="120"/>
      <c r="M231" s="125"/>
      <c r="P231" s="126">
        <f>SUM(P232:P286)</f>
        <v>0</v>
      </c>
      <c r="R231" s="126">
        <f>SUM(R232:R286)</f>
        <v>21.320989999999998</v>
      </c>
      <c r="T231" s="127">
        <f>SUM(T232:T286)</f>
        <v>0</v>
      </c>
      <c r="AR231" s="121" t="s">
        <v>81</v>
      </c>
      <c r="AT231" s="128" t="s">
        <v>72</v>
      </c>
      <c r="AU231" s="128" t="s">
        <v>81</v>
      </c>
      <c r="AY231" s="121" t="s">
        <v>252</v>
      </c>
      <c r="BK231" s="129">
        <f>SUM(BK232:BK286)</f>
        <v>0</v>
      </c>
    </row>
    <row r="232" spans="2:65" s="1" customFormat="1" ht="21.75" customHeight="1">
      <c r="B232" s="132"/>
      <c r="C232" s="133" t="s">
        <v>490</v>
      </c>
      <c r="D232" s="133" t="s">
        <v>255</v>
      </c>
      <c r="E232" s="134" t="s">
        <v>1590</v>
      </c>
      <c r="F232" s="135" t="s">
        <v>1591</v>
      </c>
      <c r="G232" s="136" t="s">
        <v>367</v>
      </c>
      <c r="H232" s="137">
        <v>26</v>
      </c>
      <c r="I232" s="138"/>
      <c r="J232" s="139">
        <f>ROUND(I232*H232,2)</f>
        <v>0</v>
      </c>
      <c r="K232" s="135" t="s">
        <v>259</v>
      </c>
      <c r="L232" s="32"/>
      <c r="M232" s="140" t="s">
        <v>1</v>
      </c>
      <c r="N232" s="141" t="s">
        <v>38</v>
      </c>
      <c r="P232" s="142">
        <f>O232*H232</f>
        <v>0</v>
      </c>
      <c r="Q232" s="142">
        <v>0</v>
      </c>
      <c r="R232" s="142">
        <f>Q232*H232</f>
        <v>0</v>
      </c>
      <c r="S232" s="142">
        <v>0</v>
      </c>
      <c r="T232" s="143">
        <f>S232*H232</f>
        <v>0</v>
      </c>
      <c r="AR232" s="144" t="s">
        <v>260</v>
      </c>
      <c r="AT232" s="144" t="s">
        <v>255</v>
      </c>
      <c r="AU232" s="144" t="s">
        <v>83</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1592</v>
      </c>
    </row>
    <row r="233" spans="2:65" s="1" customFormat="1" ht="18">
      <c r="B233" s="32"/>
      <c r="D233" s="146" t="s">
        <v>261</v>
      </c>
      <c r="F233" s="147" t="s">
        <v>1593</v>
      </c>
      <c r="I233" s="148"/>
      <c r="L233" s="32"/>
      <c r="M233" s="149"/>
      <c r="T233" s="56"/>
      <c r="AT233" s="17" t="s">
        <v>261</v>
      </c>
      <c r="AU233" s="17" t="s">
        <v>83</v>
      </c>
    </row>
    <row r="234" spans="2:65" s="1" customFormat="1">
      <c r="B234" s="32"/>
      <c r="D234" s="150" t="s">
        <v>262</v>
      </c>
      <c r="F234" s="151" t="s">
        <v>1594</v>
      </c>
      <c r="I234" s="148"/>
      <c r="L234" s="32"/>
      <c r="M234" s="149"/>
      <c r="T234" s="56"/>
      <c r="AT234" s="17" t="s">
        <v>262</v>
      </c>
      <c r="AU234" s="17" t="s">
        <v>83</v>
      </c>
    </row>
    <row r="235" spans="2:65" s="14" customFormat="1">
      <c r="B235" s="180"/>
      <c r="D235" s="146" t="s">
        <v>281</v>
      </c>
      <c r="E235" s="181" t="s">
        <v>1</v>
      </c>
      <c r="F235" s="182" t="s">
        <v>1595</v>
      </c>
      <c r="H235" s="181" t="s">
        <v>1</v>
      </c>
      <c r="I235" s="183"/>
      <c r="L235" s="180"/>
      <c r="M235" s="184"/>
      <c r="T235" s="185"/>
      <c r="AT235" s="181" t="s">
        <v>281</v>
      </c>
      <c r="AU235" s="181" t="s">
        <v>83</v>
      </c>
      <c r="AV235" s="14" t="s">
        <v>81</v>
      </c>
      <c r="AW235" s="14" t="s">
        <v>30</v>
      </c>
      <c r="AX235" s="14" t="s">
        <v>73</v>
      </c>
      <c r="AY235" s="181" t="s">
        <v>252</v>
      </c>
    </row>
    <row r="236" spans="2:65" s="12" customFormat="1">
      <c r="B236" s="152"/>
      <c r="D236" s="146" t="s">
        <v>281</v>
      </c>
      <c r="E236" s="153" t="s">
        <v>1</v>
      </c>
      <c r="F236" s="154" t="s">
        <v>1596</v>
      </c>
      <c r="H236" s="155">
        <v>26</v>
      </c>
      <c r="I236" s="156"/>
      <c r="L236" s="152"/>
      <c r="M236" s="157"/>
      <c r="T236" s="158"/>
      <c r="AT236" s="153" t="s">
        <v>281</v>
      </c>
      <c r="AU236" s="153" t="s">
        <v>83</v>
      </c>
      <c r="AV236" s="12" t="s">
        <v>83</v>
      </c>
      <c r="AW236" s="12" t="s">
        <v>30</v>
      </c>
      <c r="AX236" s="12" t="s">
        <v>73</v>
      </c>
      <c r="AY236" s="153" t="s">
        <v>252</v>
      </c>
    </row>
    <row r="237" spans="2:65" s="13" customFormat="1">
      <c r="B237" s="159"/>
      <c r="D237" s="146" t="s">
        <v>281</v>
      </c>
      <c r="E237" s="160" t="s">
        <v>1</v>
      </c>
      <c r="F237" s="161" t="s">
        <v>327</v>
      </c>
      <c r="H237" s="162">
        <v>26</v>
      </c>
      <c r="I237" s="163"/>
      <c r="L237" s="159"/>
      <c r="M237" s="164"/>
      <c r="T237" s="165"/>
      <c r="AT237" s="160" t="s">
        <v>281</v>
      </c>
      <c r="AU237" s="160" t="s">
        <v>83</v>
      </c>
      <c r="AV237" s="13" t="s">
        <v>260</v>
      </c>
      <c r="AW237" s="13" t="s">
        <v>30</v>
      </c>
      <c r="AX237" s="13" t="s">
        <v>81</v>
      </c>
      <c r="AY237" s="160" t="s">
        <v>252</v>
      </c>
    </row>
    <row r="238" spans="2:65" s="1" customFormat="1" ht="24.2" customHeight="1">
      <c r="B238" s="132"/>
      <c r="C238" s="133" t="s">
        <v>496</v>
      </c>
      <c r="D238" s="133" t="s">
        <v>255</v>
      </c>
      <c r="E238" s="134" t="s">
        <v>657</v>
      </c>
      <c r="F238" s="135" t="s">
        <v>658</v>
      </c>
      <c r="G238" s="136" t="s">
        <v>367</v>
      </c>
      <c r="H238" s="137">
        <v>393.6</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1597</v>
      </c>
    </row>
    <row r="239" spans="2:65" s="1" customFormat="1" ht="18">
      <c r="B239" s="32"/>
      <c r="D239" s="146" t="s">
        <v>261</v>
      </c>
      <c r="F239" s="147" t="s">
        <v>660</v>
      </c>
      <c r="I239" s="148"/>
      <c r="L239" s="32"/>
      <c r="M239" s="149"/>
      <c r="T239" s="56"/>
      <c r="AT239" s="17" t="s">
        <v>261</v>
      </c>
      <c r="AU239" s="17" t="s">
        <v>83</v>
      </c>
    </row>
    <row r="240" spans="2:65" s="1" customFormat="1">
      <c r="B240" s="32"/>
      <c r="D240" s="150" t="s">
        <v>262</v>
      </c>
      <c r="F240" s="151" t="s">
        <v>661</v>
      </c>
      <c r="I240" s="148"/>
      <c r="L240" s="32"/>
      <c r="M240" s="149"/>
      <c r="T240" s="56"/>
      <c r="AT240" s="17" t="s">
        <v>262</v>
      </c>
      <c r="AU240" s="17" t="s">
        <v>83</v>
      </c>
    </row>
    <row r="241" spans="2:65" s="14" customFormat="1">
      <c r="B241" s="180"/>
      <c r="D241" s="146" t="s">
        <v>281</v>
      </c>
      <c r="E241" s="181" t="s">
        <v>1</v>
      </c>
      <c r="F241" s="182" t="s">
        <v>1598</v>
      </c>
      <c r="H241" s="181" t="s">
        <v>1</v>
      </c>
      <c r="I241" s="183"/>
      <c r="L241" s="180"/>
      <c r="M241" s="184"/>
      <c r="T241" s="185"/>
      <c r="AT241" s="181" t="s">
        <v>281</v>
      </c>
      <c r="AU241" s="181" t="s">
        <v>83</v>
      </c>
      <c r="AV241" s="14" t="s">
        <v>81</v>
      </c>
      <c r="AW241" s="14" t="s">
        <v>30</v>
      </c>
      <c r="AX241" s="14" t="s">
        <v>73</v>
      </c>
      <c r="AY241" s="181" t="s">
        <v>252</v>
      </c>
    </row>
    <row r="242" spans="2:65" s="12" customFormat="1">
      <c r="B242" s="152"/>
      <c r="D242" s="146" t="s">
        <v>281</v>
      </c>
      <c r="E242" s="153" t="s">
        <v>1</v>
      </c>
      <c r="F242" s="154" t="s">
        <v>1599</v>
      </c>
      <c r="H242" s="155">
        <v>287</v>
      </c>
      <c r="I242" s="156"/>
      <c r="L242" s="152"/>
      <c r="M242" s="157"/>
      <c r="T242" s="158"/>
      <c r="AT242" s="153" t="s">
        <v>281</v>
      </c>
      <c r="AU242" s="153" t="s">
        <v>83</v>
      </c>
      <c r="AV242" s="12" t="s">
        <v>83</v>
      </c>
      <c r="AW242" s="12" t="s">
        <v>30</v>
      </c>
      <c r="AX242" s="12" t="s">
        <v>73</v>
      </c>
      <c r="AY242" s="153" t="s">
        <v>252</v>
      </c>
    </row>
    <row r="243" spans="2:65" s="12" customFormat="1">
      <c r="B243" s="152"/>
      <c r="D243" s="146" t="s">
        <v>281</v>
      </c>
      <c r="E243" s="153" t="s">
        <v>1</v>
      </c>
      <c r="F243" s="154" t="s">
        <v>1600</v>
      </c>
      <c r="H243" s="155">
        <v>22.2</v>
      </c>
      <c r="I243" s="156"/>
      <c r="L243" s="152"/>
      <c r="M243" s="157"/>
      <c r="T243" s="158"/>
      <c r="AT243" s="153" t="s">
        <v>281</v>
      </c>
      <c r="AU243" s="153" t="s">
        <v>83</v>
      </c>
      <c r="AV243" s="12" t="s">
        <v>83</v>
      </c>
      <c r="AW243" s="12" t="s">
        <v>30</v>
      </c>
      <c r="AX243" s="12" t="s">
        <v>73</v>
      </c>
      <c r="AY243" s="153" t="s">
        <v>252</v>
      </c>
    </row>
    <row r="244" spans="2:65" s="12" customFormat="1">
      <c r="B244" s="152"/>
      <c r="D244" s="146" t="s">
        <v>281</v>
      </c>
      <c r="E244" s="153" t="s">
        <v>1</v>
      </c>
      <c r="F244" s="154" t="s">
        <v>1601</v>
      </c>
      <c r="H244" s="155">
        <v>84.4</v>
      </c>
      <c r="I244" s="156"/>
      <c r="L244" s="152"/>
      <c r="M244" s="157"/>
      <c r="T244" s="158"/>
      <c r="AT244" s="153" t="s">
        <v>281</v>
      </c>
      <c r="AU244" s="153" t="s">
        <v>83</v>
      </c>
      <c r="AV244" s="12" t="s">
        <v>83</v>
      </c>
      <c r="AW244" s="12" t="s">
        <v>30</v>
      </c>
      <c r="AX244" s="12" t="s">
        <v>73</v>
      </c>
      <c r="AY244" s="153" t="s">
        <v>252</v>
      </c>
    </row>
    <row r="245" spans="2:65" s="13" customFormat="1">
      <c r="B245" s="159"/>
      <c r="D245" s="146" t="s">
        <v>281</v>
      </c>
      <c r="E245" s="160" t="s">
        <v>1</v>
      </c>
      <c r="F245" s="161" t="s">
        <v>327</v>
      </c>
      <c r="H245" s="162">
        <v>393.6</v>
      </c>
      <c r="I245" s="163"/>
      <c r="L245" s="159"/>
      <c r="M245" s="164"/>
      <c r="T245" s="165"/>
      <c r="AT245" s="160" t="s">
        <v>281</v>
      </c>
      <c r="AU245" s="160" t="s">
        <v>83</v>
      </c>
      <c r="AV245" s="13" t="s">
        <v>260</v>
      </c>
      <c r="AW245" s="13" t="s">
        <v>30</v>
      </c>
      <c r="AX245" s="13" t="s">
        <v>81</v>
      </c>
      <c r="AY245" s="160" t="s">
        <v>252</v>
      </c>
    </row>
    <row r="246" spans="2:65" s="1" customFormat="1" ht="33" customHeight="1">
      <c r="B246" s="132"/>
      <c r="C246" s="133" t="s">
        <v>320</v>
      </c>
      <c r="D246" s="133" t="s">
        <v>255</v>
      </c>
      <c r="E246" s="134" t="s">
        <v>1602</v>
      </c>
      <c r="F246" s="135" t="s">
        <v>1603</v>
      </c>
      <c r="G246" s="136" t="s">
        <v>367</v>
      </c>
      <c r="H246" s="137">
        <v>287</v>
      </c>
      <c r="I246" s="138"/>
      <c r="J246" s="139">
        <f>ROUND(I246*H246,2)</f>
        <v>0</v>
      </c>
      <c r="K246" s="135" t="s">
        <v>259</v>
      </c>
      <c r="L246" s="32"/>
      <c r="M246" s="140" t="s">
        <v>1</v>
      </c>
      <c r="N246" s="141" t="s">
        <v>38</v>
      </c>
      <c r="P246" s="142">
        <f>O246*H246</f>
        <v>0</v>
      </c>
      <c r="Q246" s="142">
        <v>0</v>
      </c>
      <c r="R246" s="142">
        <f>Q246*H246</f>
        <v>0</v>
      </c>
      <c r="S246" s="142">
        <v>0</v>
      </c>
      <c r="T246" s="143">
        <f>S246*H246</f>
        <v>0</v>
      </c>
      <c r="AR246" s="144" t="s">
        <v>260</v>
      </c>
      <c r="AT246" s="144" t="s">
        <v>255</v>
      </c>
      <c r="AU246" s="144" t="s">
        <v>83</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1604</v>
      </c>
    </row>
    <row r="247" spans="2:65" s="1" customFormat="1" ht="27">
      <c r="B247" s="32"/>
      <c r="D247" s="146" t="s">
        <v>261</v>
      </c>
      <c r="F247" s="147" t="s">
        <v>1605</v>
      </c>
      <c r="I247" s="148"/>
      <c r="L247" s="32"/>
      <c r="M247" s="149"/>
      <c r="T247" s="56"/>
      <c r="AT247" s="17" t="s">
        <v>261</v>
      </c>
      <c r="AU247" s="17" t="s">
        <v>83</v>
      </c>
    </row>
    <row r="248" spans="2:65" s="1" customFormat="1">
      <c r="B248" s="32"/>
      <c r="D248" s="150" t="s">
        <v>262</v>
      </c>
      <c r="F248" s="151" t="s">
        <v>1606</v>
      </c>
      <c r="I248" s="148"/>
      <c r="L248" s="32"/>
      <c r="M248" s="149"/>
      <c r="T248" s="56"/>
      <c r="AT248" s="17" t="s">
        <v>262</v>
      </c>
      <c r="AU248" s="17" t="s">
        <v>83</v>
      </c>
    </row>
    <row r="249" spans="2:65" s="1" customFormat="1" ht="24.2" customHeight="1">
      <c r="B249" s="132"/>
      <c r="C249" s="133" t="s">
        <v>511</v>
      </c>
      <c r="D249" s="133" t="s">
        <v>255</v>
      </c>
      <c r="E249" s="134" t="s">
        <v>1009</v>
      </c>
      <c r="F249" s="135" t="s">
        <v>1010</v>
      </c>
      <c r="G249" s="136" t="s">
        <v>367</v>
      </c>
      <c r="H249" s="137">
        <v>309</v>
      </c>
      <c r="I249" s="138"/>
      <c r="J249" s="139">
        <f>ROUND(I249*H249,2)</f>
        <v>0</v>
      </c>
      <c r="K249" s="135" t="s">
        <v>259</v>
      </c>
      <c r="L249" s="32"/>
      <c r="M249" s="140" t="s">
        <v>1</v>
      </c>
      <c r="N249" s="141" t="s">
        <v>38</v>
      </c>
      <c r="P249" s="142">
        <f>O249*H249</f>
        <v>0</v>
      </c>
      <c r="Q249" s="142">
        <v>0</v>
      </c>
      <c r="R249" s="142">
        <f>Q249*H249</f>
        <v>0</v>
      </c>
      <c r="S249" s="142">
        <v>0</v>
      </c>
      <c r="T249" s="143">
        <f>S249*H249</f>
        <v>0</v>
      </c>
      <c r="AR249" s="144" t="s">
        <v>260</v>
      </c>
      <c r="AT249" s="144" t="s">
        <v>255</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1607</v>
      </c>
    </row>
    <row r="250" spans="2:65" s="1" customFormat="1" ht="18">
      <c r="B250" s="32"/>
      <c r="D250" s="146" t="s">
        <v>261</v>
      </c>
      <c r="F250" s="147" t="s">
        <v>1012</v>
      </c>
      <c r="I250" s="148"/>
      <c r="L250" s="32"/>
      <c r="M250" s="149"/>
      <c r="T250" s="56"/>
      <c r="AT250" s="17" t="s">
        <v>261</v>
      </c>
      <c r="AU250" s="17" t="s">
        <v>83</v>
      </c>
    </row>
    <row r="251" spans="2:65" s="1" customFormat="1">
      <c r="B251" s="32"/>
      <c r="D251" s="150" t="s">
        <v>262</v>
      </c>
      <c r="F251" s="151" t="s">
        <v>1013</v>
      </c>
      <c r="I251" s="148"/>
      <c r="L251" s="32"/>
      <c r="M251" s="149"/>
      <c r="T251" s="56"/>
      <c r="AT251" s="17" t="s">
        <v>262</v>
      </c>
      <c r="AU251" s="17" t="s">
        <v>83</v>
      </c>
    </row>
    <row r="252" spans="2:65" s="12" customFormat="1">
      <c r="B252" s="152"/>
      <c r="D252" s="146" t="s">
        <v>281</v>
      </c>
      <c r="E252" s="153" t="s">
        <v>1</v>
      </c>
      <c r="F252" s="154" t="s">
        <v>1608</v>
      </c>
      <c r="H252" s="155">
        <v>287</v>
      </c>
      <c r="I252" s="156"/>
      <c r="L252" s="152"/>
      <c r="M252" s="157"/>
      <c r="T252" s="158"/>
      <c r="AT252" s="153" t="s">
        <v>281</v>
      </c>
      <c r="AU252" s="153" t="s">
        <v>83</v>
      </c>
      <c r="AV252" s="12" t="s">
        <v>83</v>
      </c>
      <c r="AW252" s="12" t="s">
        <v>30</v>
      </c>
      <c r="AX252" s="12" t="s">
        <v>73</v>
      </c>
      <c r="AY252" s="153" t="s">
        <v>252</v>
      </c>
    </row>
    <row r="253" spans="2:65" s="12" customFormat="1">
      <c r="B253" s="152"/>
      <c r="D253" s="146" t="s">
        <v>281</v>
      </c>
      <c r="E253" s="153" t="s">
        <v>1</v>
      </c>
      <c r="F253" s="154" t="s">
        <v>1609</v>
      </c>
      <c r="H253" s="155">
        <v>22</v>
      </c>
      <c r="I253" s="156"/>
      <c r="L253" s="152"/>
      <c r="M253" s="157"/>
      <c r="T253" s="158"/>
      <c r="AT253" s="153" t="s">
        <v>281</v>
      </c>
      <c r="AU253" s="153" t="s">
        <v>83</v>
      </c>
      <c r="AV253" s="12" t="s">
        <v>83</v>
      </c>
      <c r="AW253" s="12" t="s">
        <v>30</v>
      </c>
      <c r="AX253" s="12" t="s">
        <v>73</v>
      </c>
      <c r="AY253" s="153" t="s">
        <v>252</v>
      </c>
    </row>
    <row r="254" spans="2:65" s="13" customFormat="1">
      <c r="B254" s="159"/>
      <c r="D254" s="146" t="s">
        <v>281</v>
      </c>
      <c r="E254" s="160" t="s">
        <v>1</v>
      </c>
      <c r="F254" s="161" t="s">
        <v>327</v>
      </c>
      <c r="H254" s="162">
        <v>309</v>
      </c>
      <c r="I254" s="163"/>
      <c r="L254" s="159"/>
      <c r="M254" s="164"/>
      <c r="T254" s="165"/>
      <c r="AT254" s="160" t="s">
        <v>281</v>
      </c>
      <c r="AU254" s="160" t="s">
        <v>83</v>
      </c>
      <c r="AV254" s="13" t="s">
        <v>260</v>
      </c>
      <c r="AW254" s="13" t="s">
        <v>30</v>
      </c>
      <c r="AX254" s="13" t="s">
        <v>81</v>
      </c>
      <c r="AY254" s="160" t="s">
        <v>252</v>
      </c>
    </row>
    <row r="255" spans="2:65" s="1" customFormat="1" ht="24.2" customHeight="1">
      <c r="B255" s="132"/>
      <c r="C255" s="133" t="s">
        <v>324</v>
      </c>
      <c r="D255" s="133" t="s">
        <v>255</v>
      </c>
      <c r="E255" s="134" t="s">
        <v>675</v>
      </c>
      <c r="F255" s="135" t="s">
        <v>676</v>
      </c>
      <c r="G255" s="136" t="s">
        <v>367</v>
      </c>
      <c r="H255" s="137">
        <v>287</v>
      </c>
      <c r="I255" s="138"/>
      <c r="J255" s="139">
        <f>ROUND(I255*H255,2)</f>
        <v>0</v>
      </c>
      <c r="K255" s="135" t="s">
        <v>259</v>
      </c>
      <c r="L255" s="32"/>
      <c r="M255" s="140" t="s">
        <v>1</v>
      </c>
      <c r="N255" s="141" t="s">
        <v>38</v>
      </c>
      <c r="P255" s="142">
        <f>O255*H255</f>
        <v>0</v>
      </c>
      <c r="Q255" s="142">
        <v>0</v>
      </c>
      <c r="R255" s="142">
        <f>Q255*H255</f>
        <v>0</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1610</v>
      </c>
    </row>
    <row r="256" spans="2:65" s="1" customFormat="1" ht="18">
      <c r="B256" s="32"/>
      <c r="D256" s="146" t="s">
        <v>261</v>
      </c>
      <c r="F256" s="147" t="s">
        <v>678</v>
      </c>
      <c r="I256" s="148"/>
      <c r="L256" s="32"/>
      <c r="M256" s="149"/>
      <c r="T256" s="56"/>
      <c r="AT256" s="17" t="s">
        <v>261</v>
      </c>
      <c r="AU256" s="17" t="s">
        <v>83</v>
      </c>
    </row>
    <row r="257" spans="2:65" s="1" customFormat="1">
      <c r="B257" s="32"/>
      <c r="D257" s="150" t="s">
        <v>262</v>
      </c>
      <c r="F257" s="151" t="s">
        <v>679</v>
      </c>
      <c r="I257" s="148"/>
      <c r="L257" s="32"/>
      <c r="M257" s="149"/>
      <c r="T257" s="56"/>
      <c r="AT257" s="17" t="s">
        <v>262</v>
      </c>
      <c r="AU257" s="17" t="s">
        <v>83</v>
      </c>
    </row>
    <row r="258" spans="2:65" s="12" customFormat="1">
      <c r="B258" s="152"/>
      <c r="D258" s="146" t="s">
        <v>281</v>
      </c>
      <c r="E258" s="153" t="s">
        <v>1</v>
      </c>
      <c r="F258" s="154" t="s">
        <v>1611</v>
      </c>
      <c r="H258" s="155">
        <v>287</v>
      </c>
      <c r="I258" s="156"/>
      <c r="L258" s="152"/>
      <c r="M258" s="157"/>
      <c r="T258" s="158"/>
      <c r="AT258" s="153" t="s">
        <v>281</v>
      </c>
      <c r="AU258" s="153" t="s">
        <v>83</v>
      </c>
      <c r="AV258" s="12" t="s">
        <v>83</v>
      </c>
      <c r="AW258" s="12" t="s">
        <v>30</v>
      </c>
      <c r="AX258" s="12" t="s">
        <v>81</v>
      </c>
      <c r="AY258" s="153" t="s">
        <v>252</v>
      </c>
    </row>
    <row r="259" spans="2:65" s="1" customFormat="1" ht="24.2" customHeight="1">
      <c r="B259" s="132"/>
      <c r="C259" s="133" t="s">
        <v>526</v>
      </c>
      <c r="D259" s="133" t="s">
        <v>255</v>
      </c>
      <c r="E259" s="134" t="s">
        <v>681</v>
      </c>
      <c r="F259" s="135" t="s">
        <v>682</v>
      </c>
      <c r="G259" s="136" t="s">
        <v>367</v>
      </c>
      <c r="H259" s="137">
        <v>287</v>
      </c>
      <c r="I259" s="138"/>
      <c r="J259" s="139">
        <f>ROUND(I259*H259,2)</f>
        <v>0</v>
      </c>
      <c r="K259" s="135" t="s">
        <v>259</v>
      </c>
      <c r="L259" s="32"/>
      <c r="M259" s="140" t="s">
        <v>1</v>
      </c>
      <c r="N259" s="141" t="s">
        <v>38</v>
      </c>
      <c r="P259" s="142">
        <f>O259*H259</f>
        <v>0</v>
      </c>
      <c r="Q259" s="142">
        <v>0</v>
      </c>
      <c r="R259" s="142">
        <f>Q259*H259</f>
        <v>0</v>
      </c>
      <c r="S259" s="142">
        <v>0</v>
      </c>
      <c r="T259" s="143">
        <f>S259*H259</f>
        <v>0</v>
      </c>
      <c r="AR259" s="144" t="s">
        <v>260</v>
      </c>
      <c r="AT259" s="144" t="s">
        <v>255</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1612</v>
      </c>
    </row>
    <row r="260" spans="2:65" s="1" customFormat="1" ht="18">
      <c r="B260" s="32"/>
      <c r="D260" s="146" t="s">
        <v>261</v>
      </c>
      <c r="F260" s="147" t="s">
        <v>684</v>
      </c>
      <c r="I260" s="148"/>
      <c r="L260" s="32"/>
      <c r="M260" s="149"/>
      <c r="T260" s="56"/>
      <c r="AT260" s="17" t="s">
        <v>261</v>
      </c>
      <c r="AU260" s="17" t="s">
        <v>83</v>
      </c>
    </row>
    <row r="261" spans="2:65" s="1" customFormat="1">
      <c r="B261" s="32"/>
      <c r="D261" s="150" t="s">
        <v>262</v>
      </c>
      <c r="F261" s="151" t="s">
        <v>685</v>
      </c>
      <c r="I261" s="148"/>
      <c r="L261" s="32"/>
      <c r="M261" s="149"/>
      <c r="T261" s="56"/>
      <c r="AT261" s="17" t="s">
        <v>262</v>
      </c>
      <c r="AU261" s="17" t="s">
        <v>83</v>
      </c>
    </row>
    <row r="262" spans="2:65" s="12" customFormat="1">
      <c r="B262" s="152"/>
      <c r="D262" s="146" t="s">
        <v>281</v>
      </c>
      <c r="E262" s="153" t="s">
        <v>1</v>
      </c>
      <c r="F262" s="154" t="s">
        <v>1613</v>
      </c>
      <c r="H262" s="155">
        <v>287</v>
      </c>
      <c r="I262" s="156"/>
      <c r="L262" s="152"/>
      <c r="M262" s="157"/>
      <c r="T262" s="158"/>
      <c r="AT262" s="153" t="s">
        <v>281</v>
      </c>
      <c r="AU262" s="153" t="s">
        <v>83</v>
      </c>
      <c r="AV262" s="12" t="s">
        <v>83</v>
      </c>
      <c r="AW262" s="12" t="s">
        <v>30</v>
      </c>
      <c r="AX262" s="12" t="s">
        <v>81</v>
      </c>
      <c r="AY262" s="153" t="s">
        <v>252</v>
      </c>
    </row>
    <row r="263" spans="2:65" s="1" customFormat="1" ht="24.2" customHeight="1">
      <c r="B263" s="132"/>
      <c r="C263" s="133" t="s">
        <v>332</v>
      </c>
      <c r="D263" s="133" t="s">
        <v>255</v>
      </c>
      <c r="E263" s="134" t="s">
        <v>687</v>
      </c>
      <c r="F263" s="135" t="s">
        <v>688</v>
      </c>
      <c r="G263" s="136" t="s">
        <v>367</v>
      </c>
      <c r="H263" s="137">
        <v>287</v>
      </c>
      <c r="I263" s="138"/>
      <c r="J263" s="139">
        <f>ROUND(I263*H263,2)</f>
        <v>0</v>
      </c>
      <c r="K263" s="135" t="s">
        <v>259</v>
      </c>
      <c r="L263" s="32"/>
      <c r="M263" s="140" t="s">
        <v>1</v>
      </c>
      <c r="N263" s="141" t="s">
        <v>38</v>
      </c>
      <c r="P263" s="142">
        <f>O263*H263</f>
        <v>0</v>
      </c>
      <c r="Q263" s="142">
        <v>0</v>
      </c>
      <c r="R263" s="142">
        <f>Q263*H263</f>
        <v>0</v>
      </c>
      <c r="S263" s="142">
        <v>0</v>
      </c>
      <c r="T263" s="143">
        <f>S263*H263</f>
        <v>0</v>
      </c>
      <c r="AR263" s="144" t="s">
        <v>260</v>
      </c>
      <c r="AT263" s="144" t="s">
        <v>255</v>
      </c>
      <c r="AU263" s="144" t="s">
        <v>83</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1614</v>
      </c>
    </row>
    <row r="264" spans="2:65" s="1" customFormat="1" ht="18">
      <c r="B264" s="32"/>
      <c r="D264" s="146" t="s">
        <v>261</v>
      </c>
      <c r="F264" s="147" t="s">
        <v>690</v>
      </c>
      <c r="I264" s="148"/>
      <c r="L264" s="32"/>
      <c r="M264" s="149"/>
      <c r="T264" s="56"/>
      <c r="AT264" s="17" t="s">
        <v>261</v>
      </c>
      <c r="AU264" s="17" t="s">
        <v>83</v>
      </c>
    </row>
    <row r="265" spans="2:65" s="1" customFormat="1">
      <c r="B265" s="32"/>
      <c r="D265" s="150" t="s">
        <v>262</v>
      </c>
      <c r="F265" s="151" t="s">
        <v>691</v>
      </c>
      <c r="I265" s="148"/>
      <c r="L265" s="32"/>
      <c r="M265" s="149"/>
      <c r="T265" s="56"/>
      <c r="AT265" s="17" t="s">
        <v>262</v>
      </c>
      <c r="AU265" s="17" t="s">
        <v>83</v>
      </c>
    </row>
    <row r="266" spans="2:65" s="12" customFormat="1">
      <c r="B266" s="152"/>
      <c r="D266" s="146" t="s">
        <v>281</v>
      </c>
      <c r="E266" s="153" t="s">
        <v>1</v>
      </c>
      <c r="F266" s="154" t="s">
        <v>1615</v>
      </c>
      <c r="H266" s="155">
        <v>287</v>
      </c>
      <c r="I266" s="156"/>
      <c r="L266" s="152"/>
      <c r="M266" s="157"/>
      <c r="T266" s="158"/>
      <c r="AT266" s="153" t="s">
        <v>281</v>
      </c>
      <c r="AU266" s="153" t="s">
        <v>83</v>
      </c>
      <c r="AV266" s="12" t="s">
        <v>83</v>
      </c>
      <c r="AW266" s="12" t="s">
        <v>30</v>
      </c>
      <c r="AX266" s="12" t="s">
        <v>81</v>
      </c>
      <c r="AY266" s="153" t="s">
        <v>252</v>
      </c>
    </row>
    <row r="267" spans="2:65" s="1" customFormat="1" ht="33" customHeight="1">
      <c r="B267" s="132"/>
      <c r="C267" s="133" t="s">
        <v>540</v>
      </c>
      <c r="D267" s="133" t="s">
        <v>255</v>
      </c>
      <c r="E267" s="134" t="s">
        <v>1616</v>
      </c>
      <c r="F267" s="135" t="s">
        <v>1617</v>
      </c>
      <c r="G267" s="136" t="s">
        <v>367</v>
      </c>
      <c r="H267" s="137">
        <v>287</v>
      </c>
      <c r="I267" s="138"/>
      <c r="J267" s="139">
        <f>ROUND(I267*H267,2)</f>
        <v>0</v>
      </c>
      <c r="K267" s="135" t="s">
        <v>259</v>
      </c>
      <c r="L267" s="32"/>
      <c r="M267" s="140" t="s">
        <v>1</v>
      </c>
      <c r="N267" s="141" t="s">
        <v>38</v>
      </c>
      <c r="P267" s="142">
        <f>O267*H267</f>
        <v>0</v>
      </c>
      <c r="Q267" s="142">
        <v>0</v>
      </c>
      <c r="R267" s="142">
        <f>Q267*H267</f>
        <v>0</v>
      </c>
      <c r="S267" s="142">
        <v>0</v>
      </c>
      <c r="T267" s="143">
        <f>S267*H267</f>
        <v>0</v>
      </c>
      <c r="AR267" s="144" t="s">
        <v>260</v>
      </c>
      <c r="AT267" s="144" t="s">
        <v>255</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1618</v>
      </c>
    </row>
    <row r="268" spans="2:65" s="1" customFormat="1" ht="27">
      <c r="B268" s="32"/>
      <c r="D268" s="146" t="s">
        <v>261</v>
      </c>
      <c r="F268" s="147" t="s">
        <v>1619</v>
      </c>
      <c r="I268" s="148"/>
      <c r="L268" s="32"/>
      <c r="M268" s="149"/>
      <c r="T268" s="56"/>
      <c r="AT268" s="17" t="s">
        <v>261</v>
      </c>
      <c r="AU268" s="17" t="s">
        <v>83</v>
      </c>
    </row>
    <row r="269" spans="2:65" s="1" customFormat="1">
      <c r="B269" s="32"/>
      <c r="D269" s="150" t="s">
        <v>262</v>
      </c>
      <c r="F269" s="151" t="s">
        <v>1620</v>
      </c>
      <c r="I269" s="148"/>
      <c r="L269" s="32"/>
      <c r="M269" s="149"/>
      <c r="T269" s="56"/>
      <c r="AT269" s="17" t="s">
        <v>262</v>
      </c>
      <c r="AU269" s="17" t="s">
        <v>83</v>
      </c>
    </row>
    <row r="270" spans="2:65" s="1" customFormat="1" ht="24.2" customHeight="1">
      <c r="B270" s="132"/>
      <c r="C270" s="133" t="s">
        <v>339</v>
      </c>
      <c r="D270" s="133" t="s">
        <v>255</v>
      </c>
      <c r="E270" s="134" t="s">
        <v>1621</v>
      </c>
      <c r="F270" s="135" t="s">
        <v>1622</v>
      </c>
      <c r="G270" s="136" t="s">
        <v>367</v>
      </c>
      <c r="H270" s="137">
        <v>287</v>
      </c>
      <c r="I270" s="138"/>
      <c r="J270" s="139">
        <f>ROUND(I270*H270,2)</f>
        <v>0</v>
      </c>
      <c r="K270" s="135" t="s">
        <v>259</v>
      </c>
      <c r="L270" s="32"/>
      <c r="M270" s="140" t="s">
        <v>1</v>
      </c>
      <c r="N270" s="141" t="s">
        <v>38</v>
      </c>
      <c r="P270" s="142">
        <f>O270*H270</f>
        <v>0</v>
      </c>
      <c r="Q270" s="142">
        <v>0</v>
      </c>
      <c r="R270" s="142">
        <f>Q270*H270</f>
        <v>0</v>
      </c>
      <c r="S270" s="142">
        <v>0</v>
      </c>
      <c r="T270" s="143">
        <f>S270*H270</f>
        <v>0</v>
      </c>
      <c r="AR270" s="144" t="s">
        <v>260</v>
      </c>
      <c r="AT270" s="144" t="s">
        <v>255</v>
      </c>
      <c r="AU270" s="144" t="s">
        <v>83</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1623</v>
      </c>
    </row>
    <row r="271" spans="2:65" s="1" customFormat="1" ht="27">
      <c r="B271" s="32"/>
      <c r="D271" s="146" t="s">
        <v>261</v>
      </c>
      <c r="F271" s="147" t="s">
        <v>1624</v>
      </c>
      <c r="I271" s="148"/>
      <c r="L271" s="32"/>
      <c r="M271" s="149"/>
      <c r="T271" s="56"/>
      <c r="AT271" s="17" t="s">
        <v>261</v>
      </c>
      <c r="AU271" s="17" t="s">
        <v>83</v>
      </c>
    </row>
    <row r="272" spans="2:65" s="1" customFormat="1">
      <c r="B272" s="32"/>
      <c r="D272" s="150" t="s">
        <v>262</v>
      </c>
      <c r="F272" s="151" t="s">
        <v>1625</v>
      </c>
      <c r="I272" s="148"/>
      <c r="L272" s="32"/>
      <c r="M272" s="149"/>
      <c r="T272" s="56"/>
      <c r="AT272" s="17" t="s">
        <v>262</v>
      </c>
      <c r="AU272" s="17" t="s">
        <v>83</v>
      </c>
    </row>
    <row r="273" spans="2:65" s="1" customFormat="1" ht="33" customHeight="1">
      <c r="B273" s="132"/>
      <c r="C273" s="133" t="s">
        <v>727</v>
      </c>
      <c r="D273" s="133" t="s">
        <v>255</v>
      </c>
      <c r="E273" s="134" t="s">
        <v>1626</v>
      </c>
      <c r="F273" s="135" t="s">
        <v>1627</v>
      </c>
      <c r="G273" s="136" t="s">
        <v>367</v>
      </c>
      <c r="H273" s="137">
        <v>69</v>
      </c>
      <c r="I273" s="138"/>
      <c r="J273" s="139">
        <f>ROUND(I273*H273,2)</f>
        <v>0</v>
      </c>
      <c r="K273" s="135" t="s">
        <v>259</v>
      </c>
      <c r="L273" s="32"/>
      <c r="M273" s="140" t="s">
        <v>1</v>
      </c>
      <c r="N273" s="141" t="s">
        <v>38</v>
      </c>
      <c r="P273" s="142">
        <f>O273*H273</f>
        <v>0</v>
      </c>
      <c r="Q273" s="142">
        <v>8.9219999999999994E-2</v>
      </c>
      <c r="R273" s="142">
        <f>Q273*H273</f>
        <v>6.15618</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1628</v>
      </c>
    </row>
    <row r="274" spans="2:65" s="1" customFormat="1" ht="45">
      <c r="B274" s="32"/>
      <c r="D274" s="146" t="s">
        <v>261</v>
      </c>
      <c r="F274" s="147" t="s">
        <v>1629</v>
      </c>
      <c r="I274" s="148"/>
      <c r="L274" s="32"/>
      <c r="M274" s="149"/>
      <c r="T274" s="56"/>
      <c r="AT274" s="17" t="s">
        <v>261</v>
      </c>
      <c r="AU274" s="17" t="s">
        <v>83</v>
      </c>
    </row>
    <row r="275" spans="2:65" s="1" customFormat="1">
      <c r="B275" s="32"/>
      <c r="D275" s="150" t="s">
        <v>262</v>
      </c>
      <c r="F275" s="151" t="s">
        <v>1630</v>
      </c>
      <c r="I275" s="148"/>
      <c r="L275" s="32"/>
      <c r="M275" s="149"/>
      <c r="T275" s="56"/>
      <c r="AT275" s="17" t="s">
        <v>262</v>
      </c>
      <c r="AU275" s="17" t="s">
        <v>83</v>
      </c>
    </row>
    <row r="276" spans="2:65" s="12" customFormat="1">
      <c r="B276" s="152"/>
      <c r="D276" s="146" t="s">
        <v>281</v>
      </c>
      <c r="E276" s="153" t="s">
        <v>1</v>
      </c>
      <c r="F276" s="154" t="s">
        <v>1631</v>
      </c>
      <c r="H276" s="155">
        <v>69</v>
      </c>
      <c r="I276" s="156"/>
      <c r="L276" s="152"/>
      <c r="M276" s="157"/>
      <c r="T276" s="158"/>
      <c r="AT276" s="153" t="s">
        <v>281</v>
      </c>
      <c r="AU276" s="153" t="s">
        <v>83</v>
      </c>
      <c r="AV276" s="12" t="s">
        <v>83</v>
      </c>
      <c r="AW276" s="12" t="s">
        <v>30</v>
      </c>
      <c r="AX276" s="12" t="s">
        <v>81</v>
      </c>
      <c r="AY276" s="153" t="s">
        <v>252</v>
      </c>
    </row>
    <row r="277" spans="2:65" s="1" customFormat="1" ht="21.75" customHeight="1">
      <c r="B277" s="132"/>
      <c r="C277" s="170" t="s">
        <v>348</v>
      </c>
      <c r="D277" s="170" t="s">
        <v>504</v>
      </c>
      <c r="E277" s="171" t="s">
        <v>1632</v>
      </c>
      <c r="F277" s="172" t="s">
        <v>1633</v>
      </c>
      <c r="G277" s="173" t="s">
        <v>367</v>
      </c>
      <c r="H277" s="174">
        <v>71.069999999999993</v>
      </c>
      <c r="I277" s="175"/>
      <c r="J277" s="176">
        <f>ROUND(I277*H277,2)</f>
        <v>0</v>
      </c>
      <c r="K277" s="172" t="s">
        <v>259</v>
      </c>
      <c r="L277" s="177"/>
      <c r="M277" s="178" t="s">
        <v>1</v>
      </c>
      <c r="N277" s="179" t="s">
        <v>38</v>
      </c>
      <c r="P277" s="142">
        <f>O277*H277</f>
        <v>0</v>
      </c>
      <c r="Q277" s="142">
        <v>0.13100000000000001</v>
      </c>
      <c r="R277" s="142">
        <f>Q277*H277</f>
        <v>9.3101699999999994</v>
      </c>
      <c r="S277" s="142">
        <v>0</v>
      </c>
      <c r="T277" s="143">
        <f>S277*H277</f>
        <v>0</v>
      </c>
      <c r="AR277" s="144" t="s">
        <v>274</v>
      </c>
      <c r="AT277" s="144" t="s">
        <v>504</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1634</v>
      </c>
    </row>
    <row r="278" spans="2:65" s="1" customFormat="1">
      <c r="B278" s="32"/>
      <c r="D278" s="146" t="s">
        <v>261</v>
      </c>
      <c r="F278" s="147" t="s">
        <v>1633</v>
      </c>
      <c r="I278" s="148"/>
      <c r="L278" s="32"/>
      <c r="M278" s="149"/>
      <c r="T278" s="56"/>
      <c r="AT278" s="17" t="s">
        <v>261</v>
      </c>
      <c r="AU278" s="17" t="s">
        <v>83</v>
      </c>
    </row>
    <row r="279" spans="2:65" s="12" customFormat="1">
      <c r="B279" s="152"/>
      <c r="D279" s="146" t="s">
        <v>281</v>
      </c>
      <c r="F279" s="154" t="s">
        <v>1635</v>
      </c>
      <c r="H279" s="155">
        <v>71.069999999999993</v>
      </c>
      <c r="I279" s="156"/>
      <c r="L279" s="152"/>
      <c r="M279" s="157"/>
      <c r="T279" s="158"/>
      <c r="AT279" s="153" t="s">
        <v>281</v>
      </c>
      <c r="AU279" s="153" t="s">
        <v>83</v>
      </c>
      <c r="AV279" s="12" t="s">
        <v>83</v>
      </c>
      <c r="AW279" s="12" t="s">
        <v>3</v>
      </c>
      <c r="AX279" s="12" t="s">
        <v>81</v>
      </c>
      <c r="AY279" s="153" t="s">
        <v>252</v>
      </c>
    </row>
    <row r="280" spans="2:65" s="1" customFormat="1" ht="24.2" customHeight="1">
      <c r="B280" s="132"/>
      <c r="C280" s="133" t="s">
        <v>736</v>
      </c>
      <c r="D280" s="133" t="s">
        <v>255</v>
      </c>
      <c r="E280" s="134" t="s">
        <v>1636</v>
      </c>
      <c r="F280" s="135" t="s">
        <v>1637</v>
      </c>
      <c r="G280" s="136" t="s">
        <v>367</v>
      </c>
      <c r="H280" s="137">
        <v>22</v>
      </c>
      <c r="I280" s="138"/>
      <c r="J280" s="139">
        <f>ROUND(I280*H280,2)</f>
        <v>0</v>
      </c>
      <c r="K280" s="135" t="s">
        <v>259</v>
      </c>
      <c r="L280" s="32"/>
      <c r="M280" s="140" t="s">
        <v>1</v>
      </c>
      <c r="N280" s="141" t="s">
        <v>38</v>
      </c>
      <c r="P280" s="142">
        <f>O280*H280</f>
        <v>0</v>
      </c>
      <c r="Q280" s="142">
        <v>0.11162</v>
      </c>
      <c r="R280" s="142">
        <f>Q280*H280</f>
        <v>2.4556399999999998</v>
      </c>
      <c r="S280" s="142">
        <v>0</v>
      </c>
      <c r="T280" s="143">
        <f>S280*H280</f>
        <v>0</v>
      </c>
      <c r="AR280" s="144" t="s">
        <v>260</v>
      </c>
      <c r="AT280" s="144" t="s">
        <v>255</v>
      </c>
      <c r="AU280" s="144" t="s">
        <v>83</v>
      </c>
      <c r="AY280" s="17" t="s">
        <v>252</v>
      </c>
      <c r="BE280" s="145">
        <f>IF(N280="základní",J280,0)</f>
        <v>0</v>
      </c>
      <c r="BF280" s="145">
        <f>IF(N280="snížená",J280,0)</f>
        <v>0</v>
      </c>
      <c r="BG280" s="145">
        <f>IF(N280="zákl. přenesená",J280,0)</f>
        <v>0</v>
      </c>
      <c r="BH280" s="145">
        <f>IF(N280="sníž. přenesená",J280,0)</f>
        <v>0</v>
      </c>
      <c r="BI280" s="145">
        <f>IF(N280="nulová",J280,0)</f>
        <v>0</v>
      </c>
      <c r="BJ280" s="17" t="s">
        <v>81</v>
      </c>
      <c r="BK280" s="145">
        <f>ROUND(I280*H280,2)</f>
        <v>0</v>
      </c>
      <c r="BL280" s="17" t="s">
        <v>260</v>
      </c>
      <c r="BM280" s="144" t="s">
        <v>1638</v>
      </c>
    </row>
    <row r="281" spans="2:65" s="1" customFormat="1" ht="45">
      <c r="B281" s="32"/>
      <c r="D281" s="146" t="s">
        <v>261</v>
      </c>
      <c r="F281" s="147" t="s">
        <v>1639</v>
      </c>
      <c r="I281" s="148"/>
      <c r="L281" s="32"/>
      <c r="M281" s="149"/>
      <c r="T281" s="56"/>
      <c r="AT281" s="17" t="s">
        <v>261</v>
      </c>
      <c r="AU281" s="17" t="s">
        <v>83</v>
      </c>
    </row>
    <row r="282" spans="2:65" s="1" customFormat="1">
      <c r="B282" s="32"/>
      <c r="D282" s="150" t="s">
        <v>262</v>
      </c>
      <c r="F282" s="151" t="s">
        <v>1640</v>
      </c>
      <c r="I282" s="148"/>
      <c r="L282" s="32"/>
      <c r="M282" s="149"/>
      <c r="T282" s="56"/>
      <c r="AT282" s="17" t="s">
        <v>262</v>
      </c>
      <c r="AU282" s="17" t="s">
        <v>83</v>
      </c>
    </row>
    <row r="283" spans="2:65" s="12" customFormat="1">
      <c r="B283" s="152"/>
      <c r="D283" s="146" t="s">
        <v>281</v>
      </c>
      <c r="E283" s="153" t="s">
        <v>1</v>
      </c>
      <c r="F283" s="154" t="s">
        <v>1641</v>
      </c>
      <c r="H283" s="155">
        <v>22</v>
      </c>
      <c r="I283" s="156"/>
      <c r="L283" s="152"/>
      <c r="M283" s="157"/>
      <c r="T283" s="158"/>
      <c r="AT283" s="153" t="s">
        <v>281</v>
      </c>
      <c r="AU283" s="153" t="s">
        <v>83</v>
      </c>
      <c r="AV283" s="12" t="s">
        <v>83</v>
      </c>
      <c r="AW283" s="12" t="s">
        <v>30</v>
      </c>
      <c r="AX283" s="12" t="s">
        <v>81</v>
      </c>
      <c r="AY283" s="153" t="s">
        <v>252</v>
      </c>
    </row>
    <row r="284" spans="2:65" s="1" customFormat="1" ht="21.75" customHeight="1">
      <c r="B284" s="132"/>
      <c r="C284" s="170" t="s">
        <v>353</v>
      </c>
      <c r="D284" s="170" t="s">
        <v>504</v>
      </c>
      <c r="E284" s="171" t="s">
        <v>1642</v>
      </c>
      <c r="F284" s="172" t="s">
        <v>1643</v>
      </c>
      <c r="G284" s="173" t="s">
        <v>367</v>
      </c>
      <c r="H284" s="174">
        <v>22.66</v>
      </c>
      <c r="I284" s="175"/>
      <c r="J284" s="176">
        <f>ROUND(I284*H284,2)</f>
        <v>0</v>
      </c>
      <c r="K284" s="172" t="s">
        <v>259</v>
      </c>
      <c r="L284" s="177"/>
      <c r="M284" s="178" t="s">
        <v>1</v>
      </c>
      <c r="N284" s="179" t="s">
        <v>38</v>
      </c>
      <c r="P284" s="142">
        <f>O284*H284</f>
        <v>0</v>
      </c>
      <c r="Q284" s="142">
        <v>0.15</v>
      </c>
      <c r="R284" s="142">
        <f>Q284*H284</f>
        <v>3.399</v>
      </c>
      <c r="S284" s="142">
        <v>0</v>
      </c>
      <c r="T284" s="143">
        <f>S284*H284</f>
        <v>0</v>
      </c>
      <c r="AR284" s="144" t="s">
        <v>274</v>
      </c>
      <c r="AT284" s="144" t="s">
        <v>504</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1644</v>
      </c>
    </row>
    <row r="285" spans="2:65" s="1" customFormat="1">
      <c r="B285" s="32"/>
      <c r="D285" s="146" t="s">
        <v>261</v>
      </c>
      <c r="F285" s="147" t="s">
        <v>1643</v>
      </c>
      <c r="I285" s="148"/>
      <c r="L285" s="32"/>
      <c r="M285" s="149"/>
      <c r="T285" s="56"/>
      <c r="AT285" s="17" t="s">
        <v>261</v>
      </c>
      <c r="AU285" s="17" t="s">
        <v>83</v>
      </c>
    </row>
    <row r="286" spans="2:65" s="12" customFormat="1">
      <c r="B286" s="152"/>
      <c r="D286" s="146" t="s">
        <v>281</v>
      </c>
      <c r="F286" s="154" t="s">
        <v>1645</v>
      </c>
      <c r="H286" s="155">
        <v>22.66</v>
      </c>
      <c r="I286" s="156"/>
      <c r="L286" s="152"/>
      <c r="M286" s="157"/>
      <c r="T286" s="158"/>
      <c r="AT286" s="153" t="s">
        <v>281</v>
      </c>
      <c r="AU286" s="153" t="s">
        <v>83</v>
      </c>
      <c r="AV286" s="12" t="s">
        <v>83</v>
      </c>
      <c r="AW286" s="12" t="s">
        <v>3</v>
      </c>
      <c r="AX286" s="12" t="s">
        <v>81</v>
      </c>
      <c r="AY286" s="153" t="s">
        <v>252</v>
      </c>
    </row>
    <row r="287" spans="2:65" s="11" customFormat="1" ht="22.7" customHeight="1">
      <c r="B287" s="120"/>
      <c r="D287" s="121" t="s">
        <v>72</v>
      </c>
      <c r="E287" s="130" t="s">
        <v>274</v>
      </c>
      <c r="F287" s="130" t="s">
        <v>1051</v>
      </c>
      <c r="I287" s="123"/>
      <c r="J287" s="131">
        <f>BK287</f>
        <v>0</v>
      </c>
      <c r="L287" s="120"/>
      <c r="M287" s="125"/>
      <c r="P287" s="126">
        <f>SUM(P288:P309)</f>
        <v>0</v>
      </c>
      <c r="R287" s="126">
        <f>SUM(R288:R309)</f>
        <v>0.14239000000000002</v>
      </c>
      <c r="T287" s="127">
        <f>SUM(T288:T309)</f>
        <v>2.64</v>
      </c>
      <c r="AR287" s="121" t="s">
        <v>81</v>
      </c>
      <c r="AT287" s="128" t="s">
        <v>72</v>
      </c>
      <c r="AU287" s="128" t="s">
        <v>81</v>
      </c>
      <c r="AY287" s="121" t="s">
        <v>252</v>
      </c>
      <c r="BK287" s="129">
        <f>SUM(BK288:BK309)</f>
        <v>0</v>
      </c>
    </row>
    <row r="288" spans="2:65" s="1" customFormat="1" ht="33" customHeight="1">
      <c r="B288" s="132"/>
      <c r="C288" s="133" t="s">
        <v>750</v>
      </c>
      <c r="D288" s="133" t="s">
        <v>255</v>
      </c>
      <c r="E288" s="134" t="s">
        <v>1052</v>
      </c>
      <c r="F288" s="135" t="s">
        <v>1053</v>
      </c>
      <c r="G288" s="136" t="s">
        <v>563</v>
      </c>
      <c r="H288" s="137">
        <v>5</v>
      </c>
      <c r="I288" s="138"/>
      <c r="J288" s="139">
        <f>ROUND(I288*H288,2)</f>
        <v>0</v>
      </c>
      <c r="K288" s="135" t="s">
        <v>259</v>
      </c>
      <c r="L288" s="32"/>
      <c r="M288" s="140" t="s">
        <v>1</v>
      </c>
      <c r="N288" s="141" t="s">
        <v>38</v>
      </c>
      <c r="P288" s="142">
        <f>O288*H288</f>
        <v>0</v>
      </c>
      <c r="Q288" s="142">
        <v>3.0000000000000001E-5</v>
      </c>
      <c r="R288" s="142">
        <f>Q288*H288</f>
        <v>1.5000000000000001E-4</v>
      </c>
      <c r="S288" s="142">
        <v>0</v>
      </c>
      <c r="T288" s="143">
        <f>S288*H288</f>
        <v>0</v>
      </c>
      <c r="AR288" s="144" t="s">
        <v>260</v>
      </c>
      <c r="AT288" s="144" t="s">
        <v>255</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1646</v>
      </c>
    </row>
    <row r="289" spans="2:65" s="1" customFormat="1" ht="18">
      <c r="B289" s="32"/>
      <c r="D289" s="146" t="s">
        <v>261</v>
      </c>
      <c r="F289" s="147" t="s">
        <v>1055</v>
      </c>
      <c r="I289" s="148"/>
      <c r="L289" s="32"/>
      <c r="M289" s="149"/>
      <c r="T289" s="56"/>
      <c r="AT289" s="17" t="s">
        <v>261</v>
      </c>
      <c r="AU289" s="17" t="s">
        <v>83</v>
      </c>
    </row>
    <row r="290" spans="2:65" s="1" customFormat="1">
      <c r="B290" s="32"/>
      <c r="D290" s="150" t="s">
        <v>262</v>
      </c>
      <c r="F290" s="151" t="s">
        <v>1056</v>
      </c>
      <c r="I290" s="148"/>
      <c r="L290" s="32"/>
      <c r="M290" s="149"/>
      <c r="T290" s="56"/>
      <c r="AT290" s="17" t="s">
        <v>262</v>
      </c>
      <c r="AU290" s="17" t="s">
        <v>83</v>
      </c>
    </row>
    <row r="291" spans="2:65" s="12" customFormat="1">
      <c r="B291" s="152"/>
      <c r="D291" s="146" t="s">
        <v>281</v>
      </c>
      <c r="E291" s="153" t="s">
        <v>1</v>
      </c>
      <c r="F291" s="154" t="s">
        <v>1647</v>
      </c>
      <c r="H291" s="155">
        <v>5</v>
      </c>
      <c r="I291" s="156"/>
      <c r="L291" s="152"/>
      <c r="M291" s="157"/>
      <c r="T291" s="158"/>
      <c r="AT291" s="153" t="s">
        <v>281</v>
      </c>
      <c r="AU291" s="153" t="s">
        <v>83</v>
      </c>
      <c r="AV291" s="12" t="s">
        <v>83</v>
      </c>
      <c r="AW291" s="12" t="s">
        <v>30</v>
      </c>
      <c r="AX291" s="12" t="s">
        <v>81</v>
      </c>
      <c r="AY291" s="153" t="s">
        <v>252</v>
      </c>
    </row>
    <row r="292" spans="2:65" s="1" customFormat="1" ht="24.2" customHeight="1">
      <c r="B292" s="132"/>
      <c r="C292" s="170" t="s">
        <v>757</v>
      </c>
      <c r="D292" s="170" t="s">
        <v>504</v>
      </c>
      <c r="E292" s="171" t="s">
        <v>1058</v>
      </c>
      <c r="F292" s="172" t="s">
        <v>1059</v>
      </c>
      <c r="G292" s="173" t="s">
        <v>563</v>
      </c>
      <c r="H292" s="174">
        <v>5.0750000000000002</v>
      </c>
      <c r="I292" s="175"/>
      <c r="J292" s="176">
        <f>ROUND(I292*H292,2)</f>
        <v>0</v>
      </c>
      <c r="K292" s="172" t="s">
        <v>259</v>
      </c>
      <c r="L292" s="177"/>
      <c r="M292" s="178" t="s">
        <v>1</v>
      </c>
      <c r="N292" s="179" t="s">
        <v>38</v>
      </c>
      <c r="P292" s="142">
        <f>O292*H292</f>
        <v>0</v>
      </c>
      <c r="Q292" s="142">
        <v>2.4E-2</v>
      </c>
      <c r="R292" s="142">
        <f>Q292*H292</f>
        <v>0.12180000000000001</v>
      </c>
      <c r="S292" s="142">
        <v>0</v>
      </c>
      <c r="T292" s="143">
        <f>S292*H292</f>
        <v>0</v>
      </c>
      <c r="AR292" s="144" t="s">
        <v>274</v>
      </c>
      <c r="AT292" s="144" t="s">
        <v>504</v>
      </c>
      <c r="AU292" s="144" t="s">
        <v>83</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1648</v>
      </c>
    </row>
    <row r="293" spans="2:65" s="1" customFormat="1">
      <c r="B293" s="32"/>
      <c r="D293" s="146" t="s">
        <v>261</v>
      </c>
      <c r="F293" s="147" t="s">
        <v>1059</v>
      </c>
      <c r="I293" s="148"/>
      <c r="L293" s="32"/>
      <c r="M293" s="149"/>
      <c r="T293" s="56"/>
      <c r="AT293" s="17" t="s">
        <v>261</v>
      </c>
      <c r="AU293" s="17" t="s">
        <v>83</v>
      </c>
    </row>
    <row r="294" spans="2:65" s="12" customFormat="1">
      <c r="B294" s="152"/>
      <c r="D294" s="146" t="s">
        <v>281</v>
      </c>
      <c r="F294" s="154" t="s">
        <v>1649</v>
      </c>
      <c r="H294" s="155">
        <v>5.0750000000000002</v>
      </c>
      <c r="I294" s="156"/>
      <c r="L294" s="152"/>
      <c r="M294" s="157"/>
      <c r="T294" s="158"/>
      <c r="AT294" s="153" t="s">
        <v>281</v>
      </c>
      <c r="AU294" s="153" t="s">
        <v>83</v>
      </c>
      <c r="AV294" s="12" t="s">
        <v>83</v>
      </c>
      <c r="AW294" s="12" t="s">
        <v>3</v>
      </c>
      <c r="AX294" s="12" t="s">
        <v>81</v>
      </c>
      <c r="AY294" s="153" t="s">
        <v>252</v>
      </c>
    </row>
    <row r="295" spans="2:65" s="1" customFormat="1" ht="24.2" customHeight="1">
      <c r="B295" s="132"/>
      <c r="C295" s="133" t="s">
        <v>763</v>
      </c>
      <c r="D295" s="133" t="s">
        <v>255</v>
      </c>
      <c r="E295" s="134" t="s">
        <v>1062</v>
      </c>
      <c r="F295" s="135" t="s">
        <v>1063</v>
      </c>
      <c r="G295" s="136" t="s">
        <v>379</v>
      </c>
      <c r="H295" s="137">
        <v>2</v>
      </c>
      <c r="I295" s="138"/>
      <c r="J295" s="139">
        <f>ROUND(I295*H295,2)</f>
        <v>0</v>
      </c>
      <c r="K295" s="135" t="s">
        <v>259</v>
      </c>
      <c r="L295" s="32"/>
      <c r="M295" s="140" t="s">
        <v>1</v>
      </c>
      <c r="N295" s="141" t="s">
        <v>38</v>
      </c>
      <c r="P295" s="142">
        <f>O295*H295</f>
        <v>0</v>
      </c>
      <c r="Q295" s="142">
        <v>6.9999999999999994E-5</v>
      </c>
      <c r="R295" s="142">
        <f>Q295*H295</f>
        <v>1.3999999999999999E-4</v>
      </c>
      <c r="S295" s="142">
        <v>0</v>
      </c>
      <c r="T295" s="143">
        <f>S295*H295</f>
        <v>0</v>
      </c>
      <c r="AR295" s="144" t="s">
        <v>260</v>
      </c>
      <c r="AT295" s="144" t="s">
        <v>255</v>
      </c>
      <c r="AU295" s="144" t="s">
        <v>83</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1650</v>
      </c>
    </row>
    <row r="296" spans="2:65" s="1" customFormat="1" ht="18">
      <c r="B296" s="32"/>
      <c r="D296" s="146" t="s">
        <v>261</v>
      </c>
      <c r="F296" s="147" t="s">
        <v>1065</v>
      </c>
      <c r="I296" s="148"/>
      <c r="L296" s="32"/>
      <c r="M296" s="149"/>
      <c r="T296" s="56"/>
      <c r="AT296" s="17" t="s">
        <v>261</v>
      </c>
      <c r="AU296" s="17" t="s">
        <v>83</v>
      </c>
    </row>
    <row r="297" spans="2:65" s="1" customFormat="1">
      <c r="B297" s="32"/>
      <c r="D297" s="150" t="s">
        <v>262</v>
      </c>
      <c r="F297" s="151" t="s">
        <v>1066</v>
      </c>
      <c r="I297" s="148"/>
      <c r="L297" s="32"/>
      <c r="M297" s="149"/>
      <c r="T297" s="56"/>
      <c r="AT297" s="17" t="s">
        <v>262</v>
      </c>
      <c r="AU297" s="17" t="s">
        <v>83</v>
      </c>
    </row>
    <row r="298" spans="2:65" s="12" customFormat="1" ht="20.100000000000001">
      <c r="B298" s="152"/>
      <c r="D298" s="146" t="s">
        <v>281</v>
      </c>
      <c r="E298" s="153" t="s">
        <v>1</v>
      </c>
      <c r="F298" s="154" t="s">
        <v>1651</v>
      </c>
      <c r="H298" s="155">
        <v>2</v>
      </c>
      <c r="I298" s="156"/>
      <c r="L298" s="152"/>
      <c r="M298" s="157"/>
      <c r="T298" s="158"/>
      <c r="AT298" s="153" t="s">
        <v>281</v>
      </c>
      <c r="AU298" s="153" t="s">
        <v>83</v>
      </c>
      <c r="AV298" s="12" t="s">
        <v>83</v>
      </c>
      <c r="AW298" s="12" t="s">
        <v>30</v>
      </c>
      <c r="AX298" s="12" t="s">
        <v>81</v>
      </c>
      <c r="AY298" s="153" t="s">
        <v>252</v>
      </c>
    </row>
    <row r="299" spans="2:65" s="1" customFormat="1" ht="24.2" customHeight="1">
      <c r="B299" s="132"/>
      <c r="C299" s="170" t="s">
        <v>768</v>
      </c>
      <c r="D299" s="170" t="s">
        <v>504</v>
      </c>
      <c r="E299" s="171" t="s">
        <v>1069</v>
      </c>
      <c r="F299" s="172" t="s">
        <v>1070</v>
      </c>
      <c r="G299" s="173" t="s">
        <v>379</v>
      </c>
      <c r="H299" s="174">
        <v>2.0299999999999998</v>
      </c>
      <c r="I299" s="175"/>
      <c r="J299" s="176">
        <f>ROUND(I299*H299,2)</f>
        <v>0</v>
      </c>
      <c r="K299" s="172" t="s">
        <v>259</v>
      </c>
      <c r="L299" s="177"/>
      <c r="M299" s="178" t="s">
        <v>1</v>
      </c>
      <c r="N299" s="179" t="s">
        <v>38</v>
      </c>
      <c r="P299" s="142">
        <f>O299*H299</f>
        <v>0</v>
      </c>
      <c r="Q299" s="142">
        <v>0.01</v>
      </c>
      <c r="R299" s="142">
        <f>Q299*H299</f>
        <v>2.0299999999999999E-2</v>
      </c>
      <c r="S299" s="142">
        <v>0</v>
      </c>
      <c r="T299" s="143">
        <f>S299*H299</f>
        <v>0</v>
      </c>
      <c r="AR299" s="144" t="s">
        <v>274</v>
      </c>
      <c r="AT299" s="144" t="s">
        <v>504</v>
      </c>
      <c r="AU299" s="144" t="s">
        <v>83</v>
      </c>
      <c r="AY299" s="17" t="s">
        <v>252</v>
      </c>
      <c r="BE299" s="145">
        <f>IF(N299="základní",J299,0)</f>
        <v>0</v>
      </c>
      <c r="BF299" s="145">
        <f>IF(N299="snížená",J299,0)</f>
        <v>0</v>
      </c>
      <c r="BG299" s="145">
        <f>IF(N299="zákl. přenesená",J299,0)</f>
        <v>0</v>
      </c>
      <c r="BH299" s="145">
        <f>IF(N299="sníž. přenesená",J299,0)</f>
        <v>0</v>
      </c>
      <c r="BI299" s="145">
        <f>IF(N299="nulová",J299,0)</f>
        <v>0</v>
      </c>
      <c r="BJ299" s="17" t="s">
        <v>81</v>
      </c>
      <c r="BK299" s="145">
        <f>ROUND(I299*H299,2)</f>
        <v>0</v>
      </c>
      <c r="BL299" s="17" t="s">
        <v>260</v>
      </c>
      <c r="BM299" s="144" t="s">
        <v>1652</v>
      </c>
    </row>
    <row r="300" spans="2:65" s="1" customFormat="1">
      <c r="B300" s="32"/>
      <c r="D300" s="146" t="s">
        <v>261</v>
      </c>
      <c r="F300" s="147" t="s">
        <v>1070</v>
      </c>
      <c r="I300" s="148"/>
      <c r="L300" s="32"/>
      <c r="M300" s="149"/>
      <c r="T300" s="56"/>
      <c r="AT300" s="17" t="s">
        <v>261</v>
      </c>
      <c r="AU300" s="17" t="s">
        <v>83</v>
      </c>
    </row>
    <row r="301" spans="2:65" s="12" customFormat="1">
      <c r="B301" s="152"/>
      <c r="D301" s="146" t="s">
        <v>281</v>
      </c>
      <c r="F301" s="154" t="s">
        <v>1653</v>
      </c>
      <c r="H301" s="155">
        <v>2.0299999999999998</v>
      </c>
      <c r="I301" s="156"/>
      <c r="L301" s="152"/>
      <c r="M301" s="157"/>
      <c r="T301" s="158"/>
      <c r="AT301" s="153" t="s">
        <v>281</v>
      </c>
      <c r="AU301" s="153" t="s">
        <v>83</v>
      </c>
      <c r="AV301" s="12" t="s">
        <v>83</v>
      </c>
      <c r="AW301" s="12" t="s">
        <v>3</v>
      </c>
      <c r="AX301" s="12" t="s">
        <v>81</v>
      </c>
      <c r="AY301" s="153" t="s">
        <v>252</v>
      </c>
    </row>
    <row r="302" spans="2:65" s="1" customFormat="1" ht="24.2" customHeight="1">
      <c r="B302" s="132"/>
      <c r="C302" s="133" t="s">
        <v>775</v>
      </c>
      <c r="D302" s="133" t="s">
        <v>255</v>
      </c>
      <c r="E302" s="134" t="s">
        <v>1074</v>
      </c>
      <c r="F302" s="135" t="s">
        <v>1075</v>
      </c>
      <c r="G302" s="136" t="s">
        <v>499</v>
      </c>
      <c r="H302" s="137">
        <v>1.5</v>
      </c>
      <c r="I302" s="138"/>
      <c r="J302" s="139">
        <f>ROUND(I302*H302,2)</f>
        <v>0</v>
      </c>
      <c r="K302" s="135" t="s">
        <v>259</v>
      </c>
      <c r="L302" s="32"/>
      <c r="M302" s="140" t="s">
        <v>1</v>
      </c>
      <c r="N302" s="141" t="s">
        <v>38</v>
      </c>
      <c r="P302" s="142">
        <f>O302*H302</f>
        <v>0</v>
      </c>
      <c r="Q302" s="142">
        <v>0</v>
      </c>
      <c r="R302" s="142">
        <f>Q302*H302</f>
        <v>0</v>
      </c>
      <c r="S302" s="142">
        <v>1.76</v>
      </c>
      <c r="T302" s="143">
        <f>S302*H302</f>
        <v>2.64</v>
      </c>
      <c r="AR302" s="144" t="s">
        <v>260</v>
      </c>
      <c r="AT302" s="144" t="s">
        <v>255</v>
      </c>
      <c r="AU302" s="144" t="s">
        <v>83</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1654</v>
      </c>
    </row>
    <row r="303" spans="2:65" s="1" customFormat="1" ht="18">
      <c r="B303" s="32"/>
      <c r="D303" s="146" t="s">
        <v>261</v>
      </c>
      <c r="F303" s="147" t="s">
        <v>1077</v>
      </c>
      <c r="I303" s="148"/>
      <c r="L303" s="32"/>
      <c r="M303" s="149"/>
      <c r="T303" s="56"/>
      <c r="AT303" s="17" t="s">
        <v>261</v>
      </c>
      <c r="AU303" s="17" t="s">
        <v>83</v>
      </c>
    </row>
    <row r="304" spans="2:65" s="1" customFormat="1">
      <c r="B304" s="32"/>
      <c r="D304" s="150" t="s">
        <v>262</v>
      </c>
      <c r="F304" s="151" t="s">
        <v>1078</v>
      </c>
      <c r="I304" s="148"/>
      <c r="L304" s="32"/>
      <c r="M304" s="149"/>
      <c r="T304" s="56"/>
      <c r="AT304" s="17" t="s">
        <v>262</v>
      </c>
      <c r="AU304" s="17" t="s">
        <v>83</v>
      </c>
    </row>
    <row r="305" spans="2:65" s="12" customFormat="1">
      <c r="B305" s="152"/>
      <c r="D305" s="146" t="s">
        <v>281</v>
      </c>
      <c r="E305" s="153" t="s">
        <v>1</v>
      </c>
      <c r="F305" s="154" t="s">
        <v>1426</v>
      </c>
      <c r="H305" s="155">
        <v>1.5</v>
      </c>
      <c r="I305" s="156"/>
      <c r="L305" s="152"/>
      <c r="M305" s="157"/>
      <c r="T305" s="158"/>
      <c r="AT305" s="153" t="s">
        <v>281</v>
      </c>
      <c r="AU305" s="153" t="s">
        <v>83</v>
      </c>
      <c r="AV305" s="12" t="s">
        <v>83</v>
      </c>
      <c r="AW305" s="12" t="s">
        <v>30</v>
      </c>
      <c r="AX305" s="12" t="s">
        <v>81</v>
      </c>
      <c r="AY305" s="153" t="s">
        <v>252</v>
      </c>
    </row>
    <row r="306" spans="2:65" s="1" customFormat="1" ht="24.2" customHeight="1">
      <c r="B306" s="132"/>
      <c r="C306" s="133" t="s">
        <v>782</v>
      </c>
      <c r="D306" s="133" t="s">
        <v>255</v>
      </c>
      <c r="E306" s="134" t="s">
        <v>1093</v>
      </c>
      <c r="F306" s="135" t="s">
        <v>1094</v>
      </c>
      <c r="G306" s="136" t="s">
        <v>499</v>
      </c>
      <c r="H306" s="137">
        <v>1.8</v>
      </c>
      <c r="I306" s="138"/>
      <c r="J306" s="139">
        <f>ROUND(I306*H306,2)</f>
        <v>0</v>
      </c>
      <c r="K306" s="135" t="s">
        <v>259</v>
      </c>
      <c r="L306" s="32"/>
      <c r="M306" s="140" t="s">
        <v>1</v>
      </c>
      <c r="N306" s="141" t="s">
        <v>38</v>
      </c>
      <c r="P306" s="142">
        <f>O306*H306</f>
        <v>0</v>
      </c>
      <c r="Q306" s="142">
        <v>0</v>
      </c>
      <c r="R306" s="142">
        <f>Q306*H306</f>
        <v>0</v>
      </c>
      <c r="S306" s="142">
        <v>0</v>
      </c>
      <c r="T306" s="143">
        <f>S306*H306</f>
        <v>0</v>
      </c>
      <c r="AR306" s="144" t="s">
        <v>260</v>
      </c>
      <c r="AT306" s="144" t="s">
        <v>255</v>
      </c>
      <c r="AU306" s="144" t="s">
        <v>83</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1655</v>
      </c>
    </row>
    <row r="307" spans="2:65" s="1" customFormat="1" ht="18">
      <c r="B307" s="32"/>
      <c r="D307" s="146" t="s">
        <v>261</v>
      </c>
      <c r="F307" s="147" t="s">
        <v>1096</v>
      </c>
      <c r="I307" s="148"/>
      <c r="L307" s="32"/>
      <c r="M307" s="149"/>
      <c r="T307" s="56"/>
      <c r="AT307" s="17" t="s">
        <v>261</v>
      </c>
      <c r="AU307" s="17" t="s">
        <v>83</v>
      </c>
    </row>
    <row r="308" spans="2:65" s="1" customFormat="1">
      <c r="B308" s="32"/>
      <c r="D308" s="150" t="s">
        <v>262</v>
      </c>
      <c r="F308" s="151" t="s">
        <v>1097</v>
      </c>
      <c r="I308" s="148"/>
      <c r="L308" s="32"/>
      <c r="M308" s="149"/>
      <c r="T308" s="56"/>
      <c r="AT308" s="17" t="s">
        <v>262</v>
      </c>
      <c r="AU308" s="17" t="s">
        <v>83</v>
      </c>
    </row>
    <row r="309" spans="2:65" s="12" customFormat="1">
      <c r="B309" s="152"/>
      <c r="D309" s="146" t="s">
        <v>281</v>
      </c>
      <c r="E309" s="153" t="s">
        <v>1</v>
      </c>
      <c r="F309" s="154" t="s">
        <v>1656</v>
      </c>
      <c r="H309" s="155">
        <v>1.8</v>
      </c>
      <c r="I309" s="156"/>
      <c r="L309" s="152"/>
      <c r="M309" s="157"/>
      <c r="T309" s="158"/>
      <c r="AT309" s="153" t="s">
        <v>281</v>
      </c>
      <c r="AU309" s="153" t="s">
        <v>83</v>
      </c>
      <c r="AV309" s="12" t="s">
        <v>83</v>
      </c>
      <c r="AW309" s="12" t="s">
        <v>30</v>
      </c>
      <c r="AX309" s="12" t="s">
        <v>81</v>
      </c>
      <c r="AY309" s="153" t="s">
        <v>252</v>
      </c>
    </row>
    <row r="310" spans="2:65" s="11" customFormat="1" ht="22.7" customHeight="1">
      <c r="B310" s="120"/>
      <c r="D310" s="121" t="s">
        <v>72</v>
      </c>
      <c r="E310" s="130" t="s">
        <v>296</v>
      </c>
      <c r="F310" s="130" t="s">
        <v>510</v>
      </c>
      <c r="I310" s="123"/>
      <c r="J310" s="131">
        <f>BK310</f>
        <v>0</v>
      </c>
      <c r="L310" s="120"/>
      <c r="M310" s="125"/>
      <c r="P310" s="126">
        <f>SUM(P311:P361)</f>
        <v>0</v>
      </c>
      <c r="R310" s="126">
        <f>SUM(R311:R361)</f>
        <v>54.698280699999998</v>
      </c>
      <c r="T310" s="127">
        <f>SUM(T311:T361)</f>
        <v>0</v>
      </c>
      <c r="AR310" s="121" t="s">
        <v>81</v>
      </c>
      <c r="AT310" s="128" t="s">
        <v>72</v>
      </c>
      <c r="AU310" s="128" t="s">
        <v>81</v>
      </c>
      <c r="AY310" s="121" t="s">
        <v>252</v>
      </c>
      <c r="BK310" s="129">
        <f>SUM(BK311:BK361)</f>
        <v>0</v>
      </c>
    </row>
    <row r="311" spans="2:65" s="1" customFormat="1" ht="33" customHeight="1">
      <c r="B311" s="132"/>
      <c r="C311" s="133" t="s">
        <v>792</v>
      </c>
      <c r="D311" s="133" t="s">
        <v>255</v>
      </c>
      <c r="E311" s="134" t="s">
        <v>703</v>
      </c>
      <c r="F311" s="135" t="s">
        <v>704</v>
      </c>
      <c r="G311" s="136" t="s">
        <v>563</v>
      </c>
      <c r="H311" s="137">
        <v>108</v>
      </c>
      <c r="I311" s="138"/>
      <c r="J311" s="139">
        <f>ROUND(I311*H311,2)</f>
        <v>0</v>
      </c>
      <c r="K311" s="135" t="s">
        <v>259</v>
      </c>
      <c r="L311" s="32"/>
      <c r="M311" s="140" t="s">
        <v>1</v>
      </c>
      <c r="N311" s="141" t="s">
        <v>38</v>
      </c>
      <c r="P311" s="142">
        <f>O311*H311</f>
        <v>0</v>
      </c>
      <c r="Q311" s="142">
        <v>0.15540000000000001</v>
      </c>
      <c r="R311" s="142">
        <f>Q311*H311</f>
        <v>16.783200000000001</v>
      </c>
      <c r="S311" s="142">
        <v>0</v>
      </c>
      <c r="T311" s="143">
        <f>S311*H311</f>
        <v>0</v>
      </c>
      <c r="AR311" s="144" t="s">
        <v>260</v>
      </c>
      <c r="AT311" s="144" t="s">
        <v>255</v>
      </c>
      <c r="AU311" s="144" t="s">
        <v>83</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1657</v>
      </c>
    </row>
    <row r="312" spans="2:65" s="1" customFormat="1" ht="27">
      <c r="B312" s="32"/>
      <c r="D312" s="146" t="s">
        <v>261</v>
      </c>
      <c r="F312" s="147" t="s">
        <v>706</v>
      </c>
      <c r="I312" s="148"/>
      <c r="L312" s="32"/>
      <c r="M312" s="149"/>
      <c r="T312" s="56"/>
      <c r="AT312" s="17" t="s">
        <v>261</v>
      </c>
      <c r="AU312" s="17" t="s">
        <v>83</v>
      </c>
    </row>
    <row r="313" spans="2:65" s="1" customFormat="1">
      <c r="B313" s="32"/>
      <c r="D313" s="150" t="s">
        <v>262</v>
      </c>
      <c r="F313" s="151" t="s">
        <v>707</v>
      </c>
      <c r="I313" s="148"/>
      <c r="L313" s="32"/>
      <c r="M313" s="149"/>
      <c r="T313" s="56"/>
      <c r="AT313" s="17" t="s">
        <v>262</v>
      </c>
      <c r="AU313" s="17" t="s">
        <v>83</v>
      </c>
    </row>
    <row r="314" spans="2:65" s="14" customFormat="1">
      <c r="B314" s="180"/>
      <c r="D314" s="146" t="s">
        <v>281</v>
      </c>
      <c r="E314" s="181" t="s">
        <v>1</v>
      </c>
      <c r="F314" s="182" t="s">
        <v>708</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1658</v>
      </c>
      <c r="H315" s="155">
        <v>74</v>
      </c>
      <c r="I315" s="156"/>
      <c r="L315" s="152"/>
      <c r="M315" s="157"/>
      <c r="T315" s="158"/>
      <c r="AT315" s="153" t="s">
        <v>281</v>
      </c>
      <c r="AU315" s="153" t="s">
        <v>83</v>
      </c>
      <c r="AV315" s="12" t="s">
        <v>83</v>
      </c>
      <c r="AW315" s="12" t="s">
        <v>30</v>
      </c>
      <c r="AX315" s="12" t="s">
        <v>73</v>
      </c>
      <c r="AY315" s="153" t="s">
        <v>252</v>
      </c>
    </row>
    <row r="316" spans="2:65" s="12" customFormat="1">
      <c r="B316" s="152"/>
      <c r="D316" s="146" t="s">
        <v>281</v>
      </c>
      <c r="E316" s="153" t="s">
        <v>1</v>
      </c>
      <c r="F316" s="154" t="s">
        <v>1659</v>
      </c>
      <c r="H316" s="155">
        <v>32</v>
      </c>
      <c r="I316" s="156"/>
      <c r="L316" s="152"/>
      <c r="M316" s="157"/>
      <c r="T316" s="158"/>
      <c r="AT316" s="153" t="s">
        <v>281</v>
      </c>
      <c r="AU316" s="153" t="s">
        <v>83</v>
      </c>
      <c r="AV316" s="12" t="s">
        <v>83</v>
      </c>
      <c r="AW316" s="12" t="s">
        <v>30</v>
      </c>
      <c r="AX316" s="12" t="s">
        <v>73</v>
      </c>
      <c r="AY316" s="153" t="s">
        <v>252</v>
      </c>
    </row>
    <row r="317" spans="2:65" s="12" customFormat="1">
      <c r="B317" s="152"/>
      <c r="D317" s="146" t="s">
        <v>281</v>
      </c>
      <c r="E317" s="153" t="s">
        <v>1</v>
      </c>
      <c r="F317" s="154" t="s">
        <v>1660</v>
      </c>
      <c r="H317" s="155">
        <v>2</v>
      </c>
      <c r="I317" s="156"/>
      <c r="L317" s="152"/>
      <c r="M317" s="157"/>
      <c r="T317" s="158"/>
      <c r="AT317" s="153" t="s">
        <v>281</v>
      </c>
      <c r="AU317" s="153" t="s">
        <v>83</v>
      </c>
      <c r="AV317" s="12" t="s">
        <v>83</v>
      </c>
      <c r="AW317" s="12" t="s">
        <v>30</v>
      </c>
      <c r="AX317" s="12" t="s">
        <v>73</v>
      </c>
      <c r="AY317" s="153" t="s">
        <v>252</v>
      </c>
    </row>
    <row r="318" spans="2:65" s="13" customFormat="1">
      <c r="B318" s="159"/>
      <c r="D318" s="146" t="s">
        <v>281</v>
      </c>
      <c r="E318" s="160" t="s">
        <v>1</v>
      </c>
      <c r="F318" s="161" t="s">
        <v>327</v>
      </c>
      <c r="H318" s="162">
        <v>108</v>
      </c>
      <c r="I318" s="163"/>
      <c r="L318" s="159"/>
      <c r="M318" s="164"/>
      <c r="T318" s="165"/>
      <c r="AT318" s="160" t="s">
        <v>281</v>
      </c>
      <c r="AU318" s="160" t="s">
        <v>83</v>
      </c>
      <c r="AV318" s="13" t="s">
        <v>260</v>
      </c>
      <c r="AW318" s="13" t="s">
        <v>30</v>
      </c>
      <c r="AX318" s="13" t="s">
        <v>81</v>
      </c>
      <c r="AY318" s="160" t="s">
        <v>252</v>
      </c>
    </row>
    <row r="319" spans="2:65" s="1" customFormat="1" ht="16.5" customHeight="1">
      <c r="B319" s="132"/>
      <c r="C319" s="170" t="s">
        <v>799</v>
      </c>
      <c r="D319" s="170" t="s">
        <v>504</v>
      </c>
      <c r="E319" s="171" t="s">
        <v>715</v>
      </c>
      <c r="F319" s="172" t="s">
        <v>716</v>
      </c>
      <c r="G319" s="173" t="s">
        <v>563</v>
      </c>
      <c r="H319" s="174">
        <v>75.48</v>
      </c>
      <c r="I319" s="175"/>
      <c r="J319" s="176">
        <f>ROUND(I319*H319,2)</f>
        <v>0</v>
      </c>
      <c r="K319" s="172" t="s">
        <v>259</v>
      </c>
      <c r="L319" s="177"/>
      <c r="M319" s="178" t="s">
        <v>1</v>
      </c>
      <c r="N319" s="179" t="s">
        <v>38</v>
      </c>
      <c r="P319" s="142">
        <f>O319*H319</f>
        <v>0</v>
      </c>
      <c r="Q319" s="142">
        <v>0.08</v>
      </c>
      <c r="R319" s="142">
        <f>Q319*H319</f>
        <v>6.0384000000000002</v>
      </c>
      <c r="S319" s="142">
        <v>0</v>
      </c>
      <c r="T319" s="143">
        <f>S319*H319</f>
        <v>0</v>
      </c>
      <c r="AR319" s="144" t="s">
        <v>274</v>
      </c>
      <c r="AT319" s="144" t="s">
        <v>504</v>
      </c>
      <c r="AU319" s="144" t="s">
        <v>83</v>
      </c>
      <c r="AY319" s="17" t="s">
        <v>252</v>
      </c>
      <c r="BE319" s="145">
        <f>IF(N319="základní",J319,0)</f>
        <v>0</v>
      </c>
      <c r="BF319" s="145">
        <f>IF(N319="snížená",J319,0)</f>
        <v>0</v>
      </c>
      <c r="BG319" s="145">
        <f>IF(N319="zákl. přenesená",J319,0)</f>
        <v>0</v>
      </c>
      <c r="BH319" s="145">
        <f>IF(N319="sníž. přenesená",J319,0)</f>
        <v>0</v>
      </c>
      <c r="BI319" s="145">
        <f>IF(N319="nulová",J319,0)</f>
        <v>0</v>
      </c>
      <c r="BJ319" s="17" t="s">
        <v>81</v>
      </c>
      <c r="BK319" s="145">
        <f>ROUND(I319*H319,2)</f>
        <v>0</v>
      </c>
      <c r="BL319" s="17" t="s">
        <v>260</v>
      </c>
      <c r="BM319" s="144" t="s">
        <v>1661</v>
      </c>
    </row>
    <row r="320" spans="2:65" s="1" customFormat="1">
      <c r="B320" s="32"/>
      <c r="D320" s="146" t="s">
        <v>261</v>
      </c>
      <c r="F320" s="147" t="s">
        <v>716</v>
      </c>
      <c r="I320" s="148"/>
      <c r="L320" s="32"/>
      <c r="M320" s="149"/>
      <c r="T320" s="56"/>
      <c r="AT320" s="17" t="s">
        <v>261</v>
      </c>
      <c r="AU320" s="17" t="s">
        <v>83</v>
      </c>
    </row>
    <row r="321" spans="2:65" s="12" customFormat="1">
      <c r="B321" s="152"/>
      <c r="D321" s="146" t="s">
        <v>281</v>
      </c>
      <c r="F321" s="154" t="s">
        <v>1662</v>
      </c>
      <c r="H321" s="155">
        <v>75.48</v>
      </c>
      <c r="I321" s="156"/>
      <c r="L321" s="152"/>
      <c r="M321" s="157"/>
      <c r="T321" s="158"/>
      <c r="AT321" s="153" t="s">
        <v>281</v>
      </c>
      <c r="AU321" s="153" t="s">
        <v>83</v>
      </c>
      <c r="AV321" s="12" t="s">
        <v>83</v>
      </c>
      <c r="AW321" s="12" t="s">
        <v>3</v>
      </c>
      <c r="AX321" s="12" t="s">
        <v>81</v>
      </c>
      <c r="AY321" s="153" t="s">
        <v>252</v>
      </c>
    </row>
    <row r="322" spans="2:65" s="1" customFormat="1" ht="24.2" customHeight="1">
      <c r="B322" s="132"/>
      <c r="C322" s="170" t="s">
        <v>808</v>
      </c>
      <c r="D322" s="170" t="s">
        <v>504</v>
      </c>
      <c r="E322" s="171" t="s">
        <v>719</v>
      </c>
      <c r="F322" s="172" t="s">
        <v>720</v>
      </c>
      <c r="G322" s="173" t="s">
        <v>563</v>
      </c>
      <c r="H322" s="174">
        <v>32.64</v>
      </c>
      <c r="I322" s="175"/>
      <c r="J322" s="176">
        <f>ROUND(I322*H322,2)</f>
        <v>0</v>
      </c>
      <c r="K322" s="172" t="s">
        <v>259</v>
      </c>
      <c r="L322" s="177"/>
      <c r="M322" s="178" t="s">
        <v>1</v>
      </c>
      <c r="N322" s="179" t="s">
        <v>38</v>
      </c>
      <c r="P322" s="142">
        <f>O322*H322</f>
        <v>0</v>
      </c>
      <c r="Q322" s="142">
        <v>4.8300000000000003E-2</v>
      </c>
      <c r="R322" s="142">
        <f>Q322*H322</f>
        <v>1.5765120000000001</v>
      </c>
      <c r="S322" s="142">
        <v>0</v>
      </c>
      <c r="T322" s="143">
        <f>S322*H322</f>
        <v>0</v>
      </c>
      <c r="AR322" s="144" t="s">
        <v>274</v>
      </c>
      <c r="AT322" s="144" t="s">
        <v>504</v>
      </c>
      <c r="AU322" s="144" t="s">
        <v>83</v>
      </c>
      <c r="AY322" s="17" t="s">
        <v>252</v>
      </c>
      <c r="BE322" s="145">
        <f>IF(N322="základní",J322,0)</f>
        <v>0</v>
      </c>
      <c r="BF322" s="145">
        <f>IF(N322="snížená",J322,0)</f>
        <v>0</v>
      </c>
      <c r="BG322" s="145">
        <f>IF(N322="zákl. přenesená",J322,0)</f>
        <v>0</v>
      </c>
      <c r="BH322" s="145">
        <f>IF(N322="sníž. přenesená",J322,0)</f>
        <v>0</v>
      </c>
      <c r="BI322" s="145">
        <f>IF(N322="nulová",J322,0)</f>
        <v>0</v>
      </c>
      <c r="BJ322" s="17" t="s">
        <v>81</v>
      </c>
      <c r="BK322" s="145">
        <f>ROUND(I322*H322,2)</f>
        <v>0</v>
      </c>
      <c r="BL322" s="17" t="s">
        <v>260</v>
      </c>
      <c r="BM322" s="144" t="s">
        <v>1663</v>
      </c>
    </row>
    <row r="323" spans="2:65" s="1" customFormat="1">
      <c r="B323" s="32"/>
      <c r="D323" s="146" t="s">
        <v>261</v>
      </c>
      <c r="F323" s="147" t="s">
        <v>720</v>
      </c>
      <c r="I323" s="148"/>
      <c r="L323" s="32"/>
      <c r="M323" s="149"/>
      <c r="T323" s="56"/>
      <c r="AT323" s="17" t="s">
        <v>261</v>
      </c>
      <c r="AU323" s="17" t="s">
        <v>83</v>
      </c>
    </row>
    <row r="324" spans="2:65" s="12" customFormat="1">
      <c r="B324" s="152"/>
      <c r="D324" s="146" t="s">
        <v>281</v>
      </c>
      <c r="F324" s="154" t="s">
        <v>1664</v>
      </c>
      <c r="H324" s="155">
        <v>32.64</v>
      </c>
      <c r="I324" s="156"/>
      <c r="L324" s="152"/>
      <c r="M324" s="157"/>
      <c r="T324" s="158"/>
      <c r="AT324" s="153" t="s">
        <v>281</v>
      </c>
      <c r="AU324" s="153" t="s">
        <v>83</v>
      </c>
      <c r="AV324" s="12" t="s">
        <v>83</v>
      </c>
      <c r="AW324" s="12" t="s">
        <v>3</v>
      </c>
      <c r="AX324" s="12" t="s">
        <v>81</v>
      </c>
      <c r="AY324" s="153" t="s">
        <v>252</v>
      </c>
    </row>
    <row r="325" spans="2:65" s="1" customFormat="1" ht="24.2" customHeight="1">
      <c r="B325" s="132"/>
      <c r="C325" s="170" t="s">
        <v>812</v>
      </c>
      <c r="D325" s="170" t="s">
        <v>504</v>
      </c>
      <c r="E325" s="171" t="s">
        <v>723</v>
      </c>
      <c r="F325" s="172" t="s">
        <v>724</v>
      </c>
      <c r="G325" s="173" t="s">
        <v>563</v>
      </c>
      <c r="H325" s="174">
        <v>2.04</v>
      </c>
      <c r="I325" s="175"/>
      <c r="J325" s="176">
        <f>ROUND(I325*H325,2)</f>
        <v>0</v>
      </c>
      <c r="K325" s="172" t="s">
        <v>259</v>
      </c>
      <c r="L325" s="177"/>
      <c r="M325" s="178" t="s">
        <v>1</v>
      </c>
      <c r="N325" s="179" t="s">
        <v>38</v>
      </c>
      <c r="P325" s="142">
        <f>O325*H325</f>
        <v>0</v>
      </c>
      <c r="Q325" s="142">
        <v>6.5670000000000006E-2</v>
      </c>
      <c r="R325" s="142">
        <f>Q325*H325</f>
        <v>0.13396680000000002</v>
      </c>
      <c r="S325" s="142">
        <v>0</v>
      </c>
      <c r="T325" s="143">
        <f>S325*H325</f>
        <v>0</v>
      </c>
      <c r="AR325" s="144" t="s">
        <v>274</v>
      </c>
      <c r="AT325" s="144" t="s">
        <v>504</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1665</v>
      </c>
    </row>
    <row r="326" spans="2:65" s="1" customFormat="1">
      <c r="B326" s="32"/>
      <c r="D326" s="146" t="s">
        <v>261</v>
      </c>
      <c r="F326" s="147" t="s">
        <v>724</v>
      </c>
      <c r="I326" s="148"/>
      <c r="L326" s="32"/>
      <c r="M326" s="149"/>
      <c r="T326" s="56"/>
      <c r="AT326" s="17" t="s">
        <v>261</v>
      </c>
      <c r="AU326" s="17" t="s">
        <v>83</v>
      </c>
    </row>
    <row r="327" spans="2:65" s="12" customFormat="1">
      <c r="B327" s="152"/>
      <c r="D327" s="146" t="s">
        <v>281</v>
      </c>
      <c r="F327" s="154" t="s">
        <v>1666</v>
      </c>
      <c r="H327" s="155">
        <v>2.04</v>
      </c>
      <c r="I327" s="156"/>
      <c r="L327" s="152"/>
      <c r="M327" s="157"/>
      <c r="T327" s="158"/>
      <c r="AT327" s="153" t="s">
        <v>281</v>
      </c>
      <c r="AU327" s="153" t="s">
        <v>83</v>
      </c>
      <c r="AV327" s="12" t="s">
        <v>83</v>
      </c>
      <c r="AW327" s="12" t="s">
        <v>3</v>
      </c>
      <c r="AX327" s="12" t="s">
        <v>81</v>
      </c>
      <c r="AY327" s="153" t="s">
        <v>252</v>
      </c>
    </row>
    <row r="328" spans="2:65" s="1" customFormat="1" ht="33" customHeight="1">
      <c r="B328" s="132"/>
      <c r="C328" s="133" t="s">
        <v>816</v>
      </c>
      <c r="D328" s="133" t="s">
        <v>255</v>
      </c>
      <c r="E328" s="134" t="s">
        <v>1431</v>
      </c>
      <c r="F328" s="135" t="s">
        <v>1432</v>
      </c>
      <c r="G328" s="136" t="s">
        <v>563</v>
      </c>
      <c r="H328" s="137">
        <v>38.5</v>
      </c>
      <c r="I328" s="138"/>
      <c r="J328" s="139">
        <f>ROUND(I328*H328,2)</f>
        <v>0</v>
      </c>
      <c r="K328" s="135" t="s">
        <v>259</v>
      </c>
      <c r="L328" s="32"/>
      <c r="M328" s="140" t="s">
        <v>1</v>
      </c>
      <c r="N328" s="141" t="s">
        <v>38</v>
      </c>
      <c r="P328" s="142">
        <f>O328*H328</f>
        <v>0</v>
      </c>
      <c r="Q328" s="142">
        <v>0.1295</v>
      </c>
      <c r="R328" s="142">
        <f>Q328*H328</f>
        <v>4.9857500000000003</v>
      </c>
      <c r="S328" s="142">
        <v>0</v>
      </c>
      <c r="T328" s="143">
        <f>S328*H328</f>
        <v>0</v>
      </c>
      <c r="AR328" s="144" t="s">
        <v>260</v>
      </c>
      <c r="AT328" s="144" t="s">
        <v>255</v>
      </c>
      <c r="AU328" s="144" t="s">
        <v>83</v>
      </c>
      <c r="AY328" s="17" t="s">
        <v>252</v>
      </c>
      <c r="BE328" s="145">
        <f>IF(N328="základní",J328,0)</f>
        <v>0</v>
      </c>
      <c r="BF328" s="145">
        <f>IF(N328="snížená",J328,0)</f>
        <v>0</v>
      </c>
      <c r="BG328" s="145">
        <f>IF(N328="zákl. přenesená",J328,0)</f>
        <v>0</v>
      </c>
      <c r="BH328" s="145">
        <f>IF(N328="sníž. přenesená",J328,0)</f>
        <v>0</v>
      </c>
      <c r="BI328" s="145">
        <f>IF(N328="nulová",J328,0)</f>
        <v>0</v>
      </c>
      <c r="BJ328" s="17" t="s">
        <v>81</v>
      </c>
      <c r="BK328" s="145">
        <f>ROUND(I328*H328,2)</f>
        <v>0</v>
      </c>
      <c r="BL328" s="17" t="s">
        <v>260</v>
      </c>
      <c r="BM328" s="144" t="s">
        <v>1667</v>
      </c>
    </row>
    <row r="329" spans="2:65" s="1" customFormat="1" ht="27">
      <c r="B329" s="32"/>
      <c r="D329" s="146" t="s">
        <v>261</v>
      </c>
      <c r="F329" s="147" t="s">
        <v>1434</v>
      </c>
      <c r="I329" s="148"/>
      <c r="L329" s="32"/>
      <c r="M329" s="149"/>
      <c r="T329" s="56"/>
      <c r="AT329" s="17" t="s">
        <v>261</v>
      </c>
      <c r="AU329" s="17" t="s">
        <v>83</v>
      </c>
    </row>
    <row r="330" spans="2:65" s="1" customFormat="1">
      <c r="B330" s="32"/>
      <c r="D330" s="150" t="s">
        <v>262</v>
      </c>
      <c r="F330" s="151" t="s">
        <v>1435</v>
      </c>
      <c r="I330" s="148"/>
      <c r="L330" s="32"/>
      <c r="M330" s="149"/>
      <c r="T330" s="56"/>
      <c r="AT330" s="17" t="s">
        <v>262</v>
      </c>
      <c r="AU330" s="17" t="s">
        <v>83</v>
      </c>
    </row>
    <row r="331" spans="2:65" s="14" customFormat="1">
      <c r="B331" s="180"/>
      <c r="D331" s="146" t="s">
        <v>281</v>
      </c>
      <c r="E331" s="181" t="s">
        <v>1</v>
      </c>
      <c r="F331" s="182" t="s">
        <v>1436</v>
      </c>
      <c r="H331" s="181" t="s">
        <v>1</v>
      </c>
      <c r="I331" s="183"/>
      <c r="L331" s="180"/>
      <c r="M331" s="184"/>
      <c r="T331" s="185"/>
      <c r="AT331" s="181" t="s">
        <v>281</v>
      </c>
      <c r="AU331" s="181" t="s">
        <v>83</v>
      </c>
      <c r="AV331" s="14" t="s">
        <v>81</v>
      </c>
      <c r="AW331" s="14" t="s">
        <v>30</v>
      </c>
      <c r="AX331" s="14" t="s">
        <v>73</v>
      </c>
      <c r="AY331" s="181" t="s">
        <v>252</v>
      </c>
    </row>
    <row r="332" spans="2:65" s="12" customFormat="1">
      <c r="B332" s="152"/>
      <c r="D332" s="146" t="s">
        <v>281</v>
      </c>
      <c r="E332" s="153" t="s">
        <v>1</v>
      </c>
      <c r="F332" s="154" t="s">
        <v>1668</v>
      </c>
      <c r="H332" s="155">
        <v>38.5</v>
      </c>
      <c r="I332" s="156"/>
      <c r="L332" s="152"/>
      <c r="M332" s="157"/>
      <c r="T332" s="158"/>
      <c r="AT332" s="153" t="s">
        <v>281</v>
      </c>
      <c r="AU332" s="153" t="s">
        <v>83</v>
      </c>
      <c r="AV332" s="12" t="s">
        <v>83</v>
      </c>
      <c r="AW332" s="12" t="s">
        <v>30</v>
      </c>
      <c r="AX332" s="12" t="s">
        <v>81</v>
      </c>
      <c r="AY332" s="153" t="s">
        <v>252</v>
      </c>
    </row>
    <row r="333" spans="2:65" s="1" customFormat="1" ht="16.5" customHeight="1">
      <c r="B333" s="132"/>
      <c r="C333" s="170" t="s">
        <v>826</v>
      </c>
      <c r="D333" s="170" t="s">
        <v>504</v>
      </c>
      <c r="E333" s="171" t="s">
        <v>1438</v>
      </c>
      <c r="F333" s="172" t="s">
        <v>1439</v>
      </c>
      <c r="G333" s="173" t="s">
        <v>563</v>
      </c>
      <c r="H333" s="174">
        <v>39.270000000000003</v>
      </c>
      <c r="I333" s="175"/>
      <c r="J333" s="176">
        <f>ROUND(I333*H333,2)</f>
        <v>0</v>
      </c>
      <c r="K333" s="172" t="s">
        <v>259</v>
      </c>
      <c r="L333" s="177"/>
      <c r="M333" s="178" t="s">
        <v>1</v>
      </c>
      <c r="N333" s="179" t="s">
        <v>38</v>
      </c>
      <c r="P333" s="142">
        <f>O333*H333</f>
        <v>0</v>
      </c>
      <c r="Q333" s="142">
        <v>5.6120000000000003E-2</v>
      </c>
      <c r="R333" s="142">
        <f>Q333*H333</f>
        <v>2.2038324000000005</v>
      </c>
      <c r="S333" s="142">
        <v>0</v>
      </c>
      <c r="T333" s="143">
        <f>S333*H333</f>
        <v>0</v>
      </c>
      <c r="AR333" s="144" t="s">
        <v>274</v>
      </c>
      <c r="AT333" s="144" t="s">
        <v>504</v>
      </c>
      <c r="AU333" s="144" t="s">
        <v>83</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1669</v>
      </c>
    </row>
    <row r="334" spans="2:65" s="1" customFormat="1">
      <c r="B334" s="32"/>
      <c r="D334" s="146" t="s">
        <v>261</v>
      </c>
      <c r="F334" s="147" t="s">
        <v>1439</v>
      </c>
      <c r="I334" s="148"/>
      <c r="L334" s="32"/>
      <c r="M334" s="149"/>
      <c r="T334" s="56"/>
      <c r="AT334" s="17" t="s">
        <v>261</v>
      </c>
      <c r="AU334" s="17" t="s">
        <v>83</v>
      </c>
    </row>
    <row r="335" spans="2:65" s="12" customFormat="1">
      <c r="B335" s="152"/>
      <c r="D335" s="146" t="s">
        <v>281</v>
      </c>
      <c r="F335" s="154" t="s">
        <v>1670</v>
      </c>
      <c r="H335" s="155">
        <v>39.270000000000003</v>
      </c>
      <c r="I335" s="156"/>
      <c r="L335" s="152"/>
      <c r="M335" s="157"/>
      <c r="T335" s="158"/>
      <c r="AT335" s="153" t="s">
        <v>281</v>
      </c>
      <c r="AU335" s="153" t="s">
        <v>83</v>
      </c>
      <c r="AV335" s="12" t="s">
        <v>83</v>
      </c>
      <c r="AW335" s="12" t="s">
        <v>3</v>
      </c>
      <c r="AX335" s="12" t="s">
        <v>81</v>
      </c>
      <c r="AY335" s="153" t="s">
        <v>252</v>
      </c>
    </row>
    <row r="336" spans="2:65" s="1" customFormat="1" ht="16.5" customHeight="1">
      <c r="B336" s="132"/>
      <c r="C336" s="133" t="s">
        <v>836</v>
      </c>
      <c r="D336" s="133" t="s">
        <v>255</v>
      </c>
      <c r="E336" s="134" t="s">
        <v>1304</v>
      </c>
      <c r="F336" s="135" t="s">
        <v>1305</v>
      </c>
      <c r="G336" s="136" t="s">
        <v>563</v>
      </c>
      <c r="H336" s="137">
        <v>15</v>
      </c>
      <c r="I336" s="138"/>
      <c r="J336" s="139">
        <f>ROUND(I336*H336,2)</f>
        <v>0</v>
      </c>
      <c r="K336" s="135" t="s">
        <v>259</v>
      </c>
      <c r="L336" s="32"/>
      <c r="M336" s="140" t="s">
        <v>1</v>
      </c>
      <c r="N336" s="141" t="s">
        <v>38</v>
      </c>
      <c r="P336" s="142">
        <f>O336*H336</f>
        <v>0</v>
      </c>
      <c r="Q336" s="142">
        <v>0</v>
      </c>
      <c r="R336" s="142">
        <f>Q336*H336</f>
        <v>0</v>
      </c>
      <c r="S336" s="142">
        <v>0</v>
      </c>
      <c r="T336" s="143">
        <f>S336*H336</f>
        <v>0</v>
      </c>
      <c r="AR336" s="144" t="s">
        <v>260</v>
      </c>
      <c r="AT336" s="144" t="s">
        <v>255</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1671</v>
      </c>
    </row>
    <row r="337" spans="2:65" s="1" customFormat="1" ht="27">
      <c r="B337" s="32"/>
      <c r="D337" s="146" t="s">
        <v>261</v>
      </c>
      <c r="F337" s="147" t="s">
        <v>1307</v>
      </c>
      <c r="I337" s="148"/>
      <c r="L337" s="32"/>
      <c r="M337" s="149"/>
      <c r="T337" s="56"/>
      <c r="AT337" s="17" t="s">
        <v>261</v>
      </c>
      <c r="AU337" s="17" t="s">
        <v>83</v>
      </c>
    </row>
    <row r="338" spans="2:65" s="1" customFormat="1">
      <c r="B338" s="32"/>
      <c r="D338" s="150" t="s">
        <v>262</v>
      </c>
      <c r="F338" s="151" t="s">
        <v>1308</v>
      </c>
      <c r="I338" s="148"/>
      <c r="L338" s="32"/>
      <c r="M338" s="149"/>
      <c r="T338" s="56"/>
      <c r="AT338" s="17" t="s">
        <v>262</v>
      </c>
      <c r="AU338" s="17" t="s">
        <v>83</v>
      </c>
    </row>
    <row r="339" spans="2:65" s="12" customFormat="1">
      <c r="B339" s="152"/>
      <c r="D339" s="146" t="s">
        <v>281</v>
      </c>
      <c r="E339" s="153" t="s">
        <v>1</v>
      </c>
      <c r="F339" s="154" t="s">
        <v>1672</v>
      </c>
      <c r="H339" s="155">
        <v>15</v>
      </c>
      <c r="I339" s="156"/>
      <c r="L339" s="152"/>
      <c r="M339" s="157"/>
      <c r="T339" s="158"/>
      <c r="AT339" s="153" t="s">
        <v>281</v>
      </c>
      <c r="AU339" s="153" t="s">
        <v>83</v>
      </c>
      <c r="AV339" s="12" t="s">
        <v>83</v>
      </c>
      <c r="AW339" s="12" t="s">
        <v>30</v>
      </c>
      <c r="AX339" s="12" t="s">
        <v>81</v>
      </c>
      <c r="AY339" s="153" t="s">
        <v>252</v>
      </c>
    </row>
    <row r="340" spans="2:65" s="1" customFormat="1" ht="24.2" customHeight="1">
      <c r="B340" s="132"/>
      <c r="C340" s="133" t="s">
        <v>843</v>
      </c>
      <c r="D340" s="133" t="s">
        <v>255</v>
      </c>
      <c r="E340" s="134" t="s">
        <v>769</v>
      </c>
      <c r="F340" s="135" t="s">
        <v>770</v>
      </c>
      <c r="G340" s="136" t="s">
        <v>499</v>
      </c>
      <c r="H340" s="137">
        <v>7.3250000000000002</v>
      </c>
      <c r="I340" s="138"/>
      <c r="J340" s="139">
        <f>ROUND(I340*H340,2)</f>
        <v>0</v>
      </c>
      <c r="K340" s="135" t="s">
        <v>259</v>
      </c>
      <c r="L340" s="32"/>
      <c r="M340" s="140" t="s">
        <v>1</v>
      </c>
      <c r="N340" s="141" t="s">
        <v>38</v>
      </c>
      <c r="P340" s="142">
        <f>O340*H340</f>
        <v>0</v>
      </c>
      <c r="Q340" s="142">
        <v>2.2563399999999998</v>
      </c>
      <c r="R340" s="142">
        <f>Q340*H340</f>
        <v>16.527690499999999</v>
      </c>
      <c r="S340" s="142">
        <v>0</v>
      </c>
      <c r="T340" s="143">
        <f>S340*H340</f>
        <v>0</v>
      </c>
      <c r="AR340" s="144" t="s">
        <v>260</v>
      </c>
      <c r="AT340" s="144" t="s">
        <v>255</v>
      </c>
      <c r="AU340" s="144" t="s">
        <v>83</v>
      </c>
      <c r="AY340" s="17" t="s">
        <v>252</v>
      </c>
      <c r="BE340" s="145">
        <f>IF(N340="základní",J340,0)</f>
        <v>0</v>
      </c>
      <c r="BF340" s="145">
        <f>IF(N340="snížená",J340,0)</f>
        <v>0</v>
      </c>
      <c r="BG340" s="145">
        <f>IF(N340="zákl. přenesená",J340,0)</f>
        <v>0</v>
      </c>
      <c r="BH340" s="145">
        <f>IF(N340="sníž. přenesená",J340,0)</f>
        <v>0</v>
      </c>
      <c r="BI340" s="145">
        <f>IF(N340="nulová",J340,0)</f>
        <v>0</v>
      </c>
      <c r="BJ340" s="17" t="s">
        <v>81</v>
      </c>
      <c r="BK340" s="145">
        <f>ROUND(I340*H340,2)</f>
        <v>0</v>
      </c>
      <c r="BL340" s="17" t="s">
        <v>260</v>
      </c>
      <c r="BM340" s="144" t="s">
        <v>1673</v>
      </c>
    </row>
    <row r="341" spans="2:65" s="1" customFormat="1" ht="18">
      <c r="B341" s="32"/>
      <c r="D341" s="146" t="s">
        <v>261</v>
      </c>
      <c r="F341" s="147" t="s">
        <v>772</v>
      </c>
      <c r="I341" s="148"/>
      <c r="L341" s="32"/>
      <c r="M341" s="149"/>
      <c r="T341" s="56"/>
      <c r="AT341" s="17" t="s">
        <v>261</v>
      </c>
      <c r="AU341" s="17" t="s">
        <v>83</v>
      </c>
    </row>
    <row r="342" spans="2:65" s="1" customFormat="1">
      <c r="B342" s="32"/>
      <c r="D342" s="150" t="s">
        <v>262</v>
      </c>
      <c r="F342" s="151" t="s">
        <v>773</v>
      </c>
      <c r="I342" s="148"/>
      <c r="L342" s="32"/>
      <c r="M342" s="149"/>
      <c r="T342" s="56"/>
      <c r="AT342" s="17" t="s">
        <v>262</v>
      </c>
      <c r="AU342" s="17" t="s">
        <v>83</v>
      </c>
    </row>
    <row r="343" spans="2:65" s="12" customFormat="1">
      <c r="B343" s="152"/>
      <c r="D343" s="146" t="s">
        <v>281</v>
      </c>
      <c r="E343" s="153" t="s">
        <v>1</v>
      </c>
      <c r="F343" s="154" t="s">
        <v>1674</v>
      </c>
      <c r="H343" s="155">
        <v>7.3250000000000002</v>
      </c>
      <c r="I343" s="156"/>
      <c r="L343" s="152"/>
      <c r="M343" s="157"/>
      <c r="T343" s="158"/>
      <c r="AT343" s="153" t="s">
        <v>281</v>
      </c>
      <c r="AU343" s="153" t="s">
        <v>83</v>
      </c>
      <c r="AV343" s="12" t="s">
        <v>83</v>
      </c>
      <c r="AW343" s="12" t="s">
        <v>30</v>
      </c>
      <c r="AX343" s="12" t="s">
        <v>81</v>
      </c>
      <c r="AY343" s="153" t="s">
        <v>252</v>
      </c>
    </row>
    <row r="344" spans="2:65" s="1" customFormat="1" ht="24.2" customHeight="1">
      <c r="B344" s="132"/>
      <c r="C344" s="133" t="s">
        <v>846</v>
      </c>
      <c r="D344" s="133" t="s">
        <v>255</v>
      </c>
      <c r="E344" s="134" t="s">
        <v>776</v>
      </c>
      <c r="F344" s="135" t="s">
        <v>777</v>
      </c>
      <c r="G344" s="136" t="s">
        <v>367</v>
      </c>
      <c r="H344" s="137">
        <v>335.2</v>
      </c>
      <c r="I344" s="138"/>
      <c r="J344" s="139">
        <f>ROUND(I344*H344,2)</f>
        <v>0</v>
      </c>
      <c r="K344" s="135" t="s">
        <v>259</v>
      </c>
      <c r="L344" s="32"/>
      <c r="M344" s="140" t="s">
        <v>1</v>
      </c>
      <c r="N344" s="141" t="s">
        <v>38</v>
      </c>
      <c r="P344" s="142">
        <f>O344*H344</f>
        <v>0</v>
      </c>
      <c r="Q344" s="142">
        <v>4.6999999999999999E-4</v>
      </c>
      <c r="R344" s="142">
        <f>Q344*H344</f>
        <v>0.15754399999999999</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1675</v>
      </c>
    </row>
    <row r="345" spans="2:65" s="1" customFormat="1" ht="18">
      <c r="B345" s="32"/>
      <c r="D345" s="146" t="s">
        <v>261</v>
      </c>
      <c r="F345" s="147" t="s">
        <v>779</v>
      </c>
      <c r="I345" s="148"/>
      <c r="L345" s="32"/>
      <c r="M345" s="149"/>
      <c r="T345" s="56"/>
      <c r="AT345" s="17" t="s">
        <v>261</v>
      </c>
      <c r="AU345" s="17" t="s">
        <v>83</v>
      </c>
    </row>
    <row r="346" spans="2:65" s="1" customFormat="1">
      <c r="B346" s="32"/>
      <c r="D346" s="150" t="s">
        <v>262</v>
      </c>
      <c r="F346" s="151" t="s">
        <v>780</v>
      </c>
      <c r="I346" s="148"/>
      <c r="L346" s="32"/>
      <c r="M346" s="149"/>
      <c r="T346" s="56"/>
      <c r="AT346" s="17" t="s">
        <v>262</v>
      </c>
      <c r="AU346" s="17" t="s">
        <v>83</v>
      </c>
    </row>
    <row r="347" spans="2:65" s="12" customFormat="1">
      <c r="B347" s="152"/>
      <c r="D347" s="146" t="s">
        <v>281</v>
      </c>
      <c r="E347" s="153" t="s">
        <v>1</v>
      </c>
      <c r="F347" s="154" t="s">
        <v>1676</v>
      </c>
      <c r="H347" s="155">
        <v>335.2</v>
      </c>
      <c r="I347" s="156"/>
      <c r="L347" s="152"/>
      <c r="M347" s="157"/>
      <c r="T347" s="158"/>
      <c r="AT347" s="153" t="s">
        <v>281</v>
      </c>
      <c r="AU347" s="153" t="s">
        <v>83</v>
      </c>
      <c r="AV347" s="12" t="s">
        <v>83</v>
      </c>
      <c r="AW347" s="12" t="s">
        <v>30</v>
      </c>
      <c r="AX347" s="12" t="s">
        <v>81</v>
      </c>
      <c r="AY347" s="153" t="s">
        <v>252</v>
      </c>
    </row>
    <row r="348" spans="2:65" s="1" customFormat="1" ht="33" customHeight="1">
      <c r="B348" s="132"/>
      <c r="C348" s="133" t="s">
        <v>1068</v>
      </c>
      <c r="D348" s="133" t="s">
        <v>255</v>
      </c>
      <c r="E348" s="134" t="s">
        <v>783</v>
      </c>
      <c r="F348" s="135" t="s">
        <v>784</v>
      </c>
      <c r="G348" s="136" t="s">
        <v>563</v>
      </c>
      <c r="H348" s="137">
        <v>152.5</v>
      </c>
      <c r="I348" s="138"/>
      <c r="J348" s="139">
        <f>ROUND(I348*H348,2)</f>
        <v>0</v>
      </c>
      <c r="K348" s="135" t="s">
        <v>259</v>
      </c>
      <c r="L348" s="32"/>
      <c r="M348" s="140" t="s">
        <v>1</v>
      </c>
      <c r="N348" s="141" t="s">
        <v>38</v>
      </c>
      <c r="P348" s="142">
        <f>O348*H348</f>
        <v>0</v>
      </c>
      <c r="Q348" s="142">
        <v>6.0999999999999997E-4</v>
      </c>
      <c r="R348" s="142">
        <f>Q348*H348</f>
        <v>9.3024999999999997E-2</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1677</v>
      </c>
    </row>
    <row r="349" spans="2:65" s="1" customFormat="1" ht="36">
      <c r="B349" s="32"/>
      <c r="D349" s="146" t="s">
        <v>261</v>
      </c>
      <c r="F349" s="147" t="s">
        <v>786</v>
      </c>
      <c r="I349" s="148"/>
      <c r="L349" s="32"/>
      <c r="M349" s="149"/>
      <c r="T349" s="56"/>
      <c r="AT349" s="17" t="s">
        <v>261</v>
      </c>
      <c r="AU349" s="17" t="s">
        <v>83</v>
      </c>
    </row>
    <row r="350" spans="2:65" s="1" customFormat="1">
      <c r="B350" s="32"/>
      <c r="D350" s="150" t="s">
        <v>262</v>
      </c>
      <c r="F350" s="151" t="s">
        <v>787</v>
      </c>
      <c r="I350" s="148"/>
      <c r="L350" s="32"/>
      <c r="M350" s="149"/>
      <c r="T350" s="56"/>
      <c r="AT350" s="17" t="s">
        <v>262</v>
      </c>
      <c r="AU350" s="17" t="s">
        <v>83</v>
      </c>
    </row>
    <row r="351" spans="2:65" s="14" customFormat="1">
      <c r="B351" s="180"/>
      <c r="D351" s="146" t="s">
        <v>281</v>
      </c>
      <c r="E351" s="181" t="s">
        <v>1</v>
      </c>
      <c r="F351" s="182" t="s">
        <v>788</v>
      </c>
      <c r="H351" s="181" t="s">
        <v>1</v>
      </c>
      <c r="I351" s="183"/>
      <c r="L351" s="180"/>
      <c r="M351" s="184"/>
      <c r="T351" s="185"/>
      <c r="AT351" s="181" t="s">
        <v>281</v>
      </c>
      <c r="AU351" s="181" t="s">
        <v>83</v>
      </c>
      <c r="AV351" s="14" t="s">
        <v>81</v>
      </c>
      <c r="AW351" s="14" t="s">
        <v>30</v>
      </c>
      <c r="AX351" s="14" t="s">
        <v>73</v>
      </c>
      <c r="AY351" s="181" t="s">
        <v>252</v>
      </c>
    </row>
    <row r="352" spans="2:65" s="12" customFormat="1">
      <c r="B352" s="152"/>
      <c r="D352" s="146" t="s">
        <v>281</v>
      </c>
      <c r="E352" s="153" t="s">
        <v>1</v>
      </c>
      <c r="F352" s="154" t="s">
        <v>1678</v>
      </c>
      <c r="H352" s="155">
        <v>96</v>
      </c>
      <c r="I352" s="156"/>
      <c r="L352" s="152"/>
      <c r="M352" s="157"/>
      <c r="T352" s="158"/>
      <c r="AT352" s="153" t="s">
        <v>281</v>
      </c>
      <c r="AU352" s="153" t="s">
        <v>83</v>
      </c>
      <c r="AV352" s="12" t="s">
        <v>83</v>
      </c>
      <c r="AW352" s="12" t="s">
        <v>30</v>
      </c>
      <c r="AX352" s="12" t="s">
        <v>73</v>
      </c>
      <c r="AY352" s="153" t="s">
        <v>252</v>
      </c>
    </row>
    <row r="353" spans="2:65" s="12" customFormat="1">
      <c r="B353" s="152"/>
      <c r="D353" s="146" t="s">
        <v>281</v>
      </c>
      <c r="E353" s="153" t="s">
        <v>1</v>
      </c>
      <c r="F353" s="154" t="s">
        <v>1679</v>
      </c>
      <c r="H353" s="155">
        <v>56.5</v>
      </c>
      <c r="I353" s="156"/>
      <c r="L353" s="152"/>
      <c r="M353" s="157"/>
      <c r="T353" s="158"/>
      <c r="AT353" s="153" t="s">
        <v>281</v>
      </c>
      <c r="AU353" s="153" t="s">
        <v>83</v>
      </c>
      <c r="AV353" s="12" t="s">
        <v>83</v>
      </c>
      <c r="AW353" s="12" t="s">
        <v>30</v>
      </c>
      <c r="AX353" s="12" t="s">
        <v>73</v>
      </c>
      <c r="AY353" s="153" t="s">
        <v>252</v>
      </c>
    </row>
    <row r="354" spans="2:65" s="13" customFormat="1">
      <c r="B354" s="159"/>
      <c r="D354" s="146" t="s">
        <v>281</v>
      </c>
      <c r="E354" s="160" t="s">
        <v>1</v>
      </c>
      <c r="F354" s="161" t="s">
        <v>327</v>
      </c>
      <c r="H354" s="162">
        <v>152.5</v>
      </c>
      <c r="I354" s="163"/>
      <c r="L354" s="159"/>
      <c r="M354" s="164"/>
      <c r="T354" s="165"/>
      <c r="AT354" s="160" t="s">
        <v>281</v>
      </c>
      <c r="AU354" s="160" t="s">
        <v>83</v>
      </c>
      <c r="AV354" s="13" t="s">
        <v>260</v>
      </c>
      <c r="AW354" s="13" t="s">
        <v>30</v>
      </c>
      <c r="AX354" s="13" t="s">
        <v>81</v>
      </c>
      <c r="AY354" s="160" t="s">
        <v>252</v>
      </c>
    </row>
    <row r="355" spans="2:65" s="1" customFormat="1" ht="24.2" customHeight="1">
      <c r="B355" s="132"/>
      <c r="C355" s="133" t="s">
        <v>1073</v>
      </c>
      <c r="D355" s="133" t="s">
        <v>255</v>
      </c>
      <c r="E355" s="134" t="s">
        <v>1680</v>
      </c>
      <c r="F355" s="135" t="s">
        <v>1681</v>
      </c>
      <c r="G355" s="136" t="s">
        <v>563</v>
      </c>
      <c r="H355" s="137">
        <v>12</v>
      </c>
      <c r="I355" s="138"/>
      <c r="J355" s="139">
        <f>ROUND(I355*H355,2)</f>
        <v>0</v>
      </c>
      <c r="K355" s="135" t="s">
        <v>1</v>
      </c>
      <c r="L355" s="32"/>
      <c r="M355" s="140" t="s">
        <v>1</v>
      </c>
      <c r="N355" s="141" t="s">
        <v>38</v>
      </c>
      <c r="P355" s="142">
        <f>O355*H355</f>
        <v>0</v>
      </c>
      <c r="Q355" s="142">
        <v>0.51653000000000004</v>
      </c>
      <c r="R355" s="142">
        <f>Q355*H355</f>
        <v>6.198360000000001</v>
      </c>
      <c r="S355" s="142">
        <v>0</v>
      </c>
      <c r="T355" s="143">
        <f>S355*H355</f>
        <v>0</v>
      </c>
      <c r="AR355" s="144" t="s">
        <v>260</v>
      </c>
      <c r="AT355" s="144" t="s">
        <v>255</v>
      </c>
      <c r="AU355" s="144" t="s">
        <v>83</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1682</v>
      </c>
    </row>
    <row r="356" spans="2:65" s="1" customFormat="1" ht="18">
      <c r="B356" s="32"/>
      <c r="D356" s="146" t="s">
        <v>261</v>
      </c>
      <c r="F356" s="147" t="s">
        <v>1681</v>
      </c>
      <c r="I356" s="148"/>
      <c r="L356" s="32"/>
      <c r="M356" s="149"/>
      <c r="T356" s="56"/>
      <c r="AT356" s="17" t="s">
        <v>261</v>
      </c>
      <c r="AU356" s="17" t="s">
        <v>83</v>
      </c>
    </row>
    <row r="357" spans="2:65" s="12" customFormat="1">
      <c r="B357" s="152"/>
      <c r="D357" s="146" t="s">
        <v>281</v>
      </c>
      <c r="E357" s="153" t="s">
        <v>1</v>
      </c>
      <c r="F357" s="154" t="s">
        <v>1683</v>
      </c>
      <c r="H357" s="155">
        <v>12</v>
      </c>
      <c r="I357" s="156"/>
      <c r="L357" s="152"/>
      <c r="M357" s="157"/>
      <c r="T357" s="158"/>
      <c r="AT357" s="153" t="s">
        <v>281</v>
      </c>
      <c r="AU357" s="153" t="s">
        <v>83</v>
      </c>
      <c r="AV357" s="12" t="s">
        <v>83</v>
      </c>
      <c r="AW357" s="12" t="s">
        <v>30</v>
      </c>
      <c r="AX357" s="12" t="s">
        <v>81</v>
      </c>
      <c r="AY357" s="153" t="s">
        <v>252</v>
      </c>
    </row>
    <row r="358" spans="2:65" s="1" customFormat="1" ht="21.75" customHeight="1">
      <c r="B358" s="132"/>
      <c r="C358" s="133" t="s">
        <v>1080</v>
      </c>
      <c r="D358" s="133" t="s">
        <v>255</v>
      </c>
      <c r="E358" s="134" t="s">
        <v>793</v>
      </c>
      <c r="F358" s="135" t="s">
        <v>794</v>
      </c>
      <c r="G358" s="136" t="s">
        <v>563</v>
      </c>
      <c r="H358" s="137">
        <v>184</v>
      </c>
      <c r="I358" s="138"/>
      <c r="J358" s="139">
        <f>ROUND(I358*H358,2)</f>
        <v>0</v>
      </c>
      <c r="K358" s="135" t="s">
        <v>259</v>
      </c>
      <c r="L358" s="32"/>
      <c r="M358" s="140" t="s">
        <v>1</v>
      </c>
      <c r="N358" s="141" t="s">
        <v>38</v>
      </c>
      <c r="P358" s="142">
        <f>O358*H358</f>
        <v>0</v>
      </c>
      <c r="Q358" s="142">
        <v>0</v>
      </c>
      <c r="R358" s="142">
        <f>Q358*H358</f>
        <v>0</v>
      </c>
      <c r="S358" s="142">
        <v>0</v>
      </c>
      <c r="T358" s="143">
        <f>S358*H358</f>
        <v>0</v>
      </c>
      <c r="AR358" s="144" t="s">
        <v>260</v>
      </c>
      <c r="AT358" s="144" t="s">
        <v>255</v>
      </c>
      <c r="AU358" s="144" t="s">
        <v>83</v>
      </c>
      <c r="AY358" s="17" t="s">
        <v>252</v>
      </c>
      <c r="BE358" s="145">
        <f>IF(N358="základní",J358,0)</f>
        <v>0</v>
      </c>
      <c r="BF358" s="145">
        <f>IF(N358="snížená",J358,0)</f>
        <v>0</v>
      </c>
      <c r="BG358" s="145">
        <f>IF(N358="zákl. přenesená",J358,0)</f>
        <v>0</v>
      </c>
      <c r="BH358" s="145">
        <f>IF(N358="sníž. přenesená",J358,0)</f>
        <v>0</v>
      </c>
      <c r="BI358" s="145">
        <f>IF(N358="nulová",J358,0)</f>
        <v>0</v>
      </c>
      <c r="BJ358" s="17" t="s">
        <v>81</v>
      </c>
      <c r="BK358" s="145">
        <f>ROUND(I358*H358,2)</f>
        <v>0</v>
      </c>
      <c r="BL358" s="17" t="s">
        <v>260</v>
      </c>
      <c r="BM358" s="144" t="s">
        <v>1684</v>
      </c>
    </row>
    <row r="359" spans="2:65" s="1" customFormat="1" ht="36">
      <c r="B359" s="32"/>
      <c r="D359" s="146" t="s">
        <v>261</v>
      </c>
      <c r="F359" s="147" t="s">
        <v>796</v>
      </c>
      <c r="I359" s="148"/>
      <c r="L359" s="32"/>
      <c r="M359" s="149"/>
      <c r="T359" s="56"/>
      <c r="AT359" s="17" t="s">
        <v>261</v>
      </c>
      <c r="AU359" s="17" t="s">
        <v>83</v>
      </c>
    </row>
    <row r="360" spans="2:65" s="1" customFormat="1">
      <c r="B360" s="32"/>
      <c r="D360" s="150" t="s">
        <v>262</v>
      </c>
      <c r="F360" s="151" t="s">
        <v>797</v>
      </c>
      <c r="I360" s="148"/>
      <c r="L360" s="32"/>
      <c r="M360" s="149"/>
      <c r="T360" s="56"/>
      <c r="AT360" s="17" t="s">
        <v>262</v>
      </c>
      <c r="AU360" s="17" t="s">
        <v>83</v>
      </c>
    </row>
    <row r="361" spans="2:65" s="12" customFormat="1" ht="20.100000000000001">
      <c r="B361" s="152"/>
      <c r="D361" s="146" t="s">
        <v>281</v>
      </c>
      <c r="E361" s="153" t="s">
        <v>1</v>
      </c>
      <c r="F361" s="154" t="s">
        <v>1685</v>
      </c>
      <c r="H361" s="155">
        <v>184</v>
      </c>
      <c r="I361" s="156"/>
      <c r="L361" s="152"/>
      <c r="M361" s="157"/>
      <c r="T361" s="158"/>
      <c r="AT361" s="153" t="s">
        <v>281</v>
      </c>
      <c r="AU361" s="153" t="s">
        <v>83</v>
      </c>
      <c r="AV361" s="12" t="s">
        <v>83</v>
      </c>
      <c r="AW361" s="12" t="s">
        <v>30</v>
      </c>
      <c r="AX361" s="12" t="s">
        <v>81</v>
      </c>
      <c r="AY361" s="153" t="s">
        <v>252</v>
      </c>
    </row>
    <row r="362" spans="2:65" s="11" customFormat="1" ht="22.7" customHeight="1">
      <c r="B362" s="120"/>
      <c r="D362" s="121" t="s">
        <v>72</v>
      </c>
      <c r="E362" s="130" t="s">
        <v>518</v>
      </c>
      <c r="F362" s="130" t="s">
        <v>519</v>
      </c>
      <c r="I362" s="123"/>
      <c r="J362" s="131">
        <f>BK362</f>
        <v>0</v>
      </c>
      <c r="L362" s="120"/>
      <c r="M362" s="125"/>
      <c r="P362" s="126">
        <f>SUM(P363:P401)</f>
        <v>0</v>
      </c>
      <c r="R362" s="126">
        <f>SUM(R363:R401)</f>
        <v>0</v>
      </c>
      <c r="T362" s="127">
        <f>SUM(T363:T401)</f>
        <v>0</v>
      </c>
      <c r="AR362" s="121" t="s">
        <v>81</v>
      </c>
      <c r="AT362" s="128" t="s">
        <v>72</v>
      </c>
      <c r="AU362" s="128" t="s">
        <v>81</v>
      </c>
      <c r="AY362" s="121" t="s">
        <v>252</v>
      </c>
      <c r="BK362" s="129">
        <f>SUM(BK363:BK401)</f>
        <v>0</v>
      </c>
    </row>
    <row r="363" spans="2:65" s="1" customFormat="1" ht="21.75" customHeight="1">
      <c r="B363" s="132"/>
      <c r="C363" s="133" t="s">
        <v>1084</v>
      </c>
      <c r="D363" s="133" t="s">
        <v>255</v>
      </c>
      <c r="E363" s="134" t="s">
        <v>527</v>
      </c>
      <c r="F363" s="135" t="s">
        <v>528</v>
      </c>
      <c r="G363" s="136" t="s">
        <v>507</v>
      </c>
      <c r="H363" s="137">
        <v>52.655000000000001</v>
      </c>
      <c r="I363" s="138"/>
      <c r="J363" s="139">
        <f>ROUND(I363*H363,2)</f>
        <v>0</v>
      </c>
      <c r="K363" s="135" t="s">
        <v>259</v>
      </c>
      <c r="L363" s="32"/>
      <c r="M363" s="140" t="s">
        <v>1</v>
      </c>
      <c r="N363" s="141" t="s">
        <v>38</v>
      </c>
      <c r="P363" s="142">
        <f>O363*H363</f>
        <v>0</v>
      </c>
      <c r="Q363" s="142">
        <v>0</v>
      </c>
      <c r="R363" s="142">
        <f>Q363*H363</f>
        <v>0</v>
      </c>
      <c r="S363" s="142">
        <v>0</v>
      </c>
      <c r="T363" s="143">
        <f>S363*H363</f>
        <v>0</v>
      </c>
      <c r="AR363" s="144" t="s">
        <v>260</v>
      </c>
      <c r="AT363" s="144" t="s">
        <v>255</v>
      </c>
      <c r="AU363" s="144" t="s">
        <v>83</v>
      </c>
      <c r="AY363" s="17" t="s">
        <v>252</v>
      </c>
      <c r="BE363" s="145">
        <f>IF(N363="základní",J363,0)</f>
        <v>0</v>
      </c>
      <c r="BF363" s="145">
        <f>IF(N363="snížená",J363,0)</f>
        <v>0</v>
      </c>
      <c r="BG363" s="145">
        <f>IF(N363="zákl. přenesená",J363,0)</f>
        <v>0</v>
      </c>
      <c r="BH363" s="145">
        <f>IF(N363="sníž. přenesená",J363,0)</f>
        <v>0</v>
      </c>
      <c r="BI363" s="145">
        <f>IF(N363="nulová",J363,0)</f>
        <v>0</v>
      </c>
      <c r="BJ363" s="17" t="s">
        <v>81</v>
      </c>
      <c r="BK363" s="145">
        <f>ROUND(I363*H363,2)</f>
        <v>0</v>
      </c>
      <c r="BL363" s="17" t="s">
        <v>260</v>
      </c>
      <c r="BM363" s="144" t="s">
        <v>1686</v>
      </c>
    </row>
    <row r="364" spans="2:65" s="1" customFormat="1" ht="18">
      <c r="B364" s="32"/>
      <c r="D364" s="146" t="s">
        <v>261</v>
      </c>
      <c r="F364" s="147" t="s">
        <v>530</v>
      </c>
      <c r="I364" s="148"/>
      <c r="L364" s="32"/>
      <c r="M364" s="149"/>
      <c r="T364" s="56"/>
      <c r="AT364" s="17" t="s">
        <v>261</v>
      </c>
      <c r="AU364" s="17" t="s">
        <v>83</v>
      </c>
    </row>
    <row r="365" spans="2:65" s="1" customFormat="1">
      <c r="B365" s="32"/>
      <c r="D365" s="150" t="s">
        <v>262</v>
      </c>
      <c r="F365" s="151" t="s">
        <v>531</v>
      </c>
      <c r="I365" s="148"/>
      <c r="L365" s="32"/>
      <c r="M365" s="149"/>
      <c r="T365" s="56"/>
      <c r="AT365" s="17" t="s">
        <v>262</v>
      </c>
      <c r="AU365" s="17" t="s">
        <v>83</v>
      </c>
    </row>
    <row r="366" spans="2:65" s="14" customFormat="1">
      <c r="B366" s="180"/>
      <c r="D366" s="146" t="s">
        <v>281</v>
      </c>
      <c r="E366" s="181" t="s">
        <v>1</v>
      </c>
      <c r="F366" s="182" t="s">
        <v>810</v>
      </c>
      <c r="H366" s="181" t="s">
        <v>1</v>
      </c>
      <c r="I366" s="183"/>
      <c r="L366" s="180"/>
      <c r="M366" s="184"/>
      <c r="T366" s="185"/>
      <c r="AT366" s="181" t="s">
        <v>281</v>
      </c>
      <c r="AU366" s="181" t="s">
        <v>83</v>
      </c>
      <c r="AV366" s="14" t="s">
        <v>81</v>
      </c>
      <c r="AW366" s="14" t="s">
        <v>30</v>
      </c>
      <c r="AX366" s="14" t="s">
        <v>73</v>
      </c>
      <c r="AY366" s="181" t="s">
        <v>252</v>
      </c>
    </row>
    <row r="367" spans="2:65" s="12" customFormat="1">
      <c r="B367" s="152"/>
      <c r="D367" s="146" t="s">
        <v>281</v>
      </c>
      <c r="E367" s="153" t="s">
        <v>1</v>
      </c>
      <c r="F367" s="154" t="s">
        <v>1687</v>
      </c>
      <c r="H367" s="155">
        <v>39.234999999999999</v>
      </c>
      <c r="I367" s="156"/>
      <c r="L367" s="152"/>
      <c r="M367" s="157"/>
      <c r="T367" s="158"/>
      <c r="AT367" s="153" t="s">
        <v>281</v>
      </c>
      <c r="AU367" s="153" t="s">
        <v>83</v>
      </c>
      <c r="AV367" s="12" t="s">
        <v>83</v>
      </c>
      <c r="AW367" s="12" t="s">
        <v>30</v>
      </c>
      <c r="AX367" s="12" t="s">
        <v>73</v>
      </c>
      <c r="AY367" s="153" t="s">
        <v>252</v>
      </c>
    </row>
    <row r="368" spans="2:65" s="12" customFormat="1" ht="20.100000000000001">
      <c r="B368" s="152"/>
      <c r="D368" s="146" t="s">
        <v>281</v>
      </c>
      <c r="E368" s="153" t="s">
        <v>1</v>
      </c>
      <c r="F368" s="154" t="s">
        <v>1460</v>
      </c>
      <c r="H368" s="155">
        <v>3.3</v>
      </c>
      <c r="I368" s="156"/>
      <c r="L368" s="152"/>
      <c r="M368" s="157"/>
      <c r="T368" s="158"/>
      <c r="AT368" s="153" t="s">
        <v>281</v>
      </c>
      <c r="AU368" s="153" t="s">
        <v>83</v>
      </c>
      <c r="AV368" s="12" t="s">
        <v>83</v>
      </c>
      <c r="AW368" s="12" t="s">
        <v>30</v>
      </c>
      <c r="AX368" s="12" t="s">
        <v>73</v>
      </c>
      <c r="AY368" s="153" t="s">
        <v>252</v>
      </c>
    </row>
    <row r="369" spans="2:65" s="12" customFormat="1" ht="20.100000000000001">
      <c r="B369" s="152"/>
      <c r="D369" s="146" t="s">
        <v>281</v>
      </c>
      <c r="E369" s="153" t="s">
        <v>1</v>
      </c>
      <c r="F369" s="154" t="s">
        <v>1688</v>
      </c>
      <c r="H369" s="155">
        <v>10.119999999999999</v>
      </c>
      <c r="I369" s="156"/>
      <c r="L369" s="152"/>
      <c r="M369" s="157"/>
      <c r="T369" s="158"/>
      <c r="AT369" s="153" t="s">
        <v>281</v>
      </c>
      <c r="AU369" s="153" t="s">
        <v>83</v>
      </c>
      <c r="AV369" s="12" t="s">
        <v>83</v>
      </c>
      <c r="AW369" s="12" t="s">
        <v>30</v>
      </c>
      <c r="AX369" s="12" t="s">
        <v>73</v>
      </c>
      <c r="AY369" s="153" t="s">
        <v>252</v>
      </c>
    </row>
    <row r="370" spans="2:65" s="13" customFormat="1">
      <c r="B370" s="159"/>
      <c r="D370" s="146" t="s">
        <v>281</v>
      </c>
      <c r="E370" s="160" t="s">
        <v>1</v>
      </c>
      <c r="F370" s="161" t="s">
        <v>327</v>
      </c>
      <c r="H370" s="162">
        <v>52.655000000000001</v>
      </c>
      <c r="I370" s="163"/>
      <c r="L370" s="159"/>
      <c r="M370" s="164"/>
      <c r="T370" s="165"/>
      <c r="AT370" s="160" t="s">
        <v>281</v>
      </c>
      <c r="AU370" s="160" t="s">
        <v>83</v>
      </c>
      <c r="AV370" s="13" t="s">
        <v>260</v>
      </c>
      <c r="AW370" s="13" t="s">
        <v>30</v>
      </c>
      <c r="AX370" s="13" t="s">
        <v>81</v>
      </c>
      <c r="AY370" s="160" t="s">
        <v>252</v>
      </c>
    </row>
    <row r="371" spans="2:65" s="1" customFormat="1" ht="24.2" customHeight="1">
      <c r="B371" s="132"/>
      <c r="C371" s="133" t="s">
        <v>1088</v>
      </c>
      <c r="D371" s="133" t="s">
        <v>255</v>
      </c>
      <c r="E371" s="134" t="s">
        <v>533</v>
      </c>
      <c r="F371" s="135" t="s">
        <v>534</v>
      </c>
      <c r="G371" s="136" t="s">
        <v>507</v>
      </c>
      <c r="H371" s="137">
        <v>263.27499999999998</v>
      </c>
      <c r="I371" s="138"/>
      <c r="J371" s="139">
        <f>ROUND(I371*H371,2)</f>
        <v>0</v>
      </c>
      <c r="K371" s="135" t="s">
        <v>259</v>
      </c>
      <c r="L371" s="32"/>
      <c r="M371" s="140" t="s">
        <v>1</v>
      </c>
      <c r="N371" s="141" t="s">
        <v>38</v>
      </c>
      <c r="P371" s="142">
        <f>O371*H371</f>
        <v>0</v>
      </c>
      <c r="Q371" s="142">
        <v>0</v>
      </c>
      <c r="R371" s="142">
        <f>Q371*H371</f>
        <v>0</v>
      </c>
      <c r="S371" s="142">
        <v>0</v>
      </c>
      <c r="T371" s="143">
        <f>S371*H371</f>
        <v>0</v>
      </c>
      <c r="AR371" s="144" t="s">
        <v>260</v>
      </c>
      <c r="AT371" s="144" t="s">
        <v>255</v>
      </c>
      <c r="AU371" s="144" t="s">
        <v>83</v>
      </c>
      <c r="AY371" s="17" t="s">
        <v>252</v>
      </c>
      <c r="BE371" s="145">
        <f>IF(N371="základní",J371,0)</f>
        <v>0</v>
      </c>
      <c r="BF371" s="145">
        <f>IF(N371="snížená",J371,0)</f>
        <v>0</v>
      </c>
      <c r="BG371" s="145">
        <f>IF(N371="zákl. přenesená",J371,0)</f>
        <v>0</v>
      </c>
      <c r="BH371" s="145">
        <f>IF(N371="sníž. přenesená",J371,0)</f>
        <v>0</v>
      </c>
      <c r="BI371" s="145">
        <f>IF(N371="nulová",J371,0)</f>
        <v>0</v>
      </c>
      <c r="BJ371" s="17" t="s">
        <v>81</v>
      </c>
      <c r="BK371" s="145">
        <f>ROUND(I371*H371,2)</f>
        <v>0</v>
      </c>
      <c r="BL371" s="17" t="s">
        <v>260</v>
      </c>
      <c r="BM371" s="144" t="s">
        <v>1689</v>
      </c>
    </row>
    <row r="372" spans="2:65" s="1" customFormat="1" ht="18">
      <c r="B372" s="32"/>
      <c r="D372" s="146" t="s">
        <v>261</v>
      </c>
      <c r="F372" s="147" t="s">
        <v>536</v>
      </c>
      <c r="I372" s="148"/>
      <c r="L372" s="32"/>
      <c r="M372" s="149"/>
      <c r="T372" s="56"/>
      <c r="AT372" s="17" t="s">
        <v>261</v>
      </c>
      <c r="AU372" s="17" t="s">
        <v>83</v>
      </c>
    </row>
    <row r="373" spans="2:65" s="1" customFormat="1">
      <c r="B373" s="32"/>
      <c r="D373" s="150" t="s">
        <v>262</v>
      </c>
      <c r="F373" s="151" t="s">
        <v>537</v>
      </c>
      <c r="I373" s="148"/>
      <c r="L373" s="32"/>
      <c r="M373" s="149"/>
      <c r="T373" s="56"/>
      <c r="AT373" s="17" t="s">
        <v>262</v>
      </c>
      <c r="AU373" s="17" t="s">
        <v>83</v>
      </c>
    </row>
    <row r="374" spans="2:65" s="14" customFormat="1" ht="20.100000000000001">
      <c r="B374" s="180"/>
      <c r="D374" s="146" t="s">
        <v>281</v>
      </c>
      <c r="E374" s="181" t="s">
        <v>1</v>
      </c>
      <c r="F374" s="182" t="s">
        <v>814</v>
      </c>
      <c r="H374" s="181" t="s">
        <v>1</v>
      </c>
      <c r="I374" s="183"/>
      <c r="L374" s="180"/>
      <c r="M374" s="184"/>
      <c r="T374" s="185"/>
      <c r="AT374" s="181" t="s">
        <v>281</v>
      </c>
      <c r="AU374" s="181" t="s">
        <v>83</v>
      </c>
      <c r="AV374" s="14" t="s">
        <v>81</v>
      </c>
      <c r="AW374" s="14" t="s">
        <v>30</v>
      </c>
      <c r="AX374" s="14" t="s">
        <v>73</v>
      </c>
      <c r="AY374" s="181" t="s">
        <v>252</v>
      </c>
    </row>
    <row r="375" spans="2:65" s="12" customFormat="1">
      <c r="B375" s="152"/>
      <c r="D375" s="146" t="s">
        <v>281</v>
      </c>
      <c r="E375" s="153" t="s">
        <v>1</v>
      </c>
      <c r="F375" s="154" t="s">
        <v>1690</v>
      </c>
      <c r="H375" s="155">
        <v>196.17500000000001</v>
      </c>
      <c r="I375" s="156"/>
      <c r="L375" s="152"/>
      <c r="M375" s="157"/>
      <c r="T375" s="158"/>
      <c r="AT375" s="153" t="s">
        <v>281</v>
      </c>
      <c r="AU375" s="153" t="s">
        <v>83</v>
      </c>
      <c r="AV375" s="12" t="s">
        <v>83</v>
      </c>
      <c r="AW375" s="12" t="s">
        <v>30</v>
      </c>
      <c r="AX375" s="12" t="s">
        <v>73</v>
      </c>
      <c r="AY375" s="153" t="s">
        <v>252</v>
      </c>
    </row>
    <row r="376" spans="2:65" s="12" customFormat="1" ht="20.100000000000001">
      <c r="B376" s="152"/>
      <c r="D376" s="146" t="s">
        <v>281</v>
      </c>
      <c r="E376" s="153" t="s">
        <v>1</v>
      </c>
      <c r="F376" s="154" t="s">
        <v>1464</v>
      </c>
      <c r="H376" s="155">
        <v>16.5</v>
      </c>
      <c r="I376" s="156"/>
      <c r="L376" s="152"/>
      <c r="M376" s="157"/>
      <c r="T376" s="158"/>
      <c r="AT376" s="153" t="s">
        <v>281</v>
      </c>
      <c r="AU376" s="153" t="s">
        <v>83</v>
      </c>
      <c r="AV376" s="12" t="s">
        <v>83</v>
      </c>
      <c r="AW376" s="12" t="s">
        <v>30</v>
      </c>
      <c r="AX376" s="12" t="s">
        <v>73</v>
      </c>
      <c r="AY376" s="153" t="s">
        <v>252</v>
      </c>
    </row>
    <row r="377" spans="2:65" s="12" customFormat="1" ht="20.100000000000001">
      <c r="B377" s="152"/>
      <c r="D377" s="146" t="s">
        <v>281</v>
      </c>
      <c r="E377" s="153" t="s">
        <v>1</v>
      </c>
      <c r="F377" s="154" t="s">
        <v>1691</v>
      </c>
      <c r="H377" s="155">
        <v>50.6</v>
      </c>
      <c r="I377" s="156"/>
      <c r="L377" s="152"/>
      <c r="M377" s="157"/>
      <c r="T377" s="158"/>
      <c r="AT377" s="153" t="s">
        <v>281</v>
      </c>
      <c r="AU377" s="153" t="s">
        <v>83</v>
      </c>
      <c r="AV377" s="12" t="s">
        <v>83</v>
      </c>
      <c r="AW377" s="12" t="s">
        <v>30</v>
      </c>
      <c r="AX377" s="12" t="s">
        <v>73</v>
      </c>
      <c r="AY377" s="153" t="s">
        <v>252</v>
      </c>
    </row>
    <row r="378" spans="2:65" s="13" customFormat="1">
      <c r="B378" s="159"/>
      <c r="D378" s="146" t="s">
        <v>281</v>
      </c>
      <c r="E378" s="160" t="s">
        <v>1</v>
      </c>
      <c r="F378" s="161" t="s">
        <v>327</v>
      </c>
      <c r="H378" s="162">
        <v>263.27499999999998</v>
      </c>
      <c r="I378" s="163"/>
      <c r="L378" s="159"/>
      <c r="M378" s="164"/>
      <c r="T378" s="165"/>
      <c r="AT378" s="160" t="s">
        <v>281</v>
      </c>
      <c r="AU378" s="160" t="s">
        <v>83</v>
      </c>
      <c r="AV378" s="13" t="s">
        <v>260</v>
      </c>
      <c r="AW378" s="13" t="s">
        <v>30</v>
      </c>
      <c r="AX378" s="13" t="s">
        <v>81</v>
      </c>
      <c r="AY378" s="160" t="s">
        <v>252</v>
      </c>
    </row>
    <row r="379" spans="2:65" s="1" customFormat="1" ht="16.5" customHeight="1">
      <c r="B379" s="132"/>
      <c r="C379" s="133" t="s">
        <v>1092</v>
      </c>
      <c r="D379" s="133" t="s">
        <v>255</v>
      </c>
      <c r="E379" s="134" t="s">
        <v>817</v>
      </c>
      <c r="F379" s="135" t="s">
        <v>818</v>
      </c>
      <c r="G379" s="136" t="s">
        <v>507</v>
      </c>
      <c r="H379" s="137">
        <v>37.72</v>
      </c>
      <c r="I379" s="138"/>
      <c r="J379" s="139">
        <f>ROUND(I379*H379,2)</f>
        <v>0</v>
      </c>
      <c r="K379" s="135" t="s">
        <v>259</v>
      </c>
      <c r="L379" s="32"/>
      <c r="M379" s="140" t="s">
        <v>1</v>
      </c>
      <c r="N379" s="141" t="s">
        <v>38</v>
      </c>
      <c r="P379" s="142">
        <f>O379*H379</f>
        <v>0</v>
      </c>
      <c r="Q379" s="142">
        <v>0</v>
      </c>
      <c r="R379" s="142">
        <f>Q379*H379</f>
        <v>0</v>
      </c>
      <c r="S379" s="142">
        <v>0</v>
      </c>
      <c r="T379" s="143">
        <f>S379*H379</f>
        <v>0</v>
      </c>
      <c r="AR379" s="144" t="s">
        <v>260</v>
      </c>
      <c r="AT379" s="144" t="s">
        <v>255</v>
      </c>
      <c r="AU379" s="144" t="s">
        <v>83</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1692</v>
      </c>
    </row>
    <row r="380" spans="2:65" s="1" customFormat="1" ht="18">
      <c r="B380" s="32"/>
      <c r="D380" s="146" t="s">
        <v>261</v>
      </c>
      <c r="F380" s="147" t="s">
        <v>820</v>
      </c>
      <c r="I380" s="148"/>
      <c r="L380" s="32"/>
      <c r="M380" s="149"/>
      <c r="T380" s="56"/>
      <c r="AT380" s="17" t="s">
        <v>261</v>
      </c>
      <c r="AU380" s="17" t="s">
        <v>83</v>
      </c>
    </row>
    <row r="381" spans="2:65" s="1" customFormat="1">
      <c r="B381" s="32"/>
      <c r="D381" s="150" t="s">
        <v>262</v>
      </c>
      <c r="F381" s="151" t="s">
        <v>821</v>
      </c>
      <c r="I381" s="148"/>
      <c r="L381" s="32"/>
      <c r="M381" s="149"/>
      <c r="T381" s="56"/>
      <c r="AT381" s="17" t="s">
        <v>262</v>
      </c>
      <c r="AU381" s="17" t="s">
        <v>83</v>
      </c>
    </row>
    <row r="382" spans="2:65" s="14" customFormat="1">
      <c r="B382" s="180"/>
      <c r="D382" s="146" t="s">
        <v>281</v>
      </c>
      <c r="E382" s="181" t="s">
        <v>1</v>
      </c>
      <c r="F382" s="182" t="s">
        <v>822</v>
      </c>
      <c r="H382" s="181" t="s">
        <v>1</v>
      </c>
      <c r="I382" s="183"/>
      <c r="L382" s="180"/>
      <c r="M382" s="184"/>
      <c r="T382" s="185"/>
      <c r="AT382" s="181" t="s">
        <v>281</v>
      </c>
      <c r="AU382" s="181" t="s">
        <v>83</v>
      </c>
      <c r="AV382" s="14" t="s">
        <v>81</v>
      </c>
      <c r="AW382" s="14" t="s">
        <v>30</v>
      </c>
      <c r="AX382" s="14" t="s">
        <v>73</v>
      </c>
      <c r="AY382" s="181" t="s">
        <v>252</v>
      </c>
    </row>
    <row r="383" spans="2:65" s="12" customFormat="1" ht="20.100000000000001">
      <c r="B383" s="152"/>
      <c r="D383" s="146" t="s">
        <v>281</v>
      </c>
      <c r="E383" s="153" t="s">
        <v>1</v>
      </c>
      <c r="F383" s="154" t="s">
        <v>1693</v>
      </c>
      <c r="H383" s="155">
        <v>37.72</v>
      </c>
      <c r="I383" s="156"/>
      <c r="L383" s="152"/>
      <c r="M383" s="157"/>
      <c r="T383" s="158"/>
      <c r="AT383" s="153" t="s">
        <v>281</v>
      </c>
      <c r="AU383" s="153" t="s">
        <v>83</v>
      </c>
      <c r="AV383" s="12" t="s">
        <v>83</v>
      </c>
      <c r="AW383" s="12" t="s">
        <v>30</v>
      </c>
      <c r="AX383" s="12" t="s">
        <v>73</v>
      </c>
      <c r="AY383" s="153" t="s">
        <v>252</v>
      </c>
    </row>
    <row r="384" spans="2:65" s="13" customFormat="1">
      <c r="B384" s="159"/>
      <c r="D384" s="146" t="s">
        <v>281</v>
      </c>
      <c r="E384" s="160" t="s">
        <v>1</v>
      </c>
      <c r="F384" s="161" t="s">
        <v>327</v>
      </c>
      <c r="H384" s="162">
        <v>37.72</v>
      </c>
      <c r="I384" s="163"/>
      <c r="L384" s="159"/>
      <c r="M384" s="164"/>
      <c r="T384" s="165"/>
      <c r="AT384" s="160" t="s">
        <v>281</v>
      </c>
      <c r="AU384" s="160" t="s">
        <v>83</v>
      </c>
      <c r="AV384" s="13" t="s">
        <v>260</v>
      </c>
      <c r="AW384" s="13" t="s">
        <v>30</v>
      </c>
      <c r="AX384" s="13" t="s">
        <v>81</v>
      </c>
      <c r="AY384" s="160" t="s">
        <v>252</v>
      </c>
    </row>
    <row r="385" spans="2:65" s="1" customFormat="1" ht="24.2" customHeight="1">
      <c r="B385" s="132"/>
      <c r="C385" s="133" t="s">
        <v>1099</v>
      </c>
      <c r="D385" s="133" t="s">
        <v>255</v>
      </c>
      <c r="E385" s="134" t="s">
        <v>827</v>
      </c>
      <c r="F385" s="135" t="s">
        <v>828</v>
      </c>
      <c r="G385" s="136" t="s">
        <v>507</v>
      </c>
      <c r="H385" s="137">
        <v>75.44</v>
      </c>
      <c r="I385" s="138"/>
      <c r="J385" s="139">
        <f>ROUND(I385*H385,2)</f>
        <v>0</v>
      </c>
      <c r="K385" s="135" t="s">
        <v>259</v>
      </c>
      <c r="L385" s="32"/>
      <c r="M385" s="140" t="s">
        <v>1</v>
      </c>
      <c r="N385" s="141" t="s">
        <v>38</v>
      </c>
      <c r="P385" s="142">
        <f>O385*H385</f>
        <v>0</v>
      </c>
      <c r="Q385" s="142">
        <v>0</v>
      </c>
      <c r="R385" s="142">
        <f>Q385*H385</f>
        <v>0</v>
      </c>
      <c r="S385" s="142">
        <v>0</v>
      </c>
      <c r="T385" s="143">
        <f>S385*H385</f>
        <v>0</v>
      </c>
      <c r="AR385" s="144" t="s">
        <v>260</v>
      </c>
      <c r="AT385" s="144" t="s">
        <v>255</v>
      </c>
      <c r="AU385" s="144" t="s">
        <v>83</v>
      </c>
      <c r="AY385" s="17" t="s">
        <v>252</v>
      </c>
      <c r="BE385" s="145">
        <f>IF(N385="základní",J385,0)</f>
        <v>0</v>
      </c>
      <c r="BF385" s="145">
        <f>IF(N385="snížená",J385,0)</f>
        <v>0</v>
      </c>
      <c r="BG385" s="145">
        <f>IF(N385="zákl. přenesená",J385,0)</f>
        <v>0</v>
      </c>
      <c r="BH385" s="145">
        <f>IF(N385="sníž. přenesená",J385,0)</f>
        <v>0</v>
      </c>
      <c r="BI385" s="145">
        <f>IF(N385="nulová",J385,0)</f>
        <v>0</v>
      </c>
      <c r="BJ385" s="17" t="s">
        <v>81</v>
      </c>
      <c r="BK385" s="145">
        <f>ROUND(I385*H385,2)</f>
        <v>0</v>
      </c>
      <c r="BL385" s="17" t="s">
        <v>260</v>
      </c>
      <c r="BM385" s="144" t="s">
        <v>1694</v>
      </c>
    </row>
    <row r="386" spans="2:65" s="1" customFormat="1" ht="27">
      <c r="B386" s="32"/>
      <c r="D386" s="146" t="s">
        <v>261</v>
      </c>
      <c r="F386" s="147" t="s">
        <v>830</v>
      </c>
      <c r="I386" s="148"/>
      <c r="L386" s="32"/>
      <c r="M386" s="149"/>
      <c r="T386" s="56"/>
      <c r="AT386" s="17" t="s">
        <v>261</v>
      </c>
      <c r="AU386" s="17" t="s">
        <v>83</v>
      </c>
    </row>
    <row r="387" spans="2:65" s="1" customFormat="1">
      <c r="B387" s="32"/>
      <c r="D387" s="150" t="s">
        <v>262</v>
      </c>
      <c r="F387" s="151" t="s">
        <v>831</v>
      </c>
      <c r="I387" s="148"/>
      <c r="L387" s="32"/>
      <c r="M387" s="149"/>
      <c r="T387" s="56"/>
      <c r="AT387" s="17" t="s">
        <v>262</v>
      </c>
      <c r="AU387" s="17" t="s">
        <v>83</v>
      </c>
    </row>
    <row r="388" spans="2:65" s="14" customFormat="1" ht="20.100000000000001">
      <c r="B388" s="180"/>
      <c r="D388" s="146" t="s">
        <v>281</v>
      </c>
      <c r="E388" s="181" t="s">
        <v>1</v>
      </c>
      <c r="F388" s="182" t="s">
        <v>832</v>
      </c>
      <c r="H388" s="181" t="s">
        <v>1</v>
      </c>
      <c r="I388" s="183"/>
      <c r="L388" s="180"/>
      <c r="M388" s="184"/>
      <c r="T388" s="185"/>
      <c r="AT388" s="181" t="s">
        <v>281</v>
      </c>
      <c r="AU388" s="181" t="s">
        <v>83</v>
      </c>
      <c r="AV388" s="14" t="s">
        <v>81</v>
      </c>
      <c r="AW388" s="14" t="s">
        <v>30</v>
      </c>
      <c r="AX388" s="14" t="s">
        <v>73</v>
      </c>
      <c r="AY388" s="181" t="s">
        <v>252</v>
      </c>
    </row>
    <row r="389" spans="2:65" s="12" customFormat="1" ht="20.100000000000001">
      <c r="B389" s="152"/>
      <c r="D389" s="146" t="s">
        <v>281</v>
      </c>
      <c r="E389" s="153" t="s">
        <v>1</v>
      </c>
      <c r="F389" s="154" t="s">
        <v>1695</v>
      </c>
      <c r="H389" s="155">
        <v>75.44</v>
      </c>
      <c r="I389" s="156"/>
      <c r="L389" s="152"/>
      <c r="M389" s="157"/>
      <c r="T389" s="158"/>
      <c r="AT389" s="153" t="s">
        <v>281</v>
      </c>
      <c r="AU389" s="153" t="s">
        <v>83</v>
      </c>
      <c r="AV389" s="12" t="s">
        <v>83</v>
      </c>
      <c r="AW389" s="12" t="s">
        <v>30</v>
      </c>
      <c r="AX389" s="12" t="s">
        <v>81</v>
      </c>
      <c r="AY389" s="153" t="s">
        <v>252</v>
      </c>
    </row>
    <row r="390" spans="2:65" s="1" customFormat="1" ht="24.2" customHeight="1">
      <c r="B390" s="132"/>
      <c r="C390" s="133" t="s">
        <v>1105</v>
      </c>
      <c r="D390" s="133" t="s">
        <v>255</v>
      </c>
      <c r="E390" s="134" t="s">
        <v>837</v>
      </c>
      <c r="F390" s="135" t="s">
        <v>838</v>
      </c>
      <c r="G390" s="136" t="s">
        <v>507</v>
      </c>
      <c r="H390" s="137">
        <v>10.119999999999999</v>
      </c>
      <c r="I390" s="138"/>
      <c r="J390" s="139">
        <f>ROUND(I390*H390,2)</f>
        <v>0</v>
      </c>
      <c r="K390" s="135" t="s">
        <v>259</v>
      </c>
      <c r="L390" s="32"/>
      <c r="M390" s="140" t="s">
        <v>1</v>
      </c>
      <c r="N390" s="141" t="s">
        <v>38</v>
      </c>
      <c r="P390" s="142">
        <f>O390*H390</f>
        <v>0</v>
      </c>
      <c r="Q390" s="142">
        <v>0</v>
      </c>
      <c r="R390" s="142">
        <f>Q390*H390</f>
        <v>0</v>
      </c>
      <c r="S390" s="142">
        <v>0</v>
      </c>
      <c r="T390" s="143">
        <f>S390*H390</f>
        <v>0</v>
      </c>
      <c r="AR390" s="144" t="s">
        <v>260</v>
      </c>
      <c r="AT390" s="144" t="s">
        <v>255</v>
      </c>
      <c r="AU390" s="144" t="s">
        <v>83</v>
      </c>
      <c r="AY390" s="17" t="s">
        <v>252</v>
      </c>
      <c r="BE390" s="145">
        <f>IF(N390="základní",J390,0)</f>
        <v>0</v>
      </c>
      <c r="BF390" s="145">
        <f>IF(N390="snížená",J390,0)</f>
        <v>0</v>
      </c>
      <c r="BG390" s="145">
        <f>IF(N390="zákl. přenesená",J390,0)</f>
        <v>0</v>
      </c>
      <c r="BH390" s="145">
        <f>IF(N390="sníž. přenesená",J390,0)</f>
        <v>0</v>
      </c>
      <c r="BI390" s="145">
        <f>IF(N390="nulová",J390,0)</f>
        <v>0</v>
      </c>
      <c r="BJ390" s="17" t="s">
        <v>81</v>
      </c>
      <c r="BK390" s="145">
        <f>ROUND(I390*H390,2)</f>
        <v>0</v>
      </c>
      <c r="BL390" s="17" t="s">
        <v>260</v>
      </c>
      <c r="BM390" s="144" t="s">
        <v>1696</v>
      </c>
    </row>
    <row r="391" spans="2:65" s="1" customFormat="1">
      <c r="B391" s="32"/>
      <c r="D391" s="146" t="s">
        <v>261</v>
      </c>
      <c r="F391" s="147" t="s">
        <v>840</v>
      </c>
      <c r="I391" s="148"/>
      <c r="L391" s="32"/>
      <c r="M391" s="149"/>
      <c r="T391" s="56"/>
      <c r="AT391" s="17" t="s">
        <v>261</v>
      </c>
      <c r="AU391" s="17" t="s">
        <v>83</v>
      </c>
    </row>
    <row r="392" spans="2:65" s="1" customFormat="1">
      <c r="B392" s="32"/>
      <c r="D392" s="150" t="s">
        <v>262</v>
      </c>
      <c r="F392" s="151" t="s">
        <v>841</v>
      </c>
      <c r="I392" s="148"/>
      <c r="L392" s="32"/>
      <c r="M392" s="149"/>
      <c r="T392" s="56"/>
      <c r="AT392" s="17" t="s">
        <v>262</v>
      </c>
      <c r="AU392" s="17" t="s">
        <v>83</v>
      </c>
    </row>
    <row r="393" spans="2:65" s="14" customFormat="1">
      <c r="B393" s="180"/>
      <c r="D393" s="146" t="s">
        <v>281</v>
      </c>
      <c r="E393" s="181" t="s">
        <v>1</v>
      </c>
      <c r="F393" s="182" t="s">
        <v>842</v>
      </c>
      <c r="H393" s="181" t="s">
        <v>1</v>
      </c>
      <c r="I393" s="183"/>
      <c r="L393" s="180"/>
      <c r="M393" s="184"/>
      <c r="T393" s="185"/>
      <c r="AT393" s="181" t="s">
        <v>281</v>
      </c>
      <c r="AU393" s="181" t="s">
        <v>83</v>
      </c>
      <c r="AV393" s="14" t="s">
        <v>81</v>
      </c>
      <c r="AW393" s="14" t="s">
        <v>30</v>
      </c>
      <c r="AX393" s="14" t="s">
        <v>73</v>
      </c>
      <c r="AY393" s="181" t="s">
        <v>252</v>
      </c>
    </row>
    <row r="394" spans="2:65" s="12" customFormat="1" ht="20.100000000000001">
      <c r="B394" s="152"/>
      <c r="D394" s="146" t="s">
        <v>281</v>
      </c>
      <c r="E394" s="153" t="s">
        <v>1</v>
      </c>
      <c r="F394" s="154" t="s">
        <v>1688</v>
      </c>
      <c r="H394" s="155">
        <v>10.119999999999999</v>
      </c>
      <c r="I394" s="156"/>
      <c r="L394" s="152"/>
      <c r="M394" s="157"/>
      <c r="T394" s="158"/>
      <c r="AT394" s="153" t="s">
        <v>281</v>
      </c>
      <c r="AU394" s="153" t="s">
        <v>83</v>
      </c>
      <c r="AV394" s="12" t="s">
        <v>83</v>
      </c>
      <c r="AW394" s="12" t="s">
        <v>30</v>
      </c>
      <c r="AX394" s="12" t="s">
        <v>81</v>
      </c>
      <c r="AY394" s="153" t="s">
        <v>252</v>
      </c>
    </row>
    <row r="395" spans="2:65" s="1" customFormat="1" ht="37.700000000000003" customHeight="1">
      <c r="B395" s="132"/>
      <c r="C395" s="133" t="s">
        <v>1108</v>
      </c>
      <c r="D395" s="133" t="s">
        <v>255</v>
      </c>
      <c r="E395" s="134" t="s">
        <v>541</v>
      </c>
      <c r="F395" s="135" t="s">
        <v>542</v>
      </c>
      <c r="G395" s="136" t="s">
        <v>507</v>
      </c>
      <c r="H395" s="137">
        <v>52.655000000000001</v>
      </c>
      <c r="I395" s="138"/>
      <c r="J395" s="139">
        <f>ROUND(I395*H395,2)</f>
        <v>0</v>
      </c>
      <c r="K395" s="135" t="s">
        <v>259</v>
      </c>
      <c r="L395" s="32"/>
      <c r="M395" s="140" t="s">
        <v>1</v>
      </c>
      <c r="N395" s="141" t="s">
        <v>38</v>
      </c>
      <c r="P395" s="142">
        <f>O395*H395</f>
        <v>0</v>
      </c>
      <c r="Q395" s="142">
        <v>0</v>
      </c>
      <c r="R395" s="142">
        <f>Q395*H395</f>
        <v>0</v>
      </c>
      <c r="S395" s="142">
        <v>0</v>
      </c>
      <c r="T395" s="143">
        <f>S395*H395</f>
        <v>0</v>
      </c>
      <c r="AR395" s="144" t="s">
        <v>260</v>
      </c>
      <c r="AT395" s="144" t="s">
        <v>255</v>
      </c>
      <c r="AU395" s="144" t="s">
        <v>83</v>
      </c>
      <c r="AY395" s="17" t="s">
        <v>252</v>
      </c>
      <c r="BE395" s="145">
        <f>IF(N395="základní",J395,0)</f>
        <v>0</v>
      </c>
      <c r="BF395" s="145">
        <f>IF(N395="snížená",J395,0)</f>
        <v>0</v>
      </c>
      <c r="BG395" s="145">
        <f>IF(N395="zákl. přenesená",J395,0)</f>
        <v>0</v>
      </c>
      <c r="BH395" s="145">
        <f>IF(N395="sníž. přenesená",J395,0)</f>
        <v>0</v>
      </c>
      <c r="BI395" s="145">
        <f>IF(N395="nulová",J395,0)</f>
        <v>0</v>
      </c>
      <c r="BJ395" s="17" t="s">
        <v>81</v>
      </c>
      <c r="BK395" s="145">
        <f>ROUND(I395*H395,2)</f>
        <v>0</v>
      </c>
      <c r="BL395" s="17" t="s">
        <v>260</v>
      </c>
      <c r="BM395" s="144" t="s">
        <v>1697</v>
      </c>
    </row>
    <row r="396" spans="2:65" s="1" customFormat="1" ht="27">
      <c r="B396" s="32"/>
      <c r="D396" s="146" t="s">
        <v>261</v>
      </c>
      <c r="F396" s="147" t="s">
        <v>544</v>
      </c>
      <c r="I396" s="148"/>
      <c r="L396" s="32"/>
      <c r="M396" s="149"/>
      <c r="T396" s="56"/>
      <c r="AT396" s="17" t="s">
        <v>261</v>
      </c>
      <c r="AU396" s="17" t="s">
        <v>83</v>
      </c>
    </row>
    <row r="397" spans="2:65" s="1" customFormat="1">
      <c r="B397" s="32"/>
      <c r="D397" s="150" t="s">
        <v>262</v>
      </c>
      <c r="F397" s="151" t="s">
        <v>545</v>
      </c>
      <c r="I397" s="148"/>
      <c r="L397" s="32"/>
      <c r="M397" s="149"/>
      <c r="T397" s="56"/>
      <c r="AT397" s="17" t="s">
        <v>262</v>
      </c>
      <c r="AU397" s="17" t="s">
        <v>83</v>
      </c>
    </row>
    <row r="398" spans="2:65" s="12" customFormat="1" ht="20.100000000000001">
      <c r="B398" s="152"/>
      <c r="D398" s="146" t="s">
        <v>281</v>
      </c>
      <c r="E398" s="153" t="s">
        <v>1</v>
      </c>
      <c r="F398" s="154" t="s">
        <v>1460</v>
      </c>
      <c r="H398" s="155">
        <v>3.3</v>
      </c>
      <c r="I398" s="156"/>
      <c r="L398" s="152"/>
      <c r="M398" s="157"/>
      <c r="T398" s="158"/>
      <c r="AT398" s="153" t="s">
        <v>281</v>
      </c>
      <c r="AU398" s="153" t="s">
        <v>83</v>
      </c>
      <c r="AV398" s="12" t="s">
        <v>83</v>
      </c>
      <c r="AW398" s="12" t="s">
        <v>30</v>
      </c>
      <c r="AX398" s="12" t="s">
        <v>73</v>
      </c>
      <c r="AY398" s="153" t="s">
        <v>252</v>
      </c>
    </row>
    <row r="399" spans="2:65" s="12" customFormat="1">
      <c r="B399" s="152"/>
      <c r="D399" s="146" t="s">
        <v>281</v>
      </c>
      <c r="E399" s="153" t="s">
        <v>1</v>
      </c>
      <c r="F399" s="154" t="s">
        <v>1687</v>
      </c>
      <c r="H399" s="155">
        <v>39.234999999999999</v>
      </c>
      <c r="I399" s="156"/>
      <c r="L399" s="152"/>
      <c r="M399" s="157"/>
      <c r="T399" s="158"/>
      <c r="AT399" s="153" t="s">
        <v>281</v>
      </c>
      <c r="AU399" s="153" t="s">
        <v>83</v>
      </c>
      <c r="AV399" s="12" t="s">
        <v>83</v>
      </c>
      <c r="AW399" s="12" t="s">
        <v>30</v>
      </c>
      <c r="AX399" s="12" t="s">
        <v>73</v>
      </c>
      <c r="AY399" s="153" t="s">
        <v>252</v>
      </c>
    </row>
    <row r="400" spans="2:65" s="12" customFormat="1" ht="20.100000000000001">
      <c r="B400" s="152"/>
      <c r="D400" s="146" t="s">
        <v>281</v>
      </c>
      <c r="E400" s="153" t="s">
        <v>1</v>
      </c>
      <c r="F400" s="154" t="s">
        <v>1688</v>
      </c>
      <c r="H400" s="155">
        <v>10.119999999999999</v>
      </c>
      <c r="I400" s="156"/>
      <c r="L400" s="152"/>
      <c r="M400" s="157"/>
      <c r="T400" s="158"/>
      <c r="AT400" s="153" t="s">
        <v>281</v>
      </c>
      <c r="AU400" s="153" t="s">
        <v>83</v>
      </c>
      <c r="AV400" s="12" t="s">
        <v>83</v>
      </c>
      <c r="AW400" s="12" t="s">
        <v>30</v>
      </c>
      <c r="AX400" s="12" t="s">
        <v>73</v>
      </c>
      <c r="AY400" s="153" t="s">
        <v>252</v>
      </c>
    </row>
    <row r="401" spans="2:65" s="13" customFormat="1">
      <c r="B401" s="159"/>
      <c r="D401" s="146" t="s">
        <v>281</v>
      </c>
      <c r="E401" s="160" t="s">
        <v>1</v>
      </c>
      <c r="F401" s="161" t="s">
        <v>327</v>
      </c>
      <c r="H401" s="162">
        <v>52.655000000000001</v>
      </c>
      <c r="I401" s="163"/>
      <c r="L401" s="159"/>
      <c r="M401" s="164"/>
      <c r="T401" s="165"/>
      <c r="AT401" s="160" t="s">
        <v>281</v>
      </c>
      <c r="AU401" s="160" t="s">
        <v>83</v>
      </c>
      <c r="AV401" s="13" t="s">
        <v>260</v>
      </c>
      <c r="AW401" s="13" t="s">
        <v>30</v>
      </c>
      <c r="AX401" s="13" t="s">
        <v>81</v>
      </c>
      <c r="AY401" s="160" t="s">
        <v>252</v>
      </c>
    </row>
    <row r="402" spans="2:65" s="11" customFormat="1" ht="22.7" customHeight="1">
      <c r="B402" s="120"/>
      <c r="D402" s="121" t="s">
        <v>72</v>
      </c>
      <c r="E402" s="130" t="s">
        <v>546</v>
      </c>
      <c r="F402" s="130" t="s">
        <v>547</v>
      </c>
      <c r="I402" s="123"/>
      <c r="J402" s="131">
        <f>BK402</f>
        <v>0</v>
      </c>
      <c r="L402" s="120"/>
      <c r="M402" s="125"/>
      <c r="P402" s="126">
        <f>SUM(P403:P405)</f>
        <v>0</v>
      </c>
      <c r="R402" s="126">
        <f>SUM(R403:R405)</f>
        <v>0</v>
      </c>
      <c r="T402" s="127">
        <f>SUM(T403:T405)</f>
        <v>0</v>
      </c>
      <c r="AR402" s="121" t="s">
        <v>81</v>
      </c>
      <c r="AT402" s="128" t="s">
        <v>72</v>
      </c>
      <c r="AU402" s="128" t="s">
        <v>81</v>
      </c>
      <c r="AY402" s="121" t="s">
        <v>252</v>
      </c>
      <c r="BK402" s="129">
        <f>SUM(BK403:BK405)</f>
        <v>0</v>
      </c>
    </row>
    <row r="403" spans="2:65" s="1" customFormat="1" ht="33" customHeight="1">
      <c r="B403" s="132"/>
      <c r="C403" s="133" t="s">
        <v>1111</v>
      </c>
      <c r="D403" s="133" t="s">
        <v>255</v>
      </c>
      <c r="E403" s="134" t="s">
        <v>847</v>
      </c>
      <c r="F403" s="135" t="s">
        <v>848</v>
      </c>
      <c r="G403" s="136" t="s">
        <v>507</v>
      </c>
      <c r="H403" s="137">
        <v>390.97800000000001</v>
      </c>
      <c r="I403" s="138"/>
      <c r="J403" s="139">
        <f>ROUND(I403*H403,2)</f>
        <v>0</v>
      </c>
      <c r="K403" s="135" t="s">
        <v>259</v>
      </c>
      <c r="L403" s="32"/>
      <c r="M403" s="140" t="s">
        <v>1</v>
      </c>
      <c r="N403" s="141" t="s">
        <v>38</v>
      </c>
      <c r="P403" s="142">
        <f>O403*H403</f>
        <v>0</v>
      </c>
      <c r="Q403" s="142">
        <v>0</v>
      </c>
      <c r="R403" s="142">
        <f>Q403*H403</f>
        <v>0</v>
      </c>
      <c r="S403" s="142">
        <v>0</v>
      </c>
      <c r="T403" s="143">
        <f>S403*H403</f>
        <v>0</v>
      </c>
      <c r="AR403" s="144" t="s">
        <v>260</v>
      </c>
      <c r="AT403" s="144" t="s">
        <v>255</v>
      </c>
      <c r="AU403" s="144" t="s">
        <v>83</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1698</v>
      </c>
    </row>
    <row r="404" spans="2:65" s="1" customFormat="1" ht="27">
      <c r="B404" s="32"/>
      <c r="D404" s="146" t="s">
        <v>261</v>
      </c>
      <c r="F404" s="147" t="s">
        <v>850</v>
      </c>
      <c r="I404" s="148"/>
      <c r="L404" s="32"/>
      <c r="M404" s="149"/>
      <c r="T404" s="56"/>
      <c r="AT404" s="17" t="s">
        <v>261</v>
      </c>
      <c r="AU404" s="17" t="s">
        <v>83</v>
      </c>
    </row>
    <row r="405" spans="2:65" s="1" customFormat="1">
      <c r="B405" s="32"/>
      <c r="D405" s="150" t="s">
        <v>262</v>
      </c>
      <c r="F405" s="151" t="s">
        <v>851</v>
      </c>
      <c r="I405" s="148"/>
      <c r="L405" s="32"/>
      <c r="M405" s="167"/>
      <c r="N405" s="168"/>
      <c r="O405" s="168"/>
      <c r="P405" s="168"/>
      <c r="Q405" s="168"/>
      <c r="R405" s="168"/>
      <c r="S405" s="168"/>
      <c r="T405" s="169"/>
      <c r="AT405" s="17" t="s">
        <v>262</v>
      </c>
      <c r="AU405" s="17" t="s">
        <v>83</v>
      </c>
    </row>
    <row r="406" spans="2:65" s="1" customFormat="1" ht="6.95" customHeight="1">
      <c r="B406" s="44"/>
      <c r="C406" s="45"/>
      <c r="D406" s="45"/>
      <c r="E406" s="45"/>
      <c r="F406" s="45"/>
      <c r="G406" s="45"/>
      <c r="H406" s="45"/>
      <c r="I406" s="45"/>
      <c r="J406" s="45"/>
      <c r="K406" s="45"/>
      <c r="L406" s="32"/>
    </row>
  </sheetData>
  <autoFilter ref="C122:K405" xr:uid="{00000000-0009-0000-0000-000008000000}"/>
  <mergeCells count="9">
    <mergeCell ref="E87:H87"/>
    <mergeCell ref="E113:H113"/>
    <mergeCell ref="E115:H115"/>
    <mergeCell ref="L2:V2"/>
    <mergeCell ref="E7:H7"/>
    <mergeCell ref="E9:H9"/>
    <mergeCell ref="E18:H18"/>
    <mergeCell ref="E27:H27"/>
    <mergeCell ref="E85:H85"/>
  </mergeCells>
  <hyperlinks>
    <hyperlink ref="F128" r:id="rId1" xr:uid="{00000000-0004-0000-0800-000000000000}"/>
    <hyperlink ref="F132" r:id="rId2" xr:uid="{00000000-0004-0000-0800-000001000000}"/>
    <hyperlink ref="F136" r:id="rId3" xr:uid="{00000000-0004-0000-0800-000002000000}"/>
    <hyperlink ref="F143" r:id="rId4" xr:uid="{00000000-0004-0000-0800-000003000000}"/>
    <hyperlink ref="F147" r:id="rId5" xr:uid="{00000000-0004-0000-0800-000004000000}"/>
    <hyperlink ref="F152" r:id="rId6" xr:uid="{00000000-0004-0000-0800-000005000000}"/>
    <hyperlink ref="F157" r:id="rId7" xr:uid="{00000000-0004-0000-0800-000006000000}"/>
    <hyperlink ref="F163" r:id="rId8" xr:uid="{00000000-0004-0000-0800-000007000000}"/>
    <hyperlink ref="F168" r:id="rId9" xr:uid="{00000000-0004-0000-0800-000008000000}"/>
    <hyperlink ref="F175" r:id="rId10" xr:uid="{00000000-0004-0000-0800-000009000000}"/>
    <hyperlink ref="F180" r:id="rId11" xr:uid="{00000000-0004-0000-0800-00000A000000}"/>
    <hyperlink ref="F185" r:id="rId12" xr:uid="{00000000-0004-0000-0800-00000B000000}"/>
    <hyperlink ref="F194" r:id="rId13" xr:uid="{00000000-0004-0000-0800-00000C000000}"/>
    <hyperlink ref="F198" r:id="rId14" xr:uid="{00000000-0004-0000-0800-00000D000000}"/>
    <hyperlink ref="F204" r:id="rId15" xr:uid="{00000000-0004-0000-0800-00000E000000}"/>
    <hyperlink ref="F210" r:id="rId16" xr:uid="{00000000-0004-0000-0800-00000F000000}"/>
    <hyperlink ref="F215" r:id="rId17" xr:uid="{00000000-0004-0000-0800-000010000000}"/>
    <hyperlink ref="F222" r:id="rId18" xr:uid="{00000000-0004-0000-0800-000011000000}"/>
    <hyperlink ref="F229" r:id="rId19" xr:uid="{00000000-0004-0000-0800-000012000000}"/>
    <hyperlink ref="F234" r:id="rId20" xr:uid="{00000000-0004-0000-0800-000013000000}"/>
    <hyperlink ref="F240" r:id="rId21" xr:uid="{00000000-0004-0000-0800-000014000000}"/>
    <hyperlink ref="F248" r:id="rId22" xr:uid="{00000000-0004-0000-0800-000015000000}"/>
    <hyperlink ref="F251" r:id="rId23" xr:uid="{00000000-0004-0000-0800-000016000000}"/>
    <hyperlink ref="F257" r:id="rId24" xr:uid="{00000000-0004-0000-0800-000017000000}"/>
    <hyperlink ref="F261" r:id="rId25" xr:uid="{00000000-0004-0000-0800-000018000000}"/>
    <hyperlink ref="F265" r:id="rId26" xr:uid="{00000000-0004-0000-0800-000019000000}"/>
    <hyperlink ref="F269" r:id="rId27" xr:uid="{00000000-0004-0000-0800-00001A000000}"/>
    <hyperlink ref="F272" r:id="rId28" xr:uid="{00000000-0004-0000-0800-00001B000000}"/>
    <hyperlink ref="F275" r:id="rId29" xr:uid="{00000000-0004-0000-0800-00001C000000}"/>
    <hyperlink ref="F282" r:id="rId30" xr:uid="{00000000-0004-0000-0800-00001D000000}"/>
    <hyperlink ref="F290" r:id="rId31" xr:uid="{00000000-0004-0000-0800-00001E000000}"/>
    <hyperlink ref="F297" r:id="rId32" xr:uid="{00000000-0004-0000-0800-00001F000000}"/>
    <hyperlink ref="F304" r:id="rId33" xr:uid="{00000000-0004-0000-0800-000020000000}"/>
    <hyperlink ref="F308" r:id="rId34" xr:uid="{00000000-0004-0000-0800-000021000000}"/>
    <hyperlink ref="F313" r:id="rId35" xr:uid="{00000000-0004-0000-0800-000022000000}"/>
    <hyperlink ref="F330" r:id="rId36" xr:uid="{00000000-0004-0000-0800-000023000000}"/>
    <hyperlink ref="F338" r:id="rId37" xr:uid="{00000000-0004-0000-0800-000024000000}"/>
    <hyperlink ref="F342" r:id="rId38" xr:uid="{00000000-0004-0000-0800-000025000000}"/>
    <hyperlink ref="F346" r:id="rId39" xr:uid="{00000000-0004-0000-0800-000026000000}"/>
    <hyperlink ref="F350" r:id="rId40" xr:uid="{00000000-0004-0000-0800-000027000000}"/>
    <hyperlink ref="F360" r:id="rId41" xr:uid="{00000000-0004-0000-0800-000028000000}"/>
    <hyperlink ref="F365" r:id="rId42" xr:uid="{00000000-0004-0000-0800-000029000000}"/>
    <hyperlink ref="F373" r:id="rId43" xr:uid="{00000000-0004-0000-0800-00002A000000}"/>
    <hyperlink ref="F381" r:id="rId44" xr:uid="{00000000-0004-0000-0800-00002B000000}"/>
    <hyperlink ref="F387" r:id="rId45" xr:uid="{00000000-0004-0000-0800-00002C000000}"/>
    <hyperlink ref="F392" r:id="rId46" xr:uid="{00000000-0004-0000-0800-00002D000000}"/>
    <hyperlink ref="F397" r:id="rId47" xr:uid="{00000000-0004-0000-0800-00002E000000}"/>
    <hyperlink ref="F405" r:id="rId48" xr:uid="{00000000-0004-0000-0800-00002F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9"/>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107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30" customHeight="1">
      <c r="B9" s="32"/>
      <c r="E9" s="247" t="s">
        <v>1699</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ROUND((SUM(BE124:BE299)),  2)</f>
        <v>0</v>
      </c>
      <c r="I33" s="92">
        <v>0.21</v>
      </c>
      <c r="J33" s="91">
        <f>ROUND(((SUM(BE124:BE299))*I33),  2)</f>
        <v>0</v>
      </c>
      <c r="L33" s="32"/>
    </row>
    <row r="34" spans="2:12" s="1" customFormat="1" ht="14.45" customHeight="1">
      <c r="B34" s="32"/>
      <c r="E34" s="27" t="s">
        <v>39</v>
      </c>
      <c r="F34" s="91">
        <f>ROUND((SUM(BF124:BF299)),  2)</f>
        <v>0</v>
      </c>
      <c r="I34" s="92">
        <v>0.15</v>
      </c>
      <c r="J34" s="91">
        <f>ROUND(((SUM(BF124:BF299))*I34),  2)</f>
        <v>0</v>
      </c>
      <c r="L34" s="32"/>
    </row>
    <row r="35" spans="2:12" s="1" customFormat="1" ht="14.45" hidden="1" customHeight="1">
      <c r="B35" s="32"/>
      <c r="E35" s="27" t="s">
        <v>40</v>
      </c>
      <c r="F35" s="91">
        <f>ROUND((SUM(BG124:BG299)),  2)</f>
        <v>0</v>
      </c>
      <c r="I35" s="92">
        <v>0.21</v>
      </c>
      <c r="J35" s="91">
        <f>0</f>
        <v>0</v>
      </c>
      <c r="L35" s="32"/>
    </row>
    <row r="36" spans="2:12" s="1" customFormat="1" ht="14.45" hidden="1" customHeight="1">
      <c r="B36" s="32"/>
      <c r="E36" s="27" t="s">
        <v>41</v>
      </c>
      <c r="F36" s="91">
        <f>ROUND((SUM(BH124:BH299)),  2)</f>
        <v>0</v>
      </c>
      <c r="I36" s="92">
        <v>0.15</v>
      </c>
      <c r="J36" s="91">
        <f>0</f>
        <v>0</v>
      </c>
      <c r="L36" s="32"/>
    </row>
    <row r="37" spans="2:12" s="1" customFormat="1" ht="14.45" hidden="1" customHeight="1">
      <c r="B37" s="32"/>
      <c r="E37" s="27" t="s">
        <v>42</v>
      </c>
      <c r="F37" s="91">
        <f>ROUND((SUM(BI124:BI299)),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30" customHeight="1">
      <c r="B87" s="32"/>
      <c r="E87" s="247" t="str">
        <f>E9</f>
        <v>SO 134 - Chodníky - ul. Zábrdovická - Brněnské komunikace</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J124</f>
        <v>0</v>
      </c>
      <c r="L96" s="32"/>
      <c r="AU96" s="17" t="s">
        <v>229</v>
      </c>
    </row>
    <row r="97" spans="2:12" s="8" customFormat="1" ht="24.95" customHeight="1">
      <c r="B97" s="104"/>
      <c r="D97" s="105" t="s">
        <v>357</v>
      </c>
      <c r="E97" s="106"/>
      <c r="F97" s="106"/>
      <c r="G97" s="106"/>
      <c r="H97" s="106"/>
      <c r="I97" s="106"/>
      <c r="J97" s="107">
        <f>J125</f>
        <v>0</v>
      </c>
      <c r="L97" s="104"/>
    </row>
    <row r="98" spans="2:12" s="9" customFormat="1" ht="19.899999999999999" customHeight="1">
      <c r="B98" s="108"/>
      <c r="D98" s="109" t="s">
        <v>358</v>
      </c>
      <c r="E98" s="110"/>
      <c r="F98" s="110"/>
      <c r="G98" s="110"/>
      <c r="H98" s="110"/>
      <c r="I98" s="110"/>
      <c r="J98" s="111">
        <f>J126</f>
        <v>0</v>
      </c>
      <c r="L98" s="108"/>
    </row>
    <row r="99" spans="2:12" s="9" customFormat="1" ht="19.899999999999999" customHeight="1">
      <c r="B99" s="108"/>
      <c r="D99" s="109" t="s">
        <v>555</v>
      </c>
      <c r="E99" s="110"/>
      <c r="F99" s="110"/>
      <c r="G99" s="110"/>
      <c r="H99" s="110"/>
      <c r="I99" s="110"/>
      <c r="J99" s="111">
        <f>J170</f>
        <v>0</v>
      </c>
      <c r="L99" s="108"/>
    </row>
    <row r="100" spans="2:12" s="9" customFormat="1" ht="19.899999999999999" customHeight="1">
      <c r="B100" s="108"/>
      <c r="D100" s="109" t="s">
        <v>359</v>
      </c>
      <c r="E100" s="110"/>
      <c r="F100" s="110"/>
      <c r="G100" s="110"/>
      <c r="H100" s="110"/>
      <c r="I100" s="110"/>
      <c r="J100" s="111">
        <f>J199</f>
        <v>0</v>
      </c>
      <c r="L100" s="108"/>
    </row>
    <row r="101" spans="2:12" s="9" customFormat="1" ht="19.899999999999999" customHeight="1">
      <c r="B101" s="108"/>
      <c r="D101" s="109" t="s">
        <v>360</v>
      </c>
      <c r="E101" s="110"/>
      <c r="F101" s="110"/>
      <c r="G101" s="110"/>
      <c r="H101" s="110"/>
      <c r="I101" s="110"/>
      <c r="J101" s="111">
        <f>J240</f>
        <v>0</v>
      </c>
      <c r="L101" s="108"/>
    </row>
    <row r="102" spans="2:12" s="9" customFormat="1" ht="19.899999999999999" customHeight="1">
      <c r="B102" s="108"/>
      <c r="D102" s="109" t="s">
        <v>361</v>
      </c>
      <c r="E102" s="110"/>
      <c r="F102" s="110"/>
      <c r="G102" s="110"/>
      <c r="H102" s="110"/>
      <c r="I102" s="110"/>
      <c r="J102" s="111">
        <f>J288</f>
        <v>0</v>
      </c>
      <c r="L102" s="108"/>
    </row>
    <row r="103" spans="2:12" s="8" customFormat="1" ht="24.95" customHeight="1">
      <c r="B103" s="104"/>
      <c r="D103" s="105" t="s">
        <v>856</v>
      </c>
      <c r="E103" s="106"/>
      <c r="F103" s="106"/>
      <c r="G103" s="106"/>
      <c r="H103" s="106"/>
      <c r="I103" s="106"/>
      <c r="J103" s="107">
        <f>J292</f>
        <v>0</v>
      </c>
      <c r="L103" s="104"/>
    </row>
    <row r="104" spans="2:12" s="9" customFormat="1" ht="19.899999999999999" customHeight="1">
      <c r="B104" s="108"/>
      <c r="D104" s="109" t="s">
        <v>1700</v>
      </c>
      <c r="E104" s="110"/>
      <c r="F104" s="110"/>
      <c r="G104" s="110"/>
      <c r="H104" s="110"/>
      <c r="I104" s="110"/>
      <c r="J104" s="111">
        <f>J293</f>
        <v>0</v>
      </c>
      <c r="L104" s="108"/>
    </row>
    <row r="105" spans="2:12" s="1" customFormat="1" ht="21.75" customHeight="1">
      <c r="B105" s="32"/>
      <c r="L105" s="32"/>
    </row>
    <row r="106" spans="2:12" s="1" customFormat="1" ht="6.95" customHeight="1">
      <c r="B106" s="44"/>
      <c r="C106" s="45"/>
      <c r="D106" s="45"/>
      <c r="E106" s="45"/>
      <c r="F106" s="45"/>
      <c r="G106" s="45"/>
      <c r="H106" s="45"/>
      <c r="I106" s="45"/>
      <c r="J106" s="45"/>
      <c r="K106" s="45"/>
      <c r="L106" s="32"/>
    </row>
    <row r="110" spans="2:12" s="1" customFormat="1" ht="6.95" customHeight="1">
      <c r="B110" s="46"/>
      <c r="C110" s="47"/>
      <c r="D110" s="47"/>
      <c r="E110" s="47"/>
      <c r="F110" s="47"/>
      <c r="G110" s="47"/>
      <c r="H110" s="47"/>
      <c r="I110" s="47"/>
      <c r="J110" s="47"/>
      <c r="K110" s="47"/>
      <c r="L110" s="32"/>
    </row>
    <row r="111" spans="2:12" s="1" customFormat="1" ht="24.95" customHeight="1">
      <c r="B111" s="32"/>
      <c r="C111" s="21" t="s">
        <v>237</v>
      </c>
      <c r="L111" s="32"/>
    </row>
    <row r="112" spans="2:12" s="1" customFormat="1" ht="6.95" customHeight="1">
      <c r="B112" s="32"/>
      <c r="L112" s="32"/>
    </row>
    <row r="113" spans="2:65" s="1" customFormat="1" ht="12" customHeight="1">
      <c r="B113" s="32"/>
      <c r="C113" s="27" t="s">
        <v>16</v>
      </c>
      <c r="L113" s="32"/>
    </row>
    <row r="114" spans="2:65" s="1" customFormat="1" ht="16.5" customHeight="1">
      <c r="B114" s="32"/>
      <c r="E114" s="251" t="str">
        <f>E7</f>
        <v>Úprava TT Zábrdovická, dopravní napojení ulice Šámalovy</v>
      </c>
      <c r="F114" s="252"/>
      <c r="G114" s="252"/>
      <c r="H114" s="252"/>
      <c r="L114" s="32"/>
    </row>
    <row r="115" spans="2:65" s="1" customFormat="1" ht="12" customHeight="1">
      <c r="B115" s="32"/>
      <c r="C115" s="27" t="s">
        <v>223</v>
      </c>
      <c r="L115" s="32"/>
    </row>
    <row r="116" spans="2:65" s="1" customFormat="1" ht="30" customHeight="1">
      <c r="B116" s="32"/>
      <c r="E116" s="247" t="str">
        <f>E9</f>
        <v>SO 134 - Chodníky - ul. Zábrdovická - Brněnské komunikace</v>
      </c>
      <c r="F116" s="250"/>
      <c r="G116" s="250"/>
      <c r="H116" s="250"/>
      <c r="L116" s="32"/>
    </row>
    <row r="117" spans="2:65" s="1" customFormat="1" ht="6.95" customHeight="1">
      <c r="B117" s="32"/>
      <c r="L117" s="32"/>
    </row>
    <row r="118" spans="2:65" s="1" customFormat="1" ht="12" customHeight="1">
      <c r="B118" s="32"/>
      <c r="C118" s="27" t="s">
        <v>20</v>
      </c>
      <c r="F118" s="25" t="str">
        <f>F12</f>
        <v xml:space="preserve"> </v>
      </c>
      <c r="I118" s="27" t="s">
        <v>22</v>
      </c>
      <c r="J118" s="52" t="str">
        <f>IF(J12="","",J12)</f>
        <v>21. 12. 2022</v>
      </c>
      <c r="L118" s="32"/>
    </row>
    <row r="119" spans="2:65" s="1" customFormat="1" ht="6.95" customHeight="1">
      <c r="B119" s="32"/>
      <c r="L119" s="32"/>
    </row>
    <row r="120" spans="2:65" s="1" customFormat="1" ht="15.2" customHeight="1">
      <c r="B120" s="32"/>
      <c r="C120" s="27" t="s">
        <v>24</v>
      </c>
      <c r="F120" s="25" t="str">
        <f>E15</f>
        <v xml:space="preserve"> </v>
      </c>
      <c r="I120" s="27" t="s">
        <v>29</v>
      </c>
      <c r="J120" s="30" t="str">
        <f>E21</f>
        <v xml:space="preserve"> </v>
      </c>
      <c r="L120" s="32"/>
    </row>
    <row r="121" spans="2:65" s="1" customFormat="1" ht="15.2" customHeight="1">
      <c r="B121" s="32"/>
      <c r="C121" s="27" t="s">
        <v>27</v>
      </c>
      <c r="F121" s="25" t="str">
        <f>IF(E18="","",E18)</f>
        <v>Vyplň údaj</v>
      </c>
      <c r="I121" s="27" t="s">
        <v>31</v>
      </c>
      <c r="J121" s="30" t="str">
        <f>E24</f>
        <v xml:space="preserve"> </v>
      </c>
      <c r="L121" s="32"/>
    </row>
    <row r="122" spans="2:65" s="1" customFormat="1" ht="10.35" customHeight="1">
      <c r="B122" s="32"/>
      <c r="L122" s="32"/>
    </row>
    <row r="123" spans="2:65" s="10" customFormat="1" ht="29.25" customHeight="1">
      <c r="B123" s="112"/>
      <c r="C123" s="113" t="s">
        <v>238</v>
      </c>
      <c r="D123" s="114" t="s">
        <v>58</v>
      </c>
      <c r="E123" s="114" t="s">
        <v>54</v>
      </c>
      <c r="F123" s="114" t="s">
        <v>55</v>
      </c>
      <c r="G123" s="114" t="s">
        <v>239</v>
      </c>
      <c r="H123" s="114" t="s">
        <v>240</v>
      </c>
      <c r="I123" s="114" t="s">
        <v>241</v>
      </c>
      <c r="J123" s="114" t="s">
        <v>227</v>
      </c>
      <c r="K123" s="115" t="s">
        <v>242</v>
      </c>
      <c r="L123" s="112"/>
      <c r="M123" s="59" t="s">
        <v>1</v>
      </c>
      <c r="N123" s="60" t="s">
        <v>37</v>
      </c>
      <c r="O123" s="60" t="s">
        <v>243</v>
      </c>
      <c r="P123" s="60" t="s">
        <v>244</v>
      </c>
      <c r="Q123" s="60" t="s">
        <v>245</v>
      </c>
      <c r="R123" s="60" t="s">
        <v>246</v>
      </c>
      <c r="S123" s="60" t="s">
        <v>247</v>
      </c>
      <c r="T123" s="61" t="s">
        <v>248</v>
      </c>
    </row>
    <row r="124" spans="2:65" s="1" customFormat="1" ht="22.7" customHeight="1">
      <c r="B124" s="32"/>
      <c r="C124" s="64" t="s">
        <v>249</v>
      </c>
      <c r="J124" s="116">
        <f>BK124</f>
        <v>0</v>
      </c>
      <c r="L124" s="32"/>
      <c r="M124" s="62"/>
      <c r="N124" s="53"/>
      <c r="O124" s="53"/>
      <c r="P124" s="117">
        <f>P125+P292</f>
        <v>0</v>
      </c>
      <c r="Q124" s="53"/>
      <c r="R124" s="117">
        <f>R125+R292</f>
        <v>588.83770000000004</v>
      </c>
      <c r="S124" s="53"/>
      <c r="T124" s="118">
        <f>T125+T292</f>
        <v>878.78899999999999</v>
      </c>
      <c r="AT124" s="17" t="s">
        <v>72</v>
      </c>
      <c r="AU124" s="17" t="s">
        <v>229</v>
      </c>
      <c r="BK124" s="119">
        <f>BK125+BK292</f>
        <v>0</v>
      </c>
    </row>
    <row r="125" spans="2:65" s="11" customFormat="1" ht="25.9" customHeight="1">
      <c r="B125" s="120"/>
      <c r="D125" s="121" t="s">
        <v>72</v>
      </c>
      <c r="E125" s="122" t="s">
        <v>362</v>
      </c>
      <c r="F125" s="122" t="s">
        <v>363</v>
      </c>
      <c r="I125" s="123"/>
      <c r="J125" s="124">
        <f>BK125</f>
        <v>0</v>
      </c>
      <c r="L125" s="120"/>
      <c r="M125" s="125"/>
      <c r="P125" s="126">
        <f>P126+P170+P199+P240+P288</f>
        <v>0</v>
      </c>
      <c r="R125" s="126">
        <f>R126+R170+R199+R240+R288</f>
        <v>588.76862900000003</v>
      </c>
      <c r="T125" s="127">
        <f>T126+T170+T199+T240+T288</f>
        <v>878.78899999999999</v>
      </c>
      <c r="AR125" s="121" t="s">
        <v>81</v>
      </c>
      <c r="AT125" s="128" t="s">
        <v>72</v>
      </c>
      <c r="AU125" s="128" t="s">
        <v>73</v>
      </c>
      <c r="AY125" s="121" t="s">
        <v>252</v>
      </c>
      <c r="BK125" s="129">
        <f>BK126+BK170+BK199+BK240+BK288</f>
        <v>0</v>
      </c>
    </row>
    <row r="126" spans="2:65" s="11" customFormat="1" ht="22.7" customHeight="1">
      <c r="B126" s="120"/>
      <c r="D126" s="121" t="s">
        <v>72</v>
      </c>
      <c r="E126" s="130" t="s">
        <v>81</v>
      </c>
      <c r="F126" s="130" t="s">
        <v>364</v>
      </c>
      <c r="I126" s="123"/>
      <c r="J126" s="131">
        <f>BK126</f>
        <v>0</v>
      </c>
      <c r="L126" s="120"/>
      <c r="M126" s="125"/>
      <c r="P126" s="126">
        <f>SUM(P127:P169)</f>
        <v>0</v>
      </c>
      <c r="R126" s="126">
        <f>SUM(R127:R169)</f>
        <v>0</v>
      </c>
      <c r="T126" s="127">
        <f>SUM(T127:T169)</f>
        <v>878.78899999999999</v>
      </c>
      <c r="AR126" s="121" t="s">
        <v>81</v>
      </c>
      <c r="AT126" s="128" t="s">
        <v>72</v>
      </c>
      <c r="AU126" s="128" t="s">
        <v>81</v>
      </c>
      <c r="AY126" s="121" t="s">
        <v>252</v>
      </c>
      <c r="BK126" s="129">
        <f>SUM(BK127:BK169)</f>
        <v>0</v>
      </c>
    </row>
    <row r="127" spans="2:65" s="1" customFormat="1" ht="24.2" customHeight="1">
      <c r="B127" s="132"/>
      <c r="C127" s="133" t="s">
        <v>81</v>
      </c>
      <c r="D127" s="133" t="s">
        <v>255</v>
      </c>
      <c r="E127" s="134" t="s">
        <v>1701</v>
      </c>
      <c r="F127" s="135" t="s">
        <v>1702</v>
      </c>
      <c r="G127" s="136" t="s">
        <v>367</v>
      </c>
      <c r="H127" s="137">
        <v>2009</v>
      </c>
      <c r="I127" s="138"/>
      <c r="J127" s="139">
        <f>ROUND(I127*H127,2)</f>
        <v>0</v>
      </c>
      <c r="K127" s="135" t="s">
        <v>259</v>
      </c>
      <c r="L127" s="32"/>
      <c r="M127" s="140" t="s">
        <v>1</v>
      </c>
      <c r="N127" s="141" t="s">
        <v>38</v>
      </c>
      <c r="P127" s="142">
        <f>O127*H127</f>
        <v>0</v>
      </c>
      <c r="Q127" s="142">
        <v>0</v>
      </c>
      <c r="R127" s="142">
        <f>Q127*H127</f>
        <v>0</v>
      </c>
      <c r="S127" s="142">
        <v>0.26</v>
      </c>
      <c r="T127" s="143">
        <f>S127*H127</f>
        <v>522.34</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1703</v>
      </c>
    </row>
    <row r="128" spans="2:65" s="1" customFormat="1" ht="36">
      <c r="B128" s="32"/>
      <c r="D128" s="146" t="s">
        <v>261</v>
      </c>
      <c r="F128" s="147" t="s">
        <v>1704</v>
      </c>
      <c r="I128" s="148"/>
      <c r="L128" s="32"/>
      <c r="M128" s="149"/>
      <c r="T128" s="56"/>
      <c r="AT128" s="17" t="s">
        <v>261</v>
      </c>
      <c r="AU128" s="17" t="s">
        <v>83</v>
      </c>
    </row>
    <row r="129" spans="2:65" s="1" customFormat="1">
      <c r="B129" s="32"/>
      <c r="D129" s="150" t="s">
        <v>262</v>
      </c>
      <c r="F129" s="151" t="s">
        <v>1705</v>
      </c>
      <c r="I129" s="148"/>
      <c r="L129" s="32"/>
      <c r="M129" s="149"/>
      <c r="T129" s="56"/>
      <c r="AT129" s="17" t="s">
        <v>262</v>
      </c>
      <c r="AU129" s="17" t="s">
        <v>83</v>
      </c>
    </row>
    <row r="130" spans="2:65" s="12" customFormat="1">
      <c r="B130" s="152"/>
      <c r="D130" s="146" t="s">
        <v>281</v>
      </c>
      <c r="E130" s="153" t="s">
        <v>1</v>
      </c>
      <c r="F130" s="154" t="s">
        <v>1706</v>
      </c>
      <c r="H130" s="155">
        <v>2009</v>
      </c>
      <c r="I130" s="156"/>
      <c r="L130" s="152"/>
      <c r="M130" s="157"/>
      <c r="T130" s="158"/>
      <c r="AT130" s="153" t="s">
        <v>281</v>
      </c>
      <c r="AU130" s="153" t="s">
        <v>83</v>
      </c>
      <c r="AV130" s="12" t="s">
        <v>83</v>
      </c>
      <c r="AW130" s="12" t="s">
        <v>30</v>
      </c>
      <c r="AX130" s="12" t="s">
        <v>81</v>
      </c>
      <c r="AY130" s="153" t="s">
        <v>252</v>
      </c>
    </row>
    <row r="131" spans="2:65" s="1" customFormat="1" ht="24.2" customHeight="1">
      <c r="B131" s="132"/>
      <c r="C131" s="133" t="s">
        <v>83</v>
      </c>
      <c r="D131" s="133" t="s">
        <v>255</v>
      </c>
      <c r="E131" s="134" t="s">
        <v>858</v>
      </c>
      <c r="F131" s="135" t="s">
        <v>859</v>
      </c>
      <c r="G131" s="136" t="s">
        <v>367</v>
      </c>
      <c r="H131" s="137">
        <v>368</v>
      </c>
      <c r="I131" s="138"/>
      <c r="J131" s="139">
        <f>ROUND(I131*H131,2)</f>
        <v>0</v>
      </c>
      <c r="K131" s="135" t="s">
        <v>259</v>
      </c>
      <c r="L131" s="32"/>
      <c r="M131" s="140" t="s">
        <v>1</v>
      </c>
      <c r="N131" s="141" t="s">
        <v>38</v>
      </c>
      <c r="P131" s="142">
        <f>O131*H131</f>
        <v>0</v>
      </c>
      <c r="Q131" s="142">
        <v>0</v>
      </c>
      <c r="R131" s="142">
        <f>Q131*H131</f>
        <v>0</v>
      </c>
      <c r="S131" s="142">
        <v>0.625</v>
      </c>
      <c r="T131" s="143">
        <f>S131*H131</f>
        <v>230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1707</v>
      </c>
    </row>
    <row r="132" spans="2:65" s="1" customFormat="1" ht="36">
      <c r="B132" s="32"/>
      <c r="D132" s="146" t="s">
        <v>261</v>
      </c>
      <c r="F132" s="147" t="s">
        <v>861</v>
      </c>
      <c r="I132" s="148"/>
      <c r="L132" s="32"/>
      <c r="M132" s="149"/>
      <c r="T132" s="56"/>
      <c r="AT132" s="17" t="s">
        <v>261</v>
      </c>
      <c r="AU132" s="17" t="s">
        <v>83</v>
      </c>
    </row>
    <row r="133" spans="2:65" s="1" customFormat="1">
      <c r="B133" s="32"/>
      <c r="D133" s="150" t="s">
        <v>262</v>
      </c>
      <c r="F133" s="151" t="s">
        <v>862</v>
      </c>
      <c r="I133" s="148"/>
      <c r="L133" s="32"/>
      <c r="M133" s="149"/>
      <c r="T133" s="56"/>
      <c r="AT133" s="17" t="s">
        <v>262</v>
      </c>
      <c r="AU133" s="17" t="s">
        <v>83</v>
      </c>
    </row>
    <row r="134" spans="2:65" s="12" customFormat="1" ht="20.100000000000001">
      <c r="B134" s="152"/>
      <c r="D134" s="146" t="s">
        <v>281</v>
      </c>
      <c r="E134" s="153" t="s">
        <v>1</v>
      </c>
      <c r="F134" s="154" t="s">
        <v>1708</v>
      </c>
      <c r="H134" s="155">
        <v>368</v>
      </c>
      <c r="I134" s="156"/>
      <c r="L134" s="152"/>
      <c r="M134" s="157"/>
      <c r="T134" s="158"/>
      <c r="AT134" s="153" t="s">
        <v>281</v>
      </c>
      <c r="AU134" s="153" t="s">
        <v>83</v>
      </c>
      <c r="AV134" s="12" t="s">
        <v>83</v>
      </c>
      <c r="AW134" s="12" t="s">
        <v>30</v>
      </c>
      <c r="AX134" s="12" t="s">
        <v>81</v>
      </c>
      <c r="AY134" s="153" t="s">
        <v>252</v>
      </c>
    </row>
    <row r="135" spans="2:65" s="1" customFormat="1" ht="24.2" customHeight="1">
      <c r="B135" s="132"/>
      <c r="C135" s="133" t="s">
        <v>267</v>
      </c>
      <c r="D135" s="133" t="s">
        <v>255</v>
      </c>
      <c r="E135" s="134" t="s">
        <v>1709</v>
      </c>
      <c r="F135" s="135" t="s">
        <v>1710</v>
      </c>
      <c r="G135" s="136" t="s">
        <v>367</v>
      </c>
      <c r="H135" s="137">
        <v>368</v>
      </c>
      <c r="I135" s="138"/>
      <c r="J135" s="139">
        <f>ROUND(I135*H135,2)</f>
        <v>0</v>
      </c>
      <c r="K135" s="135" t="s">
        <v>259</v>
      </c>
      <c r="L135" s="32"/>
      <c r="M135" s="140" t="s">
        <v>1</v>
      </c>
      <c r="N135" s="141" t="s">
        <v>38</v>
      </c>
      <c r="P135" s="142">
        <f>O135*H135</f>
        <v>0</v>
      </c>
      <c r="Q135" s="142">
        <v>0</v>
      </c>
      <c r="R135" s="142">
        <f>Q135*H135</f>
        <v>0</v>
      </c>
      <c r="S135" s="142">
        <v>9.8000000000000004E-2</v>
      </c>
      <c r="T135" s="143">
        <f>S135*H135</f>
        <v>36.064</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1711</v>
      </c>
    </row>
    <row r="136" spans="2:65" s="1" customFormat="1" ht="27">
      <c r="B136" s="32"/>
      <c r="D136" s="146" t="s">
        <v>261</v>
      </c>
      <c r="F136" s="147" t="s">
        <v>1712</v>
      </c>
      <c r="I136" s="148"/>
      <c r="L136" s="32"/>
      <c r="M136" s="149"/>
      <c r="T136" s="56"/>
      <c r="AT136" s="17" t="s">
        <v>261</v>
      </c>
      <c r="AU136" s="17" t="s">
        <v>83</v>
      </c>
    </row>
    <row r="137" spans="2:65" s="1" customFormat="1">
      <c r="B137" s="32"/>
      <c r="D137" s="150" t="s">
        <v>262</v>
      </c>
      <c r="F137" s="151" t="s">
        <v>1713</v>
      </c>
      <c r="I137" s="148"/>
      <c r="L137" s="32"/>
      <c r="M137" s="149"/>
      <c r="T137" s="56"/>
      <c r="AT137" s="17" t="s">
        <v>262</v>
      </c>
      <c r="AU137" s="17" t="s">
        <v>83</v>
      </c>
    </row>
    <row r="138" spans="2:65" s="12" customFormat="1">
      <c r="B138" s="152"/>
      <c r="D138" s="146" t="s">
        <v>281</v>
      </c>
      <c r="E138" s="153" t="s">
        <v>1</v>
      </c>
      <c r="F138" s="154" t="s">
        <v>1714</v>
      </c>
      <c r="H138" s="155">
        <v>368</v>
      </c>
      <c r="I138" s="156"/>
      <c r="L138" s="152"/>
      <c r="M138" s="157"/>
      <c r="T138" s="158"/>
      <c r="AT138" s="153" t="s">
        <v>281</v>
      </c>
      <c r="AU138" s="153" t="s">
        <v>83</v>
      </c>
      <c r="AV138" s="12" t="s">
        <v>83</v>
      </c>
      <c r="AW138" s="12" t="s">
        <v>30</v>
      </c>
      <c r="AX138" s="12" t="s">
        <v>81</v>
      </c>
      <c r="AY138" s="153" t="s">
        <v>252</v>
      </c>
    </row>
    <row r="139" spans="2:65" s="1" customFormat="1" ht="16.5" customHeight="1">
      <c r="B139" s="132"/>
      <c r="C139" s="133" t="s">
        <v>260</v>
      </c>
      <c r="D139" s="133" t="s">
        <v>255</v>
      </c>
      <c r="E139" s="134" t="s">
        <v>561</v>
      </c>
      <c r="F139" s="135" t="s">
        <v>562</v>
      </c>
      <c r="G139" s="136" t="s">
        <v>563</v>
      </c>
      <c r="H139" s="137">
        <v>405</v>
      </c>
      <c r="I139" s="138"/>
      <c r="J139" s="139">
        <f>ROUND(I139*H139,2)</f>
        <v>0</v>
      </c>
      <c r="K139" s="135" t="s">
        <v>259</v>
      </c>
      <c r="L139" s="32"/>
      <c r="M139" s="140" t="s">
        <v>1</v>
      </c>
      <c r="N139" s="141" t="s">
        <v>38</v>
      </c>
      <c r="P139" s="142">
        <f>O139*H139</f>
        <v>0</v>
      </c>
      <c r="Q139" s="142">
        <v>0</v>
      </c>
      <c r="R139" s="142">
        <f>Q139*H139</f>
        <v>0</v>
      </c>
      <c r="S139" s="142">
        <v>0.20499999999999999</v>
      </c>
      <c r="T139" s="143">
        <f>S139*H139</f>
        <v>83.024999999999991</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1715</v>
      </c>
    </row>
    <row r="140" spans="2:65" s="1" customFormat="1" ht="27">
      <c r="B140" s="32"/>
      <c r="D140" s="146" t="s">
        <v>261</v>
      </c>
      <c r="F140" s="147" t="s">
        <v>565</v>
      </c>
      <c r="I140" s="148"/>
      <c r="L140" s="32"/>
      <c r="M140" s="149"/>
      <c r="T140" s="56"/>
      <c r="AT140" s="17" t="s">
        <v>261</v>
      </c>
      <c r="AU140" s="17" t="s">
        <v>83</v>
      </c>
    </row>
    <row r="141" spans="2:65" s="1" customFormat="1">
      <c r="B141" s="32"/>
      <c r="D141" s="150" t="s">
        <v>262</v>
      </c>
      <c r="F141" s="151" t="s">
        <v>566</v>
      </c>
      <c r="I141" s="148"/>
      <c r="L141" s="32"/>
      <c r="M141" s="149"/>
      <c r="T141" s="56"/>
      <c r="AT141" s="17" t="s">
        <v>262</v>
      </c>
      <c r="AU141" s="17" t="s">
        <v>83</v>
      </c>
    </row>
    <row r="142" spans="2:65" s="12" customFormat="1" ht="20.100000000000001">
      <c r="B142" s="152"/>
      <c r="D142" s="146" t="s">
        <v>281</v>
      </c>
      <c r="E142" s="153" t="s">
        <v>1</v>
      </c>
      <c r="F142" s="154" t="s">
        <v>1716</v>
      </c>
      <c r="H142" s="155">
        <v>405</v>
      </c>
      <c r="I142" s="156"/>
      <c r="L142" s="152"/>
      <c r="M142" s="157"/>
      <c r="T142" s="158"/>
      <c r="AT142" s="153" t="s">
        <v>281</v>
      </c>
      <c r="AU142" s="153" t="s">
        <v>83</v>
      </c>
      <c r="AV142" s="12" t="s">
        <v>83</v>
      </c>
      <c r="AW142" s="12" t="s">
        <v>30</v>
      </c>
      <c r="AX142" s="12" t="s">
        <v>81</v>
      </c>
      <c r="AY142" s="153" t="s">
        <v>252</v>
      </c>
    </row>
    <row r="143" spans="2:65" s="1" customFormat="1" ht="16.5" customHeight="1">
      <c r="B143" s="132"/>
      <c r="C143" s="133" t="s">
        <v>251</v>
      </c>
      <c r="D143" s="133" t="s">
        <v>255</v>
      </c>
      <c r="E143" s="134" t="s">
        <v>568</v>
      </c>
      <c r="F143" s="135" t="s">
        <v>569</v>
      </c>
      <c r="G143" s="136" t="s">
        <v>563</v>
      </c>
      <c r="H143" s="137">
        <v>64</v>
      </c>
      <c r="I143" s="138"/>
      <c r="J143" s="139">
        <f>ROUND(I143*H143,2)</f>
        <v>0</v>
      </c>
      <c r="K143" s="135" t="s">
        <v>259</v>
      </c>
      <c r="L143" s="32"/>
      <c r="M143" s="140" t="s">
        <v>1</v>
      </c>
      <c r="N143" s="141" t="s">
        <v>38</v>
      </c>
      <c r="P143" s="142">
        <f>O143*H143</f>
        <v>0</v>
      </c>
      <c r="Q143" s="142">
        <v>0</v>
      </c>
      <c r="R143" s="142">
        <f>Q143*H143</f>
        <v>0</v>
      </c>
      <c r="S143" s="142">
        <v>0.115</v>
      </c>
      <c r="T143" s="143">
        <f>S143*H143</f>
        <v>7.36</v>
      </c>
      <c r="AR143" s="144" t="s">
        <v>260</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1717</v>
      </c>
    </row>
    <row r="144" spans="2:65" s="1" customFormat="1" ht="27">
      <c r="B144" s="32"/>
      <c r="D144" s="146" t="s">
        <v>261</v>
      </c>
      <c r="F144" s="147" t="s">
        <v>571</v>
      </c>
      <c r="I144" s="148"/>
      <c r="L144" s="32"/>
      <c r="M144" s="149"/>
      <c r="T144" s="56"/>
      <c r="AT144" s="17" t="s">
        <v>261</v>
      </c>
      <c r="AU144" s="17" t="s">
        <v>83</v>
      </c>
    </row>
    <row r="145" spans="2:65" s="1" customFormat="1">
      <c r="B145" s="32"/>
      <c r="D145" s="150" t="s">
        <v>262</v>
      </c>
      <c r="F145" s="151" t="s">
        <v>572</v>
      </c>
      <c r="I145" s="148"/>
      <c r="L145" s="32"/>
      <c r="M145" s="149"/>
      <c r="T145" s="56"/>
      <c r="AT145" s="17" t="s">
        <v>262</v>
      </c>
      <c r="AU145" s="17" t="s">
        <v>83</v>
      </c>
    </row>
    <row r="146" spans="2:65" s="12" customFormat="1" ht="20.100000000000001">
      <c r="B146" s="152"/>
      <c r="D146" s="146" t="s">
        <v>281</v>
      </c>
      <c r="E146" s="153" t="s">
        <v>1</v>
      </c>
      <c r="F146" s="154" t="s">
        <v>1718</v>
      </c>
      <c r="H146" s="155">
        <v>64</v>
      </c>
      <c r="I146" s="156"/>
      <c r="L146" s="152"/>
      <c r="M146" s="157"/>
      <c r="T146" s="158"/>
      <c r="AT146" s="153" t="s">
        <v>281</v>
      </c>
      <c r="AU146" s="153" t="s">
        <v>83</v>
      </c>
      <c r="AV146" s="12" t="s">
        <v>83</v>
      </c>
      <c r="AW146" s="12" t="s">
        <v>30</v>
      </c>
      <c r="AX146" s="12" t="s">
        <v>73</v>
      </c>
      <c r="AY146" s="153" t="s">
        <v>252</v>
      </c>
    </row>
    <row r="147" spans="2:65" s="13" customFormat="1">
      <c r="B147" s="159"/>
      <c r="D147" s="146" t="s">
        <v>281</v>
      </c>
      <c r="E147" s="160" t="s">
        <v>1</v>
      </c>
      <c r="F147" s="161" t="s">
        <v>327</v>
      </c>
      <c r="H147" s="162">
        <v>64</v>
      </c>
      <c r="I147" s="163"/>
      <c r="L147" s="159"/>
      <c r="M147" s="164"/>
      <c r="T147" s="165"/>
      <c r="AT147" s="160" t="s">
        <v>281</v>
      </c>
      <c r="AU147" s="160" t="s">
        <v>83</v>
      </c>
      <c r="AV147" s="13" t="s">
        <v>260</v>
      </c>
      <c r="AW147" s="13" t="s">
        <v>30</v>
      </c>
      <c r="AX147" s="13" t="s">
        <v>81</v>
      </c>
      <c r="AY147" s="160" t="s">
        <v>252</v>
      </c>
    </row>
    <row r="148" spans="2:65" s="1" customFormat="1" ht="33" customHeight="1">
      <c r="B148" s="132"/>
      <c r="C148" s="133" t="s">
        <v>270</v>
      </c>
      <c r="D148" s="133" t="s">
        <v>255</v>
      </c>
      <c r="E148" s="134" t="s">
        <v>584</v>
      </c>
      <c r="F148" s="135" t="s">
        <v>585</v>
      </c>
      <c r="G148" s="136" t="s">
        <v>499</v>
      </c>
      <c r="H148" s="137">
        <v>637</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1719</v>
      </c>
    </row>
    <row r="149" spans="2:65" s="1" customFormat="1" ht="18">
      <c r="B149" s="32"/>
      <c r="D149" s="146" t="s">
        <v>261</v>
      </c>
      <c r="F149" s="147" t="s">
        <v>587</v>
      </c>
      <c r="I149" s="148"/>
      <c r="L149" s="32"/>
      <c r="M149" s="149"/>
      <c r="T149" s="56"/>
      <c r="AT149" s="17" t="s">
        <v>261</v>
      </c>
      <c r="AU149" s="17" t="s">
        <v>83</v>
      </c>
    </row>
    <row r="150" spans="2:65" s="1" customFormat="1">
      <c r="B150" s="32"/>
      <c r="D150" s="150" t="s">
        <v>262</v>
      </c>
      <c r="F150" s="151" t="s">
        <v>588</v>
      </c>
      <c r="I150" s="148"/>
      <c r="L150" s="32"/>
      <c r="M150" s="149"/>
      <c r="T150" s="56"/>
      <c r="AT150" s="17" t="s">
        <v>262</v>
      </c>
      <c r="AU150" s="17" t="s">
        <v>83</v>
      </c>
    </row>
    <row r="151" spans="2:65" s="12" customFormat="1" ht="20.100000000000001">
      <c r="B151" s="152"/>
      <c r="D151" s="146" t="s">
        <v>281</v>
      </c>
      <c r="E151" s="153" t="s">
        <v>1</v>
      </c>
      <c r="F151" s="154" t="s">
        <v>1720</v>
      </c>
      <c r="H151" s="155">
        <v>637</v>
      </c>
      <c r="I151" s="156"/>
      <c r="L151" s="152"/>
      <c r="M151" s="157"/>
      <c r="T151" s="158"/>
      <c r="AT151" s="153" t="s">
        <v>281</v>
      </c>
      <c r="AU151" s="153" t="s">
        <v>83</v>
      </c>
      <c r="AV151" s="12" t="s">
        <v>83</v>
      </c>
      <c r="AW151" s="12" t="s">
        <v>30</v>
      </c>
      <c r="AX151" s="12" t="s">
        <v>81</v>
      </c>
      <c r="AY151" s="153" t="s">
        <v>252</v>
      </c>
    </row>
    <row r="152" spans="2:65" s="1" customFormat="1" ht="37.700000000000003" customHeight="1">
      <c r="B152" s="132"/>
      <c r="C152" s="133" t="s">
        <v>287</v>
      </c>
      <c r="D152" s="133" t="s">
        <v>255</v>
      </c>
      <c r="E152" s="134" t="s">
        <v>605</v>
      </c>
      <c r="F152" s="135" t="s">
        <v>606</v>
      </c>
      <c r="G152" s="136" t="s">
        <v>499</v>
      </c>
      <c r="H152" s="137">
        <v>637</v>
      </c>
      <c r="I152" s="138"/>
      <c r="J152" s="139">
        <f>ROUND(I152*H152,2)</f>
        <v>0</v>
      </c>
      <c r="K152" s="135" t="s">
        <v>259</v>
      </c>
      <c r="L152" s="32"/>
      <c r="M152" s="140" t="s">
        <v>1</v>
      </c>
      <c r="N152" s="141" t="s">
        <v>38</v>
      </c>
      <c r="P152" s="142">
        <f>O152*H152</f>
        <v>0</v>
      </c>
      <c r="Q152" s="142">
        <v>0</v>
      </c>
      <c r="R152" s="142">
        <f>Q152*H152</f>
        <v>0</v>
      </c>
      <c r="S152" s="142">
        <v>0</v>
      </c>
      <c r="T152" s="143">
        <f>S152*H152</f>
        <v>0</v>
      </c>
      <c r="AR152" s="144" t="s">
        <v>260</v>
      </c>
      <c r="AT152" s="144" t="s">
        <v>255</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1721</v>
      </c>
    </row>
    <row r="153" spans="2:65" s="1" customFormat="1" ht="36">
      <c r="B153" s="32"/>
      <c r="D153" s="146" t="s">
        <v>261</v>
      </c>
      <c r="F153" s="147" t="s">
        <v>608</v>
      </c>
      <c r="I153" s="148"/>
      <c r="L153" s="32"/>
      <c r="M153" s="149"/>
      <c r="T153" s="56"/>
      <c r="AT153" s="17" t="s">
        <v>261</v>
      </c>
      <c r="AU153" s="17" t="s">
        <v>83</v>
      </c>
    </row>
    <row r="154" spans="2:65" s="1" customFormat="1">
      <c r="B154" s="32"/>
      <c r="D154" s="150" t="s">
        <v>262</v>
      </c>
      <c r="F154" s="151" t="s">
        <v>609</v>
      </c>
      <c r="I154" s="148"/>
      <c r="L154" s="32"/>
      <c r="M154" s="149"/>
      <c r="T154" s="56"/>
      <c r="AT154" s="17" t="s">
        <v>262</v>
      </c>
      <c r="AU154" s="17" t="s">
        <v>83</v>
      </c>
    </row>
    <row r="155" spans="2:65" s="14" customFormat="1">
      <c r="B155" s="180"/>
      <c r="D155" s="146" t="s">
        <v>281</v>
      </c>
      <c r="E155" s="181" t="s">
        <v>1</v>
      </c>
      <c r="F155" s="182" t="s">
        <v>601</v>
      </c>
      <c r="H155" s="181" t="s">
        <v>1</v>
      </c>
      <c r="I155" s="183"/>
      <c r="L155" s="180"/>
      <c r="M155" s="184"/>
      <c r="T155" s="185"/>
      <c r="AT155" s="181" t="s">
        <v>281</v>
      </c>
      <c r="AU155" s="181" t="s">
        <v>83</v>
      </c>
      <c r="AV155" s="14" t="s">
        <v>81</v>
      </c>
      <c r="AW155" s="14" t="s">
        <v>30</v>
      </c>
      <c r="AX155" s="14" t="s">
        <v>73</v>
      </c>
      <c r="AY155" s="181" t="s">
        <v>252</v>
      </c>
    </row>
    <row r="156" spans="2:65" s="12" customFormat="1">
      <c r="B156" s="152"/>
      <c r="D156" s="146" t="s">
        <v>281</v>
      </c>
      <c r="E156" s="153" t="s">
        <v>1</v>
      </c>
      <c r="F156" s="154" t="s">
        <v>1722</v>
      </c>
      <c r="H156" s="155">
        <v>637</v>
      </c>
      <c r="I156" s="156"/>
      <c r="L156" s="152"/>
      <c r="M156" s="157"/>
      <c r="T156" s="158"/>
      <c r="AT156" s="153" t="s">
        <v>281</v>
      </c>
      <c r="AU156" s="153" t="s">
        <v>83</v>
      </c>
      <c r="AV156" s="12" t="s">
        <v>83</v>
      </c>
      <c r="AW156" s="12" t="s">
        <v>30</v>
      </c>
      <c r="AX156" s="12" t="s">
        <v>81</v>
      </c>
      <c r="AY156" s="153" t="s">
        <v>252</v>
      </c>
    </row>
    <row r="157" spans="2:65" s="1" customFormat="1" ht="33" customHeight="1">
      <c r="B157" s="132"/>
      <c r="C157" s="133" t="s">
        <v>274</v>
      </c>
      <c r="D157" s="133" t="s">
        <v>255</v>
      </c>
      <c r="E157" s="134" t="s">
        <v>618</v>
      </c>
      <c r="F157" s="135" t="s">
        <v>619</v>
      </c>
      <c r="G157" s="136" t="s">
        <v>507</v>
      </c>
      <c r="H157" s="137">
        <v>1210.3</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1723</v>
      </c>
    </row>
    <row r="158" spans="2:65" s="1" customFormat="1" ht="27">
      <c r="B158" s="32"/>
      <c r="D158" s="146" t="s">
        <v>261</v>
      </c>
      <c r="F158" s="147" t="s">
        <v>621</v>
      </c>
      <c r="I158" s="148"/>
      <c r="L158" s="32"/>
      <c r="M158" s="149"/>
      <c r="T158" s="56"/>
      <c r="AT158" s="17" t="s">
        <v>261</v>
      </c>
      <c r="AU158" s="17" t="s">
        <v>83</v>
      </c>
    </row>
    <row r="159" spans="2:65" s="1" customFormat="1">
      <c r="B159" s="32"/>
      <c r="D159" s="150" t="s">
        <v>262</v>
      </c>
      <c r="F159" s="151" t="s">
        <v>622</v>
      </c>
      <c r="I159" s="148"/>
      <c r="L159" s="32"/>
      <c r="M159" s="149"/>
      <c r="T159" s="56"/>
      <c r="AT159" s="17" t="s">
        <v>262</v>
      </c>
      <c r="AU159" s="17" t="s">
        <v>83</v>
      </c>
    </row>
    <row r="160" spans="2:65" s="12" customFormat="1">
      <c r="B160" s="152"/>
      <c r="D160" s="146" t="s">
        <v>281</v>
      </c>
      <c r="E160" s="153" t="s">
        <v>1</v>
      </c>
      <c r="F160" s="154" t="s">
        <v>1724</v>
      </c>
      <c r="H160" s="155">
        <v>1210.3</v>
      </c>
      <c r="I160" s="156"/>
      <c r="L160" s="152"/>
      <c r="M160" s="157"/>
      <c r="T160" s="158"/>
      <c r="AT160" s="153" t="s">
        <v>281</v>
      </c>
      <c r="AU160" s="153" t="s">
        <v>83</v>
      </c>
      <c r="AV160" s="12" t="s">
        <v>83</v>
      </c>
      <c r="AW160" s="12" t="s">
        <v>30</v>
      </c>
      <c r="AX160" s="12" t="s">
        <v>81</v>
      </c>
      <c r="AY160" s="153" t="s">
        <v>252</v>
      </c>
    </row>
    <row r="161" spans="2:65" s="1" customFormat="1" ht="16.5" customHeight="1">
      <c r="B161" s="132"/>
      <c r="C161" s="133" t="s">
        <v>296</v>
      </c>
      <c r="D161" s="133" t="s">
        <v>255</v>
      </c>
      <c r="E161" s="134" t="s">
        <v>626</v>
      </c>
      <c r="F161" s="135" t="s">
        <v>627</v>
      </c>
      <c r="G161" s="136" t="s">
        <v>499</v>
      </c>
      <c r="H161" s="137">
        <v>637</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1725</v>
      </c>
    </row>
    <row r="162" spans="2:65" s="1" customFormat="1" ht="18">
      <c r="B162" s="32"/>
      <c r="D162" s="146" t="s">
        <v>261</v>
      </c>
      <c r="F162" s="147" t="s">
        <v>629</v>
      </c>
      <c r="I162" s="148"/>
      <c r="L162" s="32"/>
      <c r="M162" s="149"/>
      <c r="T162" s="56"/>
      <c r="AT162" s="17" t="s">
        <v>261</v>
      </c>
      <c r="AU162" s="17" t="s">
        <v>83</v>
      </c>
    </row>
    <row r="163" spans="2:65" s="1" customFormat="1">
      <c r="B163" s="32"/>
      <c r="D163" s="150" t="s">
        <v>262</v>
      </c>
      <c r="F163" s="151" t="s">
        <v>630</v>
      </c>
      <c r="I163" s="148"/>
      <c r="L163" s="32"/>
      <c r="M163" s="149"/>
      <c r="T163" s="56"/>
      <c r="AT163" s="17" t="s">
        <v>262</v>
      </c>
      <c r="AU163" s="17" t="s">
        <v>83</v>
      </c>
    </row>
    <row r="164" spans="2:65" s="12" customFormat="1">
      <c r="B164" s="152"/>
      <c r="D164" s="146" t="s">
        <v>281</v>
      </c>
      <c r="E164" s="153" t="s">
        <v>1</v>
      </c>
      <c r="F164" s="154" t="s">
        <v>1726</v>
      </c>
      <c r="H164" s="155">
        <v>637</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1</v>
      </c>
      <c r="F165" s="161" t="s">
        <v>327</v>
      </c>
      <c r="H165" s="162">
        <v>637</v>
      </c>
      <c r="I165" s="163"/>
      <c r="L165" s="159"/>
      <c r="M165" s="164"/>
      <c r="T165" s="165"/>
      <c r="AT165" s="160" t="s">
        <v>281</v>
      </c>
      <c r="AU165" s="160" t="s">
        <v>83</v>
      </c>
      <c r="AV165" s="13" t="s">
        <v>260</v>
      </c>
      <c r="AW165" s="13" t="s">
        <v>30</v>
      </c>
      <c r="AX165" s="13" t="s">
        <v>81</v>
      </c>
      <c r="AY165" s="160" t="s">
        <v>252</v>
      </c>
    </row>
    <row r="166" spans="2:65" s="1" customFormat="1" ht="24.2" customHeight="1">
      <c r="B166" s="132"/>
      <c r="C166" s="133" t="s">
        <v>285</v>
      </c>
      <c r="D166" s="133" t="s">
        <v>255</v>
      </c>
      <c r="E166" s="134" t="s">
        <v>633</v>
      </c>
      <c r="F166" s="135" t="s">
        <v>634</v>
      </c>
      <c r="G166" s="136" t="s">
        <v>367</v>
      </c>
      <c r="H166" s="137">
        <v>2247.6999999999998</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1727</v>
      </c>
    </row>
    <row r="167" spans="2:65" s="1" customFormat="1" ht="18">
      <c r="B167" s="32"/>
      <c r="D167" s="146" t="s">
        <v>261</v>
      </c>
      <c r="F167" s="147" t="s">
        <v>636</v>
      </c>
      <c r="I167" s="148"/>
      <c r="L167" s="32"/>
      <c r="M167" s="149"/>
      <c r="T167" s="56"/>
      <c r="AT167" s="17" t="s">
        <v>261</v>
      </c>
      <c r="AU167" s="17" t="s">
        <v>83</v>
      </c>
    </row>
    <row r="168" spans="2:65" s="1" customFormat="1">
      <c r="B168" s="32"/>
      <c r="D168" s="150" t="s">
        <v>262</v>
      </c>
      <c r="F168" s="151" t="s">
        <v>637</v>
      </c>
      <c r="I168" s="148"/>
      <c r="L168" s="32"/>
      <c r="M168" s="149"/>
      <c r="T168" s="56"/>
      <c r="AT168" s="17" t="s">
        <v>262</v>
      </c>
      <c r="AU168" s="17" t="s">
        <v>83</v>
      </c>
    </row>
    <row r="169" spans="2:65" s="12" customFormat="1" ht="20.100000000000001">
      <c r="B169" s="152"/>
      <c r="D169" s="146" t="s">
        <v>281</v>
      </c>
      <c r="E169" s="153" t="s">
        <v>1</v>
      </c>
      <c r="F169" s="154" t="s">
        <v>1728</v>
      </c>
      <c r="H169" s="155">
        <v>2247.6999999999998</v>
      </c>
      <c r="I169" s="156"/>
      <c r="L169" s="152"/>
      <c r="M169" s="157"/>
      <c r="T169" s="158"/>
      <c r="AT169" s="153" t="s">
        <v>281</v>
      </c>
      <c r="AU169" s="153" t="s">
        <v>83</v>
      </c>
      <c r="AV169" s="12" t="s">
        <v>83</v>
      </c>
      <c r="AW169" s="12" t="s">
        <v>30</v>
      </c>
      <c r="AX169" s="12" t="s">
        <v>81</v>
      </c>
      <c r="AY169" s="153" t="s">
        <v>252</v>
      </c>
    </row>
    <row r="170" spans="2:65" s="11" customFormat="1" ht="22.7" customHeight="1">
      <c r="B170" s="120"/>
      <c r="D170" s="121" t="s">
        <v>72</v>
      </c>
      <c r="E170" s="130" t="s">
        <v>251</v>
      </c>
      <c r="F170" s="130" t="s">
        <v>656</v>
      </c>
      <c r="I170" s="123"/>
      <c r="J170" s="131">
        <f>BK170</f>
        <v>0</v>
      </c>
      <c r="L170" s="120"/>
      <c r="M170" s="125"/>
      <c r="P170" s="126">
        <f>SUM(P171:P198)</f>
        <v>0</v>
      </c>
      <c r="R170" s="126">
        <f>SUM(R171:R198)</f>
        <v>488.72110000000004</v>
      </c>
      <c r="T170" s="127">
        <f>SUM(T171:T198)</f>
        <v>0</v>
      </c>
      <c r="AR170" s="121" t="s">
        <v>81</v>
      </c>
      <c r="AT170" s="128" t="s">
        <v>72</v>
      </c>
      <c r="AU170" s="128" t="s">
        <v>81</v>
      </c>
      <c r="AY170" s="121" t="s">
        <v>252</v>
      </c>
      <c r="BK170" s="129">
        <f>SUM(BK171:BK198)</f>
        <v>0</v>
      </c>
    </row>
    <row r="171" spans="2:65" s="1" customFormat="1" ht="24.2" customHeight="1">
      <c r="B171" s="132"/>
      <c r="C171" s="133" t="s">
        <v>308</v>
      </c>
      <c r="D171" s="133" t="s">
        <v>255</v>
      </c>
      <c r="E171" s="134" t="s">
        <v>657</v>
      </c>
      <c r="F171" s="135" t="s">
        <v>658</v>
      </c>
      <c r="G171" s="136" t="s">
        <v>367</v>
      </c>
      <c r="H171" s="137">
        <v>2247.6999999999998</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1729</v>
      </c>
    </row>
    <row r="172" spans="2:65" s="1" customFormat="1" ht="18">
      <c r="B172" s="32"/>
      <c r="D172" s="146" t="s">
        <v>261</v>
      </c>
      <c r="F172" s="147" t="s">
        <v>660</v>
      </c>
      <c r="I172" s="148"/>
      <c r="L172" s="32"/>
      <c r="M172" s="149"/>
      <c r="T172" s="56"/>
      <c r="AT172" s="17" t="s">
        <v>261</v>
      </c>
      <c r="AU172" s="17" t="s">
        <v>83</v>
      </c>
    </row>
    <row r="173" spans="2:65" s="1" customFormat="1">
      <c r="B173" s="32"/>
      <c r="D173" s="150" t="s">
        <v>262</v>
      </c>
      <c r="F173" s="151" t="s">
        <v>661</v>
      </c>
      <c r="I173" s="148"/>
      <c r="L173" s="32"/>
      <c r="M173" s="149"/>
      <c r="T173" s="56"/>
      <c r="AT173" s="17" t="s">
        <v>262</v>
      </c>
      <c r="AU173" s="17" t="s">
        <v>83</v>
      </c>
    </row>
    <row r="174" spans="2:65" s="14" customFormat="1">
      <c r="B174" s="180"/>
      <c r="D174" s="146" t="s">
        <v>281</v>
      </c>
      <c r="E174" s="181" t="s">
        <v>1</v>
      </c>
      <c r="F174" s="182" t="s">
        <v>662</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1730</v>
      </c>
      <c r="H175" s="155">
        <v>2140</v>
      </c>
      <c r="I175" s="156"/>
      <c r="L175" s="152"/>
      <c r="M175" s="157"/>
      <c r="T175" s="158"/>
      <c r="AT175" s="153" t="s">
        <v>281</v>
      </c>
      <c r="AU175" s="153" t="s">
        <v>83</v>
      </c>
      <c r="AV175" s="12" t="s">
        <v>83</v>
      </c>
      <c r="AW175" s="12" t="s">
        <v>30</v>
      </c>
      <c r="AX175" s="12" t="s">
        <v>73</v>
      </c>
      <c r="AY175" s="153" t="s">
        <v>252</v>
      </c>
    </row>
    <row r="176" spans="2:65" s="12" customFormat="1">
      <c r="B176" s="152"/>
      <c r="D176" s="146" t="s">
        <v>281</v>
      </c>
      <c r="E176" s="153" t="s">
        <v>1</v>
      </c>
      <c r="F176" s="154" t="s">
        <v>1731</v>
      </c>
      <c r="H176" s="155">
        <v>107.7</v>
      </c>
      <c r="I176" s="156"/>
      <c r="L176" s="152"/>
      <c r="M176" s="157"/>
      <c r="T176" s="158"/>
      <c r="AT176" s="153" t="s">
        <v>281</v>
      </c>
      <c r="AU176" s="153" t="s">
        <v>83</v>
      </c>
      <c r="AV176" s="12" t="s">
        <v>83</v>
      </c>
      <c r="AW176" s="12" t="s">
        <v>30</v>
      </c>
      <c r="AX176" s="12" t="s">
        <v>73</v>
      </c>
      <c r="AY176" s="153" t="s">
        <v>252</v>
      </c>
    </row>
    <row r="177" spans="2:65" s="13" customFormat="1">
      <c r="B177" s="159"/>
      <c r="D177" s="146" t="s">
        <v>281</v>
      </c>
      <c r="E177" s="160" t="s">
        <v>1</v>
      </c>
      <c r="F177" s="161" t="s">
        <v>327</v>
      </c>
      <c r="H177" s="162">
        <v>2247.6999999999998</v>
      </c>
      <c r="I177" s="163"/>
      <c r="L177" s="159"/>
      <c r="M177" s="164"/>
      <c r="T177" s="165"/>
      <c r="AT177" s="160" t="s">
        <v>281</v>
      </c>
      <c r="AU177" s="160" t="s">
        <v>83</v>
      </c>
      <c r="AV177" s="13" t="s">
        <v>260</v>
      </c>
      <c r="AW177" s="13" t="s">
        <v>30</v>
      </c>
      <c r="AX177" s="13" t="s">
        <v>81</v>
      </c>
      <c r="AY177" s="160" t="s">
        <v>252</v>
      </c>
    </row>
    <row r="178" spans="2:65" s="1" customFormat="1" ht="24.2" customHeight="1">
      <c r="B178" s="132"/>
      <c r="C178" s="133" t="s">
        <v>290</v>
      </c>
      <c r="D178" s="133" t="s">
        <v>255</v>
      </c>
      <c r="E178" s="134" t="s">
        <v>1732</v>
      </c>
      <c r="F178" s="135" t="s">
        <v>1733</v>
      </c>
      <c r="G178" s="136" t="s">
        <v>367</v>
      </c>
      <c r="H178" s="137">
        <v>2205</v>
      </c>
      <c r="I178" s="138"/>
      <c r="J178" s="139">
        <f>ROUND(I178*H178,2)</f>
        <v>0</v>
      </c>
      <c r="K178" s="135" t="s">
        <v>259</v>
      </c>
      <c r="L178" s="32"/>
      <c r="M178" s="140" t="s">
        <v>1</v>
      </c>
      <c r="N178" s="141" t="s">
        <v>38</v>
      </c>
      <c r="P178" s="142">
        <f>O178*H178</f>
        <v>0</v>
      </c>
      <c r="Q178" s="142">
        <v>8.9219999999999994E-2</v>
      </c>
      <c r="R178" s="142">
        <f>Q178*H178</f>
        <v>196.73009999999999</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1734</v>
      </c>
    </row>
    <row r="179" spans="2:65" s="1" customFormat="1" ht="45">
      <c r="B179" s="32"/>
      <c r="D179" s="146" t="s">
        <v>261</v>
      </c>
      <c r="F179" s="147" t="s">
        <v>1735</v>
      </c>
      <c r="I179" s="148"/>
      <c r="L179" s="32"/>
      <c r="M179" s="149"/>
      <c r="T179" s="56"/>
      <c r="AT179" s="17" t="s">
        <v>261</v>
      </c>
      <c r="AU179" s="17" t="s">
        <v>83</v>
      </c>
    </row>
    <row r="180" spans="2:65" s="1" customFormat="1">
      <c r="B180" s="32"/>
      <c r="D180" s="150" t="s">
        <v>262</v>
      </c>
      <c r="F180" s="151" t="s">
        <v>1736</v>
      </c>
      <c r="I180" s="148"/>
      <c r="L180" s="32"/>
      <c r="M180" s="149"/>
      <c r="T180" s="56"/>
      <c r="AT180" s="17" t="s">
        <v>262</v>
      </c>
      <c r="AU180" s="17" t="s">
        <v>83</v>
      </c>
    </row>
    <row r="181" spans="2:65" s="14" customFormat="1">
      <c r="B181" s="180"/>
      <c r="D181" s="146" t="s">
        <v>281</v>
      </c>
      <c r="E181" s="181" t="s">
        <v>1</v>
      </c>
      <c r="F181" s="182" t="s">
        <v>1737</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1738</v>
      </c>
      <c r="H182" s="155">
        <v>2113</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1739</v>
      </c>
      <c r="H183" s="155">
        <v>65</v>
      </c>
      <c r="I183" s="156"/>
      <c r="L183" s="152"/>
      <c r="M183" s="157"/>
      <c r="T183" s="158"/>
      <c r="AT183" s="153" t="s">
        <v>281</v>
      </c>
      <c r="AU183" s="153" t="s">
        <v>83</v>
      </c>
      <c r="AV183" s="12" t="s">
        <v>83</v>
      </c>
      <c r="AW183" s="12" t="s">
        <v>30</v>
      </c>
      <c r="AX183" s="12" t="s">
        <v>73</v>
      </c>
      <c r="AY183" s="153" t="s">
        <v>252</v>
      </c>
    </row>
    <row r="184" spans="2:65" s="12" customFormat="1">
      <c r="B184" s="152"/>
      <c r="D184" s="146" t="s">
        <v>281</v>
      </c>
      <c r="E184" s="153" t="s">
        <v>1</v>
      </c>
      <c r="F184" s="154" t="s">
        <v>1740</v>
      </c>
      <c r="H184" s="155">
        <v>20</v>
      </c>
      <c r="I184" s="156"/>
      <c r="L184" s="152"/>
      <c r="M184" s="157"/>
      <c r="T184" s="158"/>
      <c r="AT184" s="153" t="s">
        <v>281</v>
      </c>
      <c r="AU184" s="153" t="s">
        <v>83</v>
      </c>
      <c r="AV184" s="12" t="s">
        <v>83</v>
      </c>
      <c r="AW184" s="12" t="s">
        <v>30</v>
      </c>
      <c r="AX184" s="12" t="s">
        <v>73</v>
      </c>
      <c r="AY184" s="153" t="s">
        <v>252</v>
      </c>
    </row>
    <row r="185" spans="2:65" s="12" customFormat="1">
      <c r="B185" s="152"/>
      <c r="D185" s="146" t="s">
        <v>281</v>
      </c>
      <c r="E185" s="153" t="s">
        <v>1</v>
      </c>
      <c r="F185" s="154" t="s">
        <v>1741</v>
      </c>
      <c r="H185" s="155">
        <v>7</v>
      </c>
      <c r="I185" s="156"/>
      <c r="L185" s="152"/>
      <c r="M185" s="157"/>
      <c r="T185" s="158"/>
      <c r="AT185" s="153" t="s">
        <v>281</v>
      </c>
      <c r="AU185" s="153" t="s">
        <v>83</v>
      </c>
      <c r="AV185" s="12" t="s">
        <v>83</v>
      </c>
      <c r="AW185" s="12" t="s">
        <v>30</v>
      </c>
      <c r="AX185" s="12" t="s">
        <v>73</v>
      </c>
      <c r="AY185" s="153" t="s">
        <v>252</v>
      </c>
    </row>
    <row r="186" spans="2:65" s="13" customFormat="1">
      <c r="B186" s="159"/>
      <c r="D186" s="146" t="s">
        <v>281</v>
      </c>
      <c r="E186" s="160" t="s">
        <v>1</v>
      </c>
      <c r="F186" s="161" t="s">
        <v>327</v>
      </c>
      <c r="H186" s="162">
        <v>2205</v>
      </c>
      <c r="I186" s="163"/>
      <c r="L186" s="159"/>
      <c r="M186" s="164"/>
      <c r="T186" s="165"/>
      <c r="AT186" s="160" t="s">
        <v>281</v>
      </c>
      <c r="AU186" s="160" t="s">
        <v>83</v>
      </c>
      <c r="AV186" s="13" t="s">
        <v>260</v>
      </c>
      <c r="AW186" s="13" t="s">
        <v>30</v>
      </c>
      <c r="AX186" s="13" t="s">
        <v>81</v>
      </c>
      <c r="AY186" s="160" t="s">
        <v>252</v>
      </c>
    </row>
    <row r="187" spans="2:65" s="1" customFormat="1" ht="21.75" customHeight="1">
      <c r="B187" s="132"/>
      <c r="C187" s="170" t="s">
        <v>317</v>
      </c>
      <c r="D187" s="170" t="s">
        <v>504</v>
      </c>
      <c r="E187" s="171" t="s">
        <v>1632</v>
      </c>
      <c r="F187" s="172" t="s">
        <v>1633</v>
      </c>
      <c r="G187" s="173" t="s">
        <v>367</v>
      </c>
      <c r="H187" s="174">
        <v>2134.13</v>
      </c>
      <c r="I187" s="175"/>
      <c r="J187" s="176">
        <f>ROUND(I187*H187,2)</f>
        <v>0</v>
      </c>
      <c r="K187" s="172" t="s">
        <v>259</v>
      </c>
      <c r="L187" s="177"/>
      <c r="M187" s="178" t="s">
        <v>1</v>
      </c>
      <c r="N187" s="179" t="s">
        <v>38</v>
      </c>
      <c r="P187" s="142">
        <f>O187*H187</f>
        <v>0</v>
      </c>
      <c r="Q187" s="142">
        <v>0.13100000000000001</v>
      </c>
      <c r="R187" s="142">
        <f>Q187*H187</f>
        <v>279.57103000000001</v>
      </c>
      <c r="S187" s="142">
        <v>0</v>
      </c>
      <c r="T187" s="143">
        <f>S187*H187</f>
        <v>0</v>
      </c>
      <c r="AR187" s="144" t="s">
        <v>274</v>
      </c>
      <c r="AT187" s="144" t="s">
        <v>504</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1742</v>
      </c>
    </row>
    <row r="188" spans="2:65" s="1" customFormat="1">
      <c r="B188" s="32"/>
      <c r="D188" s="146" t="s">
        <v>261</v>
      </c>
      <c r="F188" s="147" t="s">
        <v>1633</v>
      </c>
      <c r="I188" s="148"/>
      <c r="L188" s="32"/>
      <c r="M188" s="149"/>
      <c r="T188" s="56"/>
      <c r="AT188" s="17" t="s">
        <v>261</v>
      </c>
      <c r="AU188" s="17" t="s">
        <v>83</v>
      </c>
    </row>
    <row r="189" spans="2:65" s="12" customFormat="1">
      <c r="B189" s="152"/>
      <c r="D189" s="146" t="s">
        <v>281</v>
      </c>
      <c r="F189" s="154" t="s">
        <v>1743</v>
      </c>
      <c r="H189" s="155">
        <v>2134.13</v>
      </c>
      <c r="I189" s="156"/>
      <c r="L189" s="152"/>
      <c r="M189" s="157"/>
      <c r="T189" s="158"/>
      <c r="AT189" s="153" t="s">
        <v>281</v>
      </c>
      <c r="AU189" s="153" t="s">
        <v>83</v>
      </c>
      <c r="AV189" s="12" t="s">
        <v>83</v>
      </c>
      <c r="AW189" s="12" t="s">
        <v>3</v>
      </c>
      <c r="AX189" s="12" t="s">
        <v>81</v>
      </c>
      <c r="AY189" s="153" t="s">
        <v>252</v>
      </c>
    </row>
    <row r="190" spans="2:65" s="1" customFormat="1" ht="21.75" customHeight="1">
      <c r="B190" s="132"/>
      <c r="C190" s="170" t="s">
        <v>294</v>
      </c>
      <c r="D190" s="170" t="s">
        <v>504</v>
      </c>
      <c r="E190" s="171" t="s">
        <v>1744</v>
      </c>
      <c r="F190" s="172" t="s">
        <v>1745</v>
      </c>
      <c r="G190" s="173" t="s">
        <v>367</v>
      </c>
      <c r="H190" s="174">
        <v>20.2</v>
      </c>
      <c r="I190" s="175"/>
      <c r="J190" s="176">
        <f>ROUND(I190*H190,2)</f>
        <v>0</v>
      </c>
      <c r="K190" s="172" t="s">
        <v>259</v>
      </c>
      <c r="L190" s="177"/>
      <c r="M190" s="178" t="s">
        <v>1</v>
      </c>
      <c r="N190" s="179" t="s">
        <v>38</v>
      </c>
      <c r="P190" s="142">
        <f>O190*H190</f>
        <v>0</v>
      </c>
      <c r="Q190" s="142">
        <v>0.13100000000000001</v>
      </c>
      <c r="R190" s="142">
        <f>Q190*H190</f>
        <v>2.6461999999999999</v>
      </c>
      <c r="S190" s="142">
        <v>0</v>
      </c>
      <c r="T190" s="143">
        <f>S190*H190</f>
        <v>0</v>
      </c>
      <c r="AR190" s="144" t="s">
        <v>274</v>
      </c>
      <c r="AT190" s="144" t="s">
        <v>504</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1746</v>
      </c>
    </row>
    <row r="191" spans="2:65" s="1" customFormat="1">
      <c r="B191" s="32"/>
      <c r="D191" s="146" t="s">
        <v>261</v>
      </c>
      <c r="F191" s="147" t="s">
        <v>1745</v>
      </c>
      <c r="I191" s="148"/>
      <c r="L191" s="32"/>
      <c r="M191" s="149"/>
      <c r="T191" s="56"/>
      <c r="AT191" s="17" t="s">
        <v>261</v>
      </c>
      <c r="AU191" s="17" t="s">
        <v>83</v>
      </c>
    </row>
    <row r="192" spans="2:65" s="12" customFormat="1">
      <c r="B192" s="152"/>
      <c r="D192" s="146" t="s">
        <v>281</v>
      </c>
      <c r="F192" s="154" t="s">
        <v>1747</v>
      </c>
      <c r="H192" s="155">
        <v>20.2</v>
      </c>
      <c r="I192" s="156"/>
      <c r="L192" s="152"/>
      <c r="M192" s="157"/>
      <c r="T192" s="158"/>
      <c r="AT192" s="153" t="s">
        <v>281</v>
      </c>
      <c r="AU192" s="153" t="s">
        <v>83</v>
      </c>
      <c r="AV192" s="12" t="s">
        <v>83</v>
      </c>
      <c r="AW192" s="12" t="s">
        <v>3</v>
      </c>
      <c r="AX192" s="12" t="s">
        <v>81</v>
      </c>
      <c r="AY192" s="153" t="s">
        <v>252</v>
      </c>
    </row>
    <row r="193" spans="2:65" s="1" customFormat="1" ht="24.2" customHeight="1">
      <c r="B193" s="132"/>
      <c r="C193" s="170" t="s">
        <v>8</v>
      </c>
      <c r="D193" s="170" t="s">
        <v>504</v>
      </c>
      <c r="E193" s="171" t="s">
        <v>1509</v>
      </c>
      <c r="F193" s="172" t="s">
        <v>1510</v>
      </c>
      <c r="G193" s="173" t="s">
        <v>367</v>
      </c>
      <c r="H193" s="174">
        <v>65.650000000000006</v>
      </c>
      <c r="I193" s="175"/>
      <c r="J193" s="176">
        <f>ROUND(I193*H193,2)</f>
        <v>0</v>
      </c>
      <c r="K193" s="172" t="s">
        <v>259</v>
      </c>
      <c r="L193" s="177"/>
      <c r="M193" s="178" t="s">
        <v>1</v>
      </c>
      <c r="N193" s="179" t="s">
        <v>38</v>
      </c>
      <c r="P193" s="142">
        <f>O193*H193</f>
        <v>0</v>
      </c>
      <c r="Q193" s="142">
        <v>0.13100000000000001</v>
      </c>
      <c r="R193" s="142">
        <f>Q193*H193</f>
        <v>8.6001500000000011</v>
      </c>
      <c r="S193" s="142">
        <v>0</v>
      </c>
      <c r="T193" s="143">
        <f>S193*H193</f>
        <v>0</v>
      </c>
      <c r="AR193" s="144" t="s">
        <v>274</v>
      </c>
      <c r="AT193" s="144" t="s">
        <v>504</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1748</v>
      </c>
    </row>
    <row r="194" spans="2:65" s="1" customFormat="1">
      <c r="B194" s="32"/>
      <c r="D194" s="146" t="s">
        <v>261</v>
      </c>
      <c r="F194" s="147" t="s">
        <v>1510</v>
      </c>
      <c r="I194" s="148"/>
      <c r="L194" s="32"/>
      <c r="M194" s="149"/>
      <c r="T194" s="56"/>
      <c r="AT194" s="17" t="s">
        <v>261</v>
      </c>
      <c r="AU194" s="17" t="s">
        <v>83</v>
      </c>
    </row>
    <row r="195" spans="2:65" s="12" customFormat="1">
      <c r="B195" s="152"/>
      <c r="D195" s="146" t="s">
        <v>281</v>
      </c>
      <c r="F195" s="154" t="s">
        <v>1749</v>
      </c>
      <c r="H195" s="155">
        <v>65.650000000000006</v>
      </c>
      <c r="I195" s="156"/>
      <c r="L195" s="152"/>
      <c r="M195" s="157"/>
      <c r="T195" s="158"/>
      <c r="AT195" s="153" t="s">
        <v>281</v>
      </c>
      <c r="AU195" s="153" t="s">
        <v>83</v>
      </c>
      <c r="AV195" s="12" t="s">
        <v>83</v>
      </c>
      <c r="AW195" s="12" t="s">
        <v>3</v>
      </c>
      <c r="AX195" s="12" t="s">
        <v>81</v>
      </c>
      <c r="AY195" s="153" t="s">
        <v>252</v>
      </c>
    </row>
    <row r="196" spans="2:65" s="1" customFormat="1" ht="16.5" customHeight="1">
      <c r="B196" s="132"/>
      <c r="C196" s="170" t="s">
        <v>299</v>
      </c>
      <c r="D196" s="170" t="s">
        <v>504</v>
      </c>
      <c r="E196" s="171" t="s">
        <v>1750</v>
      </c>
      <c r="F196" s="172" t="s">
        <v>1751</v>
      </c>
      <c r="G196" s="173" t="s">
        <v>367</v>
      </c>
      <c r="H196" s="174">
        <v>7.07</v>
      </c>
      <c r="I196" s="175"/>
      <c r="J196" s="176">
        <f>ROUND(I196*H196,2)</f>
        <v>0</v>
      </c>
      <c r="K196" s="172" t="s">
        <v>1</v>
      </c>
      <c r="L196" s="177"/>
      <c r="M196" s="178" t="s">
        <v>1</v>
      </c>
      <c r="N196" s="179" t="s">
        <v>38</v>
      </c>
      <c r="P196" s="142">
        <f>O196*H196</f>
        <v>0</v>
      </c>
      <c r="Q196" s="142">
        <v>0.16600000000000001</v>
      </c>
      <c r="R196" s="142">
        <f>Q196*H196</f>
        <v>1.1736200000000001</v>
      </c>
      <c r="S196" s="142">
        <v>0</v>
      </c>
      <c r="T196" s="143">
        <f>S196*H196</f>
        <v>0</v>
      </c>
      <c r="AR196" s="144" t="s">
        <v>274</v>
      </c>
      <c r="AT196" s="144" t="s">
        <v>504</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1752</v>
      </c>
    </row>
    <row r="197" spans="2:65" s="1" customFormat="1">
      <c r="B197" s="32"/>
      <c r="D197" s="146" t="s">
        <v>261</v>
      </c>
      <c r="F197" s="147" t="s">
        <v>1751</v>
      </c>
      <c r="I197" s="148"/>
      <c r="L197" s="32"/>
      <c r="M197" s="149"/>
      <c r="T197" s="56"/>
      <c r="AT197" s="17" t="s">
        <v>261</v>
      </c>
      <c r="AU197" s="17" t="s">
        <v>83</v>
      </c>
    </row>
    <row r="198" spans="2:65" s="12" customFormat="1">
      <c r="B198" s="152"/>
      <c r="D198" s="146" t="s">
        <v>281</v>
      </c>
      <c r="F198" s="154" t="s">
        <v>1753</v>
      </c>
      <c r="H198" s="155">
        <v>7.07</v>
      </c>
      <c r="I198" s="156"/>
      <c r="L198" s="152"/>
      <c r="M198" s="157"/>
      <c r="T198" s="158"/>
      <c r="AT198" s="153" t="s">
        <v>281</v>
      </c>
      <c r="AU198" s="153" t="s">
        <v>83</v>
      </c>
      <c r="AV198" s="12" t="s">
        <v>83</v>
      </c>
      <c r="AW198" s="12" t="s">
        <v>3</v>
      </c>
      <c r="AX198" s="12" t="s">
        <v>81</v>
      </c>
      <c r="AY198" s="153" t="s">
        <v>252</v>
      </c>
    </row>
    <row r="199" spans="2:65" s="11" customFormat="1" ht="22.7" customHeight="1">
      <c r="B199" s="120"/>
      <c r="D199" s="121" t="s">
        <v>72</v>
      </c>
      <c r="E199" s="130" t="s">
        <v>296</v>
      </c>
      <c r="F199" s="130" t="s">
        <v>510</v>
      </c>
      <c r="I199" s="123"/>
      <c r="J199" s="131">
        <f>BK199</f>
        <v>0</v>
      </c>
      <c r="L199" s="120"/>
      <c r="M199" s="125"/>
      <c r="P199" s="126">
        <f>SUM(P200:P239)</f>
        <v>0</v>
      </c>
      <c r="R199" s="126">
        <f>SUM(R200:R239)</f>
        <v>100.047529</v>
      </c>
      <c r="T199" s="127">
        <f>SUM(T200:T239)</f>
        <v>0</v>
      </c>
      <c r="AR199" s="121" t="s">
        <v>81</v>
      </c>
      <c r="AT199" s="128" t="s">
        <v>72</v>
      </c>
      <c r="AU199" s="128" t="s">
        <v>81</v>
      </c>
      <c r="AY199" s="121" t="s">
        <v>252</v>
      </c>
      <c r="BK199" s="129">
        <f>SUM(BK200:BK239)</f>
        <v>0</v>
      </c>
    </row>
    <row r="200" spans="2:65" s="1" customFormat="1" ht="24.2" customHeight="1">
      <c r="B200" s="132"/>
      <c r="C200" s="133" t="s">
        <v>345</v>
      </c>
      <c r="D200" s="133" t="s">
        <v>255</v>
      </c>
      <c r="E200" s="134" t="s">
        <v>1754</v>
      </c>
      <c r="F200" s="135" t="s">
        <v>1755</v>
      </c>
      <c r="G200" s="136" t="s">
        <v>379</v>
      </c>
      <c r="H200" s="137">
        <v>2</v>
      </c>
      <c r="I200" s="138"/>
      <c r="J200" s="139">
        <f>ROUND(I200*H200,2)</f>
        <v>0</v>
      </c>
      <c r="K200" s="135" t="s">
        <v>1</v>
      </c>
      <c r="L200" s="32"/>
      <c r="M200" s="140" t="s">
        <v>1</v>
      </c>
      <c r="N200" s="141" t="s">
        <v>38</v>
      </c>
      <c r="P200" s="142">
        <f>O200*H200</f>
        <v>0</v>
      </c>
      <c r="Q200" s="142">
        <v>0.11171</v>
      </c>
      <c r="R200" s="142">
        <f>Q200*H200</f>
        <v>0.22342000000000001</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1756</v>
      </c>
    </row>
    <row r="201" spans="2:65" s="1" customFormat="1">
      <c r="B201" s="32"/>
      <c r="D201" s="146" t="s">
        <v>261</v>
      </c>
      <c r="F201" s="147" t="s">
        <v>1755</v>
      </c>
      <c r="I201" s="148"/>
      <c r="L201" s="32"/>
      <c r="M201" s="149"/>
      <c r="T201" s="56"/>
      <c r="AT201" s="17" t="s">
        <v>261</v>
      </c>
      <c r="AU201" s="17" t="s">
        <v>83</v>
      </c>
    </row>
    <row r="202" spans="2:65" s="1" customFormat="1" ht="33" customHeight="1">
      <c r="B202" s="132"/>
      <c r="C202" s="133" t="s">
        <v>304</v>
      </c>
      <c r="D202" s="133" t="s">
        <v>255</v>
      </c>
      <c r="E202" s="134" t="s">
        <v>703</v>
      </c>
      <c r="F202" s="135" t="s">
        <v>704</v>
      </c>
      <c r="G202" s="136" t="s">
        <v>563</v>
      </c>
      <c r="H202" s="137">
        <v>7</v>
      </c>
      <c r="I202" s="138"/>
      <c r="J202" s="139">
        <f>ROUND(I202*H202,2)</f>
        <v>0</v>
      </c>
      <c r="K202" s="135" t="s">
        <v>259</v>
      </c>
      <c r="L202" s="32"/>
      <c r="M202" s="140" t="s">
        <v>1</v>
      </c>
      <c r="N202" s="141" t="s">
        <v>38</v>
      </c>
      <c r="P202" s="142">
        <f>O202*H202</f>
        <v>0</v>
      </c>
      <c r="Q202" s="142">
        <v>0.15540000000000001</v>
      </c>
      <c r="R202" s="142">
        <f>Q202*H202</f>
        <v>1.0878000000000001</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1757</v>
      </c>
    </row>
    <row r="203" spans="2:65" s="1" customFormat="1" ht="27">
      <c r="B203" s="32"/>
      <c r="D203" s="146" t="s">
        <v>261</v>
      </c>
      <c r="F203" s="147" t="s">
        <v>706</v>
      </c>
      <c r="I203" s="148"/>
      <c r="L203" s="32"/>
      <c r="M203" s="149"/>
      <c r="T203" s="56"/>
      <c r="AT203" s="17" t="s">
        <v>261</v>
      </c>
      <c r="AU203" s="17" t="s">
        <v>83</v>
      </c>
    </row>
    <row r="204" spans="2:65" s="1" customFormat="1">
      <c r="B204" s="32"/>
      <c r="D204" s="150" t="s">
        <v>262</v>
      </c>
      <c r="F204" s="151" t="s">
        <v>707</v>
      </c>
      <c r="I204" s="148"/>
      <c r="L204" s="32"/>
      <c r="M204" s="149"/>
      <c r="T204" s="56"/>
      <c r="AT204" s="17" t="s">
        <v>262</v>
      </c>
      <c r="AU204" s="17" t="s">
        <v>83</v>
      </c>
    </row>
    <row r="205" spans="2:65" s="14" customFormat="1">
      <c r="B205" s="180"/>
      <c r="D205" s="146" t="s">
        <v>281</v>
      </c>
      <c r="E205" s="181" t="s">
        <v>1</v>
      </c>
      <c r="F205" s="182" t="s">
        <v>708</v>
      </c>
      <c r="H205" s="181" t="s">
        <v>1</v>
      </c>
      <c r="I205" s="183"/>
      <c r="L205" s="180"/>
      <c r="M205" s="184"/>
      <c r="T205" s="185"/>
      <c r="AT205" s="181" t="s">
        <v>281</v>
      </c>
      <c r="AU205" s="181" t="s">
        <v>83</v>
      </c>
      <c r="AV205" s="14" t="s">
        <v>81</v>
      </c>
      <c r="AW205" s="14" t="s">
        <v>30</v>
      </c>
      <c r="AX205" s="14" t="s">
        <v>73</v>
      </c>
      <c r="AY205" s="181" t="s">
        <v>252</v>
      </c>
    </row>
    <row r="206" spans="2:65" s="12" customFormat="1">
      <c r="B206" s="152"/>
      <c r="D206" s="146" t="s">
        <v>281</v>
      </c>
      <c r="E206" s="153" t="s">
        <v>1</v>
      </c>
      <c r="F206" s="154" t="s">
        <v>1758</v>
      </c>
      <c r="H206" s="155">
        <v>7</v>
      </c>
      <c r="I206" s="156"/>
      <c r="L206" s="152"/>
      <c r="M206" s="157"/>
      <c r="T206" s="158"/>
      <c r="AT206" s="153" t="s">
        <v>281</v>
      </c>
      <c r="AU206" s="153" t="s">
        <v>83</v>
      </c>
      <c r="AV206" s="12" t="s">
        <v>83</v>
      </c>
      <c r="AW206" s="12" t="s">
        <v>30</v>
      </c>
      <c r="AX206" s="12" t="s">
        <v>73</v>
      </c>
      <c r="AY206" s="153" t="s">
        <v>252</v>
      </c>
    </row>
    <row r="207" spans="2:65" s="13" customFormat="1">
      <c r="B207" s="159"/>
      <c r="D207" s="146" t="s">
        <v>281</v>
      </c>
      <c r="E207" s="160" t="s">
        <v>1</v>
      </c>
      <c r="F207" s="161" t="s">
        <v>327</v>
      </c>
      <c r="H207" s="162">
        <v>7</v>
      </c>
      <c r="I207" s="163"/>
      <c r="L207" s="159"/>
      <c r="M207" s="164"/>
      <c r="T207" s="165"/>
      <c r="AT207" s="160" t="s">
        <v>281</v>
      </c>
      <c r="AU207" s="160" t="s">
        <v>83</v>
      </c>
      <c r="AV207" s="13" t="s">
        <v>260</v>
      </c>
      <c r="AW207" s="13" t="s">
        <v>30</v>
      </c>
      <c r="AX207" s="13" t="s">
        <v>81</v>
      </c>
      <c r="AY207" s="160" t="s">
        <v>252</v>
      </c>
    </row>
    <row r="208" spans="2:65" s="1" customFormat="1" ht="24.2" customHeight="1">
      <c r="B208" s="132"/>
      <c r="C208" s="170" t="s">
        <v>461</v>
      </c>
      <c r="D208" s="170" t="s">
        <v>504</v>
      </c>
      <c r="E208" s="171" t="s">
        <v>719</v>
      </c>
      <c r="F208" s="172" t="s">
        <v>720</v>
      </c>
      <c r="G208" s="173" t="s">
        <v>563</v>
      </c>
      <c r="H208" s="174">
        <v>7.14</v>
      </c>
      <c r="I208" s="175"/>
      <c r="J208" s="176">
        <f>ROUND(I208*H208,2)</f>
        <v>0</v>
      </c>
      <c r="K208" s="172" t="s">
        <v>259</v>
      </c>
      <c r="L208" s="177"/>
      <c r="M208" s="178" t="s">
        <v>1</v>
      </c>
      <c r="N208" s="179" t="s">
        <v>38</v>
      </c>
      <c r="P208" s="142">
        <f>O208*H208</f>
        <v>0</v>
      </c>
      <c r="Q208" s="142">
        <v>4.8300000000000003E-2</v>
      </c>
      <c r="R208" s="142">
        <f>Q208*H208</f>
        <v>0.344862</v>
      </c>
      <c r="S208" s="142">
        <v>0</v>
      </c>
      <c r="T208" s="143">
        <f>S208*H208</f>
        <v>0</v>
      </c>
      <c r="AR208" s="144" t="s">
        <v>274</v>
      </c>
      <c r="AT208" s="144" t="s">
        <v>504</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1759</v>
      </c>
    </row>
    <row r="209" spans="2:65" s="1" customFormat="1">
      <c r="B209" s="32"/>
      <c r="D209" s="146" t="s">
        <v>261</v>
      </c>
      <c r="F209" s="147" t="s">
        <v>720</v>
      </c>
      <c r="I209" s="148"/>
      <c r="L209" s="32"/>
      <c r="M209" s="149"/>
      <c r="T209" s="56"/>
      <c r="AT209" s="17" t="s">
        <v>261</v>
      </c>
      <c r="AU209" s="17" t="s">
        <v>83</v>
      </c>
    </row>
    <row r="210" spans="2:65" s="12" customFormat="1">
      <c r="B210" s="152"/>
      <c r="D210" s="146" t="s">
        <v>281</v>
      </c>
      <c r="F210" s="154" t="s">
        <v>1760</v>
      </c>
      <c r="H210" s="155">
        <v>7.14</v>
      </c>
      <c r="I210" s="156"/>
      <c r="L210" s="152"/>
      <c r="M210" s="157"/>
      <c r="T210" s="158"/>
      <c r="AT210" s="153" t="s">
        <v>281</v>
      </c>
      <c r="AU210" s="153" t="s">
        <v>83</v>
      </c>
      <c r="AV210" s="12" t="s">
        <v>83</v>
      </c>
      <c r="AW210" s="12" t="s">
        <v>3</v>
      </c>
      <c r="AX210" s="12" t="s">
        <v>81</v>
      </c>
      <c r="AY210" s="153" t="s">
        <v>252</v>
      </c>
    </row>
    <row r="211" spans="2:65" s="1" customFormat="1" ht="33" customHeight="1">
      <c r="B211" s="132"/>
      <c r="C211" s="133" t="s">
        <v>311</v>
      </c>
      <c r="D211" s="133" t="s">
        <v>255</v>
      </c>
      <c r="E211" s="134" t="s">
        <v>1431</v>
      </c>
      <c r="F211" s="135" t="s">
        <v>1432</v>
      </c>
      <c r="G211" s="136" t="s">
        <v>563</v>
      </c>
      <c r="H211" s="137">
        <v>310</v>
      </c>
      <c r="I211" s="138"/>
      <c r="J211" s="139">
        <f>ROUND(I211*H211,2)</f>
        <v>0</v>
      </c>
      <c r="K211" s="135" t="s">
        <v>259</v>
      </c>
      <c r="L211" s="32"/>
      <c r="M211" s="140" t="s">
        <v>1</v>
      </c>
      <c r="N211" s="141" t="s">
        <v>38</v>
      </c>
      <c r="P211" s="142">
        <f>O211*H211</f>
        <v>0</v>
      </c>
      <c r="Q211" s="142">
        <v>0.1295</v>
      </c>
      <c r="R211" s="142">
        <f>Q211*H211</f>
        <v>40.145000000000003</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1761</v>
      </c>
    </row>
    <row r="212" spans="2:65" s="1" customFormat="1" ht="27">
      <c r="B212" s="32"/>
      <c r="D212" s="146" t="s">
        <v>261</v>
      </c>
      <c r="F212" s="147" t="s">
        <v>1434</v>
      </c>
      <c r="I212" s="148"/>
      <c r="L212" s="32"/>
      <c r="M212" s="149"/>
      <c r="T212" s="56"/>
      <c r="AT212" s="17" t="s">
        <v>261</v>
      </c>
      <c r="AU212" s="17" t="s">
        <v>83</v>
      </c>
    </row>
    <row r="213" spans="2:65" s="1" customFormat="1">
      <c r="B213" s="32"/>
      <c r="D213" s="150" t="s">
        <v>262</v>
      </c>
      <c r="F213" s="151" t="s">
        <v>1435</v>
      </c>
      <c r="I213" s="148"/>
      <c r="L213" s="32"/>
      <c r="M213" s="149"/>
      <c r="T213" s="56"/>
      <c r="AT213" s="17" t="s">
        <v>262</v>
      </c>
      <c r="AU213" s="17" t="s">
        <v>83</v>
      </c>
    </row>
    <row r="214" spans="2:65" s="14" customFormat="1">
      <c r="B214" s="180"/>
      <c r="D214" s="146" t="s">
        <v>281</v>
      </c>
      <c r="E214" s="181" t="s">
        <v>1</v>
      </c>
      <c r="F214" s="182" t="s">
        <v>1436</v>
      </c>
      <c r="H214" s="181" t="s">
        <v>1</v>
      </c>
      <c r="I214" s="183"/>
      <c r="L214" s="180"/>
      <c r="M214" s="184"/>
      <c r="T214" s="185"/>
      <c r="AT214" s="181" t="s">
        <v>281</v>
      </c>
      <c r="AU214" s="181" t="s">
        <v>83</v>
      </c>
      <c r="AV214" s="14" t="s">
        <v>81</v>
      </c>
      <c r="AW214" s="14" t="s">
        <v>30</v>
      </c>
      <c r="AX214" s="14" t="s">
        <v>73</v>
      </c>
      <c r="AY214" s="181" t="s">
        <v>252</v>
      </c>
    </row>
    <row r="215" spans="2:65" s="12" customFormat="1">
      <c r="B215" s="152"/>
      <c r="D215" s="146" t="s">
        <v>281</v>
      </c>
      <c r="E215" s="153" t="s">
        <v>1</v>
      </c>
      <c r="F215" s="154" t="s">
        <v>1762</v>
      </c>
      <c r="H215" s="155">
        <v>310</v>
      </c>
      <c r="I215" s="156"/>
      <c r="L215" s="152"/>
      <c r="M215" s="157"/>
      <c r="T215" s="158"/>
      <c r="AT215" s="153" t="s">
        <v>281</v>
      </c>
      <c r="AU215" s="153" t="s">
        <v>83</v>
      </c>
      <c r="AV215" s="12" t="s">
        <v>83</v>
      </c>
      <c r="AW215" s="12" t="s">
        <v>30</v>
      </c>
      <c r="AX215" s="12" t="s">
        <v>81</v>
      </c>
      <c r="AY215" s="153" t="s">
        <v>252</v>
      </c>
    </row>
    <row r="216" spans="2:65" s="1" customFormat="1" ht="16.5" customHeight="1">
      <c r="B216" s="132"/>
      <c r="C216" s="170" t="s">
        <v>7</v>
      </c>
      <c r="D216" s="170" t="s">
        <v>504</v>
      </c>
      <c r="E216" s="171" t="s">
        <v>1438</v>
      </c>
      <c r="F216" s="172" t="s">
        <v>1439</v>
      </c>
      <c r="G216" s="173" t="s">
        <v>563</v>
      </c>
      <c r="H216" s="174">
        <v>316.2</v>
      </c>
      <c r="I216" s="175"/>
      <c r="J216" s="176">
        <f>ROUND(I216*H216,2)</f>
        <v>0</v>
      </c>
      <c r="K216" s="172" t="s">
        <v>259</v>
      </c>
      <c r="L216" s="177"/>
      <c r="M216" s="178" t="s">
        <v>1</v>
      </c>
      <c r="N216" s="179" t="s">
        <v>38</v>
      </c>
      <c r="P216" s="142">
        <f>O216*H216</f>
        <v>0</v>
      </c>
      <c r="Q216" s="142">
        <v>5.6120000000000003E-2</v>
      </c>
      <c r="R216" s="142">
        <f>Q216*H216</f>
        <v>17.745144</v>
      </c>
      <c r="S216" s="142">
        <v>0</v>
      </c>
      <c r="T216" s="143">
        <f>S216*H216</f>
        <v>0</v>
      </c>
      <c r="AR216" s="144" t="s">
        <v>274</v>
      </c>
      <c r="AT216" s="144" t="s">
        <v>504</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1763</v>
      </c>
    </row>
    <row r="217" spans="2:65" s="1" customFormat="1">
      <c r="B217" s="32"/>
      <c r="D217" s="146" t="s">
        <v>261</v>
      </c>
      <c r="F217" s="147" t="s">
        <v>1439</v>
      </c>
      <c r="I217" s="148"/>
      <c r="L217" s="32"/>
      <c r="M217" s="149"/>
      <c r="T217" s="56"/>
      <c r="AT217" s="17" t="s">
        <v>261</v>
      </c>
      <c r="AU217" s="17" t="s">
        <v>83</v>
      </c>
    </row>
    <row r="218" spans="2:65" s="12" customFormat="1">
      <c r="B218" s="152"/>
      <c r="D218" s="146" t="s">
        <v>281</v>
      </c>
      <c r="F218" s="154" t="s">
        <v>1764</v>
      </c>
      <c r="H218" s="155">
        <v>316.2</v>
      </c>
      <c r="I218" s="156"/>
      <c r="L218" s="152"/>
      <c r="M218" s="157"/>
      <c r="T218" s="158"/>
      <c r="AT218" s="153" t="s">
        <v>281</v>
      </c>
      <c r="AU218" s="153" t="s">
        <v>83</v>
      </c>
      <c r="AV218" s="12" t="s">
        <v>83</v>
      </c>
      <c r="AW218" s="12" t="s">
        <v>3</v>
      </c>
      <c r="AX218" s="12" t="s">
        <v>81</v>
      </c>
      <c r="AY218" s="153" t="s">
        <v>252</v>
      </c>
    </row>
    <row r="219" spans="2:65" s="1" customFormat="1" ht="16.5" customHeight="1">
      <c r="B219" s="132"/>
      <c r="C219" s="133" t="s">
        <v>315</v>
      </c>
      <c r="D219" s="133" t="s">
        <v>255</v>
      </c>
      <c r="E219" s="134" t="s">
        <v>1304</v>
      </c>
      <c r="F219" s="135" t="s">
        <v>1305</v>
      </c>
      <c r="G219" s="136" t="s">
        <v>563</v>
      </c>
      <c r="H219" s="137">
        <v>26</v>
      </c>
      <c r="I219" s="138"/>
      <c r="J219" s="139">
        <f>ROUND(I219*H219,2)</f>
        <v>0</v>
      </c>
      <c r="K219" s="135" t="s">
        <v>259</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1765</v>
      </c>
    </row>
    <row r="220" spans="2:65" s="1" customFormat="1" ht="27">
      <c r="B220" s="32"/>
      <c r="D220" s="146" t="s">
        <v>261</v>
      </c>
      <c r="F220" s="147" t="s">
        <v>1307</v>
      </c>
      <c r="I220" s="148"/>
      <c r="L220" s="32"/>
      <c r="M220" s="149"/>
      <c r="T220" s="56"/>
      <c r="AT220" s="17" t="s">
        <v>261</v>
      </c>
      <c r="AU220" s="17" t="s">
        <v>83</v>
      </c>
    </row>
    <row r="221" spans="2:65" s="1" customFormat="1">
      <c r="B221" s="32"/>
      <c r="D221" s="150" t="s">
        <v>262</v>
      </c>
      <c r="F221" s="151" t="s">
        <v>1308</v>
      </c>
      <c r="I221" s="148"/>
      <c r="L221" s="32"/>
      <c r="M221" s="149"/>
      <c r="T221" s="56"/>
      <c r="AT221" s="17" t="s">
        <v>262</v>
      </c>
      <c r="AU221" s="17" t="s">
        <v>83</v>
      </c>
    </row>
    <row r="222" spans="2:65" s="12" customFormat="1">
      <c r="B222" s="152"/>
      <c r="D222" s="146" t="s">
        <v>281</v>
      </c>
      <c r="E222" s="153" t="s">
        <v>1</v>
      </c>
      <c r="F222" s="154" t="s">
        <v>1766</v>
      </c>
      <c r="H222" s="155">
        <v>26</v>
      </c>
      <c r="I222" s="156"/>
      <c r="L222" s="152"/>
      <c r="M222" s="157"/>
      <c r="T222" s="158"/>
      <c r="AT222" s="153" t="s">
        <v>281</v>
      </c>
      <c r="AU222" s="153" t="s">
        <v>83</v>
      </c>
      <c r="AV222" s="12" t="s">
        <v>83</v>
      </c>
      <c r="AW222" s="12" t="s">
        <v>30</v>
      </c>
      <c r="AX222" s="12" t="s">
        <v>81</v>
      </c>
      <c r="AY222" s="153" t="s">
        <v>252</v>
      </c>
    </row>
    <row r="223" spans="2:65" s="1" customFormat="1" ht="24.2" customHeight="1">
      <c r="B223" s="132"/>
      <c r="C223" s="133" t="s">
        <v>483</v>
      </c>
      <c r="D223" s="133" t="s">
        <v>255</v>
      </c>
      <c r="E223" s="134" t="s">
        <v>769</v>
      </c>
      <c r="F223" s="135" t="s">
        <v>770</v>
      </c>
      <c r="G223" s="136" t="s">
        <v>499</v>
      </c>
      <c r="H223" s="137">
        <v>17.95</v>
      </c>
      <c r="I223" s="138"/>
      <c r="J223" s="139">
        <f>ROUND(I223*H223,2)</f>
        <v>0</v>
      </c>
      <c r="K223" s="135" t="s">
        <v>259</v>
      </c>
      <c r="L223" s="32"/>
      <c r="M223" s="140" t="s">
        <v>1</v>
      </c>
      <c r="N223" s="141" t="s">
        <v>38</v>
      </c>
      <c r="P223" s="142">
        <f>O223*H223</f>
        <v>0</v>
      </c>
      <c r="Q223" s="142">
        <v>2.2563399999999998</v>
      </c>
      <c r="R223" s="142">
        <f>Q223*H223</f>
        <v>40.501302999999993</v>
      </c>
      <c r="S223" s="142">
        <v>0</v>
      </c>
      <c r="T223" s="143">
        <f>S223*H223</f>
        <v>0</v>
      </c>
      <c r="AR223" s="144" t="s">
        <v>260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1767</v>
      </c>
    </row>
    <row r="224" spans="2:65" s="1" customFormat="1" ht="18">
      <c r="B224" s="32"/>
      <c r="D224" s="146" t="s">
        <v>261</v>
      </c>
      <c r="F224" s="147" t="s">
        <v>772</v>
      </c>
      <c r="I224" s="148"/>
      <c r="L224" s="32"/>
      <c r="M224" s="149"/>
      <c r="T224" s="56"/>
      <c r="AT224" s="17" t="s">
        <v>261</v>
      </c>
      <c r="AU224" s="17" t="s">
        <v>83</v>
      </c>
    </row>
    <row r="225" spans="2:65" s="1" customFormat="1">
      <c r="B225" s="32"/>
      <c r="D225" s="150" t="s">
        <v>262</v>
      </c>
      <c r="F225" s="151" t="s">
        <v>773</v>
      </c>
      <c r="I225" s="148"/>
      <c r="L225" s="32"/>
      <c r="M225" s="149"/>
      <c r="T225" s="56"/>
      <c r="AT225" s="17" t="s">
        <v>262</v>
      </c>
      <c r="AU225" s="17" t="s">
        <v>83</v>
      </c>
    </row>
    <row r="226" spans="2:65" s="12" customFormat="1">
      <c r="B226" s="152"/>
      <c r="D226" s="146" t="s">
        <v>281</v>
      </c>
      <c r="E226" s="153" t="s">
        <v>1</v>
      </c>
      <c r="F226" s="154" t="s">
        <v>1768</v>
      </c>
      <c r="H226" s="155">
        <v>17.95</v>
      </c>
      <c r="I226" s="156"/>
      <c r="L226" s="152"/>
      <c r="M226" s="157"/>
      <c r="T226" s="158"/>
      <c r="AT226" s="153" t="s">
        <v>281</v>
      </c>
      <c r="AU226" s="153" t="s">
        <v>83</v>
      </c>
      <c r="AV226" s="12" t="s">
        <v>83</v>
      </c>
      <c r="AW226" s="12" t="s">
        <v>30</v>
      </c>
      <c r="AX226" s="12" t="s">
        <v>81</v>
      </c>
      <c r="AY226" s="153" t="s">
        <v>252</v>
      </c>
    </row>
    <row r="227" spans="2:65" s="1" customFormat="1" ht="21.75" customHeight="1">
      <c r="B227" s="132"/>
      <c r="C227" s="133" t="s">
        <v>490</v>
      </c>
      <c r="D227" s="133" t="s">
        <v>255</v>
      </c>
      <c r="E227" s="134" t="s">
        <v>793</v>
      </c>
      <c r="F227" s="135" t="s">
        <v>794</v>
      </c>
      <c r="G227" s="136" t="s">
        <v>563</v>
      </c>
      <c r="H227" s="137">
        <v>405</v>
      </c>
      <c r="I227" s="138"/>
      <c r="J227" s="139">
        <f>ROUND(I227*H227,2)</f>
        <v>0</v>
      </c>
      <c r="K227" s="135" t="s">
        <v>259</v>
      </c>
      <c r="L227" s="32"/>
      <c r="M227" s="140" t="s">
        <v>1</v>
      </c>
      <c r="N227" s="141" t="s">
        <v>38</v>
      </c>
      <c r="P227" s="142">
        <f>O227*H227</f>
        <v>0</v>
      </c>
      <c r="Q227" s="142">
        <v>0</v>
      </c>
      <c r="R227" s="142">
        <f>Q227*H227</f>
        <v>0</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1769</v>
      </c>
    </row>
    <row r="228" spans="2:65" s="1" customFormat="1" ht="36">
      <c r="B228" s="32"/>
      <c r="D228" s="146" t="s">
        <v>261</v>
      </c>
      <c r="F228" s="147" t="s">
        <v>796</v>
      </c>
      <c r="I228" s="148"/>
      <c r="L228" s="32"/>
      <c r="M228" s="149"/>
      <c r="T228" s="56"/>
      <c r="AT228" s="17" t="s">
        <v>261</v>
      </c>
      <c r="AU228" s="17" t="s">
        <v>83</v>
      </c>
    </row>
    <row r="229" spans="2:65" s="1" customFormat="1">
      <c r="B229" s="32"/>
      <c r="D229" s="150" t="s">
        <v>262</v>
      </c>
      <c r="F229" s="151" t="s">
        <v>797</v>
      </c>
      <c r="I229" s="148"/>
      <c r="L229" s="32"/>
      <c r="M229" s="149"/>
      <c r="T229" s="56"/>
      <c r="AT229" s="17" t="s">
        <v>262</v>
      </c>
      <c r="AU229" s="17" t="s">
        <v>83</v>
      </c>
    </row>
    <row r="230" spans="2:65" s="12" customFormat="1" ht="20.100000000000001">
      <c r="B230" s="152"/>
      <c r="D230" s="146" t="s">
        <v>281</v>
      </c>
      <c r="E230" s="153" t="s">
        <v>1</v>
      </c>
      <c r="F230" s="154" t="s">
        <v>1770</v>
      </c>
      <c r="H230" s="155">
        <v>405</v>
      </c>
      <c r="I230" s="156"/>
      <c r="L230" s="152"/>
      <c r="M230" s="157"/>
      <c r="T230" s="158"/>
      <c r="AT230" s="153" t="s">
        <v>281</v>
      </c>
      <c r="AU230" s="153" t="s">
        <v>83</v>
      </c>
      <c r="AV230" s="12" t="s">
        <v>83</v>
      </c>
      <c r="AW230" s="12" t="s">
        <v>30</v>
      </c>
      <c r="AX230" s="12" t="s">
        <v>81</v>
      </c>
      <c r="AY230" s="153" t="s">
        <v>252</v>
      </c>
    </row>
    <row r="231" spans="2:65" s="1" customFormat="1" ht="24.2" customHeight="1">
      <c r="B231" s="132"/>
      <c r="C231" s="133" t="s">
        <v>496</v>
      </c>
      <c r="D231" s="133" t="s">
        <v>255</v>
      </c>
      <c r="E231" s="134" t="s">
        <v>1771</v>
      </c>
      <c r="F231" s="135" t="s">
        <v>1772</v>
      </c>
      <c r="G231" s="136" t="s">
        <v>367</v>
      </c>
      <c r="H231" s="137">
        <v>2009</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1773</v>
      </c>
    </row>
    <row r="232" spans="2:65" s="1" customFormat="1" ht="36">
      <c r="B232" s="32"/>
      <c r="D232" s="146" t="s">
        <v>261</v>
      </c>
      <c r="F232" s="147" t="s">
        <v>1774</v>
      </c>
      <c r="I232" s="148"/>
      <c r="L232" s="32"/>
      <c r="M232" s="149"/>
      <c r="T232" s="56"/>
      <c r="AT232" s="17" t="s">
        <v>261</v>
      </c>
      <c r="AU232" s="17" t="s">
        <v>83</v>
      </c>
    </row>
    <row r="233" spans="2:65" s="1" customFormat="1">
      <c r="B233" s="32"/>
      <c r="D233" s="150" t="s">
        <v>262</v>
      </c>
      <c r="F233" s="151" t="s">
        <v>1775</v>
      </c>
      <c r="I233" s="148"/>
      <c r="L233" s="32"/>
      <c r="M233" s="149"/>
      <c r="T233" s="56"/>
      <c r="AT233" s="17" t="s">
        <v>262</v>
      </c>
      <c r="AU233" s="17" t="s">
        <v>83</v>
      </c>
    </row>
    <row r="234" spans="2:65" s="12" customFormat="1">
      <c r="B234" s="152"/>
      <c r="D234" s="146" t="s">
        <v>281</v>
      </c>
      <c r="E234" s="153" t="s">
        <v>1</v>
      </c>
      <c r="F234" s="154" t="s">
        <v>1776</v>
      </c>
      <c r="H234" s="155">
        <v>2009</v>
      </c>
      <c r="I234" s="156"/>
      <c r="L234" s="152"/>
      <c r="M234" s="157"/>
      <c r="T234" s="158"/>
      <c r="AT234" s="153" t="s">
        <v>281</v>
      </c>
      <c r="AU234" s="153" t="s">
        <v>83</v>
      </c>
      <c r="AV234" s="12" t="s">
        <v>83</v>
      </c>
      <c r="AW234" s="12" t="s">
        <v>30</v>
      </c>
      <c r="AX234" s="12" t="s">
        <v>81</v>
      </c>
      <c r="AY234" s="153" t="s">
        <v>252</v>
      </c>
    </row>
    <row r="235" spans="2:65" s="1" customFormat="1" ht="33" customHeight="1">
      <c r="B235" s="132"/>
      <c r="C235" s="133" t="s">
        <v>320</v>
      </c>
      <c r="D235" s="133" t="s">
        <v>255</v>
      </c>
      <c r="E235" s="134" t="s">
        <v>800</v>
      </c>
      <c r="F235" s="135" t="s">
        <v>801</v>
      </c>
      <c r="G235" s="136" t="s">
        <v>367</v>
      </c>
      <c r="H235" s="137">
        <v>6.4</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1777</v>
      </c>
    </row>
    <row r="236" spans="2:65" s="1" customFormat="1" ht="36">
      <c r="B236" s="32"/>
      <c r="D236" s="146" t="s">
        <v>261</v>
      </c>
      <c r="F236" s="147" t="s">
        <v>803</v>
      </c>
      <c r="I236" s="148"/>
      <c r="L236" s="32"/>
      <c r="M236" s="149"/>
      <c r="T236" s="56"/>
      <c r="AT236" s="17" t="s">
        <v>261</v>
      </c>
      <c r="AU236" s="17" t="s">
        <v>83</v>
      </c>
    </row>
    <row r="237" spans="2:65" s="1" customFormat="1">
      <c r="B237" s="32"/>
      <c r="D237" s="150" t="s">
        <v>262</v>
      </c>
      <c r="F237" s="151" t="s">
        <v>804</v>
      </c>
      <c r="I237" s="148"/>
      <c r="L237" s="32"/>
      <c r="M237" s="149"/>
      <c r="T237" s="56"/>
      <c r="AT237" s="17" t="s">
        <v>262</v>
      </c>
      <c r="AU237" s="17" t="s">
        <v>83</v>
      </c>
    </row>
    <row r="238" spans="2:65" s="14" customFormat="1" ht="20.100000000000001">
      <c r="B238" s="180"/>
      <c r="D238" s="146" t="s">
        <v>281</v>
      </c>
      <c r="E238" s="181" t="s">
        <v>1</v>
      </c>
      <c r="F238" s="182" t="s">
        <v>805</v>
      </c>
      <c r="H238" s="181" t="s">
        <v>1</v>
      </c>
      <c r="I238" s="183"/>
      <c r="L238" s="180"/>
      <c r="M238" s="184"/>
      <c r="T238" s="185"/>
      <c r="AT238" s="181" t="s">
        <v>281</v>
      </c>
      <c r="AU238" s="181" t="s">
        <v>83</v>
      </c>
      <c r="AV238" s="14" t="s">
        <v>81</v>
      </c>
      <c r="AW238" s="14" t="s">
        <v>30</v>
      </c>
      <c r="AX238" s="14" t="s">
        <v>73</v>
      </c>
      <c r="AY238" s="181" t="s">
        <v>252</v>
      </c>
    </row>
    <row r="239" spans="2:65" s="12" customFormat="1">
      <c r="B239" s="152"/>
      <c r="D239" s="146" t="s">
        <v>281</v>
      </c>
      <c r="E239" s="153" t="s">
        <v>1</v>
      </c>
      <c r="F239" s="154" t="s">
        <v>1778</v>
      </c>
      <c r="H239" s="155">
        <v>6.4</v>
      </c>
      <c r="I239" s="156"/>
      <c r="L239" s="152"/>
      <c r="M239" s="157"/>
      <c r="T239" s="158"/>
      <c r="AT239" s="153" t="s">
        <v>281</v>
      </c>
      <c r="AU239" s="153" t="s">
        <v>83</v>
      </c>
      <c r="AV239" s="12" t="s">
        <v>83</v>
      </c>
      <c r="AW239" s="12" t="s">
        <v>30</v>
      </c>
      <c r="AX239" s="12" t="s">
        <v>81</v>
      </c>
      <c r="AY239" s="153" t="s">
        <v>252</v>
      </c>
    </row>
    <row r="240" spans="2:65" s="11" customFormat="1" ht="22.7" customHeight="1">
      <c r="B240" s="120"/>
      <c r="D240" s="121" t="s">
        <v>72</v>
      </c>
      <c r="E240" s="130" t="s">
        <v>518</v>
      </c>
      <c r="F240" s="130" t="s">
        <v>519</v>
      </c>
      <c r="I240" s="123"/>
      <c r="J240" s="131">
        <f>BK240</f>
        <v>0</v>
      </c>
      <c r="L240" s="120"/>
      <c r="M240" s="125"/>
      <c r="P240" s="126">
        <f>SUM(P241:P287)</f>
        <v>0</v>
      </c>
      <c r="R240" s="126">
        <f>SUM(R241:R287)</f>
        <v>0</v>
      </c>
      <c r="T240" s="127">
        <f>SUM(T241:T287)</f>
        <v>0</v>
      </c>
      <c r="AR240" s="121" t="s">
        <v>81</v>
      </c>
      <c r="AT240" s="128" t="s">
        <v>72</v>
      </c>
      <c r="AU240" s="128" t="s">
        <v>81</v>
      </c>
      <c r="AY240" s="121" t="s">
        <v>252</v>
      </c>
      <c r="BK240" s="129">
        <f>SUM(BK241:BK287)</f>
        <v>0</v>
      </c>
    </row>
    <row r="241" spans="2:65" s="1" customFormat="1" ht="21.75" customHeight="1">
      <c r="B241" s="132"/>
      <c r="C241" s="133" t="s">
        <v>511</v>
      </c>
      <c r="D241" s="133" t="s">
        <v>255</v>
      </c>
      <c r="E241" s="134" t="s">
        <v>527</v>
      </c>
      <c r="F241" s="135" t="s">
        <v>528</v>
      </c>
      <c r="G241" s="136" t="s">
        <v>507</v>
      </c>
      <c r="H241" s="137">
        <v>174.56299999999999</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1779</v>
      </c>
    </row>
    <row r="242" spans="2:65" s="1" customFormat="1" ht="18">
      <c r="B242" s="32"/>
      <c r="D242" s="146" t="s">
        <v>261</v>
      </c>
      <c r="F242" s="147" t="s">
        <v>530</v>
      </c>
      <c r="I242" s="148"/>
      <c r="L242" s="32"/>
      <c r="M242" s="149"/>
      <c r="T242" s="56"/>
      <c r="AT242" s="17" t="s">
        <v>261</v>
      </c>
      <c r="AU242" s="17" t="s">
        <v>83</v>
      </c>
    </row>
    <row r="243" spans="2:65" s="1" customFormat="1">
      <c r="B243" s="32"/>
      <c r="D243" s="150" t="s">
        <v>262</v>
      </c>
      <c r="F243" s="151" t="s">
        <v>531</v>
      </c>
      <c r="I243" s="148"/>
      <c r="L243" s="32"/>
      <c r="M243" s="149"/>
      <c r="T243" s="56"/>
      <c r="AT243" s="17" t="s">
        <v>262</v>
      </c>
      <c r="AU243" s="17" t="s">
        <v>83</v>
      </c>
    </row>
    <row r="244" spans="2:65" s="14" customFormat="1">
      <c r="B244" s="180"/>
      <c r="D244" s="146" t="s">
        <v>281</v>
      </c>
      <c r="E244" s="181" t="s">
        <v>1</v>
      </c>
      <c r="F244" s="182" t="s">
        <v>810</v>
      </c>
      <c r="H244" s="181" t="s">
        <v>1</v>
      </c>
      <c r="I244" s="183"/>
      <c r="L244" s="180"/>
      <c r="M244" s="184"/>
      <c r="T244" s="185"/>
      <c r="AT244" s="181" t="s">
        <v>281</v>
      </c>
      <c r="AU244" s="181" t="s">
        <v>83</v>
      </c>
      <c r="AV244" s="14" t="s">
        <v>81</v>
      </c>
      <c r="AW244" s="14" t="s">
        <v>30</v>
      </c>
      <c r="AX244" s="14" t="s">
        <v>73</v>
      </c>
      <c r="AY244" s="181" t="s">
        <v>252</v>
      </c>
    </row>
    <row r="245" spans="2:65" s="12" customFormat="1" ht="20.100000000000001">
      <c r="B245" s="152"/>
      <c r="D245" s="146" t="s">
        <v>281</v>
      </c>
      <c r="E245" s="153" t="s">
        <v>1</v>
      </c>
      <c r="F245" s="154" t="s">
        <v>1780</v>
      </c>
      <c r="H245" s="155">
        <v>23.683</v>
      </c>
      <c r="I245" s="156"/>
      <c r="L245" s="152"/>
      <c r="M245" s="157"/>
      <c r="T245" s="158"/>
      <c r="AT245" s="153" t="s">
        <v>281</v>
      </c>
      <c r="AU245" s="153" t="s">
        <v>83</v>
      </c>
      <c r="AV245" s="12" t="s">
        <v>83</v>
      </c>
      <c r="AW245" s="12" t="s">
        <v>30</v>
      </c>
      <c r="AX245" s="12" t="s">
        <v>73</v>
      </c>
      <c r="AY245" s="153" t="s">
        <v>252</v>
      </c>
    </row>
    <row r="246" spans="2:65" s="12" customFormat="1" ht="20.100000000000001">
      <c r="B246" s="152"/>
      <c r="D246" s="146" t="s">
        <v>281</v>
      </c>
      <c r="E246" s="153" t="s">
        <v>1</v>
      </c>
      <c r="F246" s="154" t="s">
        <v>1781</v>
      </c>
      <c r="H246" s="155">
        <v>114.816</v>
      </c>
      <c r="I246" s="156"/>
      <c r="L246" s="152"/>
      <c r="M246" s="157"/>
      <c r="T246" s="158"/>
      <c r="AT246" s="153" t="s">
        <v>281</v>
      </c>
      <c r="AU246" s="153" t="s">
        <v>83</v>
      </c>
      <c r="AV246" s="12" t="s">
        <v>83</v>
      </c>
      <c r="AW246" s="12" t="s">
        <v>30</v>
      </c>
      <c r="AX246" s="12" t="s">
        <v>73</v>
      </c>
      <c r="AY246" s="153" t="s">
        <v>252</v>
      </c>
    </row>
    <row r="247" spans="2:65" s="12" customFormat="1">
      <c r="B247" s="152"/>
      <c r="D247" s="146" t="s">
        <v>281</v>
      </c>
      <c r="E247" s="153" t="s">
        <v>1</v>
      </c>
      <c r="F247" s="154" t="s">
        <v>1782</v>
      </c>
      <c r="H247" s="155">
        <v>36.064</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174.56299999999999</v>
      </c>
      <c r="I248" s="163"/>
      <c r="L248" s="159"/>
      <c r="M248" s="164"/>
      <c r="T248" s="165"/>
      <c r="AT248" s="160" t="s">
        <v>281</v>
      </c>
      <c r="AU248" s="160" t="s">
        <v>83</v>
      </c>
      <c r="AV248" s="13" t="s">
        <v>260</v>
      </c>
      <c r="AW248" s="13" t="s">
        <v>30</v>
      </c>
      <c r="AX248" s="13" t="s">
        <v>81</v>
      </c>
      <c r="AY248" s="160" t="s">
        <v>252</v>
      </c>
    </row>
    <row r="249" spans="2:65" s="1" customFormat="1" ht="24.2" customHeight="1">
      <c r="B249" s="132"/>
      <c r="C249" s="133" t="s">
        <v>324</v>
      </c>
      <c r="D249" s="133" t="s">
        <v>255</v>
      </c>
      <c r="E249" s="134" t="s">
        <v>533</v>
      </c>
      <c r="F249" s="135" t="s">
        <v>534</v>
      </c>
      <c r="G249" s="136" t="s">
        <v>507</v>
      </c>
      <c r="H249" s="137">
        <v>872.81500000000005</v>
      </c>
      <c r="I249" s="138"/>
      <c r="J249" s="139">
        <f>ROUND(I249*H249,2)</f>
        <v>0</v>
      </c>
      <c r="K249" s="135" t="s">
        <v>259</v>
      </c>
      <c r="L249" s="32"/>
      <c r="M249" s="140" t="s">
        <v>1</v>
      </c>
      <c r="N249" s="141" t="s">
        <v>38</v>
      </c>
      <c r="P249" s="142">
        <f>O249*H249</f>
        <v>0</v>
      </c>
      <c r="Q249" s="142">
        <v>0</v>
      </c>
      <c r="R249" s="142">
        <f>Q249*H249</f>
        <v>0</v>
      </c>
      <c r="S249" s="142">
        <v>0</v>
      </c>
      <c r="T249" s="143">
        <f>S249*H249</f>
        <v>0</v>
      </c>
      <c r="AR249" s="144" t="s">
        <v>260</v>
      </c>
      <c r="AT249" s="144" t="s">
        <v>255</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1783</v>
      </c>
    </row>
    <row r="250" spans="2:65" s="1" customFormat="1" ht="18">
      <c r="B250" s="32"/>
      <c r="D250" s="146" t="s">
        <v>261</v>
      </c>
      <c r="F250" s="147" t="s">
        <v>536</v>
      </c>
      <c r="I250" s="148"/>
      <c r="L250" s="32"/>
      <c r="M250" s="149"/>
      <c r="T250" s="56"/>
      <c r="AT250" s="17" t="s">
        <v>261</v>
      </c>
      <c r="AU250" s="17" t="s">
        <v>83</v>
      </c>
    </row>
    <row r="251" spans="2:65" s="1" customFormat="1">
      <c r="B251" s="32"/>
      <c r="D251" s="150" t="s">
        <v>262</v>
      </c>
      <c r="F251" s="151" t="s">
        <v>537</v>
      </c>
      <c r="I251" s="148"/>
      <c r="L251" s="32"/>
      <c r="M251" s="149"/>
      <c r="T251" s="56"/>
      <c r="AT251" s="17" t="s">
        <v>262</v>
      </c>
      <c r="AU251" s="17" t="s">
        <v>83</v>
      </c>
    </row>
    <row r="252" spans="2:65" s="14" customFormat="1" ht="20.100000000000001">
      <c r="B252" s="180"/>
      <c r="D252" s="146" t="s">
        <v>281</v>
      </c>
      <c r="E252" s="181" t="s">
        <v>1</v>
      </c>
      <c r="F252" s="182" t="s">
        <v>814</v>
      </c>
      <c r="H252" s="181" t="s">
        <v>1</v>
      </c>
      <c r="I252" s="183"/>
      <c r="L252" s="180"/>
      <c r="M252" s="184"/>
      <c r="T252" s="185"/>
      <c r="AT252" s="181" t="s">
        <v>281</v>
      </c>
      <c r="AU252" s="181" t="s">
        <v>83</v>
      </c>
      <c r="AV252" s="14" t="s">
        <v>81</v>
      </c>
      <c r="AW252" s="14" t="s">
        <v>30</v>
      </c>
      <c r="AX252" s="14" t="s">
        <v>73</v>
      </c>
      <c r="AY252" s="181" t="s">
        <v>252</v>
      </c>
    </row>
    <row r="253" spans="2:65" s="12" customFormat="1" ht="20.100000000000001">
      <c r="B253" s="152"/>
      <c r="D253" s="146" t="s">
        <v>281</v>
      </c>
      <c r="E253" s="153" t="s">
        <v>1</v>
      </c>
      <c r="F253" s="154" t="s">
        <v>1784</v>
      </c>
      <c r="H253" s="155">
        <v>118.41500000000001</v>
      </c>
      <c r="I253" s="156"/>
      <c r="L253" s="152"/>
      <c r="M253" s="157"/>
      <c r="T253" s="158"/>
      <c r="AT253" s="153" t="s">
        <v>281</v>
      </c>
      <c r="AU253" s="153" t="s">
        <v>83</v>
      </c>
      <c r="AV253" s="12" t="s">
        <v>83</v>
      </c>
      <c r="AW253" s="12" t="s">
        <v>30</v>
      </c>
      <c r="AX253" s="12" t="s">
        <v>73</v>
      </c>
      <c r="AY253" s="153" t="s">
        <v>252</v>
      </c>
    </row>
    <row r="254" spans="2:65" s="12" customFormat="1" ht="20.100000000000001">
      <c r="B254" s="152"/>
      <c r="D254" s="146" t="s">
        <v>281</v>
      </c>
      <c r="E254" s="153" t="s">
        <v>1</v>
      </c>
      <c r="F254" s="154" t="s">
        <v>1785</v>
      </c>
      <c r="H254" s="155">
        <v>574.08000000000004</v>
      </c>
      <c r="I254" s="156"/>
      <c r="L254" s="152"/>
      <c r="M254" s="157"/>
      <c r="T254" s="158"/>
      <c r="AT254" s="153" t="s">
        <v>281</v>
      </c>
      <c r="AU254" s="153" t="s">
        <v>83</v>
      </c>
      <c r="AV254" s="12" t="s">
        <v>83</v>
      </c>
      <c r="AW254" s="12" t="s">
        <v>30</v>
      </c>
      <c r="AX254" s="12" t="s">
        <v>73</v>
      </c>
      <c r="AY254" s="153" t="s">
        <v>252</v>
      </c>
    </row>
    <row r="255" spans="2:65" s="12" customFormat="1">
      <c r="B255" s="152"/>
      <c r="D255" s="146" t="s">
        <v>281</v>
      </c>
      <c r="E255" s="153" t="s">
        <v>1</v>
      </c>
      <c r="F255" s="154" t="s">
        <v>1786</v>
      </c>
      <c r="H255" s="155">
        <v>180.32</v>
      </c>
      <c r="I255" s="156"/>
      <c r="L255" s="152"/>
      <c r="M255" s="157"/>
      <c r="T255" s="158"/>
      <c r="AT255" s="153" t="s">
        <v>281</v>
      </c>
      <c r="AU255" s="153" t="s">
        <v>83</v>
      </c>
      <c r="AV255" s="12" t="s">
        <v>83</v>
      </c>
      <c r="AW255" s="12" t="s">
        <v>30</v>
      </c>
      <c r="AX255" s="12" t="s">
        <v>73</v>
      </c>
      <c r="AY255" s="153" t="s">
        <v>252</v>
      </c>
    </row>
    <row r="256" spans="2:65" s="13" customFormat="1">
      <c r="B256" s="159"/>
      <c r="D256" s="146" t="s">
        <v>281</v>
      </c>
      <c r="E256" s="160" t="s">
        <v>1</v>
      </c>
      <c r="F256" s="161" t="s">
        <v>327</v>
      </c>
      <c r="H256" s="162">
        <v>872.81500000000005</v>
      </c>
      <c r="I256" s="163"/>
      <c r="L256" s="159"/>
      <c r="M256" s="164"/>
      <c r="T256" s="165"/>
      <c r="AT256" s="160" t="s">
        <v>281</v>
      </c>
      <c r="AU256" s="160" t="s">
        <v>83</v>
      </c>
      <c r="AV256" s="13" t="s">
        <v>260</v>
      </c>
      <c r="AW256" s="13" t="s">
        <v>30</v>
      </c>
      <c r="AX256" s="13" t="s">
        <v>81</v>
      </c>
      <c r="AY256" s="160" t="s">
        <v>252</v>
      </c>
    </row>
    <row r="257" spans="2:65" s="1" customFormat="1" ht="16.5" customHeight="1">
      <c r="B257" s="132"/>
      <c r="C257" s="133" t="s">
        <v>526</v>
      </c>
      <c r="D257" s="133" t="s">
        <v>255</v>
      </c>
      <c r="E257" s="134" t="s">
        <v>817</v>
      </c>
      <c r="F257" s="135" t="s">
        <v>818</v>
      </c>
      <c r="G257" s="136" t="s">
        <v>507</v>
      </c>
      <c r="H257" s="137">
        <v>610.67499999999995</v>
      </c>
      <c r="I257" s="138"/>
      <c r="J257" s="139">
        <f>ROUND(I257*H257,2)</f>
        <v>0</v>
      </c>
      <c r="K257" s="135" t="s">
        <v>259</v>
      </c>
      <c r="L257" s="32"/>
      <c r="M257" s="140" t="s">
        <v>1</v>
      </c>
      <c r="N257" s="141" t="s">
        <v>38</v>
      </c>
      <c r="P257" s="142">
        <f>O257*H257</f>
        <v>0</v>
      </c>
      <c r="Q257" s="142">
        <v>0</v>
      </c>
      <c r="R257" s="142">
        <f>Q257*H257</f>
        <v>0</v>
      </c>
      <c r="S257" s="142">
        <v>0</v>
      </c>
      <c r="T257" s="143">
        <f>S257*H257</f>
        <v>0</v>
      </c>
      <c r="AR257" s="144" t="s">
        <v>260</v>
      </c>
      <c r="AT257" s="144" t="s">
        <v>255</v>
      </c>
      <c r="AU257" s="144" t="s">
        <v>83</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1787</v>
      </c>
    </row>
    <row r="258" spans="2:65" s="1" customFormat="1" ht="18">
      <c r="B258" s="32"/>
      <c r="D258" s="146" t="s">
        <v>261</v>
      </c>
      <c r="F258" s="147" t="s">
        <v>820</v>
      </c>
      <c r="I258" s="148"/>
      <c r="L258" s="32"/>
      <c r="M258" s="149"/>
      <c r="T258" s="56"/>
      <c r="AT258" s="17" t="s">
        <v>261</v>
      </c>
      <c r="AU258" s="17" t="s">
        <v>83</v>
      </c>
    </row>
    <row r="259" spans="2:65" s="1" customFormat="1">
      <c r="B259" s="32"/>
      <c r="D259" s="150" t="s">
        <v>262</v>
      </c>
      <c r="F259" s="151" t="s">
        <v>821</v>
      </c>
      <c r="I259" s="148"/>
      <c r="L259" s="32"/>
      <c r="M259" s="149"/>
      <c r="T259" s="56"/>
      <c r="AT259" s="17" t="s">
        <v>262</v>
      </c>
      <c r="AU259" s="17" t="s">
        <v>83</v>
      </c>
    </row>
    <row r="260" spans="2:65" s="14" customFormat="1">
      <c r="B260" s="180"/>
      <c r="D260" s="146" t="s">
        <v>281</v>
      </c>
      <c r="E260" s="181" t="s">
        <v>1</v>
      </c>
      <c r="F260" s="182" t="s">
        <v>822</v>
      </c>
      <c r="H260" s="181" t="s">
        <v>1</v>
      </c>
      <c r="I260" s="183"/>
      <c r="L260" s="180"/>
      <c r="M260" s="184"/>
      <c r="T260" s="185"/>
      <c r="AT260" s="181" t="s">
        <v>281</v>
      </c>
      <c r="AU260" s="181" t="s">
        <v>83</v>
      </c>
      <c r="AV260" s="14" t="s">
        <v>81</v>
      </c>
      <c r="AW260" s="14" t="s">
        <v>30</v>
      </c>
      <c r="AX260" s="14" t="s">
        <v>73</v>
      </c>
      <c r="AY260" s="181" t="s">
        <v>252</v>
      </c>
    </row>
    <row r="261" spans="2:65" s="12" customFormat="1" ht="30">
      <c r="B261" s="152"/>
      <c r="D261" s="146" t="s">
        <v>281</v>
      </c>
      <c r="E261" s="153" t="s">
        <v>1</v>
      </c>
      <c r="F261" s="154" t="s">
        <v>1788</v>
      </c>
      <c r="H261" s="155">
        <v>80.974999999999994</v>
      </c>
      <c r="I261" s="156"/>
      <c r="L261" s="152"/>
      <c r="M261" s="157"/>
      <c r="T261" s="158"/>
      <c r="AT261" s="153" t="s">
        <v>281</v>
      </c>
      <c r="AU261" s="153" t="s">
        <v>83</v>
      </c>
      <c r="AV261" s="12" t="s">
        <v>83</v>
      </c>
      <c r="AW261" s="12" t="s">
        <v>30</v>
      </c>
      <c r="AX261" s="12" t="s">
        <v>73</v>
      </c>
      <c r="AY261" s="153" t="s">
        <v>252</v>
      </c>
    </row>
    <row r="262" spans="2:65" s="12" customFormat="1" ht="20.100000000000001">
      <c r="B262" s="152"/>
      <c r="D262" s="146" t="s">
        <v>281</v>
      </c>
      <c r="E262" s="153" t="s">
        <v>1</v>
      </c>
      <c r="F262" s="154" t="s">
        <v>1789</v>
      </c>
      <c r="H262" s="155">
        <v>7.36</v>
      </c>
      <c r="I262" s="156"/>
      <c r="L262" s="152"/>
      <c r="M262" s="157"/>
      <c r="T262" s="158"/>
      <c r="AT262" s="153" t="s">
        <v>281</v>
      </c>
      <c r="AU262" s="153" t="s">
        <v>83</v>
      </c>
      <c r="AV262" s="12" t="s">
        <v>83</v>
      </c>
      <c r="AW262" s="12" t="s">
        <v>30</v>
      </c>
      <c r="AX262" s="12" t="s">
        <v>73</v>
      </c>
      <c r="AY262" s="153" t="s">
        <v>252</v>
      </c>
    </row>
    <row r="263" spans="2:65" s="12" customFormat="1" ht="20.100000000000001">
      <c r="B263" s="152"/>
      <c r="D263" s="146" t="s">
        <v>281</v>
      </c>
      <c r="E263" s="153" t="s">
        <v>1</v>
      </c>
      <c r="F263" s="154" t="s">
        <v>1790</v>
      </c>
      <c r="H263" s="155">
        <v>522.34</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610.67499999999995</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33" t="s">
        <v>332</v>
      </c>
      <c r="D265" s="133" t="s">
        <v>255</v>
      </c>
      <c r="E265" s="134" t="s">
        <v>827</v>
      </c>
      <c r="F265" s="135" t="s">
        <v>828</v>
      </c>
      <c r="G265" s="136" t="s">
        <v>507</v>
      </c>
      <c r="H265" s="137">
        <v>1225.45</v>
      </c>
      <c r="I265" s="138"/>
      <c r="J265" s="139">
        <f>ROUND(I265*H265,2)</f>
        <v>0</v>
      </c>
      <c r="K265" s="135" t="s">
        <v>259</v>
      </c>
      <c r="L265" s="32"/>
      <c r="M265" s="140" t="s">
        <v>1</v>
      </c>
      <c r="N265" s="141" t="s">
        <v>38</v>
      </c>
      <c r="P265" s="142">
        <f>O265*H265</f>
        <v>0</v>
      </c>
      <c r="Q265" s="142">
        <v>0</v>
      </c>
      <c r="R265" s="142">
        <f>Q265*H265</f>
        <v>0</v>
      </c>
      <c r="S265" s="142">
        <v>0</v>
      </c>
      <c r="T265" s="143">
        <f>S265*H265</f>
        <v>0</v>
      </c>
      <c r="AR265" s="144" t="s">
        <v>260</v>
      </c>
      <c r="AT265" s="144" t="s">
        <v>255</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1791</v>
      </c>
    </row>
    <row r="266" spans="2:65" s="1" customFormat="1" ht="27">
      <c r="B266" s="32"/>
      <c r="D266" s="146" t="s">
        <v>261</v>
      </c>
      <c r="F266" s="147" t="s">
        <v>830</v>
      </c>
      <c r="I266" s="148"/>
      <c r="L266" s="32"/>
      <c r="M266" s="149"/>
      <c r="T266" s="56"/>
      <c r="AT266" s="17" t="s">
        <v>261</v>
      </c>
      <c r="AU266" s="17" t="s">
        <v>83</v>
      </c>
    </row>
    <row r="267" spans="2:65" s="1" customFormat="1">
      <c r="B267" s="32"/>
      <c r="D267" s="150" t="s">
        <v>262</v>
      </c>
      <c r="F267" s="151" t="s">
        <v>831</v>
      </c>
      <c r="I267" s="148"/>
      <c r="L267" s="32"/>
      <c r="M267" s="149"/>
      <c r="T267" s="56"/>
      <c r="AT267" s="17" t="s">
        <v>262</v>
      </c>
      <c r="AU267" s="17" t="s">
        <v>83</v>
      </c>
    </row>
    <row r="268" spans="2:65" s="14" customFormat="1" ht="20.100000000000001">
      <c r="B268" s="180"/>
      <c r="D268" s="146" t="s">
        <v>281</v>
      </c>
      <c r="E268" s="181" t="s">
        <v>1</v>
      </c>
      <c r="F268" s="182" t="s">
        <v>832</v>
      </c>
      <c r="H268" s="181" t="s">
        <v>1</v>
      </c>
      <c r="I268" s="183"/>
      <c r="L268" s="180"/>
      <c r="M268" s="184"/>
      <c r="T268" s="185"/>
      <c r="AT268" s="181" t="s">
        <v>281</v>
      </c>
      <c r="AU268" s="181" t="s">
        <v>83</v>
      </c>
      <c r="AV268" s="14" t="s">
        <v>81</v>
      </c>
      <c r="AW268" s="14" t="s">
        <v>30</v>
      </c>
      <c r="AX268" s="14" t="s">
        <v>73</v>
      </c>
      <c r="AY268" s="181" t="s">
        <v>252</v>
      </c>
    </row>
    <row r="269" spans="2:65" s="12" customFormat="1" ht="20.100000000000001">
      <c r="B269" s="152"/>
      <c r="D269" s="146" t="s">
        <v>281</v>
      </c>
      <c r="E269" s="153" t="s">
        <v>1</v>
      </c>
      <c r="F269" s="154" t="s">
        <v>1792</v>
      </c>
      <c r="H269" s="155">
        <v>166.05</v>
      </c>
      <c r="I269" s="156"/>
      <c r="L269" s="152"/>
      <c r="M269" s="157"/>
      <c r="T269" s="158"/>
      <c r="AT269" s="153" t="s">
        <v>281</v>
      </c>
      <c r="AU269" s="153" t="s">
        <v>83</v>
      </c>
      <c r="AV269" s="12" t="s">
        <v>83</v>
      </c>
      <c r="AW269" s="12" t="s">
        <v>30</v>
      </c>
      <c r="AX269" s="12" t="s">
        <v>73</v>
      </c>
      <c r="AY269" s="153" t="s">
        <v>252</v>
      </c>
    </row>
    <row r="270" spans="2:65" s="12" customFormat="1" ht="20.100000000000001">
      <c r="B270" s="152"/>
      <c r="D270" s="146" t="s">
        <v>281</v>
      </c>
      <c r="E270" s="153" t="s">
        <v>1</v>
      </c>
      <c r="F270" s="154" t="s">
        <v>1793</v>
      </c>
      <c r="H270" s="155">
        <v>14.72</v>
      </c>
      <c r="I270" s="156"/>
      <c r="L270" s="152"/>
      <c r="M270" s="157"/>
      <c r="T270" s="158"/>
      <c r="AT270" s="153" t="s">
        <v>281</v>
      </c>
      <c r="AU270" s="153" t="s">
        <v>83</v>
      </c>
      <c r="AV270" s="12" t="s">
        <v>83</v>
      </c>
      <c r="AW270" s="12" t="s">
        <v>30</v>
      </c>
      <c r="AX270" s="12" t="s">
        <v>73</v>
      </c>
      <c r="AY270" s="153" t="s">
        <v>252</v>
      </c>
    </row>
    <row r="271" spans="2:65" s="12" customFormat="1" ht="20.100000000000001">
      <c r="B271" s="152"/>
      <c r="D271" s="146" t="s">
        <v>281</v>
      </c>
      <c r="E271" s="153" t="s">
        <v>1</v>
      </c>
      <c r="F271" s="154" t="s">
        <v>1794</v>
      </c>
      <c r="H271" s="155">
        <v>1044.68</v>
      </c>
      <c r="I271" s="156"/>
      <c r="L271" s="152"/>
      <c r="M271" s="157"/>
      <c r="T271" s="158"/>
      <c r="AT271" s="153" t="s">
        <v>281</v>
      </c>
      <c r="AU271" s="153" t="s">
        <v>83</v>
      </c>
      <c r="AV271" s="12" t="s">
        <v>83</v>
      </c>
      <c r="AW271" s="12" t="s">
        <v>30</v>
      </c>
      <c r="AX271" s="12" t="s">
        <v>73</v>
      </c>
      <c r="AY271" s="153" t="s">
        <v>252</v>
      </c>
    </row>
    <row r="272" spans="2:65" s="13" customFormat="1">
      <c r="B272" s="159"/>
      <c r="D272" s="146" t="s">
        <v>281</v>
      </c>
      <c r="E272" s="160" t="s">
        <v>1</v>
      </c>
      <c r="F272" s="161" t="s">
        <v>327</v>
      </c>
      <c r="H272" s="162">
        <v>1225.45</v>
      </c>
      <c r="I272" s="163"/>
      <c r="L272" s="159"/>
      <c r="M272" s="164"/>
      <c r="T272" s="165"/>
      <c r="AT272" s="160" t="s">
        <v>281</v>
      </c>
      <c r="AU272" s="160" t="s">
        <v>83</v>
      </c>
      <c r="AV272" s="13" t="s">
        <v>260</v>
      </c>
      <c r="AW272" s="13" t="s">
        <v>30</v>
      </c>
      <c r="AX272" s="13" t="s">
        <v>81</v>
      </c>
      <c r="AY272" s="160" t="s">
        <v>252</v>
      </c>
    </row>
    <row r="273" spans="2:65" s="1" customFormat="1" ht="24.2" customHeight="1">
      <c r="B273" s="132"/>
      <c r="C273" s="133" t="s">
        <v>540</v>
      </c>
      <c r="D273" s="133" t="s">
        <v>255</v>
      </c>
      <c r="E273" s="134" t="s">
        <v>837</v>
      </c>
      <c r="F273" s="135" t="s">
        <v>838</v>
      </c>
      <c r="G273" s="136" t="s">
        <v>507</v>
      </c>
      <c r="H273" s="137">
        <v>23.683</v>
      </c>
      <c r="I273" s="138"/>
      <c r="J273" s="139">
        <f>ROUND(I273*H273,2)</f>
        <v>0</v>
      </c>
      <c r="K273" s="135" t="s">
        <v>259</v>
      </c>
      <c r="L273" s="32"/>
      <c r="M273" s="140" t="s">
        <v>1</v>
      </c>
      <c r="N273" s="141" t="s">
        <v>38</v>
      </c>
      <c r="P273" s="142">
        <f>O273*H273</f>
        <v>0</v>
      </c>
      <c r="Q273" s="142">
        <v>0</v>
      </c>
      <c r="R273" s="142">
        <f>Q273*H273</f>
        <v>0</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1795</v>
      </c>
    </row>
    <row r="274" spans="2:65" s="1" customFormat="1">
      <c r="B274" s="32"/>
      <c r="D274" s="146" t="s">
        <v>261</v>
      </c>
      <c r="F274" s="147" t="s">
        <v>840</v>
      </c>
      <c r="I274" s="148"/>
      <c r="L274" s="32"/>
      <c r="M274" s="149"/>
      <c r="T274" s="56"/>
      <c r="AT274" s="17" t="s">
        <v>261</v>
      </c>
      <c r="AU274" s="17" t="s">
        <v>83</v>
      </c>
    </row>
    <row r="275" spans="2:65" s="1" customFormat="1">
      <c r="B275" s="32"/>
      <c r="D275" s="150" t="s">
        <v>262</v>
      </c>
      <c r="F275" s="151" t="s">
        <v>841</v>
      </c>
      <c r="I275" s="148"/>
      <c r="L275" s="32"/>
      <c r="M275" s="149"/>
      <c r="T275" s="56"/>
      <c r="AT275" s="17" t="s">
        <v>262</v>
      </c>
      <c r="AU275" s="17" t="s">
        <v>83</v>
      </c>
    </row>
    <row r="276" spans="2:65" s="14" customFormat="1">
      <c r="B276" s="180"/>
      <c r="D276" s="146" t="s">
        <v>281</v>
      </c>
      <c r="E276" s="181" t="s">
        <v>1</v>
      </c>
      <c r="F276" s="182" t="s">
        <v>842</v>
      </c>
      <c r="H276" s="181" t="s">
        <v>1</v>
      </c>
      <c r="I276" s="183"/>
      <c r="L276" s="180"/>
      <c r="M276" s="184"/>
      <c r="T276" s="185"/>
      <c r="AT276" s="181" t="s">
        <v>281</v>
      </c>
      <c r="AU276" s="181" t="s">
        <v>83</v>
      </c>
      <c r="AV276" s="14" t="s">
        <v>81</v>
      </c>
      <c r="AW276" s="14" t="s">
        <v>30</v>
      </c>
      <c r="AX276" s="14" t="s">
        <v>73</v>
      </c>
      <c r="AY276" s="181" t="s">
        <v>252</v>
      </c>
    </row>
    <row r="277" spans="2:65" s="12" customFormat="1" ht="20.100000000000001">
      <c r="B277" s="152"/>
      <c r="D277" s="146" t="s">
        <v>281</v>
      </c>
      <c r="E277" s="153" t="s">
        <v>1</v>
      </c>
      <c r="F277" s="154" t="s">
        <v>1780</v>
      </c>
      <c r="H277" s="155">
        <v>23.683</v>
      </c>
      <c r="I277" s="156"/>
      <c r="L277" s="152"/>
      <c r="M277" s="157"/>
      <c r="T277" s="158"/>
      <c r="AT277" s="153" t="s">
        <v>281</v>
      </c>
      <c r="AU277" s="153" t="s">
        <v>83</v>
      </c>
      <c r="AV277" s="12" t="s">
        <v>83</v>
      </c>
      <c r="AW277" s="12" t="s">
        <v>30</v>
      </c>
      <c r="AX277" s="12" t="s">
        <v>81</v>
      </c>
      <c r="AY277" s="153" t="s">
        <v>252</v>
      </c>
    </row>
    <row r="278" spans="2:65" s="1" customFormat="1" ht="37.700000000000003" customHeight="1">
      <c r="B278" s="132"/>
      <c r="C278" s="133" t="s">
        <v>339</v>
      </c>
      <c r="D278" s="133" t="s">
        <v>255</v>
      </c>
      <c r="E278" s="134" t="s">
        <v>541</v>
      </c>
      <c r="F278" s="135" t="s">
        <v>542</v>
      </c>
      <c r="G278" s="136" t="s">
        <v>507</v>
      </c>
      <c r="H278" s="137">
        <v>138.499</v>
      </c>
      <c r="I278" s="138"/>
      <c r="J278" s="139">
        <f>ROUND(I278*H278,2)</f>
        <v>0</v>
      </c>
      <c r="K278" s="135" t="s">
        <v>259</v>
      </c>
      <c r="L278" s="32"/>
      <c r="M278" s="140" t="s">
        <v>1</v>
      </c>
      <c r="N278" s="141" t="s">
        <v>38</v>
      </c>
      <c r="P278" s="142">
        <f>O278*H278</f>
        <v>0</v>
      </c>
      <c r="Q278" s="142">
        <v>0</v>
      </c>
      <c r="R278" s="142">
        <f>Q278*H278</f>
        <v>0</v>
      </c>
      <c r="S278" s="142">
        <v>0</v>
      </c>
      <c r="T278" s="143">
        <f>S278*H278</f>
        <v>0</v>
      </c>
      <c r="AR278" s="144" t="s">
        <v>260</v>
      </c>
      <c r="AT278" s="144" t="s">
        <v>255</v>
      </c>
      <c r="AU278" s="144" t="s">
        <v>83</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1796</v>
      </c>
    </row>
    <row r="279" spans="2:65" s="1" customFormat="1" ht="27">
      <c r="B279" s="32"/>
      <c r="D279" s="146" t="s">
        <v>261</v>
      </c>
      <c r="F279" s="147" t="s">
        <v>544</v>
      </c>
      <c r="I279" s="148"/>
      <c r="L279" s="32"/>
      <c r="M279" s="149"/>
      <c r="T279" s="56"/>
      <c r="AT279" s="17" t="s">
        <v>261</v>
      </c>
      <c r="AU279" s="17" t="s">
        <v>83</v>
      </c>
    </row>
    <row r="280" spans="2:65" s="1" customFormat="1">
      <c r="B280" s="32"/>
      <c r="D280" s="150" t="s">
        <v>262</v>
      </c>
      <c r="F280" s="151" t="s">
        <v>545</v>
      </c>
      <c r="I280" s="148"/>
      <c r="L280" s="32"/>
      <c r="M280" s="149"/>
      <c r="T280" s="56"/>
      <c r="AT280" s="17" t="s">
        <v>262</v>
      </c>
      <c r="AU280" s="17" t="s">
        <v>83</v>
      </c>
    </row>
    <row r="281" spans="2:65" s="12" customFormat="1" ht="20.100000000000001">
      <c r="B281" s="152"/>
      <c r="D281" s="146" t="s">
        <v>281</v>
      </c>
      <c r="E281" s="153" t="s">
        <v>1</v>
      </c>
      <c r="F281" s="154" t="s">
        <v>1780</v>
      </c>
      <c r="H281" s="155">
        <v>23.683</v>
      </c>
      <c r="I281" s="156"/>
      <c r="L281" s="152"/>
      <c r="M281" s="157"/>
      <c r="T281" s="158"/>
      <c r="AT281" s="153" t="s">
        <v>281</v>
      </c>
      <c r="AU281" s="153" t="s">
        <v>83</v>
      </c>
      <c r="AV281" s="12" t="s">
        <v>83</v>
      </c>
      <c r="AW281" s="12" t="s">
        <v>30</v>
      </c>
      <c r="AX281" s="12" t="s">
        <v>73</v>
      </c>
      <c r="AY281" s="153" t="s">
        <v>252</v>
      </c>
    </row>
    <row r="282" spans="2:65" s="12" customFormat="1" ht="20.100000000000001">
      <c r="B282" s="152"/>
      <c r="D282" s="146" t="s">
        <v>281</v>
      </c>
      <c r="E282" s="153" t="s">
        <v>1</v>
      </c>
      <c r="F282" s="154" t="s">
        <v>1781</v>
      </c>
      <c r="H282" s="155">
        <v>114.816</v>
      </c>
      <c r="I282" s="156"/>
      <c r="L282" s="152"/>
      <c r="M282" s="157"/>
      <c r="T282" s="158"/>
      <c r="AT282" s="153" t="s">
        <v>281</v>
      </c>
      <c r="AU282" s="153" t="s">
        <v>83</v>
      </c>
      <c r="AV282" s="12" t="s">
        <v>83</v>
      </c>
      <c r="AW282" s="12" t="s">
        <v>30</v>
      </c>
      <c r="AX282" s="12" t="s">
        <v>73</v>
      </c>
      <c r="AY282" s="153" t="s">
        <v>252</v>
      </c>
    </row>
    <row r="283" spans="2:65" s="13" customFormat="1">
      <c r="B283" s="159"/>
      <c r="D283" s="146" t="s">
        <v>281</v>
      </c>
      <c r="E283" s="160" t="s">
        <v>1</v>
      </c>
      <c r="F283" s="161" t="s">
        <v>327</v>
      </c>
      <c r="H283" s="162">
        <v>138.499</v>
      </c>
      <c r="I283" s="163"/>
      <c r="L283" s="159"/>
      <c r="M283" s="164"/>
      <c r="T283" s="165"/>
      <c r="AT283" s="160" t="s">
        <v>281</v>
      </c>
      <c r="AU283" s="160" t="s">
        <v>83</v>
      </c>
      <c r="AV283" s="13" t="s">
        <v>260</v>
      </c>
      <c r="AW283" s="13" t="s">
        <v>30</v>
      </c>
      <c r="AX283" s="13" t="s">
        <v>81</v>
      </c>
      <c r="AY283" s="160" t="s">
        <v>252</v>
      </c>
    </row>
    <row r="284" spans="2:65" s="1" customFormat="1" ht="44.25" customHeight="1">
      <c r="B284" s="132"/>
      <c r="C284" s="133" t="s">
        <v>727</v>
      </c>
      <c r="D284" s="133" t="s">
        <v>255</v>
      </c>
      <c r="E284" s="134" t="s">
        <v>1476</v>
      </c>
      <c r="F284" s="135" t="s">
        <v>1477</v>
      </c>
      <c r="G284" s="136" t="s">
        <v>507</v>
      </c>
      <c r="H284" s="137">
        <v>36.064</v>
      </c>
      <c r="I284" s="138"/>
      <c r="J284" s="139">
        <f>ROUND(I284*H284,2)</f>
        <v>0</v>
      </c>
      <c r="K284" s="135" t="s">
        <v>259</v>
      </c>
      <c r="L284" s="32"/>
      <c r="M284" s="140" t="s">
        <v>1</v>
      </c>
      <c r="N284" s="141" t="s">
        <v>38</v>
      </c>
      <c r="P284" s="142">
        <f>O284*H284</f>
        <v>0</v>
      </c>
      <c r="Q284" s="142">
        <v>0</v>
      </c>
      <c r="R284" s="142">
        <f>Q284*H284</f>
        <v>0</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1797</v>
      </c>
    </row>
    <row r="285" spans="2:65" s="1" customFormat="1" ht="27">
      <c r="B285" s="32"/>
      <c r="D285" s="146" t="s">
        <v>261</v>
      </c>
      <c r="F285" s="147" t="s">
        <v>1477</v>
      </c>
      <c r="I285" s="148"/>
      <c r="L285" s="32"/>
      <c r="M285" s="149"/>
      <c r="T285" s="56"/>
      <c r="AT285" s="17" t="s">
        <v>261</v>
      </c>
      <c r="AU285" s="17" t="s">
        <v>83</v>
      </c>
    </row>
    <row r="286" spans="2:65" s="1" customFormat="1">
      <c r="B286" s="32"/>
      <c r="D286" s="150" t="s">
        <v>262</v>
      </c>
      <c r="F286" s="151" t="s">
        <v>1479</v>
      </c>
      <c r="I286" s="148"/>
      <c r="L286" s="32"/>
      <c r="M286" s="149"/>
      <c r="T286" s="56"/>
      <c r="AT286" s="17" t="s">
        <v>262</v>
      </c>
      <c r="AU286" s="17" t="s">
        <v>83</v>
      </c>
    </row>
    <row r="287" spans="2:65" s="12" customFormat="1">
      <c r="B287" s="152"/>
      <c r="D287" s="146" t="s">
        <v>281</v>
      </c>
      <c r="E287" s="153" t="s">
        <v>1</v>
      </c>
      <c r="F287" s="154" t="s">
        <v>1782</v>
      </c>
      <c r="H287" s="155">
        <v>36.064</v>
      </c>
      <c r="I287" s="156"/>
      <c r="L287" s="152"/>
      <c r="M287" s="157"/>
      <c r="T287" s="158"/>
      <c r="AT287" s="153" t="s">
        <v>281</v>
      </c>
      <c r="AU287" s="153" t="s">
        <v>83</v>
      </c>
      <c r="AV287" s="12" t="s">
        <v>83</v>
      </c>
      <c r="AW287" s="12" t="s">
        <v>30</v>
      </c>
      <c r="AX287" s="12" t="s">
        <v>81</v>
      </c>
      <c r="AY287" s="153" t="s">
        <v>252</v>
      </c>
    </row>
    <row r="288" spans="2:65" s="11" customFormat="1" ht="22.7" customHeight="1">
      <c r="B288" s="120"/>
      <c r="D288" s="121" t="s">
        <v>72</v>
      </c>
      <c r="E288" s="130" t="s">
        <v>546</v>
      </c>
      <c r="F288" s="130" t="s">
        <v>547</v>
      </c>
      <c r="I288" s="123"/>
      <c r="J288" s="131">
        <f>BK288</f>
        <v>0</v>
      </c>
      <c r="L288" s="120"/>
      <c r="M288" s="125"/>
      <c r="P288" s="126">
        <f>SUM(P289:P291)</f>
        <v>0</v>
      </c>
      <c r="R288" s="126">
        <f>SUM(R289:R291)</f>
        <v>0</v>
      </c>
      <c r="T288" s="127">
        <f>SUM(T289:T291)</f>
        <v>0</v>
      </c>
      <c r="AR288" s="121" t="s">
        <v>81</v>
      </c>
      <c r="AT288" s="128" t="s">
        <v>72</v>
      </c>
      <c r="AU288" s="128" t="s">
        <v>81</v>
      </c>
      <c r="AY288" s="121" t="s">
        <v>252</v>
      </c>
      <c r="BK288" s="129">
        <f>SUM(BK289:BK291)</f>
        <v>0</v>
      </c>
    </row>
    <row r="289" spans="2:65" s="1" customFormat="1" ht="24.2" customHeight="1">
      <c r="B289" s="132"/>
      <c r="C289" s="133" t="s">
        <v>348</v>
      </c>
      <c r="D289" s="133" t="s">
        <v>255</v>
      </c>
      <c r="E289" s="134" t="s">
        <v>1480</v>
      </c>
      <c r="F289" s="135" t="s">
        <v>1481</v>
      </c>
      <c r="G289" s="136" t="s">
        <v>507</v>
      </c>
      <c r="H289" s="137">
        <v>588.76900000000001</v>
      </c>
      <c r="I289" s="138"/>
      <c r="J289" s="139">
        <f>ROUND(I289*H289,2)</f>
        <v>0</v>
      </c>
      <c r="K289" s="135" t="s">
        <v>259</v>
      </c>
      <c r="L289" s="32"/>
      <c r="M289" s="140" t="s">
        <v>1</v>
      </c>
      <c r="N289" s="141" t="s">
        <v>38</v>
      </c>
      <c r="P289" s="142">
        <f>O289*H289</f>
        <v>0</v>
      </c>
      <c r="Q289" s="142">
        <v>0</v>
      </c>
      <c r="R289" s="142">
        <f>Q289*H289</f>
        <v>0</v>
      </c>
      <c r="S289" s="142">
        <v>0</v>
      </c>
      <c r="T289" s="143">
        <f>S289*H289</f>
        <v>0</v>
      </c>
      <c r="AR289" s="144" t="s">
        <v>260</v>
      </c>
      <c r="AT289" s="144" t="s">
        <v>255</v>
      </c>
      <c r="AU289" s="144" t="s">
        <v>83</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1798</v>
      </c>
    </row>
    <row r="290" spans="2:65" s="1" customFormat="1" ht="18">
      <c r="B290" s="32"/>
      <c r="D290" s="146" t="s">
        <v>261</v>
      </c>
      <c r="F290" s="147" t="s">
        <v>1483</v>
      </c>
      <c r="I290" s="148"/>
      <c r="L290" s="32"/>
      <c r="M290" s="149"/>
      <c r="T290" s="56"/>
      <c r="AT290" s="17" t="s">
        <v>261</v>
      </c>
      <c r="AU290" s="17" t="s">
        <v>83</v>
      </c>
    </row>
    <row r="291" spans="2:65" s="1" customFormat="1">
      <c r="B291" s="32"/>
      <c r="D291" s="150" t="s">
        <v>262</v>
      </c>
      <c r="F291" s="151" t="s">
        <v>1484</v>
      </c>
      <c r="I291" s="148"/>
      <c r="L291" s="32"/>
      <c r="M291" s="149"/>
      <c r="T291" s="56"/>
      <c r="AT291" s="17" t="s">
        <v>262</v>
      </c>
      <c r="AU291" s="17" t="s">
        <v>83</v>
      </c>
    </row>
    <row r="292" spans="2:65" s="11" customFormat="1" ht="25.9" customHeight="1">
      <c r="B292" s="120"/>
      <c r="D292" s="121" t="s">
        <v>72</v>
      </c>
      <c r="E292" s="122" t="s">
        <v>1189</v>
      </c>
      <c r="F292" s="122" t="s">
        <v>1190</v>
      </c>
      <c r="I292" s="123"/>
      <c r="J292" s="124">
        <f>BK292</f>
        <v>0</v>
      </c>
      <c r="L292" s="120"/>
      <c r="M292" s="125"/>
      <c r="P292" s="126">
        <f>P293</f>
        <v>0</v>
      </c>
      <c r="R292" s="126">
        <f>R293</f>
        <v>6.9070999999999994E-2</v>
      </c>
      <c r="T292" s="127">
        <f>T293</f>
        <v>0</v>
      </c>
      <c r="AR292" s="121" t="s">
        <v>83</v>
      </c>
      <c r="AT292" s="128" t="s">
        <v>72</v>
      </c>
      <c r="AU292" s="128" t="s">
        <v>73</v>
      </c>
      <c r="AY292" s="121" t="s">
        <v>252</v>
      </c>
      <c r="BK292" s="129">
        <f>BK293</f>
        <v>0</v>
      </c>
    </row>
    <row r="293" spans="2:65" s="11" customFormat="1" ht="22.7" customHeight="1">
      <c r="B293" s="120"/>
      <c r="D293" s="121" t="s">
        <v>72</v>
      </c>
      <c r="E293" s="130" t="s">
        <v>1799</v>
      </c>
      <c r="F293" s="130" t="s">
        <v>1800</v>
      </c>
      <c r="I293" s="123"/>
      <c r="J293" s="131">
        <f>BK293</f>
        <v>0</v>
      </c>
      <c r="L293" s="120"/>
      <c r="M293" s="125"/>
      <c r="P293" s="126">
        <f>SUM(P294:P299)</f>
        <v>0</v>
      </c>
      <c r="R293" s="126">
        <f>SUM(R294:R299)</f>
        <v>6.9070999999999994E-2</v>
      </c>
      <c r="T293" s="127">
        <f>SUM(T294:T299)</f>
        <v>0</v>
      </c>
      <c r="AR293" s="121" t="s">
        <v>83</v>
      </c>
      <c r="AT293" s="128" t="s">
        <v>72</v>
      </c>
      <c r="AU293" s="128" t="s">
        <v>81</v>
      </c>
      <c r="AY293" s="121" t="s">
        <v>252</v>
      </c>
      <c r="BK293" s="129">
        <f>SUM(BK294:BK299)</f>
        <v>0</v>
      </c>
    </row>
    <row r="294" spans="2:65" s="1" customFormat="1" ht="24.2" customHeight="1">
      <c r="B294" s="132"/>
      <c r="C294" s="133" t="s">
        <v>736</v>
      </c>
      <c r="D294" s="133" t="s">
        <v>255</v>
      </c>
      <c r="E294" s="134" t="s">
        <v>1801</v>
      </c>
      <c r="F294" s="135" t="s">
        <v>1802</v>
      </c>
      <c r="G294" s="136" t="s">
        <v>367</v>
      </c>
      <c r="H294" s="137">
        <v>170</v>
      </c>
      <c r="I294" s="138"/>
      <c r="J294" s="139">
        <f>ROUND(I294*H294,2)</f>
        <v>0</v>
      </c>
      <c r="K294" s="135" t="s">
        <v>259</v>
      </c>
      <c r="L294" s="32"/>
      <c r="M294" s="140" t="s">
        <v>1</v>
      </c>
      <c r="N294" s="141" t="s">
        <v>38</v>
      </c>
      <c r="P294" s="142">
        <f>O294*H294</f>
        <v>0</v>
      </c>
      <c r="Q294" s="142">
        <v>4.0000000000000003E-5</v>
      </c>
      <c r="R294" s="142">
        <f>Q294*H294</f>
        <v>6.8000000000000005E-3</v>
      </c>
      <c r="S294" s="142">
        <v>0</v>
      </c>
      <c r="T294" s="143">
        <f>S294*H294</f>
        <v>0</v>
      </c>
      <c r="AR294" s="144" t="s">
        <v>299</v>
      </c>
      <c r="AT294" s="144" t="s">
        <v>255</v>
      </c>
      <c r="AU294" s="144" t="s">
        <v>83</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299</v>
      </c>
      <c r="BM294" s="144" t="s">
        <v>1803</v>
      </c>
    </row>
    <row r="295" spans="2:65" s="1" customFormat="1" ht="18">
      <c r="B295" s="32"/>
      <c r="D295" s="146" t="s">
        <v>261</v>
      </c>
      <c r="F295" s="147" t="s">
        <v>1804</v>
      </c>
      <c r="I295" s="148"/>
      <c r="L295" s="32"/>
      <c r="M295" s="149"/>
      <c r="T295" s="56"/>
      <c r="AT295" s="17" t="s">
        <v>261</v>
      </c>
      <c r="AU295" s="17" t="s">
        <v>83</v>
      </c>
    </row>
    <row r="296" spans="2:65" s="1" customFormat="1">
      <c r="B296" s="32"/>
      <c r="D296" s="150" t="s">
        <v>262</v>
      </c>
      <c r="F296" s="151" t="s">
        <v>1805</v>
      </c>
      <c r="I296" s="148"/>
      <c r="L296" s="32"/>
      <c r="M296" s="149"/>
      <c r="T296" s="56"/>
      <c r="AT296" s="17" t="s">
        <v>262</v>
      </c>
      <c r="AU296" s="17" t="s">
        <v>83</v>
      </c>
    </row>
    <row r="297" spans="2:65" s="1" customFormat="1" ht="24.2" customHeight="1">
      <c r="B297" s="132"/>
      <c r="C297" s="170" t="s">
        <v>353</v>
      </c>
      <c r="D297" s="170" t="s">
        <v>504</v>
      </c>
      <c r="E297" s="171" t="s">
        <v>1806</v>
      </c>
      <c r="F297" s="172" t="s">
        <v>1807</v>
      </c>
      <c r="G297" s="173" t="s">
        <v>367</v>
      </c>
      <c r="H297" s="174">
        <v>207.57</v>
      </c>
      <c r="I297" s="175"/>
      <c r="J297" s="176">
        <f>ROUND(I297*H297,2)</f>
        <v>0</v>
      </c>
      <c r="K297" s="172" t="s">
        <v>259</v>
      </c>
      <c r="L297" s="177"/>
      <c r="M297" s="178" t="s">
        <v>1</v>
      </c>
      <c r="N297" s="179" t="s">
        <v>38</v>
      </c>
      <c r="P297" s="142">
        <f>O297*H297</f>
        <v>0</v>
      </c>
      <c r="Q297" s="142">
        <v>2.9999999999999997E-4</v>
      </c>
      <c r="R297" s="142">
        <f>Q297*H297</f>
        <v>6.2270999999999993E-2</v>
      </c>
      <c r="S297" s="142">
        <v>0</v>
      </c>
      <c r="T297" s="143">
        <f>S297*H297</f>
        <v>0</v>
      </c>
      <c r="AR297" s="144" t="s">
        <v>339</v>
      </c>
      <c r="AT297" s="144" t="s">
        <v>504</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299</v>
      </c>
      <c r="BM297" s="144" t="s">
        <v>1808</v>
      </c>
    </row>
    <row r="298" spans="2:65" s="1" customFormat="1">
      <c r="B298" s="32"/>
      <c r="D298" s="146" t="s">
        <v>261</v>
      </c>
      <c r="F298" s="147" t="s">
        <v>1807</v>
      </c>
      <c r="I298" s="148"/>
      <c r="L298" s="32"/>
      <c r="M298" s="149"/>
      <c r="T298" s="56"/>
      <c r="AT298" s="17" t="s">
        <v>261</v>
      </c>
      <c r="AU298" s="17" t="s">
        <v>83</v>
      </c>
    </row>
    <row r="299" spans="2:65" s="12" customFormat="1">
      <c r="B299" s="152"/>
      <c r="D299" s="146" t="s">
        <v>281</v>
      </c>
      <c r="F299" s="154" t="s">
        <v>1809</v>
      </c>
      <c r="H299" s="155">
        <v>207.57</v>
      </c>
      <c r="I299" s="156"/>
      <c r="L299" s="152"/>
      <c r="M299" s="186"/>
      <c r="N299" s="187"/>
      <c r="O299" s="187"/>
      <c r="P299" s="187"/>
      <c r="Q299" s="187"/>
      <c r="R299" s="187"/>
      <c r="S299" s="187"/>
      <c r="T299" s="188"/>
      <c r="AT299" s="153" t="s">
        <v>281</v>
      </c>
      <c r="AU299" s="153" t="s">
        <v>83</v>
      </c>
      <c r="AV299" s="12" t="s">
        <v>83</v>
      </c>
      <c r="AW299" s="12" t="s">
        <v>3</v>
      </c>
      <c r="AX299" s="12" t="s">
        <v>81</v>
      </c>
      <c r="AY299" s="153" t="s">
        <v>252</v>
      </c>
    </row>
    <row r="300" spans="2:65" s="1" customFormat="1" ht="6.95" customHeight="1">
      <c r="B300" s="44"/>
      <c r="C300" s="45"/>
      <c r="D300" s="45"/>
      <c r="E300" s="45"/>
      <c r="F300" s="45"/>
      <c r="G300" s="45"/>
      <c r="H300" s="45"/>
      <c r="I300" s="45"/>
      <c r="J300" s="45"/>
      <c r="K300" s="45"/>
      <c r="L300" s="32"/>
    </row>
  </sheetData>
  <autoFilter ref="C123:K299" xr:uid="{00000000-0009-0000-0000-000009000000}"/>
  <mergeCells count="9">
    <mergeCell ref="E87:H87"/>
    <mergeCell ref="E114:H114"/>
    <mergeCell ref="E116:H116"/>
    <mergeCell ref="L2:V2"/>
    <mergeCell ref="E7:H7"/>
    <mergeCell ref="E9:H9"/>
    <mergeCell ref="E18:H18"/>
    <mergeCell ref="E27:H27"/>
    <mergeCell ref="E85:H85"/>
  </mergeCells>
  <hyperlinks>
    <hyperlink ref="F129" r:id="rId1" xr:uid="{00000000-0004-0000-0900-000000000000}"/>
    <hyperlink ref="F133" r:id="rId2" xr:uid="{00000000-0004-0000-0900-000001000000}"/>
    <hyperlink ref="F137" r:id="rId3" xr:uid="{00000000-0004-0000-0900-000002000000}"/>
    <hyperlink ref="F141" r:id="rId4" xr:uid="{00000000-0004-0000-0900-000003000000}"/>
    <hyperlink ref="F145" r:id="rId5" xr:uid="{00000000-0004-0000-0900-000004000000}"/>
    <hyperlink ref="F150" r:id="rId6" xr:uid="{00000000-0004-0000-0900-000005000000}"/>
    <hyperlink ref="F154" r:id="rId7" xr:uid="{00000000-0004-0000-0900-000006000000}"/>
    <hyperlink ref="F159" r:id="rId8" xr:uid="{00000000-0004-0000-0900-000007000000}"/>
    <hyperlink ref="F163" r:id="rId9" xr:uid="{00000000-0004-0000-0900-000008000000}"/>
    <hyperlink ref="F168" r:id="rId10" xr:uid="{00000000-0004-0000-0900-000009000000}"/>
    <hyperlink ref="F173" r:id="rId11" xr:uid="{00000000-0004-0000-0900-00000A000000}"/>
    <hyperlink ref="F180" r:id="rId12" xr:uid="{00000000-0004-0000-0900-00000B000000}"/>
    <hyperlink ref="F204" r:id="rId13" xr:uid="{00000000-0004-0000-0900-00000C000000}"/>
    <hyperlink ref="F213" r:id="rId14" xr:uid="{00000000-0004-0000-0900-00000D000000}"/>
    <hyperlink ref="F221" r:id="rId15" xr:uid="{00000000-0004-0000-0900-00000E000000}"/>
    <hyperlink ref="F225" r:id="rId16" xr:uid="{00000000-0004-0000-0900-00000F000000}"/>
    <hyperlink ref="F229" r:id="rId17" xr:uid="{00000000-0004-0000-0900-000010000000}"/>
    <hyperlink ref="F233" r:id="rId18" xr:uid="{00000000-0004-0000-0900-000011000000}"/>
    <hyperlink ref="F237" r:id="rId19" xr:uid="{00000000-0004-0000-0900-000012000000}"/>
    <hyperlink ref="F243" r:id="rId20" xr:uid="{00000000-0004-0000-0900-000013000000}"/>
    <hyperlink ref="F251" r:id="rId21" xr:uid="{00000000-0004-0000-0900-000014000000}"/>
    <hyperlink ref="F259" r:id="rId22" xr:uid="{00000000-0004-0000-0900-000015000000}"/>
    <hyperlink ref="F267" r:id="rId23" xr:uid="{00000000-0004-0000-0900-000016000000}"/>
    <hyperlink ref="F275" r:id="rId24" xr:uid="{00000000-0004-0000-0900-000017000000}"/>
    <hyperlink ref="F280" r:id="rId25" xr:uid="{00000000-0004-0000-0900-000018000000}"/>
    <hyperlink ref="F286" r:id="rId26" xr:uid="{00000000-0004-0000-0900-000019000000}"/>
    <hyperlink ref="F291" r:id="rId27" xr:uid="{00000000-0004-0000-0900-00001A000000}"/>
    <hyperlink ref="F296" r:id="rId28" xr:uid="{00000000-0004-0000-0900-00001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9"/>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58"/>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110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30" customHeight="1">
      <c r="B9" s="32"/>
      <c r="E9" s="247" t="s">
        <v>1810</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ROUND((SUM(BE122:BE257)),  2)</f>
        <v>0</v>
      </c>
      <c r="I33" s="92">
        <v>0.21</v>
      </c>
      <c r="J33" s="91">
        <f>ROUND(((SUM(BE122:BE257))*I33),  2)</f>
        <v>0</v>
      </c>
      <c r="L33" s="32"/>
    </row>
    <row r="34" spans="2:12" s="1" customFormat="1" ht="14.45" customHeight="1">
      <c r="B34" s="32"/>
      <c r="E34" s="27" t="s">
        <v>39</v>
      </c>
      <c r="F34" s="91">
        <f>ROUND((SUM(BF122:BF257)),  2)</f>
        <v>0</v>
      </c>
      <c r="I34" s="92">
        <v>0.15</v>
      </c>
      <c r="J34" s="91">
        <f>ROUND(((SUM(BF122:BF257))*I34),  2)</f>
        <v>0</v>
      </c>
      <c r="L34" s="32"/>
    </row>
    <row r="35" spans="2:12" s="1" customFormat="1" ht="14.45" hidden="1" customHeight="1">
      <c r="B35" s="32"/>
      <c r="E35" s="27" t="s">
        <v>40</v>
      </c>
      <c r="F35" s="91">
        <f>ROUND((SUM(BG122:BG257)),  2)</f>
        <v>0</v>
      </c>
      <c r="I35" s="92">
        <v>0.21</v>
      </c>
      <c r="J35" s="91">
        <f>0</f>
        <v>0</v>
      </c>
      <c r="L35" s="32"/>
    </row>
    <row r="36" spans="2:12" s="1" customFormat="1" ht="14.45" hidden="1" customHeight="1">
      <c r="B36" s="32"/>
      <c r="E36" s="27" t="s">
        <v>41</v>
      </c>
      <c r="F36" s="91">
        <f>ROUND((SUM(BH122:BH257)),  2)</f>
        <v>0</v>
      </c>
      <c r="I36" s="92">
        <v>0.15</v>
      </c>
      <c r="J36" s="91">
        <f>0</f>
        <v>0</v>
      </c>
      <c r="L36" s="32"/>
    </row>
    <row r="37" spans="2:12" s="1" customFormat="1" ht="14.45" hidden="1" customHeight="1">
      <c r="B37" s="32"/>
      <c r="E37" s="27" t="s">
        <v>42</v>
      </c>
      <c r="F37" s="91">
        <f>ROUND((SUM(BI122:BI257)),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30" customHeight="1">
      <c r="B87" s="32"/>
      <c r="E87" s="247" t="str">
        <f>E9</f>
        <v>SO 135.1 - Chodníky - ul. Šámalova - Brněnské komunikace</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358</v>
      </c>
      <c r="E98" s="110"/>
      <c r="F98" s="110"/>
      <c r="G98" s="110"/>
      <c r="H98" s="110"/>
      <c r="I98" s="110"/>
      <c r="J98" s="111">
        <f>J124</f>
        <v>0</v>
      </c>
      <c r="L98" s="108"/>
    </row>
    <row r="99" spans="2:12" s="9" customFormat="1" ht="19.899999999999999" customHeight="1">
      <c r="B99" s="108"/>
      <c r="D99" s="109" t="s">
        <v>555</v>
      </c>
      <c r="E99" s="110"/>
      <c r="F99" s="110"/>
      <c r="G99" s="110"/>
      <c r="H99" s="110"/>
      <c r="I99" s="110"/>
      <c r="J99" s="111">
        <f>J155</f>
        <v>0</v>
      </c>
      <c r="L99" s="108"/>
    </row>
    <row r="100" spans="2:12" s="9" customFormat="1" ht="19.899999999999999" customHeight="1">
      <c r="B100" s="108"/>
      <c r="D100" s="109" t="s">
        <v>359</v>
      </c>
      <c r="E100" s="110"/>
      <c r="F100" s="110"/>
      <c r="G100" s="110"/>
      <c r="H100" s="110"/>
      <c r="I100" s="110"/>
      <c r="J100" s="111">
        <f>J176</f>
        <v>0</v>
      </c>
      <c r="L100" s="108"/>
    </row>
    <row r="101" spans="2:12" s="9" customFormat="1" ht="19.899999999999999" customHeight="1">
      <c r="B101" s="108"/>
      <c r="D101" s="109" t="s">
        <v>360</v>
      </c>
      <c r="E101" s="110"/>
      <c r="F101" s="110"/>
      <c r="G101" s="110"/>
      <c r="H101" s="110"/>
      <c r="I101" s="110"/>
      <c r="J101" s="111">
        <f>J218</f>
        <v>0</v>
      </c>
      <c r="L101" s="108"/>
    </row>
    <row r="102" spans="2:12" s="9" customFormat="1" ht="19.899999999999999" customHeight="1">
      <c r="B102" s="108"/>
      <c r="D102" s="109" t="s">
        <v>361</v>
      </c>
      <c r="E102" s="110"/>
      <c r="F102" s="110"/>
      <c r="G102" s="110"/>
      <c r="H102" s="110"/>
      <c r="I102" s="110"/>
      <c r="J102" s="111">
        <f>J254</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1" t="str">
        <f>E7</f>
        <v>Úprava TT Zábrdovická, dopravní napojení ulice Šámalovy</v>
      </c>
      <c r="F112" s="252"/>
      <c r="G112" s="252"/>
      <c r="H112" s="252"/>
      <c r="L112" s="32"/>
    </row>
    <row r="113" spans="2:65" s="1" customFormat="1" ht="12" customHeight="1">
      <c r="B113" s="32"/>
      <c r="C113" s="27" t="s">
        <v>223</v>
      </c>
      <c r="L113" s="32"/>
    </row>
    <row r="114" spans="2:65" s="1" customFormat="1" ht="30" customHeight="1">
      <c r="B114" s="32"/>
      <c r="E114" s="247" t="str">
        <f>E9</f>
        <v>SO 135.1 - Chodníky - ul. Šámalova - Brněnské komunikace</v>
      </c>
      <c r="F114" s="250"/>
      <c r="G114" s="250"/>
      <c r="H114" s="250"/>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7" customHeight="1">
      <c r="B122" s="32"/>
      <c r="C122" s="64" t="s">
        <v>249</v>
      </c>
      <c r="J122" s="116">
        <f>BK122</f>
        <v>0</v>
      </c>
      <c r="L122" s="32"/>
      <c r="M122" s="62"/>
      <c r="N122" s="53"/>
      <c r="O122" s="53"/>
      <c r="P122" s="117">
        <f>P123</f>
        <v>0</v>
      </c>
      <c r="Q122" s="53"/>
      <c r="R122" s="117">
        <f>R123</f>
        <v>365.09477939999999</v>
      </c>
      <c r="S122" s="53"/>
      <c r="T122" s="118">
        <f>T123</f>
        <v>133.84</v>
      </c>
      <c r="AT122" s="17" t="s">
        <v>72</v>
      </c>
      <c r="AU122" s="17" t="s">
        <v>229</v>
      </c>
      <c r="BK122" s="119">
        <f>BK123</f>
        <v>0</v>
      </c>
    </row>
    <row r="123" spans="2:65" s="11" customFormat="1" ht="25.9" customHeight="1">
      <c r="B123" s="120"/>
      <c r="D123" s="121" t="s">
        <v>72</v>
      </c>
      <c r="E123" s="122" t="s">
        <v>362</v>
      </c>
      <c r="F123" s="122" t="s">
        <v>363</v>
      </c>
      <c r="I123" s="123"/>
      <c r="J123" s="124">
        <f>BK123</f>
        <v>0</v>
      </c>
      <c r="L123" s="120"/>
      <c r="M123" s="125"/>
      <c r="P123" s="126">
        <f>P124+P155+P176+P218+P254</f>
        <v>0</v>
      </c>
      <c r="R123" s="126">
        <f>R124+R155+R176+R218+R254</f>
        <v>365.09477939999999</v>
      </c>
      <c r="T123" s="127">
        <f>T124+T155+T176+T218+T254</f>
        <v>133.84</v>
      </c>
      <c r="AR123" s="121" t="s">
        <v>81</v>
      </c>
      <c r="AT123" s="128" t="s">
        <v>72</v>
      </c>
      <c r="AU123" s="128" t="s">
        <v>73</v>
      </c>
      <c r="AY123" s="121" t="s">
        <v>252</v>
      </c>
      <c r="BK123" s="129">
        <f>BK124+BK155+BK176+BK218+BK254</f>
        <v>0</v>
      </c>
    </row>
    <row r="124" spans="2:65" s="11" customFormat="1" ht="22.7" customHeight="1">
      <c r="B124" s="120"/>
      <c r="D124" s="121" t="s">
        <v>72</v>
      </c>
      <c r="E124" s="130" t="s">
        <v>81</v>
      </c>
      <c r="F124" s="130" t="s">
        <v>364</v>
      </c>
      <c r="I124" s="123"/>
      <c r="J124" s="131">
        <f>BK124</f>
        <v>0</v>
      </c>
      <c r="L124" s="120"/>
      <c r="M124" s="125"/>
      <c r="P124" s="126">
        <f>SUM(P125:P154)</f>
        <v>0</v>
      </c>
      <c r="R124" s="126">
        <f>SUM(R125:R154)</f>
        <v>0</v>
      </c>
      <c r="T124" s="127">
        <f>SUM(T125:T154)</f>
        <v>133.84</v>
      </c>
      <c r="AR124" s="121" t="s">
        <v>81</v>
      </c>
      <c r="AT124" s="128" t="s">
        <v>72</v>
      </c>
      <c r="AU124" s="128" t="s">
        <v>81</v>
      </c>
      <c r="AY124" s="121" t="s">
        <v>252</v>
      </c>
      <c r="BK124" s="129">
        <f>SUM(BK125:BK154)</f>
        <v>0</v>
      </c>
    </row>
    <row r="125" spans="2:65" s="1" customFormat="1" ht="24.2" customHeight="1">
      <c r="B125" s="132"/>
      <c r="C125" s="133" t="s">
        <v>81</v>
      </c>
      <c r="D125" s="133" t="s">
        <v>255</v>
      </c>
      <c r="E125" s="134" t="s">
        <v>1701</v>
      </c>
      <c r="F125" s="135" t="s">
        <v>1702</v>
      </c>
      <c r="G125" s="136" t="s">
        <v>367</v>
      </c>
      <c r="H125" s="137">
        <v>499</v>
      </c>
      <c r="I125" s="138"/>
      <c r="J125" s="139">
        <f>ROUND(I125*H125,2)</f>
        <v>0</v>
      </c>
      <c r="K125" s="135" t="s">
        <v>259</v>
      </c>
      <c r="L125" s="32"/>
      <c r="M125" s="140" t="s">
        <v>1</v>
      </c>
      <c r="N125" s="141" t="s">
        <v>38</v>
      </c>
      <c r="P125" s="142">
        <f>O125*H125</f>
        <v>0</v>
      </c>
      <c r="Q125" s="142">
        <v>0</v>
      </c>
      <c r="R125" s="142">
        <f>Q125*H125</f>
        <v>0</v>
      </c>
      <c r="S125" s="142">
        <v>0.26</v>
      </c>
      <c r="T125" s="143">
        <f>S125*H125</f>
        <v>129.74</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1703</v>
      </c>
    </row>
    <row r="126" spans="2:65" s="1" customFormat="1" ht="36">
      <c r="B126" s="32"/>
      <c r="D126" s="146" t="s">
        <v>261</v>
      </c>
      <c r="F126" s="147" t="s">
        <v>1704</v>
      </c>
      <c r="I126" s="148"/>
      <c r="L126" s="32"/>
      <c r="M126" s="149"/>
      <c r="T126" s="56"/>
      <c r="AT126" s="17" t="s">
        <v>261</v>
      </c>
      <c r="AU126" s="17" t="s">
        <v>83</v>
      </c>
    </row>
    <row r="127" spans="2:65" s="1" customFormat="1">
      <c r="B127" s="32"/>
      <c r="D127" s="150" t="s">
        <v>262</v>
      </c>
      <c r="F127" s="151" t="s">
        <v>1705</v>
      </c>
      <c r="I127" s="148"/>
      <c r="L127" s="32"/>
      <c r="M127" s="149"/>
      <c r="T127" s="56"/>
      <c r="AT127" s="17" t="s">
        <v>262</v>
      </c>
      <c r="AU127" s="17" t="s">
        <v>83</v>
      </c>
    </row>
    <row r="128" spans="2:65" s="12" customFormat="1">
      <c r="B128" s="152"/>
      <c r="D128" s="146" t="s">
        <v>281</v>
      </c>
      <c r="E128" s="153" t="s">
        <v>1</v>
      </c>
      <c r="F128" s="154" t="s">
        <v>1811</v>
      </c>
      <c r="H128" s="155">
        <v>499</v>
      </c>
      <c r="I128" s="156"/>
      <c r="L128" s="152"/>
      <c r="M128" s="157"/>
      <c r="T128" s="158"/>
      <c r="AT128" s="153" t="s">
        <v>281</v>
      </c>
      <c r="AU128" s="153" t="s">
        <v>83</v>
      </c>
      <c r="AV128" s="12" t="s">
        <v>83</v>
      </c>
      <c r="AW128" s="12" t="s">
        <v>30</v>
      </c>
      <c r="AX128" s="12" t="s">
        <v>81</v>
      </c>
      <c r="AY128" s="153" t="s">
        <v>252</v>
      </c>
    </row>
    <row r="129" spans="2:65" s="1" customFormat="1" ht="16.5" customHeight="1">
      <c r="B129" s="132"/>
      <c r="C129" s="133" t="s">
        <v>83</v>
      </c>
      <c r="D129" s="133" t="s">
        <v>255</v>
      </c>
      <c r="E129" s="134" t="s">
        <v>561</v>
      </c>
      <c r="F129" s="135" t="s">
        <v>562</v>
      </c>
      <c r="G129" s="136" t="s">
        <v>563</v>
      </c>
      <c r="H129" s="137">
        <v>20</v>
      </c>
      <c r="I129" s="138"/>
      <c r="J129" s="139">
        <f>ROUND(I129*H129,2)</f>
        <v>0</v>
      </c>
      <c r="K129" s="135" t="s">
        <v>259</v>
      </c>
      <c r="L129" s="32"/>
      <c r="M129" s="140" t="s">
        <v>1</v>
      </c>
      <c r="N129" s="141" t="s">
        <v>38</v>
      </c>
      <c r="P129" s="142">
        <f>O129*H129</f>
        <v>0</v>
      </c>
      <c r="Q129" s="142">
        <v>0</v>
      </c>
      <c r="R129" s="142">
        <f>Q129*H129</f>
        <v>0</v>
      </c>
      <c r="S129" s="142">
        <v>0.20499999999999999</v>
      </c>
      <c r="T129" s="143">
        <f>S129*H129</f>
        <v>4.0999999999999996</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1715</v>
      </c>
    </row>
    <row r="130" spans="2:65" s="1" customFormat="1" ht="27">
      <c r="B130" s="32"/>
      <c r="D130" s="146" t="s">
        <v>261</v>
      </c>
      <c r="F130" s="147" t="s">
        <v>565</v>
      </c>
      <c r="I130" s="148"/>
      <c r="L130" s="32"/>
      <c r="M130" s="149"/>
      <c r="T130" s="56"/>
      <c r="AT130" s="17" t="s">
        <v>261</v>
      </c>
      <c r="AU130" s="17" t="s">
        <v>83</v>
      </c>
    </row>
    <row r="131" spans="2:65" s="1" customFormat="1">
      <c r="B131" s="32"/>
      <c r="D131" s="150" t="s">
        <v>262</v>
      </c>
      <c r="F131" s="151" t="s">
        <v>566</v>
      </c>
      <c r="I131" s="148"/>
      <c r="L131" s="32"/>
      <c r="M131" s="149"/>
      <c r="T131" s="56"/>
      <c r="AT131" s="17" t="s">
        <v>262</v>
      </c>
      <c r="AU131" s="17" t="s">
        <v>83</v>
      </c>
    </row>
    <row r="132" spans="2:65" s="12" customFormat="1" ht="20.100000000000001">
      <c r="B132" s="152"/>
      <c r="D132" s="146" t="s">
        <v>281</v>
      </c>
      <c r="E132" s="153" t="s">
        <v>1</v>
      </c>
      <c r="F132" s="154" t="s">
        <v>1812</v>
      </c>
      <c r="H132" s="155">
        <v>20</v>
      </c>
      <c r="I132" s="156"/>
      <c r="L132" s="152"/>
      <c r="M132" s="157"/>
      <c r="T132" s="158"/>
      <c r="AT132" s="153" t="s">
        <v>281</v>
      </c>
      <c r="AU132" s="153" t="s">
        <v>83</v>
      </c>
      <c r="AV132" s="12" t="s">
        <v>83</v>
      </c>
      <c r="AW132" s="12" t="s">
        <v>30</v>
      </c>
      <c r="AX132" s="12" t="s">
        <v>81</v>
      </c>
      <c r="AY132" s="153" t="s">
        <v>252</v>
      </c>
    </row>
    <row r="133" spans="2:65" s="1" customFormat="1" ht="33" customHeight="1">
      <c r="B133" s="132"/>
      <c r="C133" s="133" t="s">
        <v>267</v>
      </c>
      <c r="D133" s="133" t="s">
        <v>255</v>
      </c>
      <c r="E133" s="134" t="s">
        <v>882</v>
      </c>
      <c r="F133" s="135" t="s">
        <v>883</v>
      </c>
      <c r="G133" s="136" t="s">
        <v>499</v>
      </c>
      <c r="H133" s="137">
        <v>126.75</v>
      </c>
      <c r="I133" s="138"/>
      <c r="J133" s="139">
        <f>ROUND(I133*H133,2)</f>
        <v>0</v>
      </c>
      <c r="K133" s="135" t="s">
        <v>259</v>
      </c>
      <c r="L133" s="32"/>
      <c r="M133" s="140" t="s">
        <v>1</v>
      </c>
      <c r="N133" s="141" t="s">
        <v>38</v>
      </c>
      <c r="P133" s="142">
        <f>O133*H133</f>
        <v>0</v>
      </c>
      <c r="Q133" s="142">
        <v>0</v>
      </c>
      <c r="R133" s="142">
        <f>Q133*H133</f>
        <v>0</v>
      </c>
      <c r="S133" s="142">
        <v>0</v>
      </c>
      <c r="T133" s="143">
        <f>S133*H133</f>
        <v>0</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1813</v>
      </c>
    </row>
    <row r="134" spans="2:65" s="1" customFormat="1" ht="18">
      <c r="B134" s="32"/>
      <c r="D134" s="146" t="s">
        <v>261</v>
      </c>
      <c r="F134" s="147" t="s">
        <v>885</v>
      </c>
      <c r="I134" s="148"/>
      <c r="L134" s="32"/>
      <c r="M134" s="149"/>
      <c r="T134" s="56"/>
      <c r="AT134" s="17" t="s">
        <v>261</v>
      </c>
      <c r="AU134" s="17" t="s">
        <v>83</v>
      </c>
    </row>
    <row r="135" spans="2:65" s="1" customFormat="1">
      <c r="B135" s="32"/>
      <c r="D135" s="150" t="s">
        <v>262</v>
      </c>
      <c r="F135" s="151" t="s">
        <v>886</v>
      </c>
      <c r="I135" s="148"/>
      <c r="L135" s="32"/>
      <c r="M135" s="149"/>
      <c r="T135" s="56"/>
      <c r="AT135" s="17" t="s">
        <v>262</v>
      </c>
      <c r="AU135" s="17" t="s">
        <v>83</v>
      </c>
    </row>
    <row r="136" spans="2:65" s="12" customFormat="1" ht="20.100000000000001">
      <c r="B136" s="152"/>
      <c r="D136" s="146" t="s">
        <v>281</v>
      </c>
      <c r="E136" s="153" t="s">
        <v>1</v>
      </c>
      <c r="F136" s="154" t="s">
        <v>1814</v>
      </c>
      <c r="H136" s="155">
        <v>126.75</v>
      </c>
      <c r="I136" s="156"/>
      <c r="L136" s="152"/>
      <c r="M136" s="157"/>
      <c r="T136" s="158"/>
      <c r="AT136" s="153" t="s">
        <v>281</v>
      </c>
      <c r="AU136" s="153" t="s">
        <v>83</v>
      </c>
      <c r="AV136" s="12" t="s">
        <v>83</v>
      </c>
      <c r="AW136" s="12" t="s">
        <v>30</v>
      </c>
      <c r="AX136" s="12" t="s">
        <v>81</v>
      </c>
      <c r="AY136" s="153" t="s">
        <v>252</v>
      </c>
    </row>
    <row r="137" spans="2:65" s="1" customFormat="1" ht="37.700000000000003" customHeight="1">
      <c r="B137" s="132"/>
      <c r="C137" s="133" t="s">
        <v>260</v>
      </c>
      <c r="D137" s="133" t="s">
        <v>255</v>
      </c>
      <c r="E137" s="134" t="s">
        <v>605</v>
      </c>
      <c r="F137" s="135" t="s">
        <v>606</v>
      </c>
      <c r="G137" s="136" t="s">
        <v>499</v>
      </c>
      <c r="H137" s="137">
        <v>126.75</v>
      </c>
      <c r="I137" s="138"/>
      <c r="J137" s="139">
        <f>ROUND(I137*H137,2)</f>
        <v>0</v>
      </c>
      <c r="K137" s="135" t="s">
        <v>259</v>
      </c>
      <c r="L137" s="32"/>
      <c r="M137" s="140" t="s">
        <v>1</v>
      </c>
      <c r="N137" s="141" t="s">
        <v>38</v>
      </c>
      <c r="P137" s="142">
        <f>O137*H137</f>
        <v>0</v>
      </c>
      <c r="Q137" s="142">
        <v>0</v>
      </c>
      <c r="R137" s="142">
        <f>Q137*H137</f>
        <v>0</v>
      </c>
      <c r="S137" s="142">
        <v>0</v>
      </c>
      <c r="T137" s="143">
        <f>S137*H137</f>
        <v>0</v>
      </c>
      <c r="AR137" s="144" t="s">
        <v>260</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1815</v>
      </c>
    </row>
    <row r="138" spans="2:65" s="1" customFormat="1" ht="36">
      <c r="B138" s="32"/>
      <c r="D138" s="146" t="s">
        <v>261</v>
      </c>
      <c r="F138" s="147" t="s">
        <v>608</v>
      </c>
      <c r="I138" s="148"/>
      <c r="L138" s="32"/>
      <c r="M138" s="149"/>
      <c r="T138" s="56"/>
      <c r="AT138" s="17" t="s">
        <v>261</v>
      </c>
      <c r="AU138" s="17" t="s">
        <v>83</v>
      </c>
    </row>
    <row r="139" spans="2:65" s="1" customFormat="1">
      <c r="B139" s="32"/>
      <c r="D139" s="150" t="s">
        <v>262</v>
      </c>
      <c r="F139" s="151" t="s">
        <v>609</v>
      </c>
      <c r="I139" s="148"/>
      <c r="L139" s="32"/>
      <c r="M139" s="149"/>
      <c r="T139" s="56"/>
      <c r="AT139" s="17" t="s">
        <v>262</v>
      </c>
      <c r="AU139" s="17" t="s">
        <v>83</v>
      </c>
    </row>
    <row r="140" spans="2:65" s="14" customFormat="1">
      <c r="B140" s="180"/>
      <c r="D140" s="146" t="s">
        <v>281</v>
      </c>
      <c r="E140" s="181" t="s">
        <v>1</v>
      </c>
      <c r="F140" s="182" t="s">
        <v>601</v>
      </c>
      <c r="H140" s="181" t="s">
        <v>1</v>
      </c>
      <c r="I140" s="183"/>
      <c r="L140" s="180"/>
      <c r="M140" s="184"/>
      <c r="T140" s="185"/>
      <c r="AT140" s="181" t="s">
        <v>281</v>
      </c>
      <c r="AU140" s="181" t="s">
        <v>83</v>
      </c>
      <c r="AV140" s="14" t="s">
        <v>81</v>
      </c>
      <c r="AW140" s="14" t="s">
        <v>30</v>
      </c>
      <c r="AX140" s="14" t="s">
        <v>73</v>
      </c>
      <c r="AY140" s="181" t="s">
        <v>252</v>
      </c>
    </row>
    <row r="141" spans="2:65" s="12" customFormat="1">
      <c r="B141" s="152"/>
      <c r="D141" s="146" t="s">
        <v>281</v>
      </c>
      <c r="E141" s="153" t="s">
        <v>1</v>
      </c>
      <c r="F141" s="154" t="s">
        <v>1816</v>
      </c>
      <c r="H141" s="155">
        <v>126.75</v>
      </c>
      <c r="I141" s="156"/>
      <c r="L141" s="152"/>
      <c r="M141" s="157"/>
      <c r="T141" s="158"/>
      <c r="AT141" s="153" t="s">
        <v>281</v>
      </c>
      <c r="AU141" s="153" t="s">
        <v>83</v>
      </c>
      <c r="AV141" s="12" t="s">
        <v>83</v>
      </c>
      <c r="AW141" s="12" t="s">
        <v>30</v>
      </c>
      <c r="AX141" s="12" t="s">
        <v>81</v>
      </c>
      <c r="AY141" s="153" t="s">
        <v>252</v>
      </c>
    </row>
    <row r="142" spans="2:65" s="1" customFormat="1" ht="33" customHeight="1">
      <c r="B142" s="132"/>
      <c r="C142" s="133" t="s">
        <v>251</v>
      </c>
      <c r="D142" s="133" t="s">
        <v>255</v>
      </c>
      <c r="E142" s="134" t="s">
        <v>618</v>
      </c>
      <c r="F142" s="135" t="s">
        <v>619</v>
      </c>
      <c r="G142" s="136" t="s">
        <v>507</v>
      </c>
      <c r="H142" s="137">
        <v>240.82499999999999</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1817</v>
      </c>
    </row>
    <row r="143" spans="2:65" s="1" customFormat="1" ht="27">
      <c r="B143" s="32"/>
      <c r="D143" s="146" t="s">
        <v>261</v>
      </c>
      <c r="F143" s="147" t="s">
        <v>621</v>
      </c>
      <c r="I143" s="148"/>
      <c r="L143" s="32"/>
      <c r="M143" s="149"/>
      <c r="T143" s="56"/>
      <c r="AT143" s="17" t="s">
        <v>261</v>
      </c>
      <c r="AU143" s="17" t="s">
        <v>83</v>
      </c>
    </row>
    <row r="144" spans="2:65" s="1" customFormat="1">
      <c r="B144" s="32"/>
      <c r="D144" s="150" t="s">
        <v>262</v>
      </c>
      <c r="F144" s="151" t="s">
        <v>622</v>
      </c>
      <c r="I144" s="148"/>
      <c r="L144" s="32"/>
      <c r="M144" s="149"/>
      <c r="T144" s="56"/>
      <c r="AT144" s="17" t="s">
        <v>262</v>
      </c>
      <c r="AU144" s="17" t="s">
        <v>83</v>
      </c>
    </row>
    <row r="145" spans="2:65" s="12" customFormat="1">
      <c r="B145" s="152"/>
      <c r="D145" s="146" t="s">
        <v>281</v>
      </c>
      <c r="E145" s="153" t="s">
        <v>1</v>
      </c>
      <c r="F145" s="154" t="s">
        <v>1818</v>
      </c>
      <c r="H145" s="155">
        <v>240.82499999999999</v>
      </c>
      <c r="I145" s="156"/>
      <c r="L145" s="152"/>
      <c r="M145" s="157"/>
      <c r="T145" s="158"/>
      <c r="AT145" s="153" t="s">
        <v>281</v>
      </c>
      <c r="AU145" s="153" t="s">
        <v>83</v>
      </c>
      <c r="AV145" s="12" t="s">
        <v>83</v>
      </c>
      <c r="AW145" s="12" t="s">
        <v>30</v>
      </c>
      <c r="AX145" s="12" t="s">
        <v>81</v>
      </c>
      <c r="AY145" s="153" t="s">
        <v>252</v>
      </c>
    </row>
    <row r="146" spans="2:65" s="1" customFormat="1" ht="16.5" customHeight="1">
      <c r="B146" s="132"/>
      <c r="C146" s="133" t="s">
        <v>270</v>
      </c>
      <c r="D146" s="133" t="s">
        <v>255</v>
      </c>
      <c r="E146" s="134" t="s">
        <v>626</v>
      </c>
      <c r="F146" s="135" t="s">
        <v>627</v>
      </c>
      <c r="G146" s="136" t="s">
        <v>499</v>
      </c>
      <c r="H146" s="137">
        <v>126.75</v>
      </c>
      <c r="I146" s="138"/>
      <c r="J146" s="139">
        <f>ROUND(I146*H146,2)</f>
        <v>0</v>
      </c>
      <c r="K146" s="135" t="s">
        <v>259</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1819</v>
      </c>
    </row>
    <row r="147" spans="2:65" s="1" customFormat="1" ht="18">
      <c r="B147" s="32"/>
      <c r="D147" s="146" t="s">
        <v>261</v>
      </c>
      <c r="F147" s="147" t="s">
        <v>629</v>
      </c>
      <c r="I147" s="148"/>
      <c r="L147" s="32"/>
      <c r="M147" s="149"/>
      <c r="T147" s="56"/>
      <c r="AT147" s="17" t="s">
        <v>261</v>
      </c>
      <c r="AU147" s="17" t="s">
        <v>83</v>
      </c>
    </row>
    <row r="148" spans="2:65" s="1" customFormat="1">
      <c r="B148" s="32"/>
      <c r="D148" s="150" t="s">
        <v>262</v>
      </c>
      <c r="F148" s="151" t="s">
        <v>630</v>
      </c>
      <c r="I148" s="148"/>
      <c r="L148" s="32"/>
      <c r="M148" s="149"/>
      <c r="T148" s="56"/>
      <c r="AT148" s="17" t="s">
        <v>262</v>
      </c>
      <c r="AU148" s="17" t="s">
        <v>83</v>
      </c>
    </row>
    <row r="149" spans="2:65" s="12" customFormat="1">
      <c r="B149" s="152"/>
      <c r="D149" s="146" t="s">
        <v>281</v>
      </c>
      <c r="E149" s="153" t="s">
        <v>1</v>
      </c>
      <c r="F149" s="154" t="s">
        <v>1820</v>
      </c>
      <c r="H149" s="155">
        <v>126.75</v>
      </c>
      <c r="I149" s="156"/>
      <c r="L149" s="152"/>
      <c r="M149" s="157"/>
      <c r="T149" s="158"/>
      <c r="AT149" s="153" t="s">
        <v>281</v>
      </c>
      <c r="AU149" s="153" t="s">
        <v>83</v>
      </c>
      <c r="AV149" s="12" t="s">
        <v>83</v>
      </c>
      <c r="AW149" s="12" t="s">
        <v>30</v>
      </c>
      <c r="AX149" s="12" t="s">
        <v>73</v>
      </c>
      <c r="AY149" s="153" t="s">
        <v>252</v>
      </c>
    </row>
    <row r="150" spans="2:65" s="13" customFormat="1">
      <c r="B150" s="159"/>
      <c r="D150" s="146" t="s">
        <v>281</v>
      </c>
      <c r="E150" s="160" t="s">
        <v>1</v>
      </c>
      <c r="F150" s="161" t="s">
        <v>327</v>
      </c>
      <c r="H150" s="162">
        <v>126.75</v>
      </c>
      <c r="I150" s="163"/>
      <c r="L150" s="159"/>
      <c r="M150" s="164"/>
      <c r="T150" s="165"/>
      <c r="AT150" s="160" t="s">
        <v>281</v>
      </c>
      <c r="AU150" s="160" t="s">
        <v>83</v>
      </c>
      <c r="AV150" s="13" t="s">
        <v>260</v>
      </c>
      <c r="AW150" s="13" t="s">
        <v>30</v>
      </c>
      <c r="AX150" s="13" t="s">
        <v>81</v>
      </c>
      <c r="AY150" s="160" t="s">
        <v>252</v>
      </c>
    </row>
    <row r="151" spans="2:65" s="1" customFormat="1" ht="24.2" customHeight="1">
      <c r="B151" s="132"/>
      <c r="C151" s="133" t="s">
        <v>287</v>
      </c>
      <c r="D151" s="133" t="s">
        <v>255</v>
      </c>
      <c r="E151" s="134" t="s">
        <v>633</v>
      </c>
      <c r="F151" s="135" t="s">
        <v>634</v>
      </c>
      <c r="G151" s="136" t="s">
        <v>367</v>
      </c>
      <c r="H151" s="137">
        <v>1043.7</v>
      </c>
      <c r="I151" s="138"/>
      <c r="J151" s="139">
        <f>ROUND(I151*H151,2)</f>
        <v>0</v>
      </c>
      <c r="K151" s="135" t="s">
        <v>259</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1727</v>
      </c>
    </row>
    <row r="152" spans="2:65" s="1" customFormat="1" ht="18">
      <c r="B152" s="32"/>
      <c r="D152" s="146" t="s">
        <v>261</v>
      </c>
      <c r="F152" s="147" t="s">
        <v>636</v>
      </c>
      <c r="I152" s="148"/>
      <c r="L152" s="32"/>
      <c r="M152" s="149"/>
      <c r="T152" s="56"/>
      <c r="AT152" s="17" t="s">
        <v>261</v>
      </c>
      <c r="AU152" s="17" t="s">
        <v>83</v>
      </c>
    </row>
    <row r="153" spans="2:65" s="1" customFormat="1">
      <c r="B153" s="32"/>
      <c r="D153" s="150" t="s">
        <v>262</v>
      </c>
      <c r="F153" s="151" t="s">
        <v>637</v>
      </c>
      <c r="I153" s="148"/>
      <c r="L153" s="32"/>
      <c r="M153" s="149"/>
      <c r="T153" s="56"/>
      <c r="AT153" s="17" t="s">
        <v>262</v>
      </c>
      <c r="AU153" s="17" t="s">
        <v>83</v>
      </c>
    </row>
    <row r="154" spans="2:65" s="12" customFormat="1" ht="20.100000000000001">
      <c r="B154" s="152"/>
      <c r="D154" s="146" t="s">
        <v>281</v>
      </c>
      <c r="E154" s="153" t="s">
        <v>1</v>
      </c>
      <c r="F154" s="154" t="s">
        <v>1821</v>
      </c>
      <c r="H154" s="155">
        <v>1043.7</v>
      </c>
      <c r="I154" s="156"/>
      <c r="L154" s="152"/>
      <c r="M154" s="157"/>
      <c r="T154" s="158"/>
      <c r="AT154" s="153" t="s">
        <v>281</v>
      </c>
      <c r="AU154" s="153" t="s">
        <v>83</v>
      </c>
      <c r="AV154" s="12" t="s">
        <v>83</v>
      </c>
      <c r="AW154" s="12" t="s">
        <v>30</v>
      </c>
      <c r="AX154" s="12" t="s">
        <v>81</v>
      </c>
      <c r="AY154" s="153" t="s">
        <v>252</v>
      </c>
    </row>
    <row r="155" spans="2:65" s="11" customFormat="1" ht="22.7" customHeight="1">
      <c r="B155" s="120"/>
      <c r="D155" s="121" t="s">
        <v>72</v>
      </c>
      <c r="E155" s="130" t="s">
        <v>251</v>
      </c>
      <c r="F155" s="130" t="s">
        <v>656</v>
      </c>
      <c r="I155" s="123"/>
      <c r="J155" s="131">
        <f>BK155</f>
        <v>0</v>
      </c>
      <c r="L155" s="120"/>
      <c r="M155" s="125"/>
      <c r="P155" s="126">
        <f>SUM(P156:P175)</f>
        <v>0</v>
      </c>
      <c r="R155" s="126">
        <f>SUM(R156:R175)</f>
        <v>194.72487000000001</v>
      </c>
      <c r="T155" s="127">
        <f>SUM(T156:T175)</f>
        <v>0</v>
      </c>
      <c r="AR155" s="121" t="s">
        <v>81</v>
      </c>
      <c r="AT155" s="128" t="s">
        <v>72</v>
      </c>
      <c r="AU155" s="128" t="s">
        <v>81</v>
      </c>
      <c r="AY155" s="121" t="s">
        <v>252</v>
      </c>
      <c r="BK155" s="129">
        <f>SUM(BK156:BK175)</f>
        <v>0</v>
      </c>
    </row>
    <row r="156" spans="2:65" s="1" customFormat="1" ht="24.2" customHeight="1">
      <c r="B156" s="132"/>
      <c r="C156" s="133" t="s">
        <v>274</v>
      </c>
      <c r="D156" s="133" t="s">
        <v>255</v>
      </c>
      <c r="E156" s="134" t="s">
        <v>657</v>
      </c>
      <c r="F156" s="135" t="s">
        <v>658</v>
      </c>
      <c r="G156" s="136" t="s">
        <v>367</v>
      </c>
      <c r="H156" s="137">
        <v>1043.7</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1729</v>
      </c>
    </row>
    <row r="157" spans="2:65" s="1" customFormat="1" ht="18">
      <c r="B157" s="32"/>
      <c r="D157" s="146" t="s">
        <v>261</v>
      </c>
      <c r="F157" s="147" t="s">
        <v>660</v>
      </c>
      <c r="I157" s="148"/>
      <c r="L157" s="32"/>
      <c r="M157" s="149"/>
      <c r="T157" s="56"/>
      <c r="AT157" s="17" t="s">
        <v>261</v>
      </c>
      <c r="AU157" s="17" t="s">
        <v>83</v>
      </c>
    </row>
    <row r="158" spans="2:65" s="1" customFormat="1">
      <c r="B158" s="32"/>
      <c r="D158" s="150" t="s">
        <v>262</v>
      </c>
      <c r="F158" s="151" t="s">
        <v>661</v>
      </c>
      <c r="I158" s="148"/>
      <c r="L158" s="32"/>
      <c r="M158" s="149"/>
      <c r="T158" s="56"/>
      <c r="AT158" s="17" t="s">
        <v>262</v>
      </c>
      <c r="AU158" s="17" t="s">
        <v>83</v>
      </c>
    </row>
    <row r="159" spans="2:65" s="14" customFormat="1">
      <c r="B159" s="180"/>
      <c r="D159" s="146" t="s">
        <v>281</v>
      </c>
      <c r="E159" s="181" t="s">
        <v>1</v>
      </c>
      <c r="F159" s="182" t="s">
        <v>662</v>
      </c>
      <c r="H159" s="181" t="s">
        <v>1</v>
      </c>
      <c r="I159" s="183"/>
      <c r="L159" s="180"/>
      <c r="M159" s="184"/>
      <c r="T159" s="185"/>
      <c r="AT159" s="181" t="s">
        <v>281</v>
      </c>
      <c r="AU159" s="181" t="s">
        <v>83</v>
      </c>
      <c r="AV159" s="14" t="s">
        <v>81</v>
      </c>
      <c r="AW159" s="14" t="s">
        <v>30</v>
      </c>
      <c r="AX159" s="14" t="s">
        <v>73</v>
      </c>
      <c r="AY159" s="181" t="s">
        <v>252</v>
      </c>
    </row>
    <row r="160" spans="2:65" s="12" customFormat="1">
      <c r="B160" s="152"/>
      <c r="D160" s="146" t="s">
        <v>281</v>
      </c>
      <c r="E160" s="153" t="s">
        <v>1</v>
      </c>
      <c r="F160" s="154" t="s">
        <v>1822</v>
      </c>
      <c r="H160" s="155">
        <v>879</v>
      </c>
      <c r="I160" s="156"/>
      <c r="L160" s="152"/>
      <c r="M160" s="157"/>
      <c r="T160" s="158"/>
      <c r="AT160" s="153" t="s">
        <v>281</v>
      </c>
      <c r="AU160" s="153" t="s">
        <v>83</v>
      </c>
      <c r="AV160" s="12" t="s">
        <v>83</v>
      </c>
      <c r="AW160" s="12" t="s">
        <v>30</v>
      </c>
      <c r="AX160" s="12" t="s">
        <v>73</v>
      </c>
      <c r="AY160" s="153" t="s">
        <v>252</v>
      </c>
    </row>
    <row r="161" spans="2:65" s="12" customFormat="1">
      <c r="B161" s="152"/>
      <c r="D161" s="146" t="s">
        <v>281</v>
      </c>
      <c r="E161" s="153" t="s">
        <v>1</v>
      </c>
      <c r="F161" s="154" t="s">
        <v>1823</v>
      </c>
      <c r="H161" s="155">
        <v>164.7</v>
      </c>
      <c r="I161" s="156"/>
      <c r="L161" s="152"/>
      <c r="M161" s="157"/>
      <c r="T161" s="158"/>
      <c r="AT161" s="153" t="s">
        <v>281</v>
      </c>
      <c r="AU161" s="153" t="s">
        <v>83</v>
      </c>
      <c r="AV161" s="12" t="s">
        <v>83</v>
      </c>
      <c r="AW161" s="12" t="s">
        <v>30</v>
      </c>
      <c r="AX161" s="12" t="s">
        <v>73</v>
      </c>
      <c r="AY161" s="153" t="s">
        <v>252</v>
      </c>
    </row>
    <row r="162" spans="2:65" s="13" customFormat="1">
      <c r="B162" s="159"/>
      <c r="D162" s="146" t="s">
        <v>281</v>
      </c>
      <c r="E162" s="160" t="s">
        <v>1</v>
      </c>
      <c r="F162" s="161" t="s">
        <v>327</v>
      </c>
      <c r="H162" s="162">
        <v>1043.7</v>
      </c>
      <c r="I162" s="163"/>
      <c r="L162" s="159"/>
      <c r="M162" s="164"/>
      <c r="T162" s="165"/>
      <c r="AT162" s="160" t="s">
        <v>281</v>
      </c>
      <c r="AU162" s="160" t="s">
        <v>83</v>
      </c>
      <c r="AV162" s="13" t="s">
        <v>260</v>
      </c>
      <c r="AW162" s="13" t="s">
        <v>30</v>
      </c>
      <c r="AX162" s="13" t="s">
        <v>81</v>
      </c>
      <c r="AY162" s="160" t="s">
        <v>252</v>
      </c>
    </row>
    <row r="163" spans="2:65" s="1" customFormat="1" ht="24.2" customHeight="1">
      <c r="B163" s="132"/>
      <c r="C163" s="133" t="s">
        <v>296</v>
      </c>
      <c r="D163" s="133" t="s">
        <v>255</v>
      </c>
      <c r="E163" s="134" t="s">
        <v>1732</v>
      </c>
      <c r="F163" s="135" t="s">
        <v>1733</v>
      </c>
      <c r="G163" s="136" t="s">
        <v>367</v>
      </c>
      <c r="H163" s="137">
        <v>879</v>
      </c>
      <c r="I163" s="138"/>
      <c r="J163" s="139">
        <f>ROUND(I163*H163,2)</f>
        <v>0</v>
      </c>
      <c r="K163" s="135" t="s">
        <v>259</v>
      </c>
      <c r="L163" s="32"/>
      <c r="M163" s="140" t="s">
        <v>1</v>
      </c>
      <c r="N163" s="141" t="s">
        <v>38</v>
      </c>
      <c r="P163" s="142">
        <f>O163*H163</f>
        <v>0</v>
      </c>
      <c r="Q163" s="142">
        <v>8.9219999999999994E-2</v>
      </c>
      <c r="R163" s="142">
        <f>Q163*H163</f>
        <v>78.424379999999999</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1734</v>
      </c>
    </row>
    <row r="164" spans="2:65" s="1" customFormat="1" ht="45">
      <c r="B164" s="32"/>
      <c r="D164" s="146" t="s">
        <v>261</v>
      </c>
      <c r="F164" s="147" t="s">
        <v>1735</v>
      </c>
      <c r="I164" s="148"/>
      <c r="L164" s="32"/>
      <c r="M164" s="149"/>
      <c r="T164" s="56"/>
      <c r="AT164" s="17" t="s">
        <v>261</v>
      </c>
      <c r="AU164" s="17" t="s">
        <v>83</v>
      </c>
    </row>
    <row r="165" spans="2:65" s="1" customFormat="1">
      <c r="B165" s="32"/>
      <c r="D165" s="150" t="s">
        <v>262</v>
      </c>
      <c r="F165" s="151" t="s">
        <v>1736</v>
      </c>
      <c r="I165" s="148"/>
      <c r="L165" s="32"/>
      <c r="M165" s="149"/>
      <c r="T165" s="56"/>
      <c r="AT165" s="17" t="s">
        <v>262</v>
      </c>
      <c r="AU165" s="17" t="s">
        <v>83</v>
      </c>
    </row>
    <row r="166" spans="2:65" s="14" customFormat="1">
      <c r="B166" s="180"/>
      <c r="D166" s="146" t="s">
        <v>281</v>
      </c>
      <c r="E166" s="181" t="s">
        <v>1</v>
      </c>
      <c r="F166" s="182" t="s">
        <v>1737</v>
      </c>
      <c r="H166" s="181" t="s">
        <v>1</v>
      </c>
      <c r="I166" s="183"/>
      <c r="L166" s="180"/>
      <c r="M166" s="184"/>
      <c r="T166" s="185"/>
      <c r="AT166" s="181" t="s">
        <v>281</v>
      </c>
      <c r="AU166" s="181" t="s">
        <v>83</v>
      </c>
      <c r="AV166" s="14" t="s">
        <v>81</v>
      </c>
      <c r="AW166" s="14" t="s">
        <v>30</v>
      </c>
      <c r="AX166" s="14" t="s">
        <v>73</v>
      </c>
      <c r="AY166" s="181" t="s">
        <v>252</v>
      </c>
    </row>
    <row r="167" spans="2:65" s="12" customFormat="1">
      <c r="B167" s="152"/>
      <c r="D167" s="146" t="s">
        <v>281</v>
      </c>
      <c r="E167" s="153" t="s">
        <v>1</v>
      </c>
      <c r="F167" s="154" t="s">
        <v>1824</v>
      </c>
      <c r="H167" s="155">
        <v>823</v>
      </c>
      <c r="I167" s="156"/>
      <c r="L167" s="152"/>
      <c r="M167" s="157"/>
      <c r="T167" s="158"/>
      <c r="AT167" s="153" t="s">
        <v>281</v>
      </c>
      <c r="AU167" s="153" t="s">
        <v>83</v>
      </c>
      <c r="AV167" s="12" t="s">
        <v>83</v>
      </c>
      <c r="AW167" s="12" t="s">
        <v>30</v>
      </c>
      <c r="AX167" s="12" t="s">
        <v>73</v>
      </c>
      <c r="AY167" s="153" t="s">
        <v>252</v>
      </c>
    </row>
    <row r="168" spans="2:65" s="12" customFormat="1">
      <c r="B168" s="152"/>
      <c r="D168" s="146" t="s">
        <v>281</v>
      </c>
      <c r="E168" s="153" t="s">
        <v>1</v>
      </c>
      <c r="F168" s="154" t="s">
        <v>1825</v>
      </c>
      <c r="H168" s="155">
        <v>56</v>
      </c>
      <c r="I168" s="156"/>
      <c r="L168" s="152"/>
      <c r="M168" s="157"/>
      <c r="T168" s="158"/>
      <c r="AT168" s="153" t="s">
        <v>281</v>
      </c>
      <c r="AU168" s="153" t="s">
        <v>83</v>
      </c>
      <c r="AV168" s="12" t="s">
        <v>83</v>
      </c>
      <c r="AW168" s="12" t="s">
        <v>30</v>
      </c>
      <c r="AX168" s="12" t="s">
        <v>73</v>
      </c>
      <c r="AY168" s="153" t="s">
        <v>252</v>
      </c>
    </row>
    <row r="169" spans="2:65" s="13" customFormat="1">
      <c r="B169" s="159"/>
      <c r="D169" s="146" t="s">
        <v>281</v>
      </c>
      <c r="E169" s="160" t="s">
        <v>1</v>
      </c>
      <c r="F169" s="161" t="s">
        <v>327</v>
      </c>
      <c r="H169" s="162">
        <v>879</v>
      </c>
      <c r="I169" s="163"/>
      <c r="L169" s="159"/>
      <c r="M169" s="164"/>
      <c r="T169" s="165"/>
      <c r="AT169" s="160" t="s">
        <v>281</v>
      </c>
      <c r="AU169" s="160" t="s">
        <v>83</v>
      </c>
      <c r="AV169" s="13" t="s">
        <v>260</v>
      </c>
      <c r="AW169" s="13" t="s">
        <v>30</v>
      </c>
      <c r="AX169" s="13" t="s">
        <v>81</v>
      </c>
      <c r="AY169" s="160" t="s">
        <v>252</v>
      </c>
    </row>
    <row r="170" spans="2:65" s="1" customFormat="1" ht="21.75" customHeight="1">
      <c r="B170" s="132"/>
      <c r="C170" s="170" t="s">
        <v>285</v>
      </c>
      <c r="D170" s="170" t="s">
        <v>504</v>
      </c>
      <c r="E170" s="171" t="s">
        <v>1632</v>
      </c>
      <c r="F170" s="172" t="s">
        <v>1633</v>
      </c>
      <c r="G170" s="173" t="s">
        <v>367</v>
      </c>
      <c r="H170" s="174">
        <v>831.23</v>
      </c>
      <c r="I170" s="175"/>
      <c r="J170" s="176">
        <f>ROUND(I170*H170,2)</f>
        <v>0</v>
      </c>
      <c r="K170" s="172" t="s">
        <v>259</v>
      </c>
      <c r="L170" s="177"/>
      <c r="M170" s="178" t="s">
        <v>1</v>
      </c>
      <c r="N170" s="179" t="s">
        <v>38</v>
      </c>
      <c r="P170" s="142">
        <f>O170*H170</f>
        <v>0</v>
      </c>
      <c r="Q170" s="142">
        <v>0.13100000000000001</v>
      </c>
      <c r="R170" s="142">
        <f>Q170*H170</f>
        <v>108.89113</v>
      </c>
      <c r="S170" s="142">
        <v>0</v>
      </c>
      <c r="T170" s="143">
        <f>S170*H170</f>
        <v>0</v>
      </c>
      <c r="AR170" s="144" t="s">
        <v>274</v>
      </c>
      <c r="AT170" s="144" t="s">
        <v>504</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1742</v>
      </c>
    </row>
    <row r="171" spans="2:65" s="1" customFormat="1">
      <c r="B171" s="32"/>
      <c r="D171" s="146" t="s">
        <v>261</v>
      </c>
      <c r="F171" s="147" t="s">
        <v>1633</v>
      </c>
      <c r="I171" s="148"/>
      <c r="L171" s="32"/>
      <c r="M171" s="149"/>
      <c r="T171" s="56"/>
      <c r="AT171" s="17" t="s">
        <v>261</v>
      </c>
      <c r="AU171" s="17" t="s">
        <v>83</v>
      </c>
    </row>
    <row r="172" spans="2:65" s="12" customFormat="1">
      <c r="B172" s="152"/>
      <c r="D172" s="146" t="s">
        <v>281</v>
      </c>
      <c r="F172" s="154" t="s">
        <v>1826</v>
      </c>
      <c r="H172" s="155">
        <v>831.23</v>
      </c>
      <c r="I172" s="156"/>
      <c r="L172" s="152"/>
      <c r="M172" s="157"/>
      <c r="T172" s="158"/>
      <c r="AT172" s="153" t="s">
        <v>281</v>
      </c>
      <c r="AU172" s="153" t="s">
        <v>83</v>
      </c>
      <c r="AV172" s="12" t="s">
        <v>83</v>
      </c>
      <c r="AW172" s="12" t="s">
        <v>3</v>
      </c>
      <c r="AX172" s="12" t="s">
        <v>81</v>
      </c>
      <c r="AY172" s="153" t="s">
        <v>252</v>
      </c>
    </row>
    <row r="173" spans="2:65" s="1" customFormat="1" ht="24.2" customHeight="1">
      <c r="B173" s="132"/>
      <c r="C173" s="170" t="s">
        <v>308</v>
      </c>
      <c r="D173" s="170" t="s">
        <v>504</v>
      </c>
      <c r="E173" s="171" t="s">
        <v>1509</v>
      </c>
      <c r="F173" s="172" t="s">
        <v>1510</v>
      </c>
      <c r="G173" s="173" t="s">
        <v>367</v>
      </c>
      <c r="H173" s="174">
        <v>56.56</v>
      </c>
      <c r="I173" s="175"/>
      <c r="J173" s="176">
        <f>ROUND(I173*H173,2)</f>
        <v>0</v>
      </c>
      <c r="K173" s="172" t="s">
        <v>259</v>
      </c>
      <c r="L173" s="177"/>
      <c r="M173" s="178" t="s">
        <v>1</v>
      </c>
      <c r="N173" s="179" t="s">
        <v>38</v>
      </c>
      <c r="P173" s="142">
        <f>O173*H173</f>
        <v>0</v>
      </c>
      <c r="Q173" s="142">
        <v>0.13100000000000001</v>
      </c>
      <c r="R173" s="142">
        <f>Q173*H173</f>
        <v>7.4093600000000004</v>
      </c>
      <c r="S173" s="142">
        <v>0</v>
      </c>
      <c r="T173" s="143">
        <f>S173*H173</f>
        <v>0</v>
      </c>
      <c r="AR173" s="144" t="s">
        <v>274</v>
      </c>
      <c r="AT173" s="144" t="s">
        <v>504</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1748</v>
      </c>
    </row>
    <row r="174" spans="2:65" s="1" customFormat="1">
      <c r="B174" s="32"/>
      <c r="D174" s="146" t="s">
        <v>261</v>
      </c>
      <c r="F174" s="147" t="s">
        <v>1510</v>
      </c>
      <c r="I174" s="148"/>
      <c r="L174" s="32"/>
      <c r="M174" s="149"/>
      <c r="T174" s="56"/>
      <c r="AT174" s="17" t="s">
        <v>261</v>
      </c>
      <c r="AU174" s="17" t="s">
        <v>83</v>
      </c>
    </row>
    <row r="175" spans="2:65" s="12" customFormat="1">
      <c r="B175" s="152"/>
      <c r="D175" s="146" t="s">
        <v>281</v>
      </c>
      <c r="F175" s="154" t="s">
        <v>1827</v>
      </c>
      <c r="H175" s="155">
        <v>56.56</v>
      </c>
      <c r="I175" s="156"/>
      <c r="L175" s="152"/>
      <c r="M175" s="157"/>
      <c r="T175" s="158"/>
      <c r="AT175" s="153" t="s">
        <v>281</v>
      </c>
      <c r="AU175" s="153" t="s">
        <v>83</v>
      </c>
      <c r="AV175" s="12" t="s">
        <v>83</v>
      </c>
      <c r="AW175" s="12" t="s">
        <v>3</v>
      </c>
      <c r="AX175" s="12" t="s">
        <v>81</v>
      </c>
      <c r="AY175" s="153" t="s">
        <v>252</v>
      </c>
    </row>
    <row r="176" spans="2:65" s="11" customFormat="1" ht="22.7" customHeight="1">
      <c r="B176" s="120"/>
      <c r="D176" s="121" t="s">
        <v>72</v>
      </c>
      <c r="E176" s="130" t="s">
        <v>296</v>
      </c>
      <c r="F176" s="130" t="s">
        <v>510</v>
      </c>
      <c r="I176" s="123"/>
      <c r="J176" s="131">
        <f>BK176</f>
        <v>0</v>
      </c>
      <c r="L176" s="120"/>
      <c r="M176" s="125"/>
      <c r="P176" s="126">
        <f>SUM(P177:P217)</f>
        <v>0</v>
      </c>
      <c r="R176" s="126">
        <f>SUM(R177:R217)</f>
        <v>170.36990940000001</v>
      </c>
      <c r="T176" s="127">
        <f>SUM(T177:T217)</f>
        <v>0</v>
      </c>
      <c r="AR176" s="121" t="s">
        <v>81</v>
      </c>
      <c r="AT176" s="128" t="s">
        <v>72</v>
      </c>
      <c r="AU176" s="128" t="s">
        <v>81</v>
      </c>
      <c r="AY176" s="121" t="s">
        <v>252</v>
      </c>
      <c r="BK176" s="129">
        <f>SUM(BK177:BK217)</f>
        <v>0</v>
      </c>
    </row>
    <row r="177" spans="2:65" s="1" customFormat="1" ht="33" customHeight="1">
      <c r="B177" s="132"/>
      <c r="C177" s="133" t="s">
        <v>290</v>
      </c>
      <c r="D177" s="133" t="s">
        <v>255</v>
      </c>
      <c r="E177" s="134" t="s">
        <v>703</v>
      </c>
      <c r="F177" s="135" t="s">
        <v>704</v>
      </c>
      <c r="G177" s="136" t="s">
        <v>563</v>
      </c>
      <c r="H177" s="137">
        <v>18</v>
      </c>
      <c r="I177" s="138"/>
      <c r="J177" s="139">
        <f>ROUND(I177*H177,2)</f>
        <v>0</v>
      </c>
      <c r="K177" s="135" t="s">
        <v>259</v>
      </c>
      <c r="L177" s="32"/>
      <c r="M177" s="140" t="s">
        <v>1</v>
      </c>
      <c r="N177" s="141" t="s">
        <v>38</v>
      </c>
      <c r="P177" s="142">
        <f>O177*H177</f>
        <v>0</v>
      </c>
      <c r="Q177" s="142">
        <v>0.15540000000000001</v>
      </c>
      <c r="R177" s="142">
        <f>Q177*H177</f>
        <v>2.7972000000000001</v>
      </c>
      <c r="S177" s="142">
        <v>0</v>
      </c>
      <c r="T177" s="143">
        <f>S177*H177</f>
        <v>0</v>
      </c>
      <c r="AR177" s="144" t="s">
        <v>260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1828</v>
      </c>
    </row>
    <row r="178" spans="2:65" s="1" customFormat="1" ht="27">
      <c r="B178" s="32"/>
      <c r="D178" s="146" t="s">
        <v>261</v>
      </c>
      <c r="F178" s="147" t="s">
        <v>706</v>
      </c>
      <c r="I178" s="148"/>
      <c r="L178" s="32"/>
      <c r="M178" s="149"/>
      <c r="T178" s="56"/>
      <c r="AT178" s="17" t="s">
        <v>261</v>
      </c>
      <c r="AU178" s="17" t="s">
        <v>83</v>
      </c>
    </row>
    <row r="179" spans="2:65" s="1" customFormat="1">
      <c r="B179" s="32"/>
      <c r="D179" s="150" t="s">
        <v>262</v>
      </c>
      <c r="F179" s="151" t="s">
        <v>707</v>
      </c>
      <c r="I179" s="148"/>
      <c r="L179" s="32"/>
      <c r="M179" s="149"/>
      <c r="T179" s="56"/>
      <c r="AT179" s="17" t="s">
        <v>262</v>
      </c>
      <c r="AU179" s="17" t="s">
        <v>83</v>
      </c>
    </row>
    <row r="180" spans="2:65" s="14" customFormat="1">
      <c r="B180" s="180"/>
      <c r="D180" s="146" t="s">
        <v>281</v>
      </c>
      <c r="E180" s="181" t="s">
        <v>1</v>
      </c>
      <c r="F180" s="182" t="s">
        <v>708</v>
      </c>
      <c r="H180" s="181" t="s">
        <v>1</v>
      </c>
      <c r="I180" s="183"/>
      <c r="L180" s="180"/>
      <c r="M180" s="184"/>
      <c r="T180" s="185"/>
      <c r="AT180" s="181" t="s">
        <v>281</v>
      </c>
      <c r="AU180" s="181" t="s">
        <v>83</v>
      </c>
      <c r="AV180" s="14" t="s">
        <v>81</v>
      </c>
      <c r="AW180" s="14" t="s">
        <v>30</v>
      </c>
      <c r="AX180" s="14" t="s">
        <v>73</v>
      </c>
      <c r="AY180" s="181" t="s">
        <v>252</v>
      </c>
    </row>
    <row r="181" spans="2:65" s="12" customFormat="1">
      <c r="B181" s="152"/>
      <c r="D181" s="146" t="s">
        <v>281</v>
      </c>
      <c r="E181" s="153" t="s">
        <v>1</v>
      </c>
      <c r="F181" s="154" t="s">
        <v>1829</v>
      </c>
      <c r="H181" s="155">
        <v>5</v>
      </c>
      <c r="I181" s="156"/>
      <c r="L181" s="152"/>
      <c r="M181" s="157"/>
      <c r="T181" s="158"/>
      <c r="AT181" s="153" t="s">
        <v>281</v>
      </c>
      <c r="AU181" s="153" t="s">
        <v>83</v>
      </c>
      <c r="AV181" s="12" t="s">
        <v>83</v>
      </c>
      <c r="AW181" s="12" t="s">
        <v>30</v>
      </c>
      <c r="AX181" s="12" t="s">
        <v>73</v>
      </c>
      <c r="AY181" s="153" t="s">
        <v>252</v>
      </c>
    </row>
    <row r="182" spans="2:65" s="12" customFormat="1">
      <c r="B182" s="152"/>
      <c r="D182" s="146" t="s">
        <v>281</v>
      </c>
      <c r="E182" s="153" t="s">
        <v>1</v>
      </c>
      <c r="F182" s="154" t="s">
        <v>1830</v>
      </c>
      <c r="H182" s="155">
        <v>11</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1831</v>
      </c>
      <c r="H183" s="155">
        <v>2</v>
      </c>
      <c r="I183" s="156"/>
      <c r="L183" s="152"/>
      <c r="M183" s="157"/>
      <c r="T183" s="158"/>
      <c r="AT183" s="153" t="s">
        <v>281</v>
      </c>
      <c r="AU183" s="153" t="s">
        <v>83</v>
      </c>
      <c r="AV183" s="12" t="s">
        <v>83</v>
      </c>
      <c r="AW183" s="12" t="s">
        <v>30</v>
      </c>
      <c r="AX183" s="12" t="s">
        <v>73</v>
      </c>
      <c r="AY183" s="153" t="s">
        <v>252</v>
      </c>
    </row>
    <row r="184" spans="2:65" s="13" customFormat="1">
      <c r="B184" s="159"/>
      <c r="D184" s="146" t="s">
        <v>281</v>
      </c>
      <c r="E184" s="160" t="s">
        <v>1</v>
      </c>
      <c r="F184" s="161" t="s">
        <v>327</v>
      </c>
      <c r="H184" s="162">
        <v>18</v>
      </c>
      <c r="I184" s="163"/>
      <c r="L184" s="159"/>
      <c r="M184" s="164"/>
      <c r="T184" s="165"/>
      <c r="AT184" s="160" t="s">
        <v>281</v>
      </c>
      <c r="AU184" s="160" t="s">
        <v>83</v>
      </c>
      <c r="AV184" s="13" t="s">
        <v>260</v>
      </c>
      <c r="AW184" s="13" t="s">
        <v>30</v>
      </c>
      <c r="AX184" s="13" t="s">
        <v>81</v>
      </c>
      <c r="AY184" s="160" t="s">
        <v>252</v>
      </c>
    </row>
    <row r="185" spans="2:65" s="1" customFormat="1" ht="16.5" customHeight="1">
      <c r="B185" s="132"/>
      <c r="C185" s="170" t="s">
        <v>317</v>
      </c>
      <c r="D185" s="170" t="s">
        <v>504</v>
      </c>
      <c r="E185" s="171" t="s">
        <v>715</v>
      </c>
      <c r="F185" s="172" t="s">
        <v>716</v>
      </c>
      <c r="G185" s="173" t="s">
        <v>563</v>
      </c>
      <c r="H185" s="174">
        <v>5.0999999999999996</v>
      </c>
      <c r="I185" s="175"/>
      <c r="J185" s="176">
        <f>ROUND(I185*H185,2)</f>
        <v>0</v>
      </c>
      <c r="K185" s="172" t="s">
        <v>259</v>
      </c>
      <c r="L185" s="177"/>
      <c r="M185" s="178" t="s">
        <v>1</v>
      </c>
      <c r="N185" s="179" t="s">
        <v>38</v>
      </c>
      <c r="P185" s="142">
        <f>O185*H185</f>
        <v>0</v>
      </c>
      <c r="Q185" s="142">
        <v>0.08</v>
      </c>
      <c r="R185" s="142">
        <f>Q185*H185</f>
        <v>0.40799999999999997</v>
      </c>
      <c r="S185" s="142">
        <v>0</v>
      </c>
      <c r="T185" s="143">
        <f>S185*H185</f>
        <v>0</v>
      </c>
      <c r="AR185" s="144" t="s">
        <v>274</v>
      </c>
      <c r="AT185" s="144" t="s">
        <v>504</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1832</v>
      </c>
    </row>
    <row r="186" spans="2:65" s="1" customFormat="1">
      <c r="B186" s="32"/>
      <c r="D186" s="146" t="s">
        <v>261</v>
      </c>
      <c r="F186" s="147" t="s">
        <v>716</v>
      </c>
      <c r="I186" s="148"/>
      <c r="L186" s="32"/>
      <c r="M186" s="149"/>
      <c r="T186" s="56"/>
      <c r="AT186" s="17" t="s">
        <v>261</v>
      </c>
      <c r="AU186" s="17" t="s">
        <v>83</v>
      </c>
    </row>
    <row r="187" spans="2:65" s="12" customFormat="1">
      <c r="B187" s="152"/>
      <c r="D187" s="146" t="s">
        <v>281</v>
      </c>
      <c r="F187" s="154" t="s">
        <v>1833</v>
      </c>
      <c r="H187" s="155">
        <v>5.0999999999999996</v>
      </c>
      <c r="I187" s="156"/>
      <c r="L187" s="152"/>
      <c r="M187" s="157"/>
      <c r="T187" s="158"/>
      <c r="AT187" s="153" t="s">
        <v>281</v>
      </c>
      <c r="AU187" s="153" t="s">
        <v>83</v>
      </c>
      <c r="AV187" s="12" t="s">
        <v>83</v>
      </c>
      <c r="AW187" s="12" t="s">
        <v>3</v>
      </c>
      <c r="AX187" s="12" t="s">
        <v>81</v>
      </c>
      <c r="AY187" s="153" t="s">
        <v>252</v>
      </c>
    </row>
    <row r="188" spans="2:65" s="1" customFormat="1" ht="24.2" customHeight="1">
      <c r="B188" s="132"/>
      <c r="C188" s="170" t="s">
        <v>294</v>
      </c>
      <c r="D188" s="170" t="s">
        <v>504</v>
      </c>
      <c r="E188" s="171" t="s">
        <v>719</v>
      </c>
      <c r="F188" s="172" t="s">
        <v>720</v>
      </c>
      <c r="G188" s="173" t="s">
        <v>563</v>
      </c>
      <c r="H188" s="174">
        <v>11.22</v>
      </c>
      <c r="I188" s="175"/>
      <c r="J188" s="176">
        <f>ROUND(I188*H188,2)</f>
        <v>0</v>
      </c>
      <c r="K188" s="172" t="s">
        <v>259</v>
      </c>
      <c r="L188" s="177"/>
      <c r="M188" s="178" t="s">
        <v>1</v>
      </c>
      <c r="N188" s="179" t="s">
        <v>38</v>
      </c>
      <c r="P188" s="142">
        <f>O188*H188</f>
        <v>0</v>
      </c>
      <c r="Q188" s="142">
        <v>4.8300000000000003E-2</v>
      </c>
      <c r="R188" s="142">
        <f>Q188*H188</f>
        <v>0.54192600000000002</v>
      </c>
      <c r="S188" s="142">
        <v>0</v>
      </c>
      <c r="T188" s="143">
        <f>S188*H188</f>
        <v>0</v>
      </c>
      <c r="AR188" s="144" t="s">
        <v>274</v>
      </c>
      <c r="AT188" s="144" t="s">
        <v>504</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1834</v>
      </c>
    </row>
    <row r="189" spans="2:65" s="1" customFormat="1">
      <c r="B189" s="32"/>
      <c r="D189" s="146" t="s">
        <v>261</v>
      </c>
      <c r="F189" s="147" t="s">
        <v>720</v>
      </c>
      <c r="I189" s="148"/>
      <c r="L189" s="32"/>
      <c r="M189" s="149"/>
      <c r="T189" s="56"/>
      <c r="AT189" s="17" t="s">
        <v>261</v>
      </c>
      <c r="AU189" s="17" t="s">
        <v>83</v>
      </c>
    </row>
    <row r="190" spans="2:65" s="12" customFormat="1">
      <c r="B190" s="152"/>
      <c r="D190" s="146" t="s">
        <v>281</v>
      </c>
      <c r="F190" s="154" t="s">
        <v>1835</v>
      </c>
      <c r="H190" s="155">
        <v>11.22</v>
      </c>
      <c r="I190" s="156"/>
      <c r="L190" s="152"/>
      <c r="M190" s="157"/>
      <c r="T190" s="158"/>
      <c r="AT190" s="153" t="s">
        <v>281</v>
      </c>
      <c r="AU190" s="153" t="s">
        <v>83</v>
      </c>
      <c r="AV190" s="12" t="s">
        <v>83</v>
      </c>
      <c r="AW190" s="12" t="s">
        <v>3</v>
      </c>
      <c r="AX190" s="12" t="s">
        <v>81</v>
      </c>
      <c r="AY190" s="153" t="s">
        <v>252</v>
      </c>
    </row>
    <row r="191" spans="2:65" s="1" customFormat="1" ht="24.2" customHeight="1">
      <c r="B191" s="132"/>
      <c r="C191" s="170" t="s">
        <v>8</v>
      </c>
      <c r="D191" s="170" t="s">
        <v>504</v>
      </c>
      <c r="E191" s="171" t="s">
        <v>723</v>
      </c>
      <c r="F191" s="172" t="s">
        <v>724</v>
      </c>
      <c r="G191" s="173" t="s">
        <v>563</v>
      </c>
      <c r="H191" s="174">
        <v>2.04</v>
      </c>
      <c r="I191" s="175"/>
      <c r="J191" s="176">
        <f>ROUND(I191*H191,2)</f>
        <v>0</v>
      </c>
      <c r="K191" s="172" t="s">
        <v>259</v>
      </c>
      <c r="L191" s="177"/>
      <c r="M191" s="178" t="s">
        <v>1</v>
      </c>
      <c r="N191" s="179" t="s">
        <v>38</v>
      </c>
      <c r="P191" s="142">
        <f>O191*H191</f>
        <v>0</v>
      </c>
      <c r="Q191" s="142">
        <v>6.5670000000000006E-2</v>
      </c>
      <c r="R191" s="142">
        <f>Q191*H191</f>
        <v>0.13396680000000002</v>
      </c>
      <c r="S191" s="142">
        <v>0</v>
      </c>
      <c r="T191" s="143">
        <f>S191*H191</f>
        <v>0</v>
      </c>
      <c r="AR191" s="144" t="s">
        <v>274</v>
      </c>
      <c r="AT191" s="144" t="s">
        <v>504</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1836</v>
      </c>
    </row>
    <row r="192" spans="2:65" s="1" customFormat="1">
      <c r="B192" s="32"/>
      <c r="D192" s="146" t="s">
        <v>261</v>
      </c>
      <c r="F192" s="147" t="s">
        <v>724</v>
      </c>
      <c r="I192" s="148"/>
      <c r="L192" s="32"/>
      <c r="M192" s="149"/>
      <c r="T192" s="56"/>
      <c r="AT192" s="17" t="s">
        <v>261</v>
      </c>
      <c r="AU192" s="17" t="s">
        <v>83</v>
      </c>
    </row>
    <row r="193" spans="2:65" s="12" customFormat="1">
      <c r="B193" s="152"/>
      <c r="D193" s="146" t="s">
        <v>281</v>
      </c>
      <c r="F193" s="154" t="s">
        <v>1666</v>
      </c>
      <c r="H193" s="155">
        <v>2.04</v>
      </c>
      <c r="I193" s="156"/>
      <c r="L193" s="152"/>
      <c r="M193" s="157"/>
      <c r="T193" s="158"/>
      <c r="AT193" s="153" t="s">
        <v>281</v>
      </c>
      <c r="AU193" s="153" t="s">
        <v>83</v>
      </c>
      <c r="AV193" s="12" t="s">
        <v>83</v>
      </c>
      <c r="AW193" s="12" t="s">
        <v>3</v>
      </c>
      <c r="AX193" s="12" t="s">
        <v>81</v>
      </c>
      <c r="AY193" s="153" t="s">
        <v>252</v>
      </c>
    </row>
    <row r="194" spans="2:65" s="1" customFormat="1" ht="33" customHeight="1">
      <c r="B194" s="132"/>
      <c r="C194" s="133" t="s">
        <v>299</v>
      </c>
      <c r="D194" s="133" t="s">
        <v>255</v>
      </c>
      <c r="E194" s="134" t="s">
        <v>1431</v>
      </c>
      <c r="F194" s="135" t="s">
        <v>1432</v>
      </c>
      <c r="G194" s="136" t="s">
        <v>563</v>
      </c>
      <c r="H194" s="137">
        <v>549</v>
      </c>
      <c r="I194" s="138"/>
      <c r="J194" s="139">
        <f>ROUND(I194*H194,2)</f>
        <v>0</v>
      </c>
      <c r="K194" s="135" t="s">
        <v>259</v>
      </c>
      <c r="L194" s="32"/>
      <c r="M194" s="140" t="s">
        <v>1</v>
      </c>
      <c r="N194" s="141" t="s">
        <v>38</v>
      </c>
      <c r="P194" s="142">
        <f>O194*H194</f>
        <v>0</v>
      </c>
      <c r="Q194" s="142">
        <v>0.1295</v>
      </c>
      <c r="R194" s="142">
        <f>Q194*H194</f>
        <v>71.095500000000001</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1761</v>
      </c>
    </row>
    <row r="195" spans="2:65" s="1" customFormat="1" ht="27">
      <c r="B195" s="32"/>
      <c r="D195" s="146" t="s">
        <v>261</v>
      </c>
      <c r="F195" s="147" t="s">
        <v>1434</v>
      </c>
      <c r="I195" s="148"/>
      <c r="L195" s="32"/>
      <c r="M195" s="149"/>
      <c r="T195" s="56"/>
      <c r="AT195" s="17" t="s">
        <v>261</v>
      </c>
      <c r="AU195" s="17" t="s">
        <v>83</v>
      </c>
    </row>
    <row r="196" spans="2:65" s="1" customFormat="1">
      <c r="B196" s="32"/>
      <c r="D196" s="150" t="s">
        <v>262</v>
      </c>
      <c r="F196" s="151" t="s">
        <v>1435</v>
      </c>
      <c r="I196" s="148"/>
      <c r="L196" s="32"/>
      <c r="M196" s="149"/>
      <c r="T196" s="56"/>
      <c r="AT196" s="17" t="s">
        <v>262</v>
      </c>
      <c r="AU196" s="17" t="s">
        <v>83</v>
      </c>
    </row>
    <row r="197" spans="2:65" s="14" customFormat="1">
      <c r="B197" s="180"/>
      <c r="D197" s="146" t="s">
        <v>281</v>
      </c>
      <c r="E197" s="181" t="s">
        <v>1</v>
      </c>
      <c r="F197" s="182" t="s">
        <v>1436</v>
      </c>
      <c r="H197" s="181" t="s">
        <v>1</v>
      </c>
      <c r="I197" s="183"/>
      <c r="L197" s="180"/>
      <c r="M197" s="184"/>
      <c r="T197" s="185"/>
      <c r="AT197" s="181" t="s">
        <v>281</v>
      </c>
      <c r="AU197" s="181" t="s">
        <v>83</v>
      </c>
      <c r="AV197" s="14" t="s">
        <v>81</v>
      </c>
      <c r="AW197" s="14" t="s">
        <v>30</v>
      </c>
      <c r="AX197" s="14" t="s">
        <v>73</v>
      </c>
      <c r="AY197" s="181" t="s">
        <v>252</v>
      </c>
    </row>
    <row r="198" spans="2:65" s="12" customFormat="1">
      <c r="B198" s="152"/>
      <c r="D198" s="146" t="s">
        <v>281</v>
      </c>
      <c r="E198" s="153" t="s">
        <v>1</v>
      </c>
      <c r="F198" s="154" t="s">
        <v>1837</v>
      </c>
      <c r="H198" s="155">
        <v>549</v>
      </c>
      <c r="I198" s="156"/>
      <c r="L198" s="152"/>
      <c r="M198" s="157"/>
      <c r="T198" s="158"/>
      <c r="AT198" s="153" t="s">
        <v>281</v>
      </c>
      <c r="AU198" s="153" t="s">
        <v>83</v>
      </c>
      <c r="AV198" s="12" t="s">
        <v>83</v>
      </c>
      <c r="AW198" s="12" t="s">
        <v>30</v>
      </c>
      <c r="AX198" s="12" t="s">
        <v>81</v>
      </c>
      <c r="AY198" s="153" t="s">
        <v>252</v>
      </c>
    </row>
    <row r="199" spans="2:65" s="1" customFormat="1" ht="16.5" customHeight="1">
      <c r="B199" s="132"/>
      <c r="C199" s="170" t="s">
        <v>345</v>
      </c>
      <c r="D199" s="170" t="s">
        <v>504</v>
      </c>
      <c r="E199" s="171" t="s">
        <v>1438</v>
      </c>
      <c r="F199" s="172" t="s">
        <v>1439</v>
      </c>
      <c r="G199" s="173" t="s">
        <v>563</v>
      </c>
      <c r="H199" s="174">
        <v>559.98</v>
      </c>
      <c r="I199" s="175"/>
      <c r="J199" s="176">
        <f>ROUND(I199*H199,2)</f>
        <v>0</v>
      </c>
      <c r="K199" s="172" t="s">
        <v>259</v>
      </c>
      <c r="L199" s="177"/>
      <c r="M199" s="178" t="s">
        <v>1</v>
      </c>
      <c r="N199" s="179" t="s">
        <v>38</v>
      </c>
      <c r="P199" s="142">
        <f>O199*H199</f>
        <v>0</v>
      </c>
      <c r="Q199" s="142">
        <v>5.6120000000000003E-2</v>
      </c>
      <c r="R199" s="142">
        <f>Q199*H199</f>
        <v>31.426077600000003</v>
      </c>
      <c r="S199" s="142">
        <v>0</v>
      </c>
      <c r="T199" s="143">
        <f>S199*H199</f>
        <v>0</v>
      </c>
      <c r="AR199" s="144" t="s">
        <v>274</v>
      </c>
      <c r="AT199" s="144" t="s">
        <v>504</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1763</v>
      </c>
    </row>
    <row r="200" spans="2:65" s="1" customFormat="1">
      <c r="B200" s="32"/>
      <c r="D200" s="146" t="s">
        <v>261</v>
      </c>
      <c r="F200" s="147" t="s">
        <v>1439</v>
      </c>
      <c r="I200" s="148"/>
      <c r="L200" s="32"/>
      <c r="M200" s="149"/>
      <c r="T200" s="56"/>
      <c r="AT200" s="17" t="s">
        <v>261</v>
      </c>
      <c r="AU200" s="17" t="s">
        <v>83</v>
      </c>
    </row>
    <row r="201" spans="2:65" s="12" customFormat="1">
      <c r="B201" s="152"/>
      <c r="D201" s="146" t="s">
        <v>281</v>
      </c>
      <c r="F201" s="154" t="s">
        <v>1838</v>
      </c>
      <c r="H201" s="155">
        <v>559.98</v>
      </c>
      <c r="I201" s="156"/>
      <c r="L201" s="152"/>
      <c r="M201" s="157"/>
      <c r="T201" s="158"/>
      <c r="AT201" s="153" t="s">
        <v>281</v>
      </c>
      <c r="AU201" s="153" t="s">
        <v>83</v>
      </c>
      <c r="AV201" s="12" t="s">
        <v>83</v>
      </c>
      <c r="AW201" s="12" t="s">
        <v>3</v>
      </c>
      <c r="AX201" s="12" t="s">
        <v>81</v>
      </c>
      <c r="AY201" s="153" t="s">
        <v>252</v>
      </c>
    </row>
    <row r="202" spans="2:65" s="1" customFormat="1" ht="16.5" customHeight="1">
      <c r="B202" s="132"/>
      <c r="C202" s="133" t="s">
        <v>304</v>
      </c>
      <c r="D202" s="133" t="s">
        <v>255</v>
      </c>
      <c r="E202" s="134" t="s">
        <v>1304</v>
      </c>
      <c r="F202" s="135" t="s">
        <v>1305</v>
      </c>
      <c r="G202" s="136" t="s">
        <v>563</v>
      </c>
      <c r="H202" s="137">
        <v>37</v>
      </c>
      <c r="I202" s="138"/>
      <c r="J202" s="139">
        <f>ROUND(I202*H202,2)</f>
        <v>0</v>
      </c>
      <c r="K202" s="135" t="s">
        <v>259</v>
      </c>
      <c r="L202" s="32"/>
      <c r="M202" s="140" t="s">
        <v>1</v>
      </c>
      <c r="N202" s="141" t="s">
        <v>38</v>
      </c>
      <c r="P202" s="142">
        <f>O202*H202</f>
        <v>0</v>
      </c>
      <c r="Q202" s="142">
        <v>0</v>
      </c>
      <c r="R202" s="142">
        <f>Q202*H202</f>
        <v>0</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1765</v>
      </c>
    </row>
    <row r="203" spans="2:65" s="1" customFormat="1" ht="27">
      <c r="B203" s="32"/>
      <c r="D203" s="146" t="s">
        <v>261</v>
      </c>
      <c r="F203" s="147" t="s">
        <v>1307</v>
      </c>
      <c r="I203" s="148"/>
      <c r="L203" s="32"/>
      <c r="M203" s="149"/>
      <c r="T203" s="56"/>
      <c r="AT203" s="17" t="s">
        <v>261</v>
      </c>
      <c r="AU203" s="17" t="s">
        <v>83</v>
      </c>
    </row>
    <row r="204" spans="2:65" s="1" customFormat="1">
      <c r="B204" s="32"/>
      <c r="D204" s="150" t="s">
        <v>262</v>
      </c>
      <c r="F204" s="151" t="s">
        <v>1308</v>
      </c>
      <c r="I204" s="148"/>
      <c r="L204" s="32"/>
      <c r="M204" s="149"/>
      <c r="T204" s="56"/>
      <c r="AT204" s="17" t="s">
        <v>262</v>
      </c>
      <c r="AU204" s="17" t="s">
        <v>83</v>
      </c>
    </row>
    <row r="205" spans="2:65" s="12" customFormat="1">
      <c r="B205" s="152"/>
      <c r="D205" s="146" t="s">
        <v>281</v>
      </c>
      <c r="E205" s="153" t="s">
        <v>1</v>
      </c>
      <c r="F205" s="154" t="s">
        <v>1839</v>
      </c>
      <c r="H205" s="155">
        <v>37</v>
      </c>
      <c r="I205" s="156"/>
      <c r="L205" s="152"/>
      <c r="M205" s="157"/>
      <c r="T205" s="158"/>
      <c r="AT205" s="153" t="s">
        <v>281</v>
      </c>
      <c r="AU205" s="153" t="s">
        <v>83</v>
      </c>
      <c r="AV205" s="12" t="s">
        <v>83</v>
      </c>
      <c r="AW205" s="12" t="s">
        <v>30</v>
      </c>
      <c r="AX205" s="12" t="s">
        <v>81</v>
      </c>
      <c r="AY205" s="153" t="s">
        <v>252</v>
      </c>
    </row>
    <row r="206" spans="2:65" s="1" customFormat="1" ht="24.2" customHeight="1">
      <c r="B206" s="132"/>
      <c r="C206" s="133" t="s">
        <v>461</v>
      </c>
      <c r="D206" s="133" t="s">
        <v>255</v>
      </c>
      <c r="E206" s="134" t="s">
        <v>769</v>
      </c>
      <c r="F206" s="135" t="s">
        <v>770</v>
      </c>
      <c r="G206" s="136" t="s">
        <v>499</v>
      </c>
      <c r="H206" s="137">
        <v>28.35</v>
      </c>
      <c r="I206" s="138"/>
      <c r="J206" s="139">
        <f>ROUND(I206*H206,2)</f>
        <v>0</v>
      </c>
      <c r="K206" s="135" t="s">
        <v>259</v>
      </c>
      <c r="L206" s="32"/>
      <c r="M206" s="140" t="s">
        <v>1</v>
      </c>
      <c r="N206" s="141" t="s">
        <v>38</v>
      </c>
      <c r="P206" s="142">
        <f>O206*H206</f>
        <v>0</v>
      </c>
      <c r="Q206" s="142">
        <v>2.2563399999999998</v>
      </c>
      <c r="R206" s="142">
        <f>Q206*H206</f>
        <v>63.967238999999999</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1767</v>
      </c>
    </row>
    <row r="207" spans="2:65" s="1" customFormat="1" ht="18">
      <c r="B207" s="32"/>
      <c r="D207" s="146" t="s">
        <v>261</v>
      </c>
      <c r="F207" s="147" t="s">
        <v>772</v>
      </c>
      <c r="I207" s="148"/>
      <c r="L207" s="32"/>
      <c r="M207" s="149"/>
      <c r="T207" s="56"/>
      <c r="AT207" s="17" t="s">
        <v>261</v>
      </c>
      <c r="AU207" s="17" t="s">
        <v>83</v>
      </c>
    </row>
    <row r="208" spans="2:65" s="1" customFormat="1">
      <c r="B208" s="32"/>
      <c r="D208" s="150" t="s">
        <v>262</v>
      </c>
      <c r="F208" s="151" t="s">
        <v>773</v>
      </c>
      <c r="I208" s="148"/>
      <c r="L208" s="32"/>
      <c r="M208" s="149"/>
      <c r="T208" s="56"/>
      <c r="AT208" s="17" t="s">
        <v>262</v>
      </c>
      <c r="AU208" s="17" t="s">
        <v>83</v>
      </c>
    </row>
    <row r="209" spans="2:65" s="12" customFormat="1">
      <c r="B209" s="152"/>
      <c r="D209" s="146" t="s">
        <v>281</v>
      </c>
      <c r="E209" s="153" t="s">
        <v>1</v>
      </c>
      <c r="F209" s="154" t="s">
        <v>1840</v>
      </c>
      <c r="H209" s="155">
        <v>28.35</v>
      </c>
      <c r="I209" s="156"/>
      <c r="L209" s="152"/>
      <c r="M209" s="157"/>
      <c r="T209" s="158"/>
      <c r="AT209" s="153" t="s">
        <v>281</v>
      </c>
      <c r="AU209" s="153" t="s">
        <v>83</v>
      </c>
      <c r="AV209" s="12" t="s">
        <v>83</v>
      </c>
      <c r="AW209" s="12" t="s">
        <v>30</v>
      </c>
      <c r="AX209" s="12" t="s">
        <v>81</v>
      </c>
      <c r="AY209" s="153" t="s">
        <v>252</v>
      </c>
    </row>
    <row r="210" spans="2:65" s="1" customFormat="1" ht="21.75" customHeight="1">
      <c r="B210" s="132"/>
      <c r="C210" s="133" t="s">
        <v>311</v>
      </c>
      <c r="D210" s="133" t="s">
        <v>255</v>
      </c>
      <c r="E210" s="134" t="s">
        <v>793</v>
      </c>
      <c r="F210" s="135" t="s">
        <v>794</v>
      </c>
      <c r="G210" s="136" t="s">
        <v>563</v>
      </c>
      <c r="H210" s="137">
        <v>20</v>
      </c>
      <c r="I210" s="138"/>
      <c r="J210" s="139">
        <f>ROUND(I210*H210,2)</f>
        <v>0</v>
      </c>
      <c r="K210" s="135" t="s">
        <v>259</v>
      </c>
      <c r="L210" s="32"/>
      <c r="M210" s="140" t="s">
        <v>1</v>
      </c>
      <c r="N210" s="141" t="s">
        <v>38</v>
      </c>
      <c r="P210" s="142">
        <f>O210*H210</f>
        <v>0</v>
      </c>
      <c r="Q210" s="142">
        <v>0</v>
      </c>
      <c r="R210" s="142">
        <f>Q210*H210</f>
        <v>0</v>
      </c>
      <c r="S210" s="142">
        <v>0</v>
      </c>
      <c r="T210" s="143">
        <f>S210*H210</f>
        <v>0</v>
      </c>
      <c r="AR210" s="144" t="s">
        <v>260</v>
      </c>
      <c r="AT210" s="144" t="s">
        <v>255</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1769</v>
      </c>
    </row>
    <row r="211" spans="2:65" s="1" customFormat="1" ht="36">
      <c r="B211" s="32"/>
      <c r="D211" s="146" t="s">
        <v>261</v>
      </c>
      <c r="F211" s="147" t="s">
        <v>796</v>
      </c>
      <c r="I211" s="148"/>
      <c r="L211" s="32"/>
      <c r="M211" s="149"/>
      <c r="T211" s="56"/>
      <c r="AT211" s="17" t="s">
        <v>261</v>
      </c>
      <c r="AU211" s="17" t="s">
        <v>83</v>
      </c>
    </row>
    <row r="212" spans="2:65" s="1" customFormat="1">
      <c r="B212" s="32"/>
      <c r="D212" s="150" t="s">
        <v>262</v>
      </c>
      <c r="F212" s="151" t="s">
        <v>797</v>
      </c>
      <c r="I212" s="148"/>
      <c r="L212" s="32"/>
      <c r="M212" s="149"/>
      <c r="T212" s="56"/>
      <c r="AT212" s="17" t="s">
        <v>262</v>
      </c>
      <c r="AU212" s="17" t="s">
        <v>83</v>
      </c>
    </row>
    <row r="213" spans="2:65" s="12" customFormat="1" ht="20.100000000000001">
      <c r="B213" s="152"/>
      <c r="D213" s="146" t="s">
        <v>281</v>
      </c>
      <c r="E213" s="153" t="s">
        <v>1</v>
      </c>
      <c r="F213" s="154" t="s">
        <v>1841</v>
      </c>
      <c r="H213" s="155">
        <v>20</v>
      </c>
      <c r="I213" s="156"/>
      <c r="L213" s="152"/>
      <c r="M213" s="157"/>
      <c r="T213" s="158"/>
      <c r="AT213" s="153" t="s">
        <v>281</v>
      </c>
      <c r="AU213" s="153" t="s">
        <v>83</v>
      </c>
      <c r="AV213" s="12" t="s">
        <v>83</v>
      </c>
      <c r="AW213" s="12" t="s">
        <v>30</v>
      </c>
      <c r="AX213" s="12" t="s">
        <v>81</v>
      </c>
      <c r="AY213" s="153" t="s">
        <v>252</v>
      </c>
    </row>
    <row r="214" spans="2:65" s="1" customFormat="1" ht="24.2" customHeight="1">
      <c r="B214" s="132"/>
      <c r="C214" s="133" t="s">
        <v>7</v>
      </c>
      <c r="D214" s="133" t="s">
        <v>255</v>
      </c>
      <c r="E214" s="134" t="s">
        <v>1771</v>
      </c>
      <c r="F214" s="135" t="s">
        <v>1772</v>
      </c>
      <c r="G214" s="136" t="s">
        <v>367</v>
      </c>
      <c r="H214" s="137">
        <v>499</v>
      </c>
      <c r="I214" s="138"/>
      <c r="J214" s="139">
        <f>ROUND(I214*H214,2)</f>
        <v>0</v>
      </c>
      <c r="K214" s="135" t="s">
        <v>259</v>
      </c>
      <c r="L214" s="32"/>
      <c r="M214" s="140" t="s">
        <v>1</v>
      </c>
      <c r="N214" s="141" t="s">
        <v>38</v>
      </c>
      <c r="P214" s="142">
        <f>O214*H214</f>
        <v>0</v>
      </c>
      <c r="Q214" s="142">
        <v>0</v>
      </c>
      <c r="R214" s="142">
        <f>Q214*H214</f>
        <v>0</v>
      </c>
      <c r="S214" s="142">
        <v>0</v>
      </c>
      <c r="T214" s="143">
        <f>S214*H214</f>
        <v>0</v>
      </c>
      <c r="AR214" s="144" t="s">
        <v>260</v>
      </c>
      <c r="AT214" s="144" t="s">
        <v>255</v>
      </c>
      <c r="AU214" s="144" t="s">
        <v>83</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1773</v>
      </c>
    </row>
    <row r="215" spans="2:65" s="1" customFormat="1" ht="36">
      <c r="B215" s="32"/>
      <c r="D215" s="146" t="s">
        <v>261</v>
      </c>
      <c r="F215" s="147" t="s">
        <v>1774</v>
      </c>
      <c r="I215" s="148"/>
      <c r="L215" s="32"/>
      <c r="M215" s="149"/>
      <c r="T215" s="56"/>
      <c r="AT215" s="17" t="s">
        <v>261</v>
      </c>
      <c r="AU215" s="17" t="s">
        <v>83</v>
      </c>
    </row>
    <row r="216" spans="2:65" s="1" customFormat="1">
      <c r="B216" s="32"/>
      <c r="D216" s="150" t="s">
        <v>262</v>
      </c>
      <c r="F216" s="151" t="s">
        <v>1775</v>
      </c>
      <c r="I216" s="148"/>
      <c r="L216" s="32"/>
      <c r="M216" s="149"/>
      <c r="T216" s="56"/>
      <c r="AT216" s="17" t="s">
        <v>262</v>
      </c>
      <c r="AU216" s="17" t="s">
        <v>83</v>
      </c>
    </row>
    <row r="217" spans="2:65" s="12" customFormat="1">
      <c r="B217" s="152"/>
      <c r="D217" s="146" t="s">
        <v>281</v>
      </c>
      <c r="E217" s="153" t="s">
        <v>1</v>
      </c>
      <c r="F217" s="154" t="s">
        <v>1842</v>
      </c>
      <c r="H217" s="155">
        <v>499</v>
      </c>
      <c r="I217" s="156"/>
      <c r="L217" s="152"/>
      <c r="M217" s="157"/>
      <c r="T217" s="158"/>
      <c r="AT217" s="153" t="s">
        <v>281</v>
      </c>
      <c r="AU217" s="153" t="s">
        <v>83</v>
      </c>
      <c r="AV217" s="12" t="s">
        <v>83</v>
      </c>
      <c r="AW217" s="12" t="s">
        <v>30</v>
      </c>
      <c r="AX217" s="12" t="s">
        <v>81</v>
      </c>
      <c r="AY217" s="153" t="s">
        <v>252</v>
      </c>
    </row>
    <row r="218" spans="2:65" s="11" customFormat="1" ht="22.7" customHeight="1">
      <c r="B218" s="120"/>
      <c r="D218" s="121" t="s">
        <v>72</v>
      </c>
      <c r="E218" s="130" t="s">
        <v>518</v>
      </c>
      <c r="F218" s="130" t="s">
        <v>519</v>
      </c>
      <c r="I218" s="123"/>
      <c r="J218" s="131">
        <f>BK218</f>
        <v>0</v>
      </c>
      <c r="L218" s="120"/>
      <c r="M218" s="125"/>
      <c r="P218" s="126">
        <f>SUM(P219:P253)</f>
        <v>0</v>
      </c>
      <c r="R218" s="126">
        <f>SUM(R219:R253)</f>
        <v>0</v>
      </c>
      <c r="T218" s="127">
        <f>SUM(T219:T253)</f>
        <v>0</v>
      </c>
      <c r="AR218" s="121" t="s">
        <v>81</v>
      </c>
      <c r="AT218" s="128" t="s">
        <v>72</v>
      </c>
      <c r="AU218" s="128" t="s">
        <v>81</v>
      </c>
      <c r="AY218" s="121" t="s">
        <v>252</v>
      </c>
      <c r="BK218" s="129">
        <f>SUM(BK219:BK253)</f>
        <v>0</v>
      </c>
    </row>
    <row r="219" spans="2:65" s="1" customFormat="1" ht="21.75" customHeight="1">
      <c r="B219" s="132"/>
      <c r="C219" s="133" t="s">
        <v>315</v>
      </c>
      <c r="D219" s="133" t="s">
        <v>255</v>
      </c>
      <c r="E219" s="134" t="s">
        <v>527</v>
      </c>
      <c r="F219" s="135" t="s">
        <v>528</v>
      </c>
      <c r="G219" s="136" t="s">
        <v>507</v>
      </c>
      <c r="H219" s="137">
        <v>1.1000000000000001</v>
      </c>
      <c r="I219" s="138"/>
      <c r="J219" s="139">
        <f>ROUND(I219*H219,2)</f>
        <v>0</v>
      </c>
      <c r="K219" s="135" t="s">
        <v>259</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1779</v>
      </c>
    </row>
    <row r="220" spans="2:65" s="1" customFormat="1" ht="18">
      <c r="B220" s="32"/>
      <c r="D220" s="146" t="s">
        <v>261</v>
      </c>
      <c r="F220" s="147" t="s">
        <v>530</v>
      </c>
      <c r="I220" s="148"/>
      <c r="L220" s="32"/>
      <c r="M220" s="149"/>
      <c r="T220" s="56"/>
      <c r="AT220" s="17" t="s">
        <v>261</v>
      </c>
      <c r="AU220" s="17" t="s">
        <v>83</v>
      </c>
    </row>
    <row r="221" spans="2:65" s="1" customFormat="1">
      <c r="B221" s="32"/>
      <c r="D221" s="150" t="s">
        <v>262</v>
      </c>
      <c r="F221" s="151" t="s">
        <v>531</v>
      </c>
      <c r="I221" s="148"/>
      <c r="L221" s="32"/>
      <c r="M221" s="149"/>
      <c r="T221" s="56"/>
      <c r="AT221" s="17" t="s">
        <v>262</v>
      </c>
      <c r="AU221" s="17" t="s">
        <v>83</v>
      </c>
    </row>
    <row r="222" spans="2:65" s="14" customFormat="1">
      <c r="B222" s="180"/>
      <c r="D222" s="146" t="s">
        <v>281</v>
      </c>
      <c r="E222" s="181" t="s">
        <v>1</v>
      </c>
      <c r="F222" s="182" t="s">
        <v>810</v>
      </c>
      <c r="H222" s="181" t="s">
        <v>1</v>
      </c>
      <c r="I222" s="183"/>
      <c r="L222" s="180"/>
      <c r="M222" s="184"/>
      <c r="T222" s="185"/>
      <c r="AT222" s="181" t="s">
        <v>281</v>
      </c>
      <c r="AU222" s="181" t="s">
        <v>83</v>
      </c>
      <c r="AV222" s="14" t="s">
        <v>81</v>
      </c>
      <c r="AW222" s="14" t="s">
        <v>30</v>
      </c>
      <c r="AX222" s="14" t="s">
        <v>73</v>
      </c>
      <c r="AY222" s="181" t="s">
        <v>252</v>
      </c>
    </row>
    <row r="223" spans="2:65" s="12" customFormat="1" ht="20.100000000000001">
      <c r="B223" s="152"/>
      <c r="D223" s="146" t="s">
        <v>281</v>
      </c>
      <c r="E223" s="153" t="s">
        <v>1</v>
      </c>
      <c r="F223" s="154" t="s">
        <v>1843</v>
      </c>
      <c r="H223" s="155">
        <v>1.1000000000000001</v>
      </c>
      <c r="I223" s="156"/>
      <c r="L223" s="152"/>
      <c r="M223" s="157"/>
      <c r="T223" s="158"/>
      <c r="AT223" s="153" t="s">
        <v>281</v>
      </c>
      <c r="AU223" s="153" t="s">
        <v>83</v>
      </c>
      <c r="AV223" s="12" t="s">
        <v>83</v>
      </c>
      <c r="AW223" s="12" t="s">
        <v>30</v>
      </c>
      <c r="AX223" s="12" t="s">
        <v>73</v>
      </c>
      <c r="AY223" s="153" t="s">
        <v>252</v>
      </c>
    </row>
    <row r="224" spans="2:65" s="13" customFormat="1">
      <c r="B224" s="159"/>
      <c r="D224" s="146" t="s">
        <v>281</v>
      </c>
      <c r="E224" s="160" t="s">
        <v>1</v>
      </c>
      <c r="F224" s="161" t="s">
        <v>327</v>
      </c>
      <c r="H224" s="162">
        <v>1.1000000000000001</v>
      </c>
      <c r="I224" s="163"/>
      <c r="L224" s="159"/>
      <c r="M224" s="164"/>
      <c r="T224" s="165"/>
      <c r="AT224" s="160" t="s">
        <v>281</v>
      </c>
      <c r="AU224" s="160" t="s">
        <v>83</v>
      </c>
      <c r="AV224" s="13" t="s">
        <v>260</v>
      </c>
      <c r="AW224" s="13" t="s">
        <v>30</v>
      </c>
      <c r="AX224" s="13" t="s">
        <v>81</v>
      </c>
      <c r="AY224" s="160" t="s">
        <v>252</v>
      </c>
    </row>
    <row r="225" spans="2:65" s="1" customFormat="1" ht="24.2" customHeight="1">
      <c r="B225" s="132"/>
      <c r="C225" s="133" t="s">
        <v>483</v>
      </c>
      <c r="D225" s="133" t="s">
        <v>255</v>
      </c>
      <c r="E225" s="134" t="s">
        <v>533</v>
      </c>
      <c r="F225" s="135" t="s">
        <v>534</v>
      </c>
      <c r="G225" s="136" t="s">
        <v>507</v>
      </c>
      <c r="H225" s="137">
        <v>5.5</v>
      </c>
      <c r="I225" s="138"/>
      <c r="J225" s="139">
        <f>ROUND(I225*H225,2)</f>
        <v>0</v>
      </c>
      <c r="K225" s="135" t="s">
        <v>259</v>
      </c>
      <c r="L225" s="32"/>
      <c r="M225" s="140" t="s">
        <v>1</v>
      </c>
      <c r="N225" s="141" t="s">
        <v>38</v>
      </c>
      <c r="P225" s="142">
        <f>O225*H225</f>
        <v>0</v>
      </c>
      <c r="Q225" s="142">
        <v>0</v>
      </c>
      <c r="R225" s="142">
        <f>Q225*H225</f>
        <v>0</v>
      </c>
      <c r="S225" s="142">
        <v>0</v>
      </c>
      <c r="T225" s="143">
        <f>S225*H225</f>
        <v>0</v>
      </c>
      <c r="AR225" s="144" t="s">
        <v>260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1783</v>
      </c>
    </row>
    <row r="226" spans="2:65" s="1" customFormat="1" ht="18">
      <c r="B226" s="32"/>
      <c r="D226" s="146" t="s">
        <v>261</v>
      </c>
      <c r="F226" s="147" t="s">
        <v>536</v>
      </c>
      <c r="I226" s="148"/>
      <c r="L226" s="32"/>
      <c r="M226" s="149"/>
      <c r="T226" s="56"/>
      <c r="AT226" s="17" t="s">
        <v>261</v>
      </c>
      <c r="AU226" s="17" t="s">
        <v>83</v>
      </c>
    </row>
    <row r="227" spans="2:65" s="1" customFormat="1">
      <c r="B227" s="32"/>
      <c r="D227" s="150" t="s">
        <v>262</v>
      </c>
      <c r="F227" s="151" t="s">
        <v>537</v>
      </c>
      <c r="I227" s="148"/>
      <c r="L227" s="32"/>
      <c r="M227" s="149"/>
      <c r="T227" s="56"/>
      <c r="AT227" s="17" t="s">
        <v>262</v>
      </c>
      <c r="AU227" s="17" t="s">
        <v>83</v>
      </c>
    </row>
    <row r="228" spans="2:65" s="14" customFormat="1" ht="20.100000000000001">
      <c r="B228" s="180"/>
      <c r="D228" s="146" t="s">
        <v>281</v>
      </c>
      <c r="E228" s="181" t="s">
        <v>1</v>
      </c>
      <c r="F228" s="182" t="s">
        <v>814</v>
      </c>
      <c r="H228" s="181" t="s">
        <v>1</v>
      </c>
      <c r="I228" s="183"/>
      <c r="L228" s="180"/>
      <c r="M228" s="184"/>
      <c r="T228" s="185"/>
      <c r="AT228" s="181" t="s">
        <v>281</v>
      </c>
      <c r="AU228" s="181" t="s">
        <v>83</v>
      </c>
      <c r="AV228" s="14" t="s">
        <v>81</v>
      </c>
      <c r="AW228" s="14" t="s">
        <v>30</v>
      </c>
      <c r="AX228" s="14" t="s">
        <v>73</v>
      </c>
      <c r="AY228" s="181" t="s">
        <v>252</v>
      </c>
    </row>
    <row r="229" spans="2:65" s="12" customFormat="1" ht="20.100000000000001">
      <c r="B229" s="152"/>
      <c r="D229" s="146" t="s">
        <v>281</v>
      </c>
      <c r="E229" s="153" t="s">
        <v>1</v>
      </c>
      <c r="F229" s="154" t="s">
        <v>1844</v>
      </c>
      <c r="H229" s="155">
        <v>5.5</v>
      </c>
      <c r="I229" s="156"/>
      <c r="L229" s="152"/>
      <c r="M229" s="157"/>
      <c r="T229" s="158"/>
      <c r="AT229" s="153" t="s">
        <v>281</v>
      </c>
      <c r="AU229" s="153" t="s">
        <v>83</v>
      </c>
      <c r="AV229" s="12" t="s">
        <v>83</v>
      </c>
      <c r="AW229" s="12" t="s">
        <v>30</v>
      </c>
      <c r="AX229" s="12" t="s">
        <v>73</v>
      </c>
      <c r="AY229" s="153" t="s">
        <v>252</v>
      </c>
    </row>
    <row r="230" spans="2:65" s="13" customFormat="1">
      <c r="B230" s="159"/>
      <c r="D230" s="146" t="s">
        <v>281</v>
      </c>
      <c r="E230" s="160" t="s">
        <v>1</v>
      </c>
      <c r="F230" s="161" t="s">
        <v>327</v>
      </c>
      <c r="H230" s="162">
        <v>5.5</v>
      </c>
      <c r="I230" s="163"/>
      <c r="L230" s="159"/>
      <c r="M230" s="164"/>
      <c r="T230" s="165"/>
      <c r="AT230" s="160" t="s">
        <v>281</v>
      </c>
      <c r="AU230" s="160" t="s">
        <v>83</v>
      </c>
      <c r="AV230" s="13" t="s">
        <v>260</v>
      </c>
      <c r="AW230" s="13" t="s">
        <v>30</v>
      </c>
      <c r="AX230" s="13" t="s">
        <v>81</v>
      </c>
      <c r="AY230" s="160" t="s">
        <v>252</v>
      </c>
    </row>
    <row r="231" spans="2:65" s="1" customFormat="1" ht="16.5" customHeight="1">
      <c r="B231" s="132"/>
      <c r="C231" s="133" t="s">
        <v>490</v>
      </c>
      <c r="D231" s="133" t="s">
        <v>255</v>
      </c>
      <c r="E231" s="134" t="s">
        <v>817</v>
      </c>
      <c r="F231" s="135" t="s">
        <v>818</v>
      </c>
      <c r="G231" s="136" t="s">
        <v>507</v>
      </c>
      <c r="H231" s="137">
        <v>133.84</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1787</v>
      </c>
    </row>
    <row r="232" spans="2:65" s="1" customFormat="1" ht="18">
      <c r="B232" s="32"/>
      <c r="D232" s="146" t="s">
        <v>261</v>
      </c>
      <c r="F232" s="147" t="s">
        <v>820</v>
      </c>
      <c r="I232" s="148"/>
      <c r="L232" s="32"/>
      <c r="M232" s="149"/>
      <c r="T232" s="56"/>
      <c r="AT232" s="17" t="s">
        <v>261</v>
      </c>
      <c r="AU232" s="17" t="s">
        <v>83</v>
      </c>
    </row>
    <row r="233" spans="2:65" s="1" customFormat="1">
      <c r="B233" s="32"/>
      <c r="D233" s="150" t="s">
        <v>262</v>
      </c>
      <c r="F233" s="151" t="s">
        <v>821</v>
      </c>
      <c r="I233" s="148"/>
      <c r="L233" s="32"/>
      <c r="M233" s="149"/>
      <c r="T233" s="56"/>
      <c r="AT233" s="17" t="s">
        <v>262</v>
      </c>
      <c r="AU233" s="17" t="s">
        <v>83</v>
      </c>
    </row>
    <row r="234" spans="2:65" s="14" customFormat="1">
      <c r="B234" s="180"/>
      <c r="D234" s="146" t="s">
        <v>281</v>
      </c>
      <c r="E234" s="181" t="s">
        <v>1</v>
      </c>
      <c r="F234" s="182" t="s">
        <v>822</v>
      </c>
      <c r="H234" s="181" t="s">
        <v>1</v>
      </c>
      <c r="I234" s="183"/>
      <c r="L234" s="180"/>
      <c r="M234" s="184"/>
      <c r="T234" s="185"/>
      <c r="AT234" s="181" t="s">
        <v>281</v>
      </c>
      <c r="AU234" s="181" t="s">
        <v>83</v>
      </c>
      <c r="AV234" s="14" t="s">
        <v>81</v>
      </c>
      <c r="AW234" s="14" t="s">
        <v>30</v>
      </c>
      <c r="AX234" s="14" t="s">
        <v>73</v>
      </c>
      <c r="AY234" s="181" t="s">
        <v>252</v>
      </c>
    </row>
    <row r="235" spans="2:65" s="12" customFormat="1" ht="20.100000000000001">
      <c r="B235" s="152"/>
      <c r="D235" s="146" t="s">
        <v>281</v>
      </c>
      <c r="E235" s="153" t="s">
        <v>1</v>
      </c>
      <c r="F235" s="154" t="s">
        <v>1845</v>
      </c>
      <c r="H235" s="155">
        <v>4.0999999999999996</v>
      </c>
      <c r="I235" s="156"/>
      <c r="L235" s="152"/>
      <c r="M235" s="157"/>
      <c r="T235" s="158"/>
      <c r="AT235" s="153" t="s">
        <v>281</v>
      </c>
      <c r="AU235" s="153" t="s">
        <v>83</v>
      </c>
      <c r="AV235" s="12" t="s">
        <v>83</v>
      </c>
      <c r="AW235" s="12" t="s">
        <v>30</v>
      </c>
      <c r="AX235" s="12" t="s">
        <v>73</v>
      </c>
      <c r="AY235" s="153" t="s">
        <v>252</v>
      </c>
    </row>
    <row r="236" spans="2:65" s="12" customFormat="1" ht="20.100000000000001">
      <c r="B236" s="152"/>
      <c r="D236" s="146" t="s">
        <v>281</v>
      </c>
      <c r="E236" s="153" t="s">
        <v>1</v>
      </c>
      <c r="F236" s="154" t="s">
        <v>1846</v>
      </c>
      <c r="H236" s="155">
        <v>129.74</v>
      </c>
      <c r="I236" s="156"/>
      <c r="L236" s="152"/>
      <c r="M236" s="157"/>
      <c r="T236" s="158"/>
      <c r="AT236" s="153" t="s">
        <v>281</v>
      </c>
      <c r="AU236" s="153" t="s">
        <v>83</v>
      </c>
      <c r="AV236" s="12" t="s">
        <v>83</v>
      </c>
      <c r="AW236" s="12" t="s">
        <v>30</v>
      </c>
      <c r="AX236" s="12" t="s">
        <v>73</v>
      </c>
      <c r="AY236" s="153" t="s">
        <v>252</v>
      </c>
    </row>
    <row r="237" spans="2:65" s="13" customFormat="1">
      <c r="B237" s="159"/>
      <c r="D237" s="146" t="s">
        <v>281</v>
      </c>
      <c r="E237" s="160" t="s">
        <v>1</v>
      </c>
      <c r="F237" s="161" t="s">
        <v>327</v>
      </c>
      <c r="H237" s="162">
        <v>133.84</v>
      </c>
      <c r="I237" s="163"/>
      <c r="L237" s="159"/>
      <c r="M237" s="164"/>
      <c r="T237" s="165"/>
      <c r="AT237" s="160" t="s">
        <v>281</v>
      </c>
      <c r="AU237" s="160" t="s">
        <v>83</v>
      </c>
      <c r="AV237" s="13" t="s">
        <v>260</v>
      </c>
      <c r="AW237" s="13" t="s">
        <v>30</v>
      </c>
      <c r="AX237" s="13" t="s">
        <v>81</v>
      </c>
      <c r="AY237" s="160" t="s">
        <v>252</v>
      </c>
    </row>
    <row r="238" spans="2:65" s="1" customFormat="1" ht="24.2" customHeight="1">
      <c r="B238" s="132"/>
      <c r="C238" s="133" t="s">
        <v>496</v>
      </c>
      <c r="D238" s="133" t="s">
        <v>255</v>
      </c>
      <c r="E238" s="134" t="s">
        <v>827</v>
      </c>
      <c r="F238" s="135" t="s">
        <v>828</v>
      </c>
      <c r="G238" s="136" t="s">
        <v>507</v>
      </c>
      <c r="H238" s="137">
        <v>267.68</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1791</v>
      </c>
    </row>
    <row r="239" spans="2:65" s="1" customFormat="1" ht="27">
      <c r="B239" s="32"/>
      <c r="D239" s="146" t="s">
        <v>261</v>
      </c>
      <c r="F239" s="147" t="s">
        <v>830</v>
      </c>
      <c r="I239" s="148"/>
      <c r="L239" s="32"/>
      <c r="M239" s="149"/>
      <c r="T239" s="56"/>
      <c r="AT239" s="17" t="s">
        <v>261</v>
      </c>
      <c r="AU239" s="17" t="s">
        <v>83</v>
      </c>
    </row>
    <row r="240" spans="2:65" s="1" customFormat="1">
      <c r="B240" s="32"/>
      <c r="D240" s="150" t="s">
        <v>262</v>
      </c>
      <c r="F240" s="151" t="s">
        <v>831</v>
      </c>
      <c r="I240" s="148"/>
      <c r="L240" s="32"/>
      <c r="M240" s="149"/>
      <c r="T240" s="56"/>
      <c r="AT240" s="17" t="s">
        <v>262</v>
      </c>
      <c r="AU240" s="17" t="s">
        <v>83</v>
      </c>
    </row>
    <row r="241" spans="2:65" s="14" customFormat="1" ht="20.100000000000001">
      <c r="B241" s="180"/>
      <c r="D241" s="146" t="s">
        <v>281</v>
      </c>
      <c r="E241" s="181" t="s">
        <v>1</v>
      </c>
      <c r="F241" s="182" t="s">
        <v>832</v>
      </c>
      <c r="H241" s="181" t="s">
        <v>1</v>
      </c>
      <c r="I241" s="183"/>
      <c r="L241" s="180"/>
      <c r="M241" s="184"/>
      <c r="T241" s="185"/>
      <c r="AT241" s="181" t="s">
        <v>281</v>
      </c>
      <c r="AU241" s="181" t="s">
        <v>83</v>
      </c>
      <c r="AV241" s="14" t="s">
        <v>81</v>
      </c>
      <c r="AW241" s="14" t="s">
        <v>30</v>
      </c>
      <c r="AX241" s="14" t="s">
        <v>73</v>
      </c>
      <c r="AY241" s="181" t="s">
        <v>252</v>
      </c>
    </row>
    <row r="242" spans="2:65" s="12" customFormat="1" ht="20.100000000000001">
      <c r="B242" s="152"/>
      <c r="D242" s="146" t="s">
        <v>281</v>
      </c>
      <c r="E242" s="153" t="s">
        <v>1</v>
      </c>
      <c r="F242" s="154" t="s">
        <v>1847</v>
      </c>
      <c r="H242" s="155">
        <v>8.1999999999999993</v>
      </c>
      <c r="I242" s="156"/>
      <c r="L242" s="152"/>
      <c r="M242" s="157"/>
      <c r="T242" s="158"/>
      <c r="AT242" s="153" t="s">
        <v>281</v>
      </c>
      <c r="AU242" s="153" t="s">
        <v>83</v>
      </c>
      <c r="AV242" s="12" t="s">
        <v>83</v>
      </c>
      <c r="AW242" s="12" t="s">
        <v>30</v>
      </c>
      <c r="AX242" s="12" t="s">
        <v>73</v>
      </c>
      <c r="AY242" s="153" t="s">
        <v>252</v>
      </c>
    </row>
    <row r="243" spans="2:65" s="12" customFormat="1" ht="20.100000000000001">
      <c r="B243" s="152"/>
      <c r="D243" s="146" t="s">
        <v>281</v>
      </c>
      <c r="E243" s="153" t="s">
        <v>1</v>
      </c>
      <c r="F243" s="154" t="s">
        <v>1848</v>
      </c>
      <c r="H243" s="155">
        <v>259.48</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267.68</v>
      </c>
      <c r="I244" s="163"/>
      <c r="L244" s="159"/>
      <c r="M244" s="164"/>
      <c r="T244" s="165"/>
      <c r="AT244" s="160" t="s">
        <v>281</v>
      </c>
      <c r="AU244" s="160" t="s">
        <v>83</v>
      </c>
      <c r="AV244" s="13" t="s">
        <v>260</v>
      </c>
      <c r="AW244" s="13" t="s">
        <v>30</v>
      </c>
      <c r="AX244" s="13" t="s">
        <v>81</v>
      </c>
      <c r="AY244" s="160" t="s">
        <v>252</v>
      </c>
    </row>
    <row r="245" spans="2:65" s="1" customFormat="1" ht="24.2" customHeight="1">
      <c r="B245" s="132"/>
      <c r="C245" s="133" t="s">
        <v>320</v>
      </c>
      <c r="D245" s="133" t="s">
        <v>255</v>
      </c>
      <c r="E245" s="134" t="s">
        <v>837</v>
      </c>
      <c r="F245" s="135" t="s">
        <v>838</v>
      </c>
      <c r="G245" s="136" t="s">
        <v>507</v>
      </c>
      <c r="H245" s="137">
        <v>1.1000000000000001</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1795</v>
      </c>
    </row>
    <row r="246" spans="2:65" s="1" customFormat="1">
      <c r="B246" s="32"/>
      <c r="D246" s="146" t="s">
        <v>261</v>
      </c>
      <c r="F246" s="147" t="s">
        <v>840</v>
      </c>
      <c r="I246" s="148"/>
      <c r="L246" s="32"/>
      <c r="M246" s="149"/>
      <c r="T246" s="56"/>
      <c r="AT246" s="17" t="s">
        <v>261</v>
      </c>
      <c r="AU246" s="17" t="s">
        <v>83</v>
      </c>
    </row>
    <row r="247" spans="2:65" s="1" customFormat="1">
      <c r="B247" s="32"/>
      <c r="D247" s="150" t="s">
        <v>262</v>
      </c>
      <c r="F247" s="151" t="s">
        <v>841</v>
      </c>
      <c r="I247" s="148"/>
      <c r="L247" s="32"/>
      <c r="M247" s="149"/>
      <c r="T247" s="56"/>
      <c r="AT247" s="17" t="s">
        <v>262</v>
      </c>
      <c r="AU247" s="17" t="s">
        <v>83</v>
      </c>
    </row>
    <row r="248" spans="2:65" s="14" customFormat="1">
      <c r="B248" s="180"/>
      <c r="D248" s="146" t="s">
        <v>281</v>
      </c>
      <c r="E248" s="181" t="s">
        <v>1</v>
      </c>
      <c r="F248" s="182" t="s">
        <v>842</v>
      </c>
      <c r="H248" s="181" t="s">
        <v>1</v>
      </c>
      <c r="I248" s="183"/>
      <c r="L248" s="180"/>
      <c r="M248" s="184"/>
      <c r="T248" s="185"/>
      <c r="AT248" s="181" t="s">
        <v>281</v>
      </c>
      <c r="AU248" s="181" t="s">
        <v>83</v>
      </c>
      <c r="AV248" s="14" t="s">
        <v>81</v>
      </c>
      <c r="AW248" s="14" t="s">
        <v>30</v>
      </c>
      <c r="AX248" s="14" t="s">
        <v>73</v>
      </c>
      <c r="AY248" s="181" t="s">
        <v>252</v>
      </c>
    </row>
    <row r="249" spans="2:65" s="12" customFormat="1" ht="20.100000000000001">
      <c r="B249" s="152"/>
      <c r="D249" s="146" t="s">
        <v>281</v>
      </c>
      <c r="E249" s="153" t="s">
        <v>1</v>
      </c>
      <c r="F249" s="154" t="s">
        <v>1849</v>
      </c>
      <c r="H249" s="155">
        <v>1.1000000000000001</v>
      </c>
      <c r="I249" s="156"/>
      <c r="L249" s="152"/>
      <c r="M249" s="157"/>
      <c r="T249" s="158"/>
      <c r="AT249" s="153" t="s">
        <v>281</v>
      </c>
      <c r="AU249" s="153" t="s">
        <v>83</v>
      </c>
      <c r="AV249" s="12" t="s">
        <v>83</v>
      </c>
      <c r="AW249" s="12" t="s">
        <v>30</v>
      </c>
      <c r="AX249" s="12" t="s">
        <v>81</v>
      </c>
      <c r="AY249" s="153" t="s">
        <v>252</v>
      </c>
    </row>
    <row r="250" spans="2:65" s="1" customFormat="1" ht="37.700000000000003" customHeight="1">
      <c r="B250" s="132"/>
      <c r="C250" s="133" t="s">
        <v>511</v>
      </c>
      <c r="D250" s="133" t="s">
        <v>255</v>
      </c>
      <c r="E250" s="134" t="s">
        <v>541</v>
      </c>
      <c r="F250" s="135" t="s">
        <v>542</v>
      </c>
      <c r="G250" s="136" t="s">
        <v>507</v>
      </c>
      <c r="H250" s="137">
        <v>1.1000000000000001</v>
      </c>
      <c r="I250" s="138"/>
      <c r="J250" s="139">
        <f>ROUND(I250*H250,2)</f>
        <v>0</v>
      </c>
      <c r="K250" s="135" t="s">
        <v>259</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1796</v>
      </c>
    </row>
    <row r="251" spans="2:65" s="1" customFormat="1" ht="27">
      <c r="B251" s="32"/>
      <c r="D251" s="146" t="s">
        <v>261</v>
      </c>
      <c r="F251" s="147" t="s">
        <v>544</v>
      </c>
      <c r="I251" s="148"/>
      <c r="L251" s="32"/>
      <c r="M251" s="149"/>
      <c r="T251" s="56"/>
      <c r="AT251" s="17" t="s">
        <v>261</v>
      </c>
      <c r="AU251" s="17" t="s">
        <v>83</v>
      </c>
    </row>
    <row r="252" spans="2:65" s="1" customFormat="1">
      <c r="B252" s="32"/>
      <c r="D252" s="150" t="s">
        <v>262</v>
      </c>
      <c r="F252" s="151" t="s">
        <v>545</v>
      </c>
      <c r="I252" s="148"/>
      <c r="L252" s="32"/>
      <c r="M252" s="149"/>
      <c r="T252" s="56"/>
      <c r="AT252" s="17" t="s">
        <v>262</v>
      </c>
      <c r="AU252" s="17" t="s">
        <v>83</v>
      </c>
    </row>
    <row r="253" spans="2:65" s="12" customFormat="1" ht="20.100000000000001">
      <c r="B253" s="152"/>
      <c r="D253" s="146" t="s">
        <v>281</v>
      </c>
      <c r="E253" s="153" t="s">
        <v>1</v>
      </c>
      <c r="F253" s="154" t="s">
        <v>1849</v>
      </c>
      <c r="H253" s="155">
        <v>1.1000000000000001</v>
      </c>
      <c r="I253" s="156"/>
      <c r="L253" s="152"/>
      <c r="M253" s="157"/>
      <c r="T253" s="158"/>
      <c r="AT253" s="153" t="s">
        <v>281</v>
      </c>
      <c r="AU253" s="153" t="s">
        <v>83</v>
      </c>
      <c r="AV253" s="12" t="s">
        <v>83</v>
      </c>
      <c r="AW253" s="12" t="s">
        <v>30</v>
      </c>
      <c r="AX253" s="12" t="s">
        <v>81</v>
      </c>
      <c r="AY253" s="153" t="s">
        <v>252</v>
      </c>
    </row>
    <row r="254" spans="2:65" s="11" customFormat="1" ht="22.7" customHeight="1">
      <c r="B254" s="120"/>
      <c r="D254" s="121" t="s">
        <v>72</v>
      </c>
      <c r="E254" s="130" t="s">
        <v>546</v>
      </c>
      <c r="F254" s="130" t="s">
        <v>547</v>
      </c>
      <c r="I254" s="123"/>
      <c r="J254" s="131">
        <f>BK254</f>
        <v>0</v>
      </c>
      <c r="L254" s="120"/>
      <c r="M254" s="125"/>
      <c r="P254" s="126">
        <f>SUM(P255:P257)</f>
        <v>0</v>
      </c>
      <c r="R254" s="126">
        <f>SUM(R255:R257)</f>
        <v>0</v>
      </c>
      <c r="T254" s="127">
        <f>SUM(T255:T257)</f>
        <v>0</v>
      </c>
      <c r="AR254" s="121" t="s">
        <v>81</v>
      </c>
      <c r="AT254" s="128" t="s">
        <v>72</v>
      </c>
      <c r="AU254" s="128" t="s">
        <v>81</v>
      </c>
      <c r="AY254" s="121" t="s">
        <v>252</v>
      </c>
      <c r="BK254" s="129">
        <f>SUM(BK255:BK257)</f>
        <v>0</v>
      </c>
    </row>
    <row r="255" spans="2:65" s="1" customFormat="1" ht="24.2" customHeight="1">
      <c r="B255" s="132"/>
      <c r="C255" s="133" t="s">
        <v>324</v>
      </c>
      <c r="D255" s="133" t="s">
        <v>255</v>
      </c>
      <c r="E255" s="134" t="s">
        <v>1480</v>
      </c>
      <c r="F255" s="135" t="s">
        <v>1481</v>
      </c>
      <c r="G255" s="136" t="s">
        <v>507</v>
      </c>
      <c r="H255" s="137">
        <v>365.09500000000003</v>
      </c>
      <c r="I255" s="138"/>
      <c r="J255" s="139">
        <f>ROUND(I255*H255,2)</f>
        <v>0</v>
      </c>
      <c r="K255" s="135" t="s">
        <v>259</v>
      </c>
      <c r="L255" s="32"/>
      <c r="M255" s="140" t="s">
        <v>1</v>
      </c>
      <c r="N255" s="141" t="s">
        <v>38</v>
      </c>
      <c r="P255" s="142">
        <f>O255*H255</f>
        <v>0</v>
      </c>
      <c r="Q255" s="142">
        <v>0</v>
      </c>
      <c r="R255" s="142">
        <f>Q255*H255</f>
        <v>0</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1798</v>
      </c>
    </row>
    <row r="256" spans="2:65" s="1" customFormat="1" ht="18">
      <c r="B256" s="32"/>
      <c r="D256" s="146" t="s">
        <v>261</v>
      </c>
      <c r="F256" s="147" t="s">
        <v>1483</v>
      </c>
      <c r="I256" s="148"/>
      <c r="L256" s="32"/>
      <c r="M256" s="149"/>
      <c r="T256" s="56"/>
      <c r="AT256" s="17" t="s">
        <v>261</v>
      </c>
      <c r="AU256" s="17" t="s">
        <v>83</v>
      </c>
    </row>
    <row r="257" spans="2:47" s="1" customFormat="1">
      <c r="B257" s="32"/>
      <c r="D257" s="150" t="s">
        <v>262</v>
      </c>
      <c r="F257" s="151" t="s">
        <v>1484</v>
      </c>
      <c r="I257" s="148"/>
      <c r="L257" s="32"/>
      <c r="M257" s="167"/>
      <c r="N257" s="168"/>
      <c r="O257" s="168"/>
      <c r="P257" s="168"/>
      <c r="Q257" s="168"/>
      <c r="R257" s="168"/>
      <c r="S257" s="168"/>
      <c r="T257" s="169"/>
      <c r="AT257" s="17" t="s">
        <v>262</v>
      </c>
      <c r="AU257" s="17" t="s">
        <v>83</v>
      </c>
    </row>
    <row r="258" spans="2:47" s="1" customFormat="1" ht="6.95" customHeight="1">
      <c r="B258" s="44"/>
      <c r="C258" s="45"/>
      <c r="D258" s="45"/>
      <c r="E258" s="45"/>
      <c r="F258" s="45"/>
      <c r="G258" s="45"/>
      <c r="H258" s="45"/>
      <c r="I258" s="45"/>
      <c r="J258" s="45"/>
      <c r="K258" s="45"/>
      <c r="L258" s="32"/>
    </row>
  </sheetData>
  <autoFilter ref="C121:K257" xr:uid="{00000000-0009-0000-0000-00000A000000}"/>
  <mergeCells count="9">
    <mergeCell ref="E87:H87"/>
    <mergeCell ref="E112:H112"/>
    <mergeCell ref="E114:H114"/>
    <mergeCell ref="L2:V2"/>
    <mergeCell ref="E7:H7"/>
    <mergeCell ref="E9:H9"/>
    <mergeCell ref="E18:H18"/>
    <mergeCell ref="E27:H27"/>
    <mergeCell ref="E85:H85"/>
  </mergeCells>
  <hyperlinks>
    <hyperlink ref="F127" r:id="rId1" xr:uid="{00000000-0004-0000-0A00-000000000000}"/>
    <hyperlink ref="F131" r:id="rId2" xr:uid="{00000000-0004-0000-0A00-000001000000}"/>
    <hyperlink ref="F135" r:id="rId3" xr:uid="{00000000-0004-0000-0A00-000002000000}"/>
    <hyperlink ref="F139" r:id="rId4" xr:uid="{00000000-0004-0000-0A00-000003000000}"/>
    <hyperlink ref="F144" r:id="rId5" xr:uid="{00000000-0004-0000-0A00-000004000000}"/>
    <hyperlink ref="F148" r:id="rId6" xr:uid="{00000000-0004-0000-0A00-000005000000}"/>
    <hyperlink ref="F153" r:id="rId7" xr:uid="{00000000-0004-0000-0A00-000006000000}"/>
    <hyperlink ref="F158" r:id="rId8" xr:uid="{00000000-0004-0000-0A00-000007000000}"/>
    <hyperlink ref="F165" r:id="rId9" xr:uid="{00000000-0004-0000-0A00-000008000000}"/>
    <hyperlink ref="F179" r:id="rId10" xr:uid="{00000000-0004-0000-0A00-000009000000}"/>
    <hyperlink ref="F196" r:id="rId11" xr:uid="{00000000-0004-0000-0A00-00000A000000}"/>
    <hyperlink ref="F204" r:id="rId12" xr:uid="{00000000-0004-0000-0A00-00000B000000}"/>
    <hyperlink ref="F208" r:id="rId13" xr:uid="{00000000-0004-0000-0A00-00000C000000}"/>
    <hyperlink ref="F212" r:id="rId14" xr:uid="{00000000-0004-0000-0A00-00000D000000}"/>
    <hyperlink ref="F216" r:id="rId15" xr:uid="{00000000-0004-0000-0A00-00000E000000}"/>
    <hyperlink ref="F221" r:id="rId16" xr:uid="{00000000-0004-0000-0A00-00000F000000}"/>
    <hyperlink ref="F227" r:id="rId17" xr:uid="{00000000-0004-0000-0A00-000010000000}"/>
    <hyperlink ref="F233" r:id="rId18" xr:uid="{00000000-0004-0000-0A00-000011000000}"/>
    <hyperlink ref="F240" r:id="rId19" xr:uid="{00000000-0004-0000-0A00-000012000000}"/>
    <hyperlink ref="F247" r:id="rId20" xr:uid="{00000000-0004-0000-0A00-000013000000}"/>
    <hyperlink ref="F252" r:id="rId21" xr:uid="{00000000-0004-0000-0A00-000014000000}"/>
    <hyperlink ref="F257" r:id="rId22" xr:uid="{00000000-0004-0000-0A00-00001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25"/>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113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1850</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ROUND((SUM(BE118:BE124)),  2)</f>
        <v>0</v>
      </c>
      <c r="I33" s="92">
        <v>0.21</v>
      </c>
      <c r="J33" s="91">
        <f>ROUND(((SUM(BE118:BE124))*I33),  2)</f>
        <v>0</v>
      </c>
      <c r="L33" s="32"/>
    </row>
    <row r="34" spans="2:12" s="1" customFormat="1" ht="14.45" customHeight="1">
      <c r="B34" s="32"/>
      <c r="E34" s="27" t="s">
        <v>39</v>
      </c>
      <c r="F34" s="91">
        <f>ROUND((SUM(BF118:BF124)),  2)</f>
        <v>0</v>
      </c>
      <c r="I34" s="92">
        <v>0.15</v>
      </c>
      <c r="J34" s="91">
        <f>ROUND(((SUM(BF118:BF124))*I34),  2)</f>
        <v>0</v>
      </c>
      <c r="L34" s="32"/>
    </row>
    <row r="35" spans="2:12" s="1" customFormat="1" ht="14.45" hidden="1" customHeight="1">
      <c r="B35" s="32"/>
      <c r="E35" s="27" t="s">
        <v>40</v>
      </c>
      <c r="F35" s="91">
        <f>ROUND((SUM(BG118:BG124)),  2)</f>
        <v>0</v>
      </c>
      <c r="I35" s="92">
        <v>0.21</v>
      </c>
      <c r="J35" s="91">
        <f>0</f>
        <v>0</v>
      </c>
      <c r="L35" s="32"/>
    </row>
    <row r="36" spans="2:12" s="1" customFormat="1" ht="14.45" hidden="1" customHeight="1">
      <c r="B36" s="32"/>
      <c r="E36" s="27" t="s">
        <v>41</v>
      </c>
      <c r="F36" s="91">
        <f>ROUND((SUM(BH118:BH124)),  2)</f>
        <v>0</v>
      </c>
      <c r="I36" s="92">
        <v>0.15</v>
      </c>
      <c r="J36" s="91">
        <f>0</f>
        <v>0</v>
      </c>
      <c r="L36" s="32"/>
    </row>
    <row r="37" spans="2:12" s="1" customFormat="1" ht="14.45" hidden="1" customHeight="1">
      <c r="B37" s="32"/>
      <c r="E37" s="27" t="s">
        <v>42</v>
      </c>
      <c r="F37" s="91">
        <f>ROUND((SUM(BI118:BI124)),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182 - Dopravně inženýrská opatření</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J118</f>
        <v>0</v>
      </c>
      <c r="L96" s="32"/>
      <c r="AU96" s="17" t="s">
        <v>229</v>
      </c>
    </row>
    <row r="97" spans="2:12" s="8" customFormat="1" ht="24.95" customHeight="1">
      <c r="B97" s="104"/>
      <c r="D97" s="105" t="s">
        <v>230</v>
      </c>
      <c r="E97" s="106"/>
      <c r="F97" s="106"/>
      <c r="G97" s="106"/>
      <c r="H97" s="106"/>
      <c r="I97" s="106"/>
      <c r="J97" s="107">
        <f>J119</f>
        <v>0</v>
      </c>
      <c r="L97" s="104"/>
    </row>
    <row r="98" spans="2:12" s="9" customFormat="1" ht="19.899999999999999" customHeight="1">
      <c r="B98" s="108"/>
      <c r="D98" s="109" t="s">
        <v>233</v>
      </c>
      <c r="E98" s="110"/>
      <c r="F98" s="110"/>
      <c r="G98" s="110"/>
      <c r="H98" s="110"/>
      <c r="I98" s="110"/>
      <c r="J98" s="111">
        <f>J120</f>
        <v>0</v>
      </c>
      <c r="L98" s="108"/>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1" t="str">
        <f>E7</f>
        <v>Úprava TT Zábrdovická, dopravní napojení ulice Šámalovy</v>
      </c>
      <c r="F108" s="252"/>
      <c r="G108" s="252"/>
      <c r="H108" s="252"/>
      <c r="L108" s="32"/>
    </row>
    <row r="109" spans="2:12" s="1" customFormat="1" ht="12" customHeight="1">
      <c r="B109" s="32"/>
      <c r="C109" s="27" t="s">
        <v>223</v>
      </c>
      <c r="L109" s="32"/>
    </row>
    <row r="110" spans="2:12" s="1" customFormat="1" ht="16.5" customHeight="1">
      <c r="B110" s="32"/>
      <c r="E110" s="247" t="str">
        <f>E9</f>
        <v>SO 182 - Dopravně inženýrská opatření</v>
      </c>
      <c r="F110" s="250"/>
      <c r="G110" s="250"/>
      <c r="H110" s="250"/>
      <c r="L110" s="32"/>
    </row>
    <row r="111" spans="2:12" s="1" customFormat="1" ht="6.95" customHeight="1">
      <c r="B111" s="32"/>
      <c r="L111" s="32"/>
    </row>
    <row r="112" spans="2:12" s="1" customFormat="1" ht="12" customHeight="1">
      <c r="B112" s="32"/>
      <c r="C112" s="27" t="s">
        <v>20</v>
      </c>
      <c r="F112" s="25" t="str">
        <f>F12</f>
        <v xml:space="preserve"> </v>
      </c>
      <c r="I112" s="27" t="s">
        <v>22</v>
      </c>
      <c r="J112" s="52" t="str">
        <f>IF(J12="","",J12)</f>
        <v>21. 12. 2022</v>
      </c>
      <c r="L112" s="32"/>
    </row>
    <row r="113" spans="2:65" s="1" customFormat="1" ht="6.95" customHeight="1">
      <c r="B113" s="32"/>
      <c r="L113" s="32"/>
    </row>
    <row r="114" spans="2:65" s="1" customFormat="1" ht="15.2" customHeight="1">
      <c r="B114" s="32"/>
      <c r="C114" s="27" t="s">
        <v>24</v>
      </c>
      <c r="F114" s="25" t="str">
        <f>E15</f>
        <v xml:space="preserve"> </v>
      </c>
      <c r="I114" s="27" t="s">
        <v>29</v>
      </c>
      <c r="J114" s="30" t="str">
        <f>E21</f>
        <v xml:space="preserve"> </v>
      </c>
      <c r="L114" s="32"/>
    </row>
    <row r="115" spans="2:65" s="1" customFormat="1" ht="15.2" customHeight="1">
      <c r="B115" s="32"/>
      <c r="C115" s="27" t="s">
        <v>27</v>
      </c>
      <c r="F115" s="25" t="str">
        <f>IF(E18="","",E18)</f>
        <v>Vyplň údaj</v>
      </c>
      <c r="I115" s="27" t="s">
        <v>31</v>
      </c>
      <c r="J115" s="30" t="str">
        <f>E24</f>
        <v xml:space="preserve"> </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7" customHeight="1">
      <c r="B118" s="32"/>
      <c r="C118" s="64" t="s">
        <v>249</v>
      </c>
      <c r="J118" s="116">
        <f>BK118</f>
        <v>0</v>
      </c>
      <c r="L118" s="32"/>
      <c r="M118" s="62"/>
      <c r="N118" s="53"/>
      <c r="O118" s="53"/>
      <c r="P118" s="117">
        <f>P119</f>
        <v>0</v>
      </c>
      <c r="Q118" s="53"/>
      <c r="R118" s="117">
        <f>R119</f>
        <v>0</v>
      </c>
      <c r="S118" s="53"/>
      <c r="T118" s="118">
        <f>T119</f>
        <v>0</v>
      </c>
      <c r="AT118" s="17" t="s">
        <v>72</v>
      </c>
      <c r="AU118" s="17" t="s">
        <v>229</v>
      </c>
      <c r="BK118" s="119">
        <f>BK119</f>
        <v>0</v>
      </c>
    </row>
    <row r="119" spans="2:65" s="11" customFormat="1" ht="25.9" customHeight="1">
      <c r="B119" s="120"/>
      <c r="D119" s="121" t="s">
        <v>72</v>
      </c>
      <c r="E119" s="122" t="s">
        <v>250</v>
      </c>
      <c r="F119" s="122" t="s">
        <v>79</v>
      </c>
      <c r="I119" s="123"/>
      <c r="J119" s="124">
        <f>BK119</f>
        <v>0</v>
      </c>
      <c r="L119" s="120"/>
      <c r="M119" s="125"/>
      <c r="P119" s="126">
        <f>P120</f>
        <v>0</v>
      </c>
      <c r="R119" s="126">
        <f>R120</f>
        <v>0</v>
      </c>
      <c r="T119" s="127">
        <f>T120</f>
        <v>0</v>
      </c>
      <c r="AR119" s="121" t="s">
        <v>251</v>
      </c>
      <c r="AT119" s="128" t="s">
        <v>72</v>
      </c>
      <c r="AU119" s="128" t="s">
        <v>73</v>
      </c>
      <c r="AY119" s="121" t="s">
        <v>252</v>
      </c>
      <c r="BK119" s="129">
        <f>BK120</f>
        <v>0</v>
      </c>
    </row>
    <row r="120" spans="2:65" s="11" customFormat="1" ht="22.7" customHeight="1">
      <c r="B120" s="120"/>
      <c r="D120" s="121" t="s">
        <v>72</v>
      </c>
      <c r="E120" s="130" t="s">
        <v>306</v>
      </c>
      <c r="F120" s="130" t="s">
        <v>307</v>
      </c>
      <c r="I120" s="123"/>
      <c r="J120" s="131">
        <f>BK120</f>
        <v>0</v>
      </c>
      <c r="L120" s="120"/>
      <c r="M120" s="125"/>
      <c r="P120" s="126">
        <f>SUM(P121:P124)</f>
        <v>0</v>
      </c>
      <c r="R120" s="126">
        <f>SUM(R121:R124)</f>
        <v>0</v>
      </c>
      <c r="T120" s="127">
        <f>SUM(T121:T124)</f>
        <v>0</v>
      </c>
      <c r="AR120" s="121" t="s">
        <v>251</v>
      </c>
      <c r="AT120" s="128" t="s">
        <v>72</v>
      </c>
      <c r="AU120" s="128" t="s">
        <v>81</v>
      </c>
      <c r="AY120" s="121" t="s">
        <v>252</v>
      </c>
      <c r="BK120" s="129">
        <f>SUM(BK121:BK124)</f>
        <v>0</v>
      </c>
    </row>
    <row r="121" spans="2:65" s="1" customFormat="1" ht="16.5" customHeight="1">
      <c r="B121" s="132"/>
      <c r="C121" s="133" t="s">
        <v>81</v>
      </c>
      <c r="D121" s="133" t="s">
        <v>255</v>
      </c>
      <c r="E121" s="134" t="s">
        <v>318</v>
      </c>
      <c r="F121" s="135" t="s">
        <v>1851</v>
      </c>
      <c r="G121" s="136" t="s">
        <v>258</v>
      </c>
      <c r="H121" s="137">
        <v>1</v>
      </c>
      <c r="I121" s="138"/>
      <c r="J121" s="139">
        <f>ROUND(I121*H121,2)</f>
        <v>0</v>
      </c>
      <c r="K121" s="135" t="s">
        <v>259</v>
      </c>
      <c r="L121" s="32"/>
      <c r="M121" s="140" t="s">
        <v>1</v>
      </c>
      <c r="N121" s="141" t="s">
        <v>38</v>
      </c>
      <c r="P121" s="142">
        <f>O121*H121</f>
        <v>0</v>
      </c>
      <c r="Q121" s="142">
        <v>0</v>
      </c>
      <c r="R121" s="142">
        <f>Q121*H121</f>
        <v>0</v>
      </c>
      <c r="S121" s="142">
        <v>0</v>
      </c>
      <c r="T121" s="143">
        <f>S121*H121</f>
        <v>0</v>
      </c>
      <c r="AR121" s="144" t="s">
        <v>278</v>
      </c>
      <c r="AT121" s="144" t="s">
        <v>255</v>
      </c>
      <c r="AU121" s="144" t="s">
        <v>83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278</v>
      </c>
      <c r="BM121" s="144" t="s">
        <v>1852</v>
      </c>
    </row>
    <row r="122" spans="2:65" s="1" customFormat="1">
      <c r="B122" s="32"/>
      <c r="D122" s="146" t="s">
        <v>261</v>
      </c>
      <c r="F122" s="147" t="s">
        <v>1851</v>
      </c>
      <c r="I122" s="148"/>
      <c r="L122" s="32"/>
      <c r="M122" s="149"/>
      <c r="T122" s="56"/>
      <c r="AT122" s="17" t="s">
        <v>261</v>
      </c>
      <c r="AU122" s="17" t="s">
        <v>83</v>
      </c>
    </row>
    <row r="123" spans="2:65" s="1" customFormat="1">
      <c r="B123" s="32"/>
      <c r="D123" s="150" t="s">
        <v>262</v>
      </c>
      <c r="F123" s="151" t="s">
        <v>321</v>
      </c>
      <c r="I123" s="148"/>
      <c r="L123" s="32"/>
      <c r="M123" s="149"/>
      <c r="T123" s="56"/>
      <c r="AT123" s="17" t="s">
        <v>262</v>
      </c>
      <c r="AU123" s="17" t="s">
        <v>83</v>
      </c>
    </row>
    <row r="124" spans="2:65" s="12" customFormat="1" ht="20.100000000000001">
      <c r="B124" s="152"/>
      <c r="D124" s="146" t="s">
        <v>281</v>
      </c>
      <c r="E124" s="153" t="s">
        <v>1</v>
      </c>
      <c r="F124" s="154" t="s">
        <v>1853</v>
      </c>
      <c r="H124" s="155">
        <v>1</v>
      </c>
      <c r="I124" s="156"/>
      <c r="L124" s="152"/>
      <c r="M124" s="186"/>
      <c r="N124" s="187"/>
      <c r="O124" s="187"/>
      <c r="P124" s="187"/>
      <c r="Q124" s="187"/>
      <c r="R124" s="187"/>
      <c r="S124" s="187"/>
      <c r="T124" s="188"/>
      <c r="AT124" s="153" t="s">
        <v>281</v>
      </c>
      <c r="AU124" s="153" t="s">
        <v>83</v>
      </c>
      <c r="AV124" s="12" t="s">
        <v>83</v>
      </c>
      <c r="AW124" s="12" t="s">
        <v>30</v>
      </c>
      <c r="AX124" s="12" t="s">
        <v>81</v>
      </c>
      <c r="AY124" s="153" t="s">
        <v>252</v>
      </c>
    </row>
    <row r="125" spans="2:65" s="1" customFormat="1" ht="6.95" customHeight="1">
      <c r="B125" s="44"/>
      <c r="C125" s="45"/>
      <c r="D125" s="45"/>
      <c r="E125" s="45"/>
      <c r="F125" s="45"/>
      <c r="G125" s="45"/>
      <c r="H125" s="45"/>
      <c r="I125" s="45"/>
      <c r="J125" s="45"/>
      <c r="K125" s="45"/>
      <c r="L125" s="32"/>
    </row>
  </sheetData>
  <autoFilter ref="C117:K124" xr:uid="{00000000-0009-0000-0000-00000B000000}"/>
  <mergeCells count="9">
    <mergeCell ref="E87:H87"/>
    <mergeCell ref="E108:H108"/>
    <mergeCell ref="E110:H110"/>
    <mergeCell ref="L2:V2"/>
    <mergeCell ref="E7:H7"/>
    <mergeCell ref="E9:H9"/>
    <mergeCell ref="E18:H18"/>
    <mergeCell ref="E27:H27"/>
    <mergeCell ref="E85:H85"/>
  </mergeCells>
  <hyperlinks>
    <hyperlink ref="F123" r:id="rId1" xr:uid="{00000000-0004-0000-0B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286"/>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116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1854</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ROUND((SUM(BE120:BE285)),  2)</f>
        <v>0</v>
      </c>
      <c r="I33" s="92">
        <v>0.21</v>
      </c>
      <c r="J33" s="91">
        <f>ROUND(((SUM(BE120:BE285))*I33),  2)</f>
        <v>0</v>
      </c>
      <c r="L33" s="32"/>
    </row>
    <row r="34" spans="2:12" s="1" customFormat="1" ht="14.45" customHeight="1">
      <c r="B34" s="32"/>
      <c r="E34" s="27" t="s">
        <v>39</v>
      </c>
      <c r="F34" s="91">
        <f>ROUND((SUM(BF120:BF285)),  2)</f>
        <v>0</v>
      </c>
      <c r="I34" s="92">
        <v>0.15</v>
      </c>
      <c r="J34" s="91">
        <f>ROUND(((SUM(BF120:BF285))*I34),  2)</f>
        <v>0</v>
      </c>
      <c r="L34" s="32"/>
    </row>
    <row r="35" spans="2:12" s="1" customFormat="1" ht="14.45" hidden="1" customHeight="1">
      <c r="B35" s="32"/>
      <c r="E35" s="27" t="s">
        <v>40</v>
      </c>
      <c r="F35" s="91">
        <f>ROUND((SUM(BG120:BG285)),  2)</f>
        <v>0</v>
      </c>
      <c r="I35" s="92">
        <v>0.21</v>
      </c>
      <c r="J35" s="91">
        <f>0</f>
        <v>0</v>
      </c>
      <c r="L35" s="32"/>
    </row>
    <row r="36" spans="2:12" s="1" customFormat="1" ht="14.45" hidden="1" customHeight="1">
      <c r="B36" s="32"/>
      <c r="E36" s="27" t="s">
        <v>41</v>
      </c>
      <c r="F36" s="91">
        <f>ROUND((SUM(BH120:BH285)),  2)</f>
        <v>0</v>
      </c>
      <c r="I36" s="92">
        <v>0.15</v>
      </c>
      <c r="J36" s="91">
        <f>0</f>
        <v>0</v>
      </c>
      <c r="L36" s="32"/>
    </row>
    <row r="37" spans="2:12" s="1" customFormat="1" ht="14.45" hidden="1" customHeight="1">
      <c r="B37" s="32"/>
      <c r="E37" s="27" t="s">
        <v>42</v>
      </c>
      <c r="F37" s="91">
        <f>ROUND((SUM(BI120:BI285)),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191 - Dopravní značení -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359</v>
      </c>
      <c r="E98" s="110"/>
      <c r="F98" s="110"/>
      <c r="G98" s="110"/>
      <c r="H98" s="110"/>
      <c r="I98" s="110"/>
      <c r="J98" s="111">
        <f>J122</f>
        <v>0</v>
      </c>
      <c r="L98" s="108"/>
    </row>
    <row r="99" spans="2:12" s="9" customFormat="1" ht="19.899999999999999" customHeight="1">
      <c r="B99" s="108"/>
      <c r="D99" s="109" t="s">
        <v>360</v>
      </c>
      <c r="E99" s="110"/>
      <c r="F99" s="110"/>
      <c r="G99" s="110"/>
      <c r="H99" s="110"/>
      <c r="I99" s="110"/>
      <c r="J99" s="111">
        <f>J273</f>
        <v>0</v>
      </c>
      <c r="L99" s="108"/>
    </row>
    <row r="100" spans="2:12" s="9" customFormat="1" ht="19.899999999999999" customHeight="1">
      <c r="B100" s="108"/>
      <c r="D100" s="109" t="s">
        <v>361</v>
      </c>
      <c r="E100" s="110"/>
      <c r="F100" s="110"/>
      <c r="G100" s="110"/>
      <c r="H100" s="110"/>
      <c r="I100" s="110"/>
      <c r="J100" s="111">
        <f>J282</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1" t="str">
        <f>E7</f>
        <v>Úprava TT Zábrdovická, dopravní napojení ulice Šámalovy</v>
      </c>
      <c r="F110" s="252"/>
      <c r="G110" s="252"/>
      <c r="H110" s="252"/>
      <c r="L110" s="32"/>
    </row>
    <row r="111" spans="2:12" s="1" customFormat="1" ht="12" customHeight="1">
      <c r="B111" s="32"/>
      <c r="C111" s="27" t="s">
        <v>223</v>
      </c>
      <c r="L111" s="32"/>
    </row>
    <row r="112" spans="2:12" s="1" customFormat="1" ht="16.5" customHeight="1">
      <c r="B112" s="32"/>
      <c r="E112" s="247" t="str">
        <f>E9</f>
        <v>SO 191 - Dopravní značení - ul. Zábrdovická</v>
      </c>
      <c r="F112" s="250"/>
      <c r="G112" s="250"/>
      <c r="H112" s="250"/>
      <c r="L112" s="32"/>
    </row>
    <row r="113" spans="2:65" s="1" customFormat="1" ht="6.95" customHeight="1">
      <c r="B113" s="32"/>
      <c r="L113" s="32"/>
    </row>
    <row r="114" spans="2:65" s="1" customFormat="1" ht="12" customHeight="1">
      <c r="B114" s="32"/>
      <c r="C114" s="27" t="s">
        <v>20</v>
      </c>
      <c r="F114" s="25" t="str">
        <f>F12</f>
        <v xml:space="preserve"> </v>
      </c>
      <c r="I114" s="27" t="s">
        <v>22</v>
      </c>
      <c r="J114" s="52" t="str">
        <f>IF(J12="","",J12)</f>
        <v>21. 12. 2022</v>
      </c>
      <c r="L114" s="32"/>
    </row>
    <row r="115" spans="2:65" s="1" customFormat="1" ht="6.95" customHeight="1">
      <c r="B115" s="32"/>
      <c r="L115" s="32"/>
    </row>
    <row r="116" spans="2:65" s="1" customFormat="1" ht="15.2" customHeight="1">
      <c r="B116" s="32"/>
      <c r="C116" s="27" t="s">
        <v>24</v>
      </c>
      <c r="F116" s="25" t="str">
        <f>E15</f>
        <v xml:space="preserve"> </v>
      </c>
      <c r="I116" s="27" t="s">
        <v>29</v>
      </c>
      <c r="J116" s="30" t="str">
        <f>E21</f>
        <v xml:space="preserve"> </v>
      </c>
      <c r="L116" s="32"/>
    </row>
    <row r="117" spans="2:65" s="1" customFormat="1" ht="15.2" customHeight="1">
      <c r="B117" s="32"/>
      <c r="C117" s="27" t="s">
        <v>27</v>
      </c>
      <c r="F117" s="25" t="str">
        <f>IF(E18="","",E18)</f>
        <v>Vyplň údaj</v>
      </c>
      <c r="I117" s="27" t="s">
        <v>31</v>
      </c>
      <c r="J117" s="30" t="str">
        <f>E24</f>
        <v xml:space="preserve"> </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7" customHeight="1">
      <c r="B120" s="32"/>
      <c r="C120" s="64" t="s">
        <v>249</v>
      </c>
      <c r="J120" s="116">
        <f>BK120</f>
        <v>0</v>
      </c>
      <c r="L120" s="32"/>
      <c r="M120" s="62"/>
      <c r="N120" s="53"/>
      <c r="O120" s="53"/>
      <c r="P120" s="117">
        <f>P121</f>
        <v>0</v>
      </c>
      <c r="Q120" s="53"/>
      <c r="R120" s="117">
        <f>R121</f>
        <v>2.0214247999999997</v>
      </c>
      <c r="S120" s="53"/>
      <c r="T120" s="118">
        <f>T121</f>
        <v>1.1020000000000001</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P122+P273+P282</f>
        <v>0</v>
      </c>
      <c r="R121" s="126">
        <f>R122+R273+R282</f>
        <v>2.0214247999999997</v>
      </c>
      <c r="T121" s="127">
        <f>T122+T273+T282</f>
        <v>1.1020000000000001</v>
      </c>
      <c r="AR121" s="121" t="s">
        <v>81</v>
      </c>
      <c r="AT121" s="128" t="s">
        <v>72</v>
      </c>
      <c r="AU121" s="128" t="s">
        <v>73</v>
      </c>
      <c r="AY121" s="121" t="s">
        <v>252</v>
      </c>
      <c r="BK121" s="129">
        <f>BK122+BK273+BK282</f>
        <v>0</v>
      </c>
    </row>
    <row r="122" spans="2:65" s="11" customFormat="1" ht="22.7" customHeight="1">
      <c r="B122" s="120"/>
      <c r="D122" s="121" t="s">
        <v>72</v>
      </c>
      <c r="E122" s="130" t="s">
        <v>296</v>
      </c>
      <c r="F122" s="130" t="s">
        <v>510</v>
      </c>
      <c r="I122" s="123"/>
      <c r="J122" s="131">
        <f>BK122</f>
        <v>0</v>
      </c>
      <c r="L122" s="120"/>
      <c r="M122" s="125"/>
      <c r="P122" s="126">
        <f>SUM(P123:P272)</f>
        <v>0</v>
      </c>
      <c r="R122" s="126">
        <f>SUM(R123:R272)</f>
        <v>2.0214247999999997</v>
      </c>
      <c r="T122" s="127">
        <f>SUM(T123:T272)</f>
        <v>1.1020000000000001</v>
      </c>
      <c r="AR122" s="121" t="s">
        <v>81</v>
      </c>
      <c r="AT122" s="128" t="s">
        <v>72</v>
      </c>
      <c r="AU122" s="128" t="s">
        <v>81</v>
      </c>
      <c r="AY122" s="121" t="s">
        <v>252</v>
      </c>
      <c r="BK122" s="129">
        <f>SUM(BK123:BK272)</f>
        <v>0</v>
      </c>
    </row>
    <row r="123" spans="2:65" s="1" customFormat="1" ht="24.2" customHeight="1">
      <c r="B123" s="132"/>
      <c r="C123" s="133" t="s">
        <v>81</v>
      </c>
      <c r="D123" s="133" t="s">
        <v>255</v>
      </c>
      <c r="E123" s="134" t="s">
        <v>1855</v>
      </c>
      <c r="F123" s="135" t="s">
        <v>1856</v>
      </c>
      <c r="G123" s="136" t="s">
        <v>379</v>
      </c>
      <c r="H123" s="137">
        <v>18</v>
      </c>
      <c r="I123" s="138"/>
      <c r="J123" s="139">
        <f>ROUND(I123*H123,2)</f>
        <v>0</v>
      </c>
      <c r="K123" s="135" t="s">
        <v>259</v>
      </c>
      <c r="L123" s="32"/>
      <c r="M123" s="140" t="s">
        <v>1</v>
      </c>
      <c r="N123" s="141" t="s">
        <v>38</v>
      </c>
      <c r="P123" s="142">
        <f>O123*H123</f>
        <v>0</v>
      </c>
      <c r="Q123" s="142">
        <v>6.9999999999999999E-4</v>
      </c>
      <c r="R123" s="142">
        <f>Q123*H123</f>
        <v>1.26E-2</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1857</v>
      </c>
    </row>
    <row r="124" spans="2:65" s="1" customFormat="1" ht="18">
      <c r="B124" s="32"/>
      <c r="D124" s="146" t="s">
        <v>261</v>
      </c>
      <c r="F124" s="147" t="s">
        <v>1858</v>
      </c>
      <c r="I124" s="148"/>
      <c r="L124" s="32"/>
      <c r="M124" s="149"/>
      <c r="T124" s="56"/>
      <c r="AT124" s="17" t="s">
        <v>261</v>
      </c>
      <c r="AU124" s="17" t="s">
        <v>83</v>
      </c>
    </row>
    <row r="125" spans="2:65" s="1" customFormat="1">
      <c r="B125" s="32"/>
      <c r="D125" s="150" t="s">
        <v>262</v>
      </c>
      <c r="F125" s="151" t="s">
        <v>1859</v>
      </c>
      <c r="I125" s="148"/>
      <c r="L125" s="32"/>
      <c r="M125" s="149"/>
      <c r="T125" s="56"/>
      <c r="AT125" s="17" t="s">
        <v>262</v>
      </c>
      <c r="AU125" s="17" t="s">
        <v>83</v>
      </c>
    </row>
    <row r="126" spans="2:65" s="12" customFormat="1">
      <c r="B126" s="152"/>
      <c r="D126" s="146" t="s">
        <v>281</v>
      </c>
      <c r="E126" s="153" t="s">
        <v>1</v>
      </c>
      <c r="F126" s="154" t="s">
        <v>1860</v>
      </c>
      <c r="H126" s="155">
        <v>9</v>
      </c>
      <c r="I126" s="156"/>
      <c r="L126" s="152"/>
      <c r="M126" s="157"/>
      <c r="T126" s="158"/>
      <c r="AT126" s="153" t="s">
        <v>281</v>
      </c>
      <c r="AU126" s="153" t="s">
        <v>83</v>
      </c>
      <c r="AV126" s="12" t="s">
        <v>83</v>
      </c>
      <c r="AW126" s="12" t="s">
        <v>30</v>
      </c>
      <c r="AX126" s="12" t="s">
        <v>73</v>
      </c>
      <c r="AY126" s="153" t="s">
        <v>252</v>
      </c>
    </row>
    <row r="127" spans="2:65" s="12" customFormat="1">
      <c r="B127" s="152"/>
      <c r="D127" s="146" t="s">
        <v>281</v>
      </c>
      <c r="E127" s="153" t="s">
        <v>1</v>
      </c>
      <c r="F127" s="154" t="s">
        <v>1861</v>
      </c>
      <c r="H127" s="155">
        <v>9</v>
      </c>
      <c r="I127" s="156"/>
      <c r="L127" s="152"/>
      <c r="M127" s="157"/>
      <c r="T127" s="158"/>
      <c r="AT127" s="153" t="s">
        <v>281</v>
      </c>
      <c r="AU127" s="153" t="s">
        <v>83</v>
      </c>
      <c r="AV127" s="12" t="s">
        <v>83</v>
      </c>
      <c r="AW127" s="12" t="s">
        <v>30</v>
      </c>
      <c r="AX127" s="12" t="s">
        <v>73</v>
      </c>
      <c r="AY127" s="153" t="s">
        <v>252</v>
      </c>
    </row>
    <row r="128" spans="2:65" s="13" customFormat="1">
      <c r="B128" s="159"/>
      <c r="D128" s="146" t="s">
        <v>281</v>
      </c>
      <c r="E128" s="160" t="s">
        <v>1</v>
      </c>
      <c r="F128" s="161" t="s">
        <v>327</v>
      </c>
      <c r="H128" s="162">
        <v>18</v>
      </c>
      <c r="I128" s="163"/>
      <c r="L128" s="159"/>
      <c r="M128" s="164"/>
      <c r="T128" s="165"/>
      <c r="AT128" s="160" t="s">
        <v>281</v>
      </c>
      <c r="AU128" s="160" t="s">
        <v>83</v>
      </c>
      <c r="AV128" s="13" t="s">
        <v>260</v>
      </c>
      <c r="AW128" s="13" t="s">
        <v>30</v>
      </c>
      <c r="AX128" s="13" t="s">
        <v>81</v>
      </c>
      <c r="AY128" s="160" t="s">
        <v>252</v>
      </c>
    </row>
    <row r="129" spans="2:65" s="1" customFormat="1" ht="16.5" customHeight="1">
      <c r="B129" s="132"/>
      <c r="C129" s="170" t="s">
        <v>83</v>
      </c>
      <c r="D129" s="170" t="s">
        <v>504</v>
      </c>
      <c r="E129" s="171" t="s">
        <v>1862</v>
      </c>
      <c r="F129" s="172" t="s">
        <v>1863</v>
      </c>
      <c r="G129" s="173" t="s">
        <v>379</v>
      </c>
      <c r="H129" s="174">
        <v>1</v>
      </c>
      <c r="I129" s="175"/>
      <c r="J129" s="176">
        <f>ROUND(I129*H129,2)</f>
        <v>0</v>
      </c>
      <c r="K129" s="172" t="s">
        <v>259</v>
      </c>
      <c r="L129" s="177"/>
      <c r="M129" s="178" t="s">
        <v>1</v>
      </c>
      <c r="N129" s="179" t="s">
        <v>38</v>
      </c>
      <c r="P129" s="142">
        <f>O129*H129</f>
        <v>0</v>
      </c>
      <c r="Q129" s="142">
        <v>5.0000000000000001E-3</v>
      </c>
      <c r="R129" s="142">
        <f>Q129*H129</f>
        <v>5.0000000000000001E-3</v>
      </c>
      <c r="S129" s="142">
        <v>0</v>
      </c>
      <c r="T129" s="143">
        <f>S129*H129</f>
        <v>0</v>
      </c>
      <c r="AR129" s="144" t="s">
        <v>274</v>
      </c>
      <c r="AT129" s="144" t="s">
        <v>504</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1864</v>
      </c>
    </row>
    <row r="130" spans="2:65" s="1" customFormat="1">
      <c r="B130" s="32"/>
      <c r="D130" s="146" t="s">
        <v>261</v>
      </c>
      <c r="F130" s="147" t="s">
        <v>1863</v>
      </c>
      <c r="I130" s="148"/>
      <c r="L130" s="32"/>
      <c r="M130" s="149"/>
      <c r="T130" s="56"/>
      <c r="AT130" s="17" t="s">
        <v>261</v>
      </c>
      <c r="AU130" s="17" t="s">
        <v>83</v>
      </c>
    </row>
    <row r="131" spans="2:65" s="12" customFormat="1">
      <c r="B131" s="152"/>
      <c r="D131" s="146" t="s">
        <v>281</v>
      </c>
      <c r="E131" s="153" t="s">
        <v>1</v>
      </c>
      <c r="F131" s="154" t="s">
        <v>1865</v>
      </c>
      <c r="H131" s="155">
        <v>1</v>
      </c>
      <c r="I131" s="156"/>
      <c r="L131" s="152"/>
      <c r="M131" s="157"/>
      <c r="T131" s="158"/>
      <c r="AT131" s="153" t="s">
        <v>281</v>
      </c>
      <c r="AU131" s="153" t="s">
        <v>83</v>
      </c>
      <c r="AV131" s="12" t="s">
        <v>83</v>
      </c>
      <c r="AW131" s="12" t="s">
        <v>30</v>
      </c>
      <c r="AX131" s="12" t="s">
        <v>81</v>
      </c>
      <c r="AY131" s="153" t="s">
        <v>252</v>
      </c>
    </row>
    <row r="132" spans="2:65" s="1" customFormat="1" ht="16.5" customHeight="1">
      <c r="B132" s="132"/>
      <c r="C132" s="170" t="s">
        <v>267</v>
      </c>
      <c r="D132" s="170" t="s">
        <v>504</v>
      </c>
      <c r="E132" s="171" t="s">
        <v>1866</v>
      </c>
      <c r="F132" s="172" t="s">
        <v>1867</v>
      </c>
      <c r="G132" s="173" t="s">
        <v>379</v>
      </c>
      <c r="H132" s="174">
        <v>1</v>
      </c>
      <c r="I132" s="175"/>
      <c r="J132" s="176">
        <f>ROUND(I132*H132,2)</f>
        <v>0</v>
      </c>
      <c r="K132" s="172" t="s">
        <v>259</v>
      </c>
      <c r="L132" s="177"/>
      <c r="M132" s="178" t="s">
        <v>1</v>
      </c>
      <c r="N132" s="179" t="s">
        <v>38</v>
      </c>
      <c r="P132" s="142">
        <f>O132*H132</f>
        <v>0</v>
      </c>
      <c r="Q132" s="142">
        <v>4.0000000000000001E-3</v>
      </c>
      <c r="R132" s="142">
        <f>Q132*H132</f>
        <v>4.0000000000000001E-3</v>
      </c>
      <c r="S132" s="142">
        <v>0</v>
      </c>
      <c r="T132" s="143">
        <f>S132*H132</f>
        <v>0</v>
      </c>
      <c r="AR132" s="144" t="s">
        <v>274</v>
      </c>
      <c r="AT132" s="144" t="s">
        <v>504</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1868</v>
      </c>
    </row>
    <row r="133" spans="2:65" s="1" customFormat="1">
      <c r="B133" s="32"/>
      <c r="D133" s="146" t="s">
        <v>261</v>
      </c>
      <c r="F133" s="147" t="s">
        <v>1867</v>
      </c>
      <c r="I133" s="148"/>
      <c r="L133" s="32"/>
      <c r="M133" s="149"/>
      <c r="T133" s="56"/>
      <c r="AT133" s="17" t="s">
        <v>261</v>
      </c>
      <c r="AU133" s="17" t="s">
        <v>83</v>
      </c>
    </row>
    <row r="134" spans="2:65" s="12" customFormat="1">
      <c r="B134" s="152"/>
      <c r="D134" s="146" t="s">
        <v>281</v>
      </c>
      <c r="E134" s="153" t="s">
        <v>1</v>
      </c>
      <c r="F134" s="154" t="s">
        <v>1869</v>
      </c>
      <c r="H134" s="155">
        <v>1</v>
      </c>
      <c r="I134" s="156"/>
      <c r="L134" s="152"/>
      <c r="M134" s="157"/>
      <c r="T134" s="158"/>
      <c r="AT134" s="153" t="s">
        <v>281</v>
      </c>
      <c r="AU134" s="153" t="s">
        <v>83</v>
      </c>
      <c r="AV134" s="12" t="s">
        <v>83</v>
      </c>
      <c r="AW134" s="12" t="s">
        <v>30</v>
      </c>
      <c r="AX134" s="12" t="s">
        <v>81</v>
      </c>
      <c r="AY134" s="153" t="s">
        <v>252</v>
      </c>
    </row>
    <row r="135" spans="2:65" s="1" customFormat="1" ht="24.2" customHeight="1">
      <c r="B135" s="132"/>
      <c r="C135" s="170" t="s">
        <v>260</v>
      </c>
      <c r="D135" s="170" t="s">
        <v>504</v>
      </c>
      <c r="E135" s="171" t="s">
        <v>1870</v>
      </c>
      <c r="F135" s="172" t="s">
        <v>1871</v>
      </c>
      <c r="G135" s="173" t="s">
        <v>379</v>
      </c>
      <c r="H135" s="174">
        <v>2</v>
      </c>
      <c r="I135" s="175"/>
      <c r="J135" s="176">
        <f>ROUND(I135*H135,2)</f>
        <v>0</v>
      </c>
      <c r="K135" s="172" t="s">
        <v>259</v>
      </c>
      <c r="L135" s="177"/>
      <c r="M135" s="178" t="s">
        <v>1</v>
      </c>
      <c r="N135" s="179" t="s">
        <v>38</v>
      </c>
      <c r="P135" s="142">
        <f>O135*H135</f>
        <v>0</v>
      </c>
      <c r="Q135" s="142">
        <v>2.5000000000000001E-3</v>
      </c>
      <c r="R135" s="142">
        <f>Q135*H135</f>
        <v>5.0000000000000001E-3</v>
      </c>
      <c r="S135" s="142">
        <v>0</v>
      </c>
      <c r="T135" s="143">
        <f>S135*H135</f>
        <v>0</v>
      </c>
      <c r="AR135" s="144" t="s">
        <v>274</v>
      </c>
      <c r="AT135" s="144" t="s">
        <v>504</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1872</v>
      </c>
    </row>
    <row r="136" spans="2:65" s="1" customFormat="1">
      <c r="B136" s="32"/>
      <c r="D136" s="146" t="s">
        <v>261</v>
      </c>
      <c r="F136" s="147" t="s">
        <v>1871</v>
      </c>
      <c r="I136" s="148"/>
      <c r="L136" s="32"/>
      <c r="M136" s="149"/>
      <c r="T136" s="56"/>
      <c r="AT136" s="17" t="s">
        <v>261</v>
      </c>
      <c r="AU136" s="17" t="s">
        <v>83</v>
      </c>
    </row>
    <row r="137" spans="2:65" s="12" customFormat="1">
      <c r="B137" s="152"/>
      <c r="D137" s="146" t="s">
        <v>281</v>
      </c>
      <c r="E137" s="153" t="s">
        <v>1</v>
      </c>
      <c r="F137" s="154" t="s">
        <v>1873</v>
      </c>
      <c r="H137" s="155">
        <v>1</v>
      </c>
      <c r="I137" s="156"/>
      <c r="L137" s="152"/>
      <c r="M137" s="157"/>
      <c r="T137" s="158"/>
      <c r="AT137" s="153" t="s">
        <v>281</v>
      </c>
      <c r="AU137" s="153" t="s">
        <v>83</v>
      </c>
      <c r="AV137" s="12" t="s">
        <v>83</v>
      </c>
      <c r="AW137" s="12" t="s">
        <v>30</v>
      </c>
      <c r="AX137" s="12" t="s">
        <v>73</v>
      </c>
      <c r="AY137" s="153" t="s">
        <v>252</v>
      </c>
    </row>
    <row r="138" spans="2:65" s="12" customFormat="1">
      <c r="B138" s="152"/>
      <c r="D138" s="146" t="s">
        <v>281</v>
      </c>
      <c r="E138" s="153" t="s">
        <v>1</v>
      </c>
      <c r="F138" s="154" t="s">
        <v>1874</v>
      </c>
      <c r="H138" s="155">
        <v>1</v>
      </c>
      <c r="I138" s="156"/>
      <c r="L138" s="152"/>
      <c r="M138" s="157"/>
      <c r="T138" s="158"/>
      <c r="AT138" s="153" t="s">
        <v>281</v>
      </c>
      <c r="AU138" s="153" t="s">
        <v>83</v>
      </c>
      <c r="AV138" s="12" t="s">
        <v>83</v>
      </c>
      <c r="AW138" s="12" t="s">
        <v>30</v>
      </c>
      <c r="AX138" s="12" t="s">
        <v>73</v>
      </c>
      <c r="AY138" s="153" t="s">
        <v>252</v>
      </c>
    </row>
    <row r="139" spans="2:65" s="13" customFormat="1">
      <c r="B139" s="159"/>
      <c r="D139" s="146" t="s">
        <v>281</v>
      </c>
      <c r="E139" s="160" t="s">
        <v>1</v>
      </c>
      <c r="F139" s="161" t="s">
        <v>327</v>
      </c>
      <c r="H139" s="162">
        <v>2</v>
      </c>
      <c r="I139" s="163"/>
      <c r="L139" s="159"/>
      <c r="M139" s="164"/>
      <c r="T139" s="165"/>
      <c r="AT139" s="160" t="s">
        <v>281</v>
      </c>
      <c r="AU139" s="160" t="s">
        <v>83</v>
      </c>
      <c r="AV139" s="13" t="s">
        <v>260</v>
      </c>
      <c r="AW139" s="13" t="s">
        <v>30</v>
      </c>
      <c r="AX139" s="13" t="s">
        <v>81</v>
      </c>
      <c r="AY139" s="160" t="s">
        <v>252</v>
      </c>
    </row>
    <row r="140" spans="2:65" s="1" customFormat="1" ht="24.2" customHeight="1">
      <c r="B140" s="132"/>
      <c r="C140" s="170" t="s">
        <v>251</v>
      </c>
      <c r="D140" s="170" t="s">
        <v>504</v>
      </c>
      <c r="E140" s="171" t="s">
        <v>1875</v>
      </c>
      <c r="F140" s="172" t="s">
        <v>1876</v>
      </c>
      <c r="G140" s="173" t="s">
        <v>379</v>
      </c>
      <c r="H140" s="174">
        <v>2</v>
      </c>
      <c r="I140" s="175"/>
      <c r="J140" s="176">
        <f>ROUND(I140*H140,2)</f>
        <v>0</v>
      </c>
      <c r="K140" s="172" t="s">
        <v>259</v>
      </c>
      <c r="L140" s="177"/>
      <c r="M140" s="178" t="s">
        <v>1</v>
      </c>
      <c r="N140" s="179" t="s">
        <v>38</v>
      </c>
      <c r="P140" s="142">
        <f>O140*H140</f>
        <v>0</v>
      </c>
      <c r="Q140" s="142">
        <v>7.7000000000000002E-3</v>
      </c>
      <c r="R140" s="142">
        <f>Q140*H140</f>
        <v>1.54E-2</v>
      </c>
      <c r="S140" s="142">
        <v>0</v>
      </c>
      <c r="T140" s="143">
        <f>S140*H140</f>
        <v>0</v>
      </c>
      <c r="AR140" s="144" t="s">
        <v>274</v>
      </c>
      <c r="AT140" s="144" t="s">
        <v>504</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1877</v>
      </c>
    </row>
    <row r="141" spans="2:65" s="1" customFormat="1">
      <c r="B141" s="32"/>
      <c r="D141" s="146" t="s">
        <v>261</v>
      </c>
      <c r="F141" s="147" t="s">
        <v>1876</v>
      </c>
      <c r="I141" s="148"/>
      <c r="L141" s="32"/>
      <c r="M141" s="149"/>
      <c r="T141" s="56"/>
      <c r="AT141" s="17" t="s">
        <v>261</v>
      </c>
      <c r="AU141" s="17" t="s">
        <v>83</v>
      </c>
    </row>
    <row r="142" spans="2:65" s="12" customFormat="1">
      <c r="B142" s="152"/>
      <c r="D142" s="146" t="s">
        <v>281</v>
      </c>
      <c r="E142" s="153" t="s">
        <v>1</v>
      </c>
      <c r="F142" s="154" t="s">
        <v>1878</v>
      </c>
      <c r="H142" s="155">
        <v>2</v>
      </c>
      <c r="I142" s="156"/>
      <c r="L142" s="152"/>
      <c r="M142" s="157"/>
      <c r="T142" s="158"/>
      <c r="AT142" s="153" t="s">
        <v>281</v>
      </c>
      <c r="AU142" s="153" t="s">
        <v>83</v>
      </c>
      <c r="AV142" s="12" t="s">
        <v>83</v>
      </c>
      <c r="AW142" s="12" t="s">
        <v>30</v>
      </c>
      <c r="AX142" s="12" t="s">
        <v>81</v>
      </c>
      <c r="AY142" s="153" t="s">
        <v>252</v>
      </c>
    </row>
    <row r="143" spans="2:65" s="1" customFormat="1" ht="16.5" customHeight="1">
      <c r="B143" s="132"/>
      <c r="C143" s="170" t="s">
        <v>270</v>
      </c>
      <c r="D143" s="170" t="s">
        <v>504</v>
      </c>
      <c r="E143" s="171" t="s">
        <v>1879</v>
      </c>
      <c r="F143" s="172" t="s">
        <v>1880</v>
      </c>
      <c r="G143" s="173" t="s">
        <v>379</v>
      </c>
      <c r="H143" s="174">
        <v>1</v>
      </c>
      <c r="I143" s="175"/>
      <c r="J143" s="176">
        <f>ROUND(I143*H143,2)</f>
        <v>0</v>
      </c>
      <c r="K143" s="172" t="s">
        <v>259</v>
      </c>
      <c r="L143" s="177"/>
      <c r="M143" s="178" t="s">
        <v>1</v>
      </c>
      <c r="N143" s="179" t="s">
        <v>38</v>
      </c>
      <c r="P143" s="142">
        <f>O143*H143</f>
        <v>0</v>
      </c>
      <c r="Q143" s="142">
        <v>2.5000000000000001E-3</v>
      </c>
      <c r="R143" s="142">
        <f>Q143*H143</f>
        <v>2.5000000000000001E-3</v>
      </c>
      <c r="S143" s="142">
        <v>0</v>
      </c>
      <c r="T143" s="143">
        <f>S143*H143</f>
        <v>0</v>
      </c>
      <c r="AR143" s="144" t="s">
        <v>274</v>
      </c>
      <c r="AT143" s="144" t="s">
        <v>504</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1881</v>
      </c>
    </row>
    <row r="144" spans="2:65" s="1" customFormat="1">
      <c r="B144" s="32"/>
      <c r="D144" s="146" t="s">
        <v>261</v>
      </c>
      <c r="F144" s="147" t="s">
        <v>1880</v>
      </c>
      <c r="I144" s="148"/>
      <c r="L144" s="32"/>
      <c r="M144" s="149"/>
      <c r="T144" s="56"/>
      <c r="AT144" s="17" t="s">
        <v>261</v>
      </c>
      <c r="AU144" s="17" t="s">
        <v>83</v>
      </c>
    </row>
    <row r="145" spans="2:65" s="12" customFormat="1">
      <c r="B145" s="152"/>
      <c r="D145" s="146" t="s">
        <v>281</v>
      </c>
      <c r="E145" s="153" t="s">
        <v>1</v>
      </c>
      <c r="F145" s="154" t="s">
        <v>1882</v>
      </c>
      <c r="H145" s="155">
        <v>1</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70" t="s">
        <v>287</v>
      </c>
      <c r="D146" s="170" t="s">
        <v>504</v>
      </c>
      <c r="E146" s="171" t="s">
        <v>1883</v>
      </c>
      <c r="F146" s="172" t="s">
        <v>1884</v>
      </c>
      <c r="G146" s="173" t="s">
        <v>379</v>
      </c>
      <c r="H146" s="174">
        <v>1</v>
      </c>
      <c r="I146" s="175"/>
      <c r="J146" s="176">
        <f>ROUND(I146*H146,2)</f>
        <v>0</v>
      </c>
      <c r="K146" s="172" t="s">
        <v>259</v>
      </c>
      <c r="L146" s="177"/>
      <c r="M146" s="178" t="s">
        <v>1</v>
      </c>
      <c r="N146" s="179" t="s">
        <v>38</v>
      </c>
      <c r="P146" s="142">
        <f>O146*H146</f>
        <v>0</v>
      </c>
      <c r="Q146" s="142">
        <v>4.0000000000000001E-3</v>
      </c>
      <c r="R146" s="142">
        <f>Q146*H146</f>
        <v>4.0000000000000001E-3</v>
      </c>
      <c r="S146" s="142">
        <v>0</v>
      </c>
      <c r="T146" s="143">
        <f>S146*H146</f>
        <v>0</v>
      </c>
      <c r="AR146" s="144" t="s">
        <v>274</v>
      </c>
      <c r="AT146" s="144" t="s">
        <v>504</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1885</v>
      </c>
    </row>
    <row r="147" spans="2:65" s="1" customFormat="1" ht="18">
      <c r="B147" s="32"/>
      <c r="D147" s="146" t="s">
        <v>261</v>
      </c>
      <c r="F147" s="147" t="s">
        <v>1884</v>
      </c>
      <c r="I147" s="148"/>
      <c r="L147" s="32"/>
      <c r="M147" s="149"/>
      <c r="T147" s="56"/>
      <c r="AT147" s="17" t="s">
        <v>261</v>
      </c>
      <c r="AU147" s="17" t="s">
        <v>83</v>
      </c>
    </row>
    <row r="148" spans="2:65" s="12" customFormat="1">
      <c r="B148" s="152"/>
      <c r="D148" s="146" t="s">
        <v>281</v>
      </c>
      <c r="E148" s="153" t="s">
        <v>1</v>
      </c>
      <c r="F148" s="154" t="s">
        <v>1886</v>
      </c>
      <c r="H148" s="155">
        <v>1</v>
      </c>
      <c r="I148" s="156"/>
      <c r="L148" s="152"/>
      <c r="M148" s="157"/>
      <c r="T148" s="158"/>
      <c r="AT148" s="153" t="s">
        <v>281</v>
      </c>
      <c r="AU148" s="153" t="s">
        <v>83</v>
      </c>
      <c r="AV148" s="12" t="s">
        <v>83</v>
      </c>
      <c r="AW148" s="12" t="s">
        <v>30</v>
      </c>
      <c r="AX148" s="12" t="s">
        <v>81</v>
      </c>
      <c r="AY148" s="153" t="s">
        <v>252</v>
      </c>
    </row>
    <row r="149" spans="2:65" s="1" customFormat="1" ht="16.5" customHeight="1">
      <c r="B149" s="132"/>
      <c r="C149" s="170" t="s">
        <v>274</v>
      </c>
      <c r="D149" s="170" t="s">
        <v>504</v>
      </c>
      <c r="E149" s="171" t="s">
        <v>1887</v>
      </c>
      <c r="F149" s="172" t="s">
        <v>1888</v>
      </c>
      <c r="G149" s="173" t="s">
        <v>379</v>
      </c>
      <c r="H149" s="174">
        <v>1</v>
      </c>
      <c r="I149" s="175"/>
      <c r="J149" s="176">
        <f>ROUND(I149*H149,2)</f>
        <v>0</v>
      </c>
      <c r="K149" s="172" t="s">
        <v>259</v>
      </c>
      <c r="L149" s="177"/>
      <c r="M149" s="178" t="s">
        <v>1</v>
      </c>
      <c r="N149" s="179" t="s">
        <v>38</v>
      </c>
      <c r="P149" s="142">
        <f>O149*H149</f>
        <v>0</v>
      </c>
      <c r="Q149" s="142">
        <v>1.6999999999999999E-3</v>
      </c>
      <c r="R149" s="142">
        <f>Q149*H149</f>
        <v>1.6999999999999999E-3</v>
      </c>
      <c r="S149" s="142">
        <v>0</v>
      </c>
      <c r="T149" s="143">
        <f>S149*H149</f>
        <v>0</v>
      </c>
      <c r="AR149" s="144" t="s">
        <v>274</v>
      </c>
      <c r="AT149" s="144" t="s">
        <v>504</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1889</v>
      </c>
    </row>
    <row r="150" spans="2:65" s="1" customFormat="1">
      <c r="B150" s="32"/>
      <c r="D150" s="146" t="s">
        <v>261</v>
      </c>
      <c r="F150" s="147" t="s">
        <v>1888</v>
      </c>
      <c r="I150" s="148"/>
      <c r="L150" s="32"/>
      <c r="M150" s="149"/>
      <c r="T150" s="56"/>
      <c r="AT150" s="17" t="s">
        <v>261</v>
      </c>
      <c r="AU150" s="17" t="s">
        <v>83</v>
      </c>
    </row>
    <row r="151" spans="2:65" s="12" customFormat="1">
      <c r="B151" s="152"/>
      <c r="D151" s="146" t="s">
        <v>281</v>
      </c>
      <c r="E151" s="153" t="s">
        <v>1</v>
      </c>
      <c r="F151" s="154" t="s">
        <v>1890</v>
      </c>
      <c r="H151" s="155">
        <v>1</v>
      </c>
      <c r="I151" s="156"/>
      <c r="L151" s="152"/>
      <c r="M151" s="157"/>
      <c r="T151" s="158"/>
      <c r="AT151" s="153" t="s">
        <v>281</v>
      </c>
      <c r="AU151" s="153" t="s">
        <v>83</v>
      </c>
      <c r="AV151" s="12" t="s">
        <v>83</v>
      </c>
      <c r="AW151" s="12" t="s">
        <v>30</v>
      </c>
      <c r="AX151" s="12" t="s">
        <v>81</v>
      </c>
      <c r="AY151" s="153" t="s">
        <v>252</v>
      </c>
    </row>
    <row r="152" spans="2:65" s="1" customFormat="1" ht="24.2" customHeight="1">
      <c r="B152" s="132"/>
      <c r="C152" s="133" t="s">
        <v>296</v>
      </c>
      <c r="D152" s="133" t="s">
        <v>255</v>
      </c>
      <c r="E152" s="134" t="s">
        <v>1891</v>
      </c>
      <c r="F152" s="135" t="s">
        <v>1892</v>
      </c>
      <c r="G152" s="136" t="s">
        <v>379</v>
      </c>
      <c r="H152" s="137">
        <v>5</v>
      </c>
      <c r="I152" s="138"/>
      <c r="J152" s="139">
        <f>ROUND(I152*H152,2)</f>
        <v>0</v>
      </c>
      <c r="K152" s="135" t="s">
        <v>259</v>
      </c>
      <c r="L152" s="32"/>
      <c r="M152" s="140" t="s">
        <v>1</v>
      </c>
      <c r="N152" s="141" t="s">
        <v>38</v>
      </c>
      <c r="P152" s="142">
        <f>O152*H152</f>
        <v>0</v>
      </c>
      <c r="Q152" s="142">
        <v>0.11241</v>
      </c>
      <c r="R152" s="142">
        <f>Q152*H152</f>
        <v>0.56204999999999994</v>
      </c>
      <c r="S152" s="142">
        <v>0</v>
      </c>
      <c r="T152" s="143">
        <f>S152*H152</f>
        <v>0</v>
      </c>
      <c r="AR152" s="144" t="s">
        <v>260</v>
      </c>
      <c r="AT152" s="144" t="s">
        <v>255</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1893</v>
      </c>
    </row>
    <row r="153" spans="2:65" s="1" customFormat="1" ht="18">
      <c r="B153" s="32"/>
      <c r="D153" s="146" t="s">
        <v>261</v>
      </c>
      <c r="F153" s="147" t="s">
        <v>1894</v>
      </c>
      <c r="I153" s="148"/>
      <c r="L153" s="32"/>
      <c r="M153" s="149"/>
      <c r="T153" s="56"/>
      <c r="AT153" s="17" t="s">
        <v>261</v>
      </c>
      <c r="AU153" s="17" t="s">
        <v>83</v>
      </c>
    </row>
    <row r="154" spans="2:65" s="1" customFormat="1">
      <c r="B154" s="32"/>
      <c r="D154" s="150" t="s">
        <v>262</v>
      </c>
      <c r="F154" s="151" t="s">
        <v>1895</v>
      </c>
      <c r="I154" s="148"/>
      <c r="L154" s="32"/>
      <c r="M154" s="149"/>
      <c r="T154" s="56"/>
      <c r="AT154" s="17" t="s">
        <v>262</v>
      </c>
      <c r="AU154" s="17" t="s">
        <v>83</v>
      </c>
    </row>
    <row r="155" spans="2:65" s="1" customFormat="1" ht="21.75" customHeight="1">
      <c r="B155" s="132"/>
      <c r="C155" s="170" t="s">
        <v>285</v>
      </c>
      <c r="D155" s="170" t="s">
        <v>504</v>
      </c>
      <c r="E155" s="171" t="s">
        <v>1896</v>
      </c>
      <c r="F155" s="172" t="s">
        <v>1897</v>
      </c>
      <c r="G155" s="173" t="s">
        <v>379</v>
      </c>
      <c r="H155" s="174">
        <v>5</v>
      </c>
      <c r="I155" s="175"/>
      <c r="J155" s="176">
        <f>ROUND(I155*H155,2)</f>
        <v>0</v>
      </c>
      <c r="K155" s="172" t="s">
        <v>259</v>
      </c>
      <c r="L155" s="177"/>
      <c r="M155" s="178" t="s">
        <v>1</v>
      </c>
      <c r="N155" s="179" t="s">
        <v>38</v>
      </c>
      <c r="P155" s="142">
        <f>O155*H155</f>
        <v>0</v>
      </c>
      <c r="Q155" s="142">
        <v>6.1000000000000004E-3</v>
      </c>
      <c r="R155" s="142">
        <f>Q155*H155</f>
        <v>3.0500000000000003E-2</v>
      </c>
      <c r="S155" s="142">
        <v>0</v>
      </c>
      <c r="T155" s="143">
        <f>S155*H155</f>
        <v>0</v>
      </c>
      <c r="AR155" s="144" t="s">
        <v>274</v>
      </c>
      <c r="AT155" s="144" t="s">
        <v>504</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1898</v>
      </c>
    </row>
    <row r="156" spans="2:65" s="1" customFormat="1">
      <c r="B156" s="32"/>
      <c r="D156" s="146" t="s">
        <v>261</v>
      </c>
      <c r="F156" s="147" t="s">
        <v>1897</v>
      </c>
      <c r="I156" s="148"/>
      <c r="L156" s="32"/>
      <c r="M156" s="149"/>
      <c r="T156" s="56"/>
      <c r="AT156" s="17" t="s">
        <v>261</v>
      </c>
      <c r="AU156" s="17" t="s">
        <v>83</v>
      </c>
    </row>
    <row r="157" spans="2:65" s="1" customFormat="1" ht="16.5" customHeight="1">
      <c r="B157" s="132"/>
      <c r="C157" s="170" t="s">
        <v>308</v>
      </c>
      <c r="D157" s="170" t="s">
        <v>504</v>
      </c>
      <c r="E157" s="171" t="s">
        <v>1899</v>
      </c>
      <c r="F157" s="172" t="s">
        <v>1900</v>
      </c>
      <c r="G157" s="173" t="s">
        <v>379</v>
      </c>
      <c r="H157" s="174">
        <v>5</v>
      </c>
      <c r="I157" s="175"/>
      <c r="J157" s="176">
        <f>ROUND(I157*H157,2)</f>
        <v>0</v>
      </c>
      <c r="K157" s="172" t="s">
        <v>259</v>
      </c>
      <c r="L157" s="177"/>
      <c r="M157" s="178" t="s">
        <v>1</v>
      </c>
      <c r="N157" s="179" t="s">
        <v>38</v>
      </c>
      <c r="P157" s="142">
        <f>O157*H157</f>
        <v>0</v>
      </c>
      <c r="Q157" s="142">
        <v>3.0000000000000001E-3</v>
      </c>
      <c r="R157" s="142">
        <f>Q157*H157</f>
        <v>1.4999999999999999E-2</v>
      </c>
      <c r="S157" s="142">
        <v>0</v>
      </c>
      <c r="T157" s="143">
        <f>S157*H157</f>
        <v>0</v>
      </c>
      <c r="AR157" s="144" t="s">
        <v>274</v>
      </c>
      <c r="AT157" s="144" t="s">
        <v>504</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1901</v>
      </c>
    </row>
    <row r="158" spans="2:65" s="1" customFormat="1">
      <c r="B158" s="32"/>
      <c r="D158" s="146" t="s">
        <v>261</v>
      </c>
      <c r="F158" s="147" t="s">
        <v>1900</v>
      </c>
      <c r="I158" s="148"/>
      <c r="L158" s="32"/>
      <c r="M158" s="149"/>
      <c r="T158" s="56"/>
      <c r="AT158" s="17" t="s">
        <v>261</v>
      </c>
      <c r="AU158" s="17" t="s">
        <v>83</v>
      </c>
    </row>
    <row r="159" spans="2:65" s="1" customFormat="1" ht="21.75" customHeight="1">
      <c r="B159" s="132"/>
      <c r="C159" s="170" t="s">
        <v>290</v>
      </c>
      <c r="D159" s="170" t="s">
        <v>504</v>
      </c>
      <c r="E159" s="171" t="s">
        <v>1902</v>
      </c>
      <c r="F159" s="172" t="s">
        <v>1903</v>
      </c>
      <c r="G159" s="173" t="s">
        <v>379</v>
      </c>
      <c r="H159" s="174">
        <v>5</v>
      </c>
      <c r="I159" s="175"/>
      <c r="J159" s="176">
        <f>ROUND(I159*H159,2)</f>
        <v>0</v>
      </c>
      <c r="K159" s="172" t="s">
        <v>259</v>
      </c>
      <c r="L159" s="177"/>
      <c r="M159" s="178" t="s">
        <v>1</v>
      </c>
      <c r="N159" s="179" t="s">
        <v>38</v>
      </c>
      <c r="P159" s="142">
        <f>O159*H159</f>
        <v>0</v>
      </c>
      <c r="Q159" s="142">
        <v>3.5E-4</v>
      </c>
      <c r="R159" s="142">
        <f>Q159*H159</f>
        <v>1.75E-3</v>
      </c>
      <c r="S159" s="142">
        <v>0</v>
      </c>
      <c r="T159" s="143">
        <f>S159*H159</f>
        <v>0</v>
      </c>
      <c r="AR159" s="144" t="s">
        <v>274</v>
      </c>
      <c r="AT159" s="144" t="s">
        <v>504</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1904</v>
      </c>
    </row>
    <row r="160" spans="2:65" s="1" customFormat="1">
      <c r="B160" s="32"/>
      <c r="D160" s="146" t="s">
        <v>261</v>
      </c>
      <c r="F160" s="147" t="s">
        <v>1903</v>
      </c>
      <c r="I160" s="148"/>
      <c r="L160" s="32"/>
      <c r="M160" s="149"/>
      <c r="T160" s="56"/>
      <c r="AT160" s="17" t="s">
        <v>261</v>
      </c>
      <c r="AU160" s="17" t="s">
        <v>83</v>
      </c>
    </row>
    <row r="161" spans="2:65" s="1" customFormat="1" ht="16.5" customHeight="1">
      <c r="B161" s="132"/>
      <c r="C161" s="170" t="s">
        <v>317</v>
      </c>
      <c r="D161" s="170" t="s">
        <v>504</v>
      </c>
      <c r="E161" s="171" t="s">
        <v>1905</v>
      </c>
      <c r="F161" s="172" t="s">
        <v>1906</v>
      </c>
      <c r="G161" s="173" t="s">
        <v>379</v>
      </c>
      <c r="H161" s="174">
        <v>5</v>
      </c>
      <c r="I161" s="175"/>
      <c r="J161" s="176">
        <f>ROUND(I161*H161,2)</f>
        <v>0</v>
      </c>
      <c r="K161" s="172" t="s">
        <v>259</v>
      </c>
      <c r="L161" s="177"/>
      <c r="M161" s="178" t="s">
        <v>1</v>
      </c>
      <c r="N161" s="179" t="s">
        <v>38</v>
      </c>
      <c r="P161" s="142">
        <f>O161*H161</f>
        <v>0</v>
      </c>
      <c r="Q161" s="142">
        <v>1E-4</v>
      </c>
      <c r="R161" s="142">
        <f>Q161*H161</f>
        <v>5.0000000000000001E-4</v>
      </c>
      <c r="S161" s="142">
        <v>0</v>
      </c>
      <c r="T161" s="143">
        <f>S161*H161</f>
        <v>0</v>
      </c>
      <c r="AR161" s="144" t="s">
        <v>274</v>
      </c>
      <c r="AT161" s="144" t="s">
        <v>504</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1907</v>
      </c>
    </row>
    <row r="162" spans="2:65" s="1" customFormat="1">
      <c r="B162" s="32"/>
      <c r="D162" s="146" t="s">
        <v>261</v>
      </c>
      <c r="F162" s="147" t="s">
        <v>1906</v>
      </c>
      <c r="I162" s="148"/>
      <c r="L162" s="32"/>
      <c r="M162" s="149"/>
      <c r="T162" s="56"/>
      <c r="AT162" s="17" t="s">
        <v>261</v>
      </c>
      <c r="AU162" s="17" t="s">
        <v>83</v>
      </c>
    </row>
    <row r="163" spans="2:65" s="1" customFormat="1" ht="24.2" customHeight="1">
      <c r="B163" s="132"/>
      <c r="C163" s="133" t="s">
        <v>294</v>
      </c>
      <c r="D163" s="133" t="s">
        <v>255</v>
      </c>
      <c r="E163" s="134" t="s">
        <v>1908</v>
      </c>
      <c r="F163" s="135" t="s">
        <v>1909</v>
      </c>
      <c r="G163" s="136" t="s">
        <v>563</v>
      </c>
      <c r="H163" s="137">
        <v>532</v>
      </c>
      <c r="I163" s="138"/>
      <c r="J163" s="139">
        <f>ROUND(I163*H163,2)</f>
        <v>0</v>
      </c>
      <c r="K163" s="135" t="s">
        <v>259</v>
      </c>
      <c r="L163" s="32"/>
      <c r="M163" s="140" t="s">
        <v>1</v>
      </c>
      <c r="N163" s="141" t="s">
        <v>38</v>
      </c>
      <c r="P163" s="142">
        <f>O163*H163</f>
        <v>0</v>
      </c>
      <c r="Q163" s="142">
        <v>1.2999999999999999E-4</v>
      </c>
      <c r="R163" s="142">
        <f>Q163*H163</f>
        <v>6.9159999999999999E-2</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1910</v>
      </c>
    </row>
    <row r="164" spans="2:65" s="1" customFormat="1" ht="18">
      <c r="B164" s="32"/>
      <c r="D164" s="146" t="s">
        <v>261</v>
      </c>
      <c r="F164" s="147" t="s">
        <v>1911</v>
      </c>
      <c r="I164" s="148"/>
      <c r="L164" s="32"/>
      <c r="M164" s="149"/>
      <c r="T164" s="56"/>
      <c r="AT164" s="17" t="s">
        <v>261</v>
      </c>
      <c r="AU164" s="17" t="s">
        <v>83</v>
      </c>
    </row>
    <row r="165" spans="2:65" s="1" customFormat="1">
      <c r="B165" s="32"/>
      <c r="D165" s="150" t="s">
        <v>262</v>
      </c>
      <c r="F165" s="151" t="s">
        <v>1912</v>
      </c>
      <c r="I165" s="148"/>
      <c r="L165" s="32"/>
      <c r="M165" s="149"/>
      <c r="T165" s="56"/>
      <c r="AT165" s="17" t="s">
        <v>262</v>
      </c>
      <c r="AU165" s="17" t="s">
        <v>83</v>
      </c>
    </row>
    <row r="166" spans="2:65" s="12" customFormat="1">
      <c r="B166" s="152"/>
      <c r="D166" s="146" t="s">
        <v>281</v>
      </c>
      <c r="E166" s="153" t="s">
        <v>1</v>
      </c>
      <c r="F166" s="154" t="s">
        <v>1913</v>
      </c>
      <c r="H166" s="155">
        <v>503</v>
      </c>
      <c r="I166" s="156"/>
      <c r="L166" s="152"/>
      <c r="M166" s="157"/>
      <c r="T166" s="158"/>
      <c r="AT166" s="153" t="s">
        <v>281</v>
      </c>
      <c r="AU166" s="153" t="s">
        <v>83</v>
      </c>
      <c r="AV166" s="12" t="s">
        <v>83</v>
      </c>
      <c r="AW166" s="12" t="s">
        <v>30</v>
      </c>
      <c r="AX166" s="12" t="s">
        <v>73</v>
      </c>
      <c r="AY166" s="153" t="s">
        <v>252</v>
      </c>
    </row>
    <row r="167" spans="2:65" s="12" customFormat="1">
      <c r="B167" s="152"/>
      <c r="D167" s="146" t="s">
        <v>281</v>
      </c>
      <c r="E167" s="153" t="s">
        <v>1</v>
      </c>
      <c r="F167" s="154" t="s">
        <v>1914</v>
      </c>
      <c r="H167" s="155">
        <v>29</v>
      </c>
      <c r="I167" s="156"/>
      <c r="L167" s="152"/>
      <c r="M167" s="157"/>
      <c r="T167" s="158"/>
      <c r="AT167" s="153" t="s">
        <v>281</v>
      </c>
      <c r="AU167" s="153" t="s">
        <v>83</v>
      </c>
      <c r="AV167" s="12" t="s">
        <v>83</v>
      </c>
      <c r="AW167" s="12" t="s">
        <v>30</v>
      </c>
      <c r="AX167" s="12" t="s">
        <v>73</v>
      </c>
      <c r="AY167" s="153" t="s">
        <v>252</v>
      </c>
    </row>
    <row r="168" spans="2:65" s="13" customFormat="1">
      <c r="B168" s="159"/>
      <c r="D168" s="146" t="s">
        <v>281</v>
      </c>
      <c r="E168" s="160" t="s">
        <v>1</v>
      </c>
      <c r="F168" s="161" t="s">
        <v>327</v>
      </c>
      <c r="H168" s="162">
        <v>532</v>
      </c>
      <c r="I168" s="163"/>
      <c r="L168" s="159"/>
      <c r="M168" s="164"/>
      <c r="T168" s="165"/>
      <c r="AT168" s="160" t="s">
        <v>281</v>
      </c>
      <c r="AU168" s="160" t="s">
        <v>83</v>
      </c>
      <c r="AV168" s="13" t="s">
        <v>260</v>
      </c>
      <c r="AW168" s="13" t="s">
        <v>30</v>
      </c>
      <c r="AX168" s="13" t="s">
        <v>81</v>
      </c>
      <c r="AY168" s="160" t="s">
        <v>252</v>
      </c>
    </row>
    <row r="169" spans="2:65" s="1" customFormat="1" ht="24.2" customHeight="1">
      <c r="B169" s="132"/>
      <c r="C169" s="133" t="s">
        <v>8</v>
      </c>
      <c r="D169" s="133" t="s">
        <v>255</v>
      </c>
      <c r="E169" s="134" t="s">
        <v>1915</v>
      </c>
      <c r="F169" s="135" t="s">
        <v>1916</v>
      </c>
      <c r="G169" s="136" t="s">
        <v>563</v>
      </c>
      <c r="H169" s="137">
        <v>193</v>
      </c>
      <c r="I169" s="138"/>
      <c r="J169" s="139">
        <f>ROUND(I169*H169,2)</f>
        <v>0</v>
      </c>
      <c r="K169" s="135" t="s">
        <v>259</v>
      </c>
      <c r="L169" s="32"/>
      <c r="M169" s="140" t="s">
        <v>1</v>
      </c>
      <c r="N169" s="141" t="s">
        <v>38</v>
      </c>
      <c r="P169" s="142">
        <f>O169*H169</f>
        <v>0</v>
      </c>
      <c r="Q169" s="142">
        <v>6.0000000000000002E-5</v>
      </c>
      <c r="R169" s="142">
        <f>Q169*H169</f>
        <v>1.158E-2</v>
      </c>
      <c r="S169" s="142">
        <v>0</v>
      </c>
      <c r="T169" s="143">
        <f>S169*H169</f>
        <v>0</v>
      </c>
      <c r="AR169" s="144" t="s">
        <v>260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1917</v>
      </c>
    </row>
    <row r="170" spans="2:65" s="1" customFormat="1" ht="18">
      <c r="B170" s="32"/>
      <c r="D170" s="146" t="s">
        <v>261</v>
      </c>
      <c r="F170" s="147" t="s">
        <v>1918</v>
      </c>
      <c r="I170" s="148"/>
      <c r="L170" s="32"/>
      <c r="M170" s="149"/>
      <c r="T170" s="56"/>
      <c r="AT170" s="17" t="s">
        <v>261</v>
      </c>
      <c r="AU170" s="17" t="s">
        <v>83</v>
      </c>
    </row>
    <row r="171" spans="2:65" s="1" customFormat="1">
      <c r="B171" s="32"/>
      <c r="D171" s="150" t="s">
        <v>262</v>
      </c>
      <c r="F171" s="151" t="s">
        <v>1919</v>
      </c>
      <c r="I171" s="148"/>
      <c r="L171" s="32"/>
      <c r="M171" s="149"/>
      <c r="T171" s="56"/>
      <c r="AT171" s="17" t="s">
        <v>262</v>
      </c>
      <c r="AU171" s="17" t="s">
        <v>83</v>
      </c>
    </row>
    <row r="172" spans="2:65" s="12" customFormat="1">
      <c r="B172" s="152"/>
      <c r="D172" s="146" t="s">
        <v>281</v>
      </c>
      <c r="E172" s="153" t="s">
        <v>1</v>
      </c>
      <c r="F172" s="154" t="s">
        <v>1920</v>
      </c>
      <c r="H172" s="155">
        <v>65</v>
      </c>
      <c r="I172" s="156"/>
      <c r="L172" s="152"/>
      <c r="M172" s="157"/>
      <c r="T172" s="158"/>
      <c r="AT172" s="153" t="s">
        <v>281</v>
      </c>
      <c r="AU172" s="153" t="s">
        <v>83</v>
      </c>
      <c r="AV172" s="12" t="s">
        <v>83</v>
      </c>
      <c r="AW172" s="12" t="s">
        <v>30</v>
      </c>
      <c r="AX172" s="12" t="s">
        <v>73</v>
      </c>
      <c r="AY172" s="153" t="s">
        <v>252</v>
      </c>
    </row>
    <row r="173" spans="2:65" s="12" customFormat="1">
      <c r="B173" s="152"/>
      <c r="D173" s="146" t="s">
        <v>281</v>
      </c>
      <c r="E173" s="153" t="s">
        <v>1</v>
      </c>
      <c r="F173" s="154" t="s">
        <v>1921</v>
      </c>
      <c r="H173" s="155">
        <v>128</v>
      </c>
      <c r="I173" s="156"/>
      <c r="L173" s="152"/>
      <c r="M173" s="157"/>
      <c r="T173" s="158"/>
      <c r="AT173" s="153" t="s">
        <v>281</v>
      </c>
      <c r="AU173" s="153" t="s">
        <v>83</v>
      </c>
      <c r="AV173" s="12" t="s">
        <v>83</v>
      </c>
      <c r="AW173" s="12" t="s">
        <v>30</v>
      </c>
      <c r="AX173" s="12" t="s">
        <v>73</v>
      </c>
      <c r="AY173" s="153" t="s">
        <v>252</v>
      </c>
    </row>
    <row r="174" spans="2:65" s="13" customFormat="1">
      <c r="B174" s="159"/>
      <c r="D174" s="146" t="s">
        <v>281</v>
      </c>
      <c r="E174" s="160" t="s">
        <v>1</v>
      </c>
      <c r="F174" s="161" t="s">
        <v>327</v>
      </c>
      <c r="H174" s="162">
        <v>193</v>
      </c>
      <c r="I174" s="163"/>
      <c r="L174" s="159"/>
      <c r="M174" s="164"/>
      <c r="T174" s="165"/>
      <c r="AT174" s="160" t="s">
        <v>281</v>
      </c>
      <c r="AU174" s="160" t="s">
        <v>83</v>
      </c>
      <c r="AV174" s="13" t="s">
        <v>260</v>
      </c>
      <c r="AW174" s="13" t="s">
        <v>30</v>
      </c>
      <c r="AX174" s="13" t="s">
        <v>81</v>
      </c>
      <c r="AY174" s="160" t="s">
        <v>252</v>
      </c>
    </row>
    <row r="175" spans="2:65" s="1" customFormat="1" ht="24.2" customHeight="1">
      <c r="B175" s="132"/>
      <c r="C175" s="133" t="s">
        <v>299</v>
      </c>
      <c r="D175" s="133" t="s">
        <v>255</v>
      </c>
      <c r="E175" s="134" t="s">
        <v>1922</v>
      </c>
      <c r="F175" s="135" t="s">
        <v>1923</v>
      </c>
      <c r="G175" s="136" t="s">
        <v>563</v>
      </c>
      <c r="H175" s="137">
        <v>333</v>
      </c>
      <c r="I175" s="138"/>
      <c r="J175" s="139">
        <f>ROUND(I175*H175,2)</f>
        <v>0</v>
      </c>
      <c r="K175" s="135" t="s">
        <v>259</v>
      </c>
      <c r="L175" s="32"/>
      <c r="M175" s="140" t="s">
        <v>1</v>
      </c>
      <c r="N175" s="141" t="s">
        <v>38</v>
      </c>
      <c r="P175" s="142">
        <f>O175*H175</f>
        <v>0</v>
      </c>
      <c r="Q175" s="142">
        <v>2.5999999999999998E-4</v>
      </c>
      <c r="R175" s="142">
        <f>Q175*H175</f>
        <v>8.657999999999999E-2</v>
      </c>
      <c r="S175" s="142">
        <v>0</v>
      </c>
      <c r="T175" s="143">
        <f>S175*H175</f>
        <v>0</v>
      </c>
      <c r="AR175" s="144" t="s">
        <v>260</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1924</v>
      </c>
    </row>
    <row r="176" spans="2:65" s="1" customFormat="1" ht="18">
      <c r="B176" s="32"/>
      <c r="D176" s="146" t="s">
        <v>261</v>
      </c>
      <c r="F176" s="147" t="s">
        <v>1925</v>
      </c>
      <c r="I176" s="148"/>
      <c r="L176" s="32"/>
      <c r="M176" s="149"/>
      <c r="T176" s="56"/>
      <c r="AT176" s="17" t="s">
        <v>261</v>
      </c>
      <c r="AU176" s="17" t="s">
        <v>83</v>
      </c>
    </row>
    <row r="177" spans="2:65" s="1" customFormat="1">
      <c r="B177" s="32"/>
      <c r="D177" s="150" t="s">
        <v>262</v>
      </c>
      <c r="F177" s="151" t="s">
        <v>1926</v>
      </c>
      <c r="I177" s="148"/>
      <c r="L177" s="32"/>
      <c r="M177" s="149"/>
      <c r="T177" s="56"/>
      <c r="AT177" s="17" t="s">
        <v>262</v>
      </c>
      <c r="AU177" s="17" t="s">
        <v>83</v>
      </c>
    </row>
    <row r="178" spans="2:65" s="12" customFormat="1">
      <c r="B178" s="152"/>
      <c r="D178" s="146" t="s">
        <v>281</v>
      </c>
      <c r="E178" s="153" t="s">
        <v>1</v>
      </c>
      <c r="F178" s="154" t="s">
        <v>1927</v>
      </c>
      <c r="H178" s="155">
        <v>333</v>
      </c>
      <c r="I178" s="156"/>
      <c r="L178" s="152"/>
      <c r="M178" s="157"/>
      <c r="T178" s="158"/>
      <c r="AT178" s="153" t="s">
        <v>281</v>
      </c>
      <c r="AU178" s="153" t="s">
        <v>83</v>
      </c>
      <c r="AV178" s="12" t="s">
        <v>83</v>
      </c>
      <c r="AW178" s="12" t="s">
        <v>30</v>
      </c>
      <c r="AX178" s="12" t="s">
        <v>81</v>
      </c>
      <c r="AY178" s="153" t="s">
        <v>252</v>
      </c>
    </row>
    <row r="179" spans="2:65" s="1" customFormat="1" ht="24.2" customHeight="1">
      <c r="B179" s="132"/>
      <c r="C179" s="133" t="s">
        <v>345</v>
      </c>
      <c r="D179" s="133" t="s">
        <v>255</v>
      </c>
      <c r="E179" s="134" t="s">
        <v>1928</v>
      </c>
      <c r="F179" s="135" t="s">
        <v>1929</v>
      </c>
      <c r="G179" s="136" t="s">
        <v>563</v>
      </c>
      <c r="H179" s="137">
        <v>142</v>
      </c>
      <c r="I179" s="138"/>
      <c r="J179" s="139">
        <f>ROUND(I179*H179,2)</f>
        <v>0</v>
      </c>
      <c r="K179" s="135" t="s">
        <v>259</v>
      </c>
      <c r="L179" s="32"/>
      <c r="M179" s="140" t="s">
        <v>1</v>
      </c>
      <c r="N179" s="141" t="s">
        <v>38</v>
      </c>
      <c r="P179" s="142">
        <f>O179*H179</f>
        <v>0</v>
      </c>
      <c r="Q179" s="142">
        <v>1.6000000000000001E-4</v>
      </c>
      <c r="R179" s="142">
        <f>Q179*H179</f>
        <v>2.2720000000000001E-2</v>
      </c>
      <c r="S179" s="142">
        <v>0</v>
      </c>
      <c r="T179" s="143">
        <f>S179*H179</f>
        <v>0</v>
      </c>
      <c r="AR179" s="144" t="s">
        <v>260</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1930</v>
      </c>
    </row>
    <row r="180" spans="2:65" s="1" customFormat="1" ht="18">
      <c r="B180" s="32"/>
      <c r="D180" s="146" t="s">
        <v>261</v>
      </c>
      <c r="F180" s="147" t="s">
        <v>1931</v>
      </c>
      <c r="I180" s="148"/>
      <c r="L180" s="32"/>
      <c r="M180" s="149"/>
      <c r="T180" s="56"/>
      <c r="AT180" s="17" t="s">
        <v>261</v>
      </c>
      <c r="AU180" s="17" t="s">
        <v>83</v>
      </c>
    </row>
    <row r="181" spans="2:65" s="1" customFormat="1">
      <c r="B181" s="32"/>
      <c r="D181" s="150" t="s">
        <v>262</v>
      </c>
      <c r="F181" s="151" t="s">
        <v>1932</v>
      </c>
      <c r="I181" s="148"/>
      <c r="L181" s="32"/>
      <c r="M181" s="149"/>
      <c r="T181" s="56"/>
      <c r="AT181" s="17" t="s">
        <v>262</v>
      </c>
      <c r="AU181" s="17" t="s">
        <v>83</v>
      </c>
    </row>
    <row r="182" spans="2:65" s="12" customFormat="1">
      <c r="B182" s="152"/>
      <c r="D182" s="146" t="s">
        <v>281</v>
      </c>
      <c r="E182" s="153" t="s">
        <v>1</v>
      </c>
      <c r="F182" s="154" t="s">
        <v>1933</v>
      </c>
      <c r="H182" s="155">
        <v>43</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1934</v>
      </c>
      <c r="H183" s="155">
        <v>99</v>
      </c>
      <c r="I183" s="156"/>
      <c r="L183" s="152"/>
      <c r="M183" s="157"/>
      <c r="T183" s="158"/>
      <c r="AT183" s="153" t="s">
        <v>281</v>
      </c>
      <c r="AU183" s="153" t="s">
        <v>83</v>
      </c>
      <c r="AV183" s="12" t="s">
        <v>83</v>
      </c>
      <c r="AW183" s="12" t="s">
        <v>30</v>
      </c>
      <c r="AX183" s="12" t="s">
        <v>73</v>
      </c>
      <c r="AY183" s="153" t="s">
        <v>252</v>
      </c>
    </row>
    <row r="184" spans="2:65" s="13" customFormat="1">
      <c r="B184" s="159"/>
      <c r="D184" s="146" t="s">
        <v>281</v>
      </c>
      <c r="E184" s="160" t="s">
        <v>1</v>
      </c>
      <c r="F184" s="161" t="s">
        <v>327</v>
      </c>
      <c r="H184" s="162">
        <v>142</v>
      </c>
      <c r="I184" s="163"/>
      <c r="L184" s="159"/>
      <c r="M184" s="164"/>
      <c r="T184" s="165"/>
      <c r="AT184" s="160" t="s">
        <v>281</v>
      </c>
      <c r="AU184" s="160" t="s">
        <v>83</v>
      </c>
      <c r="AV184" s="13" t="s">
        <v>260</v>
      </c>
      <c r="AW184" s="13" t="s">
        <v>30</v>
      </c>
      <c r="AX184" s="13" t="s">
        <v>81</v>
      </c>
      <c r="AY184" s="160" t="s">
        <v>252</v>
      </c>
    </row>
    <row r="185" spans="2:65" s="1" customFormat="1" ht="24.2" customHeight="1">
      <c r="B185" s="132"/>
      <c r="C185" s="133" t="s">
        <v>304</v>
      </c>
      <c r="D185" s="133" t="s">
        <v>255</v>
      </c>
      <c r="E185" s="134" t="s">
        <v>1935</v>
      </c>
      <c r="F185" s="135" t="s">
        <v>1936</v>
      </c>
      <c r="G185" s="136" t="s">
        <v>367</v>
      </c>
      <c r="H185" s="137">
        <v>141.08000000000001</v>
      </c>
      <c r="I185" s="138"/>
      <c r="J185" s="139">
        <f>ROUND(I185*H185,2)</f>
        <v>0</v>
      </c>
      <c r="K185" s="135" t="s">
        <v>259</v>
      </c>
      <c r="L185" s="32"/>
      <c r="M185" s="140" t="s">
        <v>1</v>
      </c>
      <c r="N185" s="141" t="s">
        <v>38</v>
      </c>
      <c r="P185" s="142">
        <f>O185*H185</f>
        <v>0</v>
      </c>
      <c r="Q185" s="142">
        <v>1.4499999999999999E-3</v>
      </c>
      <c r="R185" s="142">
        <f>Q185*H185</f>
        <v>0.204566</v>
      </c>
      <c r="S185" s="142">
        <v>0</v>
      </c>
      <c r="T185" s="143">
        <f>S185*H185</f>
        <v>0</v>
      </c>
      <c r="AR185" s="144" t="s">
        <v>260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1937</v>
      </c>
    </row>
    <row r="186" spans="2:65" s="1" customFormat="1" ht="18">
      <c r="B186" s="32"/>
      <c r="D186" s="146" t="s">
        <v>261</v>
      </c>
      <c r="F186" s="147" t="s">
        <v>1938</v>
      </c>
      <c r="I186" s="148"/>
      <c r="L186" s="32"/>
      <c r="M186" s="149"/>
      <c r="T186" s="56"/>
      <c r="AT186" s="17" t="s">
        <v>261</v>
      </c>
      <c r="AU186" s="17" t="s">
        <v>83</v>
      </c>
    </row>
    <row r="187" spans="2:65" s="1" customFormat="1">
      <c r="B187" s="32"/>
      <c r="D187" s="150" t="s">
        <v>262</v>
      </c>
      <c r="F187" s="151" t="s">
        <v>1939</v>
      </c>
      <c r="I187" s="148"/>
      <c r="L187" s="32"/>
      <c r="M187" s="149"/>
      <c r="T187" s="56"/>
      <c r="AT187" s="17" t="s">
        <v>262</v>
      </c>
      <c r="AU187" s="17" t="s">
        <v>83</v>
      </c>
    </row>
    <row r="188" spans="2:65" s="12" customFormat="1">
      <c r="B188" s="152"/>
      <c r="D188" s="146" t="s">
        <v>281</v>
      </c>
      <c r="E188" s="153" t="s">
        <v>1</v>
      </c>
      <c r="F188" s="154" t="s">
        <v>1940</v>
      </c>
      <c r="H188" s="155">
        <v>16</v>
      </c>
      <c r="I188" s="156"/>
      <c r="L188" s="152"/>
      <c r="M188" s="157"/>
      <c r="T188" s="158"/>
      <c r="AT188" s="153" t="s">
        <v>281</v>
      </c>
      <c r="AU188" s="153" t="s">
        <v>83</v>
      </c>
      <c r="AV188" s="12" t="s">
        <v>83</v>
      </c>
      <c r="AW188" s="12" t="s">
        <v>30</v>
      </c>
      <c r="AX188" s="12" t="s">
        <v>73</v>
      </c>
      <c r="AY188" s="153" t="s">
        <v>252</v>
      </c>
    </row>
    <row r="189" spans="2:65" s="12" customFormat="1">
      <c r="B189" s="152"/>
      <c r="D189" s="146" t="s">
        <v>281</v>
      </c>
      <c r="E189" s="153" t="s">
        <v>1</v>
      </c>
      <c r="F189" s="154" t="s">
        <v>1941</v>
      </c>
      <c r="H189" s="155">
        <v>20</v>
      </c>
      <c r="I189" s="156"/>
      <c r="L189" s="152"/>
      <c r="M189" s="157"/>
      <c r="T189" s="158"/>
      <c r="AT189" s="153" t="s">
        <v>281</v>
      </c>
      <c r="AU189" s="153" t="s">
        <v>83</v>
      </c>
      <c r="AV189" s="12" t="s">
        <v>83</v>
      </c>
      <c r="AW189" s="12" t="s">
        <v>30</v>
      </c>
      <c r="AX189" s="12" t="s">
        <v>73</v>
      </c>
      <c r="AY189" s="153" t="s">
        <v>252</v>
      </c>
    </row>
    <row r="190" spans="2:65" s="12" customFormat="1">
      <c r="B190" s="152"/>
      <c r="D190" s="146" t="s">
        <v>281</v>
      </c>
      <c r="E190" s="153" t="s">
        <v>1</v>
      </c>
      <c r="F190" s="154" t="s">
        <v>1942</v>
      </c>
      <c r="H190" s="155">
        <v>18.5</v>
      </c>
      <c r="I190" s="156"/>
      <c r="L190" s="152"/>
      <c r="M190" s="157"/>
      <c r="T190" s="158"/>
      <c r="AT190" s="153" t="s">
        <v>281</v>
      </c>
      <c r="AU190" s="153" t="s">
        <v>83</v>
      </c>
      <c r="AV190" s="12" t="s">
        <v>83</v>
      </c>
      <c r="AW190" s="12" t="s">
        <v>30</v>
      </c>
      <c r="AX190" s="12" t="s">
        <v>73</v>
      </c>
      <c r="AY190" s="153" t="s">
        <v>252</v>
      </c>
    </row>
    <row r="191" spans="2:65" s="12" customFormat="1">
      <c r="B191" s="152"/>
      <c r="D191" s="146" t="s">
        <v>281</v>
      </c>
      <c r="E191" s="153" t="s">
        <v>1</v>
      </c>
      <c r="F191" s="154" t="s">
        <v>1943</v>
      </c>
      <c r="H191" s="155">
        <v>7.75</v>
      </c>
      <c r="I191" s="156"/>
      <c r="L191" s="152"/>
      <c r="M191" s="157"/>
      <c r="T191" s="158"/>
      <c r="AT191" s="153" t="s">
        <v>281</v>
      </c>
      <c r="AU191" s="153" t="s">
        <v>83</v>
      </c>
      <c r="AV191" s="12" t="s">
        <v>83</v>
      </c>
      <c r="AW191" s="12" t="s">
        <v>30</v>
      </c>
      <c r="AX191" s="12" t="s">
        <v>73</v>
      </c>
      <c r="AY191" s="153" t="s">
        <v>252</v>
      </c>
    </row>
    <row r="192" spans="2:65" s="12" customFormat="1">
      <c r="B192" s="152"/>
      <c r="D192" s="146" t="s">
        <v>281</v>
      </c>
      <c r="E192" s="153" t="s">
        <v>1</v>
      </c>
      <c r="F192" s="154" t="s">
        <v>1944</v>
      </c>
      <c r="H192" s="155">
        <v>7</v>
      </c>
      <c r="I192" s="156"/>
      <c r="L192" s="152"/>
      <c r="M192" s="157"/>
      <c r="T192" s="158"/>
      <c r="AT192" s="153" t="s">
        <v>281</v>
      </c>
      <c r="AU192" s="153" t="s">
        <v>83</v>
      </c>
      <c r="AV192" s="12" t="s">
        <v>83</v>
      </c>
      <c r="AW192" s="12" t="s">
        <v>30</v>
      </c>
      <c r="AX192" s="12" t="s">
        <v>73</v>
      </c>
      <c r="AY192" s="153" t="s">
        <v>252</v>
      </c>
    </row>
    <row r="193" spans="2:65" s="12" customFormat="1">
      <c r="B193" s="152"/>
      <c r="D193" s="146" t="s">
        <v>281</v>
      </c>
      <c r="E193" s="153" t="s">
        <v>1</v>
      </c>
      <c r="F193" s="154" t="s">
        <v>1945</v>
      </c>
      <c r="H193" s="155">
        <v>8.75</v>
      </c>
      <c r="I193" s="156"/>
      <c r="L193" s="152"/>
      <c r="M193" s="157"/>
      <c r="T193" s="158"/>
      <c r="AT193" s="153" t="s">
        <v>281</v>
      </c>
      <c r="AU193" s="153" t="s">
        <v>83</v>
      </c>
      <c r="AV193" s="12" t="s">
        <v>83</v>
      </c>
      <c r="AW193" s="12" t="s">
        <v>30</v>
      </c>
      <c r="AX193" s="12" t="s">
        <v>73</v>
      </c>
      <c r="AY193" s="153" t="s">
        <v>252</v>
      </c>
    </row>
    <row r="194" spans="2:65" s="12" customFormat="1">
      <c r="B194" s="152"/>
      <c r="D194" s="146" t="s">
        <v>281</v>
      </c>
      <c r="E194" s="153" t="s">
        <v>1</v>
      </c>
      <c r="F194" s="154" t="s">
        <v>1946</v>
      </c>
      <c r="H194" s="155">
        <v>44</v>
      </c>
      <c r="I194" s="156"/>
      <c r="L194" s="152"/>
      <c r="M194" s="157"/>
      <c r="T194" s="158"/>
      <c r="AT194" s="153" t="s">
        <v>281</v>
      </c>
      <c r="AU194" s="153" t="s">
        <v>83</v>
      </c>
      <c r="AV194" s="12" t="s">
        <v>83</v>
      </c>
      <c r="AW194" s="12" t="s">
        <v>30</v>
      </c>
      <c r="AX194" s="12" t="s">
        <v>73</v>
      </c>
      <c r="AY194" s="153" t="s">
        <v>252</v>
      </c>
    </row>
    <row r="195" spans="2:65" s="12" customFormat="1">
      <c r="B195" s="152"/>
      <c r="D195" s="146" t="s">
        <v>281</v>
      </c>
      <c r="E195" s="153" t="s">
        <v>1</v>
      </c>
      <c r="F195" s="154" t="s">
        <v>1947</v>
      </c>
      <c r="H195" s="155">
        <v>6</v>
      </c>
      <c r="I195" s="156"/>
      <c r="L195" s="152"/>
      <c r="M195" s="157"/>
      <c r="T195" s="158"/>
      <c r="AT195" s="153" t="s">
        <v>281</v>
      </c>
      <c r="AU195" s="153" t="s">
        <v>83</v>
      </c>
      <c r="AV195" s="12" t="s">
        <v>83</v>
      </c>
      <c r="AW195" s="12" t="s">
        <v>30</v>
      </c>
      <c r="AX195" s="12" t="s">
        <v>73</v>
      </c>
      <c r="AY195" s="153" t="s">
        <v>252</v>
      </c>
    </row>
    <row r="196" spans="2:65" s="12" customFormat="1">
      <c r="B196" s="152"/>
      <c r="D196" s="146" t="s">
        <v>281</v>
      </c>
      <c r="E196" s="153" t="s">
        <v>1</v>
      </c>
      <c r="F196" s="154" t="s">
        <v>1948</v>
      </c>
      <c r="H196" s="155">
        <v>9.32</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1949</v>
      </c>
      <c r="H197" s="155">
        <v>3.76</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141.08000000000001</v>
      </c>
      <c r="I198" s="163"/>
      <c r="L198" s="159"/>
      <c r="M198" s="164"/>
      <c r="T198" s="165"/>
      <c r="AT198" s="160" t="s">
        <v>281</v>
      </c>
      <c r="AU198" s="160" t="s">
        <v>83</v>
      </c>
      <c r="AV198" s="13" t="s">
        <v>260</v>
      </c>
      <c r="AW198" s="13" t="s">
        <v>30</v>
      </c>
      <c r="AX198" s="13" t="s">
        <v>81</v>
      </c>
      <c r="AY198" s="160" t="s">
        <v>252</v>
      </c>
    </row>
    <row r="199" spans="2:65" s="1" customFormat="1" ht="24.2" customHeight="1">
      <c r="B199" s="132"/>
      <c r="C199" s="133" t="s">
        <v>461</v>
      </c>
      <c r="D199" s="133" t="s">
        <v>255</v>
      </c>
      <c r="E199" s="134" t="s">
        <v>1950</v>
      </c>
      <c r="F199" s="135" t="s">
        <v>1951</v>
      </c>
      <c r="G199" s="136" t="s">
        <v>563</v>
      </c>
      <c r="H199" s="137">
        <v>532</v>
      </c>
      <c r="I199" s="138"/>
      <c r="J199" s="139">
        <f>ROUND(I199*H199,2)</f>
        <v>0</v>
      </c>
      <c r="K199" s="135" t="s">
        <v>259</v>
      </c>
      <c r="L199" s="32"/>
      <c r="M199" s="140" t="s">
        <v>1</v>
      </c>
      <c r="N199" s="141" t="s">
        <v>38</v>
      </c>
      <c r="P199" s="142">
        <f>O199*H199</f>
        <v>0</v>
      </c>
      <c r="Q199" s="142">
        <v>3.3E-4</v>
      </c>
      <c r="R199" s="142">
        <f>Q199*H199</f>
        <v>0.17555999999999999</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1952</v>
      </c>
    </row>
    <row r="200" spans="2:65" s="1" customFormat="1" ht="18">
      <c r="B200" s="32"/>
      <c r="D200" s="146" t="s">
        <v>261</v>
      </c>
      <c r="F200" s="147" t="s">
        <v>1953</v>
      </c>
      <c r="I200" s="148"/>
      <c r="L200" s="32"/>
      <c r="M200" s="149"/>
      <c r="T200" s="56"/>
      <c r="AT200" s="17" t="s">
        <v>261</v>
      </c>
      <c r="AU200" s="17" t="s">
        <v>83</v>
      </c>
    </row>
    <row r="201" spans="2:65" s="1" customFormat="1">
      <c r="B201" s="32"/>
      <c r="D201" s="150" t="s">
        <v>262</v>
      </c>
      <c r="F201" s="151" t="s">
        <v>1954</v>
      </c>
      <c r="I201" s="148"/>
      <c r="L201" s="32"/>
      <c r="M201" s="149"/>
      <c r="T201" s="56"/>
      <c r="AT201" s="17" t="s">
        <v>262</v>
      </c>
      <c r="AU201" s="17" t="s">
        <v>83</v>
      </c>
    </row>
    <row r="202" spans="2:65" s="12" customFormat="1">
      <c r="B202" s="152"/>
      <c r="D202" s="146" t="s">
        <v>281</v>
      </c>
      <c r="E202" s="153" t="s">
        <v>1</v>
      </c>
      <c r="F202" s="154" t="s">
        <v>1913</v>
      </c>
      <c r="H202" s="155">
        <v>503</v>
      </c>
      <c r="I202" s="156"/>
      <c r="L202" s="152"/>
      <c r="M202" s="157"/>
      <c r="T202" s="158"/>
      <c r="AT202" s="153" t="s">
        <v>281</v>
      </c>
      <c r="AU202" s="153" t="s">
        <v>83</v>
      </c>
      <c r="AV202" s="12" t="s">
        <v>83</v>
      </c>
      <c r="AW202" s="12" t="s">
        <v>30</v>
      </c>
      <c r="AX202" s="12" t="s">
        <v>73</v>
      </c>
      <c r="AY202" s="153" t="s">
        <v>252</v>
      </c>
    </row>
    <row r="203" spans="2:65" s="12" customFormat="1">
      <c r="B203" s="152"/>
      <c r="D203" s="146" t="s">
        <v>281</v>
      </c>
      <c r="E203" s="153" t="s">
        <v>1</v>
      </c>
      <c r="F203" s="154" t="s">
        <v>1914</v>
      </c>
      <c r="H203" s="155">
        <v>29</v>
      </c>
      <c r="I203" s="156"/>
      <c r="L203" s="152"/>
      <c r="M203" s="157"/>
      <c r="T203" s="158"/>
      <c r="AT203" s="153" t="s">
        <v>281</v>
      </c>
      <c r="AU203" s="153" t="s">
        <v>83</v>
      </c>
      <c r="AV203" s="12" t="s">
        <v>83</v>
      </c>
      <c r="AW203" s="12" t="s">
        <v>30</v>
      </c>
      <c r="AX203" s="12" t="s">
        <v>73</v>
      </c>
      <c r="AY203" s="153" t="s">
        <v>252</v>
      </c>
    </row>
    <row r="204" spans="2:65" s="13" customFormat="1">
      <c r="B204" s="159"/>
      <c r="D204" s="146" t="s">
        <v>281</v>
      </c>
      <c r="E204" s="160" t="s">
        <v>1</v>
      </c>
      <c r="F204" s="161" t="s">
        <v>327</v>
      </c>
      <c r="H204" s="162">
        <v>532</v>
      </c>
      <c r="I204" s="163"/>
      <c r="L204" s="159"/>
      <c r="M204" s="164"/>
      <c r="T204" s="165"/>
      <c r="AT204" s="160" t="s">
        <v>281</v>
      </c>
      <c r="AU204" s="160" t="s">
        <v>83</v>
      </c>
      <c r="AV204" s="13" t="s">
        <v>260</v>
      </c>
      <c r="AW204" s="13" t="s">
        <v>30</v>
      </c>
      <c r="AX204" s="13" t="s">
        <v>81</v>
      </c>
      <c r="AY204" s="160" t="s">
        <v>252</v>
      </c>
    </row>
    <row r="205" spans="2:65" s="1" customFormat="1" ht="24.2" customHeight="1">
      <c r="B205" s="132"/>
      <c r="C205" s="133" t="s">
        <v>311</v>
      </c>
      <c r="D205" s="133" t="s">
        <v>255</v>
      </c>
      <c r="E205" s="134" t="s">
        <v>1955</v>
      </c>
      <c r="F205" s="135" t="s">
        <v>1956</v>
      </c>
      <c r="G205" s="136" t="s">
        <v>563</v>
      </c>
      <c r="H205" s="137">
        <v>193</v>
      </c>
      <c r="I205" s="138"/>
      <c r="J205" s="139">
        <f>ROUND(I205*H205,2)</f>
        <v>0</v>
      </c>
      <c r="K205" s="135" t="s">
        <v>259</v>
      </c>
      <c r="L205" s="32"/>
      <c r="M205" s="140" t="s">
        <v>1</v>
      </c>
      <c r="N205" s="141" t="s">
        <v>38</v>
      </c>
      <c r="P205" s="142">
        <f>O205*H205</f>
        <v>0</v>
      </c>
      <c r="Q205" s="142">
        <v>1.1E-4</v>
      </c>
      <c r="R205" s="142">
        <f>Q205*H205</f>
        <v>2.1230000000000002E-2</v>
      </c>
      <c r="S205" s="142">
        <v>0</v>
      </c>
      <c r="T205" s="143">
        <f>S205*H205</f>
        <v>0</v>
      </c>
      <c r="AR205" s="144" t="s">
        <v>260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1957</v>
      </c>
    </row>
    <row r="206" spans="2:65" s="1" customFormat="1" ht="18">
      <c r="B206" s="32"/>
      <c r="D206" s="146" t="s">
        <v>261</v>
      </c>
      <c r="F206" s="147" t="s">
        <v>1958</v>
      </c>
      <c r="I206" s="148"/>
      <c r="L206" s="32"/>
      <c r="M206" s="149"/>
      <c r="T206" s="56"/>
      <c r="AT206" s="17" t="s">
        <v>261</v>
      </c>
      <c r="AU206" s="17" t="s">
        <v>83</v>
      </c>
    </row>
    <row r="207" spans="2:65" s="1" customFormat="1">
      <c r="B207" s="32"/>
      <c r="D207" s="150" t="s">
        <v>262</v>
      </c>
      <c r="F207" s="151" t="s">
        <v>1959</v>
      </c>
      <c r="I207" s="148"/>
      <c r="L207" s="32"/>
      <c r="M207" s="149"/>
      <c r="T207" s="56"/>
      <c r="AT207" s="17" t="s">
        <v>262</v>
      </c>
      <c r="AU207" s="17" t="s">
        <v>83</v>
      </c>
    </row>
    <row r="208" spans="2:65" s="12" customFormat="1">
      <c r="B208" s="152"/>
      <c r="D208" s="146" t="s">
        <v>281</v>
      </c>
      <c r="E208" s="153" t="s">
        <v>1</v>
      </c>
      <c r="F208" s="154" t="s">
        <v>1920</v>
      </c>
      <c r="H208" s="155">
        <v>65</v>
      </c>
      <c r="I208" s="156"/>
      <c r="L208" s="152"/>
      <c r="M208" s="157"/>
      <c r="T208" s="158"/>
      <c r="AT208" s="153" t="s">
        <v>281</v>
      </c>
      <c r="AU208" s="153" t="s">
        <v>83</v>
      </c>
      <c r="AV208" s="12" t="s">
        <v>83</v>
      </c>
      <c r="AW208" s="12" t="s">
        <v>30</v>
      </c>
      <c r="AX208" s="12" t="s">
        <v>73</v>
      </c>
      <c r="AY208" s="153" t="s">
        <v>252</v>
      </c>
    </row>
    <row r="209" spans="2:65" s="12" customFormat="1">
      <c r="B209" s="152"/>
      <c r="D209" s="146" t="s">
        <v>281</v>
      </c>
      <c r="E209" s="153" t="s">
        <v>1</v>
      </c>
      <c r="F209" s="154" t="s">
        <v>1921</v>
      </c>
      <c r="H209" s="155">
        <v>128</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193</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33" t="s">
        <v>7</v>
      </c>
      <c r="D211" s="133" t="s">
        <v>255</v>
      </c>
      <c r="E211" s="134" t="s">
        <v>1960</v>
      </c>
      <c r="F211" s="135" t="s">
        <v>1961</v>
      </c>
      <c r="G211" s="136" t="s">
        <v>563</v>
      </c>
      <c r="H211" s="137">
        <v>333</v>
      </c>
      <c r="I211" s="138"/>
      <c r="J211" s="139">
        <f>ROUND(I211*H211,2)</f>
        <v>0</v>
      </c>
      <c r="K211" s="135" t="s">
        <v>259</v>
      </c>
      <c r="L211" s="32"/>
      <c r="M211" s="140" t="s">
        <v>1</v>
      </c>
      <c r="N211" s="141" t="s">
        <v>38</v>
      </c>
      <c r="P211" s="142">
        <f>O211*H211</f>
        <v>0</v>
      </c>
      <c r="Q211" s="142">
        <v>6.4999999999999997E-4</v>
      </c>
      <c r="R211" s="142">
        <f>Q211*H211</f>
        <v>0.21645</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1962</v>
      </c>
    </row>
    <row r="212" spans="2:65" s="1" customFormat="1" ht="18">
      <c r="B212" s="32"/>
      <c r="D212" s="146" t="s">
        <v>261</v>
      </c>
      <c r="F212" s="147" t="s">
        <v>1963</v>
      </c>
      <c r="I212" s="148"/>
      <c r="L212" s="32"/>
      <c r="M212" s="149"/>
      <c r="T212" s="56"/>
      <c r="AT212" s="17" t="s">
        <v>261</v>
      </c>
      <c r="AU212" s="17" t="s">
        <v>83</v>
      </c>
    </row>
    <row r="213" spans="2:65" s="1" customFormat="1">
      <c r="B213" s="32"/>
      <c r="D213" s="150" t="s">
        <v>262</v>
      </c>
      <c r="F213" s="151" t="s">
        <v>1964</v>
      </c>
      <c r="I213" s="148"/>
      <c r="L213" s="32"/>
      <c r="M213" s="149"/>
      <c r="T213" s="56"/>
      <c r="AT213" s="17" t="s">
        <v>262</v>
      </c>
      <c r="AU213" s="17" t="s">
        <v>83</v>
      </c>
    </row>
    <row r="214" spans="2:65" s="12" customFormat="1">
      <c r="B214" s="152"/>
      <c r="D214" s="146" t="s">
        <v>281</v>
      </c>
      <c r="E214" s="153" t="s">
        <v>1</v>
      </c>
      <c r="F214" s="154" t="s">
        <v>1927</v>
      </c>
      <c r="H214" s="155">
        <v>333</v>
      </c>
      <c r="I214" s="156"/>
      <c r="L214" s="152"/>
      <c r="M214" s="157"/>
      <c r="T214" s="158"/>
      <c r="AT214" s="153" t="s">
        <v>281</v>
      </c>
      <c r="AU214" s="153" t="s">
        <v>83</v>
      </c>
      <c r="AV214" s="12" t="s">
        <v>83</v>
      </c>
      <c r="AW214" s="12" t="s">
        <v>30</v>
      </c>
      <c r="AX214" s="12" t="s">
        <v>81</v>
      </c>
      <c r="AY214" s="153" t="s">
        <v>252</v>
      </c>
    </row>
    <row r="215" spans="2:65" s="1" customFormat="1" ht="24.2" customHeight="1">
      <c r="B215" s="132"/>
      <c r="C215" s="133" t="s">
        <v>315</v>
      </c>
      <c r="D215" s="133" t="s">
        <v>255</v>
      </c>
      <c r="E215" s="134" t="s">
        <v>1965</v>
      </c>
      <c r="F215" s="135" t="s">
        <v>1966</v>
      </c>
      <c r="G215" s="136" t="s">
        <v>563</v>
      </c>
      <c r="H215" s="137">
        <v>142</v>
      </c>
      <c r="I215" s="138"/>
      <c r="J215" s="139">
        <f>ROUND(I215*H215,2)</f>
        <v>0</v>
      </c>
      <c r="K215" s="135" t="s">
        <v>259</v>
      </c>
      <c r="L215" s="32"/>
      <c r="M215" s="140" t="s">
        <v>1</v>
      </c>
      <c r="N215" s="141" t="s">
        <v>38</v>
      </c>
      <c r="P215" s="142">
        <f>O215*H215</f>
        <v>0</v>
      </c>
      <c r="Q215" s="142">
        <v>3.8000000000000002E-4</v>
      </c>
      <c r="R215" s="142">
        <f>Q215*H215</f>
        <v>5.3960000000000001E-2</v>
      </c>
      <c r="S215" s="142">
        <v>0</v>
      </c>
      <c r="T215" s="143">
        <f>S215*H215</f>
        <v>0</v>
      </c>
      <c r="AR215" s="144" t="s">
        <v>260</v>
      </c>
      <c r="AT215" s="144" t="s">
        <v>255</v>
      </c>
      <c r="AU215" s="144" t="s">
        <v>83</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1967</v>
      </c>
    </row>
    <row r="216" spans="2:65" s="1" customFormat="1" ht="18">
      <c r="B216" s="32"/>
      <c r="D216" s="146" t="s">
        <v>261</v>
      </c>
      <c r="F216" s="147" t="s">
        <v>1968</v>
      </c>
      <c r="I216" s="148"/>
      <c r="L216" s="32"/>
      <c r="M216" s="149"/>
      <c r="T216" s="56"/>
      <c r="AT216" s="17" t="s">
        <v>261</v>
      </c>
      <c r="AU216" s="17" t="s">
        <v>83</v>
      </c>
    </row>
    <row r="217" spans="2:65" s="1" customFormat="1">
      <c r="B217" s="32"/>
      <c r="D217" s="150" t="s">
        <v>262</v>
      </c>
      <c r="F217" s="151" t="s">
        <v>1969</v>
      </c>
      <c r="I217" s="148"/>
      <c r="L217" s="32"/>
      <c r="M217" s="149"/>
      <c r="T217" s="56"/>
      <c r="AT217" s="17" t="s">
        <v>262</v>
      </c>
      <c r="AU217" s="17" t="s">
        <v>83</v>
      </c>
    </row>
    <row r="218" spans="2:65" s="12" customFormat="1">
      <c r="B218" s="152"/>
      <c r="D218" s="146" t="s">
        <v>281</v>
      </c>
      <c r="E218" s="153" t="s">
        <v>1</v>
      </c>
      <c r="F218" s="154" t="s">
        <v>1933</v>
      </c>
      <c r="H218" s="155">
        <v>43</v>
      </c>
      <c r="I218" s="156"/>
      <c r="L218" s="152"/>
      <c r="M218" s="157"/>
      <c r="T218" s="158"/>
      <c r="AT218" s="153" t="s">
        <v>281</v>
      </c>
      <c r="AU218" s="153" t="s">
        <v>83</v>
      </c>
      <c r="AV218" s="12" t="s">
        <v>83</v>
      </c>
      <c r="AW218" s="12" t="s">
        <v>30</v>
      </c>
      <c r="AX218" s="12" t="s">
        <v>73</v>
      </c>
      <c r="AY218" s="153" t="s">
        <v>252</v>
      </c>
    </row>
    <row r="219" spans="2:65" s="12" customFormat="1">
      <c r="B219" s="152"/>
      <c r="D219" s="146" t="s">
        <v>281</v>
      </c>
      <c r="E219" s="153" t="s">
        <v>1</v>
      </c>
      <c r="F219" s="154" t="s">
        <v>1934</v>
      </c>
      <c r="H219" s="155">
        <v>99</v>
      </c>
      <c r="I219" s="156"/>
      <c r="L219" s="152"/>
      <c r="M219" s="157"/>
      <c r="T219" s="158"/>
      <c r="AT219" s="153" t="s">
        <v>281</v>
      </c>
      <c r="AU219" s="153" t="s">
        <v>83</v>
      </c>
      <c r="AV219" s="12" t="s">
        <v>83</v>
      </c>
      <c r="AW219" s="12" t="s">
        <v>30</v>
      </c>
      <c r="AX219" s="12" t="s">
        <v>73</v>
      </c>
      <c r="AY219" s="153" t="s">
        <v>252</v>
      </c>
    </row>
    <row r="220" spans="2:65" s="13" customFormat="1">
      <c r="B220" s="159"/>
      <c r="D220" s="146" t="s">
        <v>281</v>
      </c>
      <c r="E220" s="160" t="s">
        <v>1</v>
      </c>
      <c r="F220" s="161" t="s">
        <v>327</v>
      </c>
      <c r="H220" s="162">
        <v>142</v>
      </c>
      <c r="I220" s="163"/>
      <c r="L220" s="159"/>
      <c r="M220" s="164"/>
      <c r="T220" s="165"/>
      <c r="AT220" s="160" t="s">
        <v>281</v>
      </c>
      <c r="AU220" s="160" t="s">
        <v>83</v>
      </c>
      <c r="AV220" s="13" t="s">
        <v>260</v>
      </c>
      <c r="AW220" s="13" t="s">
        <v>30</v>
      </c>
      <c r="AX220" s="13" t="s">
        <v>81</v>
      </c>
      <c r="AY220" s="160" t="s">
        <v>252</v>
      </c>
    </row>
    <row r="221" spans="2:65" s="1" customFormat="1" ht="24.2" customHeight="1">
      <c r="B221" s="132"/>
      <c r="C221" s="133" t="s">
        <v>483</v>
      </c>
      <c r="D221" s="133" t="s">
        <v>255</v>
      </c>
      <c r="E221" s="134" t="s">
        <v>1970</v>
      </c>
      <c r="F221" s="135" t="s">
        <v>1971</v>
      </c>
      <c r="G221" s="136" t="s">
        <v>563</v>
      </c>
      <c r="H221" s="137">
        <v>60</v>
      </c>
      <c r="I221" s="138"/>
      <c r="J221" s="139">
        <f>ROUND(I221*H221,2)</f>
        <v>0</v>
      </c>
      <c r="K221" s="135" t="s">
        <v>259</v>
      </c>
      <c r="L221" s="32"/>
      <c r="M221" s="140" t="s">
        <v>1</v>
      </c>
      <c r="N221" s="141" t="s">
        <v>38</v>
      </c>
      <c r="P221" s="142">
        <f>O221*H221</f>
        <v>0</v>
      </c>
      <c r="Q221" s="142">
        <v>2.1900000000000001E-3</v>
      </c>
      <c r="R221" s="142">
        <f>Q221*H221</f>
        <v>0.13140000000000002</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1972</v>
      </c>
    </row>
    <row r="222" spans="2:65" s="1" customFormat="1" ht="18">
      <c r="B222" s="32"/>
      <c r="D222" s="146" t="s">
        <v>261</v>
      </c>
      <c r="F222" s="147" t="s">
        <v>1973</v>
      </c>
      <c r="I222" s="148"/>
      <c r="L222" s="32"/>
      <c r="M222" s="149"/>
      <c r="T222" s="56"/>
      <c r="AT222" s="17" t="s">
        <v>261</v>
      </c>
      <c r="AU222" s="17" t="s">
        <v>83</v>
      </c>
    </row>
    <row r="223" spans="2:65" s="1" customFormat="1">
      <c r="B223" s="32"/>
      <c r="D223" s="150" t="s">
        <v>262</v>
      </c>
      <c r="F223" s="151" t="s">
        <v>1974</v>
      </c>
      <c r="I223" s="148"/>
      <c r="L223" s="32"/>
      <c r="M223" s="149"/>
      <c r="T223" s="56"/>
      <c r="AT223" s="17" t="s">
        <v>262</v>
      </c>
      <c r="AU223" s="17" t="s">
        <v>83</v>
      </c>
    </row>
    <row r="224" spans="2:65" s="12" customFormat="1">
      <c r="B224" s="152"/>
      <c r="D224" s="146" t="s">
        <v>281</v>
      </c>
      <c r="E224" s="153" t="s">
        <v>1</v>
      </c>
      <c r="F224" s="154" t="s">
        <v>1975</v>
      </c>
      <c r="H224" s="155">
        <v>60</v>
      </c>
      <c r="I224" s="156"/>
      <c r="L224" s="152"/>
      <c r="M224" s="157"/>
      <c r="T224" s="158"/>
      <c r="AT224" s="153" t="s">
        <v>281</v>
      </c>
      <c r="AU224" s="153" t="s">
        <v>83</v>
      </c>
      <c r="AV224" s="12" t="s">
        <v>83</v>
      </c>
      <c r="AW224" s="12" t="s">
        <v>30</v>
      </c>
      <c r="AX224" s="12" t="s">
        <v>81</v>
      </c>
      <c r="AY224" s="153" t="s">
        <v>252</v>
      </c>
    </row>
    <row r="225" spans="2:65" s="1" customFormat="1" ht="24.2" customHeight="1">
      <c r="B225" s="132"/>
      <c r="C225" s="133" t="s">
        <v>490</v>
      </c>
      <c r="D225" s="133" t="s">
        <v>255</v>
      </c>
      <c r="E225" s="134" t="s">
        <v>1976</v>
      </c>
      <c r="F225" s="135" t="s">
        <v>1977</v>
      </c>
      <c r="G225" s="136" t="s">
        <v>367</v>
      </c>
      <c r="H225" s="137">
        <v>141.08000000000001</v>
      </c>
      <c r="I225" s="138"/>
      <c r="J225" s="139">
        <f>ROUND(I225*H225,2)</f>
        <v>0</v>
      </c>
      <c r="K225" s="135" t="s">
        <v>259</v>
      </c>
      <c r="L225" s="32"/>
      <c r="M225" s="140" t="s">
        <v>1</v>
      </c>
      <c r="N225" s="141" t="s">
        <v>38</v>
      </c>
      <c r="P225" s="142">
        <f>O225*H225</f>
        <v>0</v>
      </c>
      <c r="Q225" s="142">
        <v>2.5999999999999999E-3</v>
      </c>
      <c r="R225" s="142">
        <f>Q225*H225</f>
        <v>0.36680800000000002</v>
      </c>
      <c r="S225" s="142">
        <v>0</v>
      </c>
      <c r="T225" s="143">
        <f>S225*H225</f>
        <v>0</v>
      </c>
      <c r="AR225" s="144" t="s">
        <v>260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1978</v>
      </c>
    </row>
    <row r="226" spans="2:65" s="1" customFormat="1" ht="18">
      <c r="B226" s="32"/>
      <c r="D226" s="146" t="s">
        <v>261</v>
      </c>
      <c r="F226" s="147" t="s">
        <v>1979</v>
      </c>
      <c r="I226" s="148"/>
      <c r="L226" s="32"/>
      <c r="M226" s="149"/>
      <c r="T226" s="56"/>
      <c r="AT226" s="17" t="s">
        <v>261</v>
      </c>
      <c r="AU226" s="17" t="s">
        <v>83</v>
      </c>
    </row>
    <row r="227" spans="2:65" s="1" customFormat="1">
      <c r="B227" s="32"/>
      <c r="D227" s="150" t="s">
        <v>262</v>
      </c>
      <c r="F227" s="151" t="s">
        <v>1980</v>
      </c>
      <c r="I227" s="148"/>
      <c r="L227" s="32"/>
      <c r="M227" s="149"/>
      <c r="T227" s="56"/>
      <c r="AT227" s="17" t="s">
        <v>262</v>
      </c>
      <c r="AU227" s="17" t="s">
        <v>83</v>
      </c>
    </row>
    <row r="228" spans="2:65" s="12" customFormat="1">
      <c r="B228" s="152"/>
      <c r="D228" s="146" t="s">
        <v>281</v>
      </c>
      <c r="E228" s="153" t="s">
        <v>1</v>
      </c>
      <c r="F228" s="154" t="s">
        <v>1940</v>
      </c>
      <c r="H228" s="155">
        <v>16</v>
      </c>
      <c r="I228" s="156"/>
      <c r="L228" s="152"/>
      <c r="M228" s="157"/>
      <c r="T228" s="158"/>
      <c r="AT228" s="153" t="s">
        <v>281</v>
      </c>
      <c r="AU228" s="153" t="s">
        <v>83</v>
      </c>
      <c r="AV228" s="12" t="s">
        <v>83</v>
      </c>
      <c r="AW228" s="12" t="s">
        <v>30</v>
      </c>
      <c r="AX228" s="12" t="s">
        <v>73</v>
      </c>
      <c r="AY228" s="153" t="s">
        <v>252</v>
      </c>
    </row>
    <row r="229" spans="2:65" s="12" customFormat="1">
      <c r="B229" s="152"/>
      <c r="D229" s="146" t="s">
        <v>281</v>
      </c>
      <c r="E229" s="153" t="s">
        <v>1</v>
      </c>
      <c r="F229" s="154" t="s">
        <v>1941</v>
      </c>
      <c r="H229" s="155">
        <v>20</v>
      </c>
      <c r="I229" s="156"/>
      <c r="L229" s="152"/>
      <c r="M229" s="157"/>
      <c r="T229" s="158"/>
      <c r="AT229" s="153" t="s">
        <v>281</v>
      </c>
      <c r="AU229" s="153" t="s">
        <v>83</v>
      </c>
      <c r="AV229" s="12" t="s">
        <v>83</v>
      </c>
      <c r="AW229" s="12" t="s">
        <v>30</v>
      </c>
      <c r="AX229" s="12" t="s">
        <v>73</v>
      </c>
      <c r="AY229" s="153" t="s">
        <v>252</v>
      </c>
    </row>
    <row r="230" spans="2:65" s="12" customFormat="1">
      <c r="B230" s="152"/>
      <c r="D230" s="146" t="s">
        <v>281</v>
      </c>
      <c r="E230" s="153" t="s">
        <v>1</v>
      </c>
      <c r="F230" s="154" t="s">
        <v>1942</v>
      </c>
      <c r="H230" s="155">
        <v>18.5</v>
      </c>
      <c r="I230" s="156"/>
      <c r="L230" s="152"/>
      <c r="M230" s="157"/>
      <c r="T230" s="158"/>
      <c r="AT230" s="153" t="s">
        <v>281</v>
      </c>
      <c r="AU230" s="153" t="s">
        <v>83</v>
      </c>
      <c r="AV230" s="12" t="s">
        <v>83</v>
      </c>
      <c r="AW230" s="12" t="s">
        <v>30</v>
      </c>
      <c r="AX230" s="12" t="s">
        <v>73</v>
      </c>
      <c r="AY230" s="153" t="s">
        <v>252</v>
      </c>
    </row>
    <row r="231" spans="2:65" s="12" customFormat="1">
      <c r="B231" s="152"/>
      <c r="D231" s="146" t="s">
        <v>281</v>
      </c>
      <c r="E231" s="153" t="s">
        <v>1</v>
      </c>
      <c r="F231" s="154" t="s">
        <v>1943</v>
      </c>
      <c r="H231" s="155">
        <v>7.75</v>
      </c>
      <c r="I231" s="156"/>
      <c r="L231" s="152"/>
      <c r="M231" s="157"/>
      <c r="T231" s="158"/>
      <c r="AT231" s="153" t="s">
        <v>281</v>
      </c>
      <c r="AU231" s="153" t="s">
        <v>83</v>
      </c>
      <c r="AV231" s="12" t="s">
        <v>83</v>
      </c>
      <c r="AW231" s="12" t="s">
        <v>30</v>
      </c>
      <c r="AX231" s="12" t="s">
        <v>73</v>
      </c>
      <c r="AY231" s="153" t="s">
        <v>252</v>
      </c>
    </row>
    <row r="232" spans="2:65" s="12" customFormat="1">
      <c r="B232" s="152"/>
      <c r="D232" s="146" t="s">
        <v>281</v>
      </c>
      <c r="E232" s="153" t="s">
        <v>1</v>
      </c>
      <c r="F232" s="154" t="s">
        <v>1944</v>
      </c>
      <c r="H232" s="155">
        <v>7</v>
      </c>
      <c r="I232" s="156"/>
      <c r="L232" s="152"/>
      <c r="M232" s="157"/>
      <c r="T232" s="158"/>
      <c r="AT232" s="153" t="s">
        <v>281</v>
      </c>
      <c r="AU232" s="153" t="s">
        <v>83</v>
      </c>
      <c r="AV232" s="12" t="s">
        <v>83</v>
      </c>
      <c r="AW232" s="12" t="s">
        <v>30</v>
      </c>
      <c r="AX232" s="12" t="s">
        <v>73</v>
      </c>
      <c r="AY232" s="153" t="s">
        <v>252</v>
      </c>
    </row>
    <row r="233" spans="2:65" s="12" customFormat="1">
      <c r="B233" s="152"/>
      <c r="D233" s="146" t="s">
        <v>281</v>
      </c>
      <c r="E233" s="153" t="s">
        <v>1</v>
      </c>
      <c r="F233" s="154" t="s">
        <v>1945</v>
      </c>
      <c r="H233" s="155">
        <v>8.75</v>
      </c>
      <c r="I233" s="156"/>
      <c r="L233" s="152"/>
      <c r="M233" s="157"/>
      <c r="T233" s="158"/>
      <c r="AT233" s="153" t="s">
        <v>281</v>
      </c>
      <c r="AU233" s="153" t="s">
        <v>83</v>
      </c>
      <c r="AV233" s="12" t="s">
        <v>83</v>
      </c>
      <c r="AW233" s="12" t="s">
        <v>30</v>
      </c>
      <c r="AX233" s="12" t="s">
        <v>73</v>
      </c>
      <c r="AY233" s="153" t="s">
        <v>252</v>
      </c>
    </row>
    <row r="234" spans="2:65" s="12" customFormat="1">
      <c r="B234" s="152"/>
      <c r="D234" s="146" t="s">
        <v>281</v>
      </c>
      <c r="E234" s="153" t="s">
        <v>1</v>
      </c>
      <c r="F234" s="154" t="s">
        <v>1946</v>
      </c>
      <c r="H234" s="155">
        <v>44</v>
      </c>
      <c r="I234" s="156"/>
      <c r="L234" s="152"/>
      <c r="M234" s="157"/>
      <c r="T234" s="158"/>
      <c r="AT234" s="153" t="s">
        <v>281</v>
      </c>
      <c r="AU234" s="153" t="s">
        <v>83</v>
      </c>
      <c r="AV234" s="12" t="s">
        <v>83</v>
      </c>
      <c r="AW234" s="12" t="s">
        <v>30</v>
      </c>
      <c r="AX234" s="12" t="s">
        <v>73</v>
      </c>
      <c r="AY234" s="153" t="s">
        <v>252</v>
      </c>
    </row>
    <row r="235" spans="2:65" s="12" customFormat="1">
      <c r="B235" s="152"/>
      <c r="D235" s="146" t="s">
        <v>281</v>
      </c>
      <c r="E235" s="153" t="s">
        <v>1</v>
      </c>
      <c r="F235" s="154" t="s">
        <v>1947</v>
      </c>
      <c r="H235" s="155">
        <v>6</v>
      </c>
      <c r="I235" s="156"/>
      <c r="L235" s="152"/>
      <c r="M235" s="157"/>
      <c r="T235" s="158"/>
      <c r="AT235" s="153" t="s">
        <v>281</v>
      </c>
      <c r="AU235" s="153" t="s">
        <v>83</v>
      </c>
      <c r="AV235" s="12" t="s">
        <v>83</v>
      </c>
      <c r="AW235" s="12" t="s">
        <v>30</v>
      </c>
      <c r="AX235" s="12" t="s">
        <v>73</v>
      </c>
      <c r="AY235" s="153" t="s">
        <v>252</v>
      </c>
    </row>
    <row r="236" spans="2:65" s="12" customFormat="1">
      <c r="B236" s="152"/>
      <c r="D236" s="146" t="s">
        <v>281</v>
      </c>
      <c r="E236" s="153" t="s">
        <v>1</v>
      </c>
      <c r="F236" s="154" t="s">
        <v>1948</v>
      </c>
      <c r="H236" s="155">
        <v>9.32</v>
      </c>
      <c r="I236" s="156"/>
      <c r="L236" s="152"/>
      <c r="M236" s="157"/>
      <c r="T236" s="158"/>
      <c r="AT236" s="153" t="s">
        <v>281</v>
      </c>
      <c r="AU236" s="153" t="s">
        <v>83</v>
      </c>
      <c r="AV236" s="12" t="s">
        <v>83</v>
      </c>
      <c r="AW236" s="12" t="s">
        <v>30</v>
      </c>
      <c r="AX236" s="12" t="s">
        <v>73</v>
      </c>
      <c r="AY236" s="153" t="s">
        <v>252</v>
      </c>
    </row>
    <row r="237" spans="2:65" s="12" customFormat="1">
      <c r="B237" s="152"/>
      <c r="D237" s="146" t="s">
        <v>281</v>
      </c>
      <c r="E237" s="153" t="s">
        <v>1</v>
      </c>
      <c r="F237" s="154" t="s">
        <v>1949</v>
      </c>
      <c r="H237" s="155">
        <v>3.76</v>
      </c>
      <c r="I237" s="156"/>
      <c r="L237" s="152"/>
      <c r="M237" s="157"/>
      <c r="T237" s="158"/>
      <c r="AT237" s="153" t="s">
        <v>281</v>
      </c>
      <c r="AU237" s="153" t="s">
        <v>83</v>
      </c>
      <c r="AV237" s="12" t="s">
        <v>83</v>
      </c>
      <c r="AW237" s="12" t="s">
        <v>30</v>
      </c>
      <c r="AX237" s="12" t="s">
        <v>73</v>
      </c>
      <c r="AY237" s="153" t="s">
        <v>252</v>
      </c>
    </row>
    <row r="238" spans="2:65" s="13" customFormat="1">
      <c r="B238" s="159"/>
      <c r="D238" s="146" t="s">
        <v>281</v>
      </c>
      <c r="E238" s="160" t="s">
        <v>1</v>
      </c>
      <c r="F238" s="161" t="s">
        <v>327</v>
      </c>
      <c r="H238" s="162">
        <v>141.08000000000001</v>
      </c>
      <c r="I238" s="163"/>
      <c r="L238" s="159"/>
      <c r="M238" s="164"/>
      <c r="T238" s="165"/>
      <c r="AT238" s="160" t="s">
        <v>281</v>
      </c>
      <c r="AU238" s="160" t="s">
        <v>83</v>
      </c>
      <c r="AV238" s="13" t="s">
        <v>260</v>
      </c>
      <c r="AW238" s="13" t="s">
        <v>30</v>
      </c>
      <c r="AX238" s="13" t="s">
        <v>81</v>
      </c>
      <c r="AY238" s="160" t="s">
        <v>252</v>
      </c>
    </row>
    <row r="239" spans="2:65" s="1" customFormat="1" ht="16.5" customHeight="1">
      <c r="B239" s="132"/>
      <c r="C239" s="133" t="s">
        <v>496</v>
      </c>
      <c r="D239" s="133" t="s">
        <v>255</v>
      </c>
      <c r="E239" s="134" t="s">
        <v>1981</v>
      </c>
      <c r="F239" s="135" t="s">
        <v>1982</v>
      </c>
      <c r="G239" s="136" t="s">
        <v>563</v>
      </c>
      <c r="H239" s="137">
        <v>1260</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1983</v>
      </c>
    </row>
    <row r="240" spans="2:65" s="1" customFormat="1" ht="18">
      <c r="B240" s="32"/>
      <c r="D240" s="146" t="s">
        <v>261</v>
      </c>
      <c r="F240" s="147" t="s">
        <v>1984</v>
      </c>
      <c r="I240" s="148"/>
      <c r="L240" s="32"/>
      <c r="M240" s="149"/>
      <c r="T240" s="56"/>
      <c r="AT240" s="17" t="s">
        <v>261</v>
      </c>
      <c r="AU240" s="17" t="s">
        <v>83</v>
      </c>
    </row>
    <row r="241" spans="2:65" s="1" customFormat="1">
      <c r="B241" s="32"/>
      <c r="D241" s="150" t="s">
        <v>262</v>
      </c>
      <c r="F241" s="151" t="s">
        <v>1985</v>
      </c>
      <c r="I241" s="148"/>
      <c r="L241" s="32"/>
      <c r="M241" s="149"/>
      <c r="T241" s="56"/>
      <c r="AT241" s="17" t="s">
        <v>262</v>
      </c>
      <c r="AU241" s="17" t="s">
        <v>83</v>
      </c>
    </row>
    <row r="242" spans="2:65" s="12" customFormat="1">
      <c r="B242" s="152"/>
      <c r="D242" s="146" t="s">
        <v>281</v>
      </c>
      <c r="E242" s="153" t="s">
        <v>1</v>
      </c>
      <c r="F242" s="154" t="s">
        <v>1913</v>
      </c>
      <c r="H242" s="155">
        <v>503</v>
      </c>
      <c r="I242" s="156"/>
      <c r="L242" s="152"/>
      <c r="M242" s="157"/>
      <c r="T242" s="158"/>
      <c r="AT242" s="153" t="s">
        <v>281</v>
      </c>
      <c r="AU242" s="153" t="s">
        <v>83</v>
      </c>
      <c r="AV242" s="12" t="s">
        <v>83</v>
      </c>
      <c r="AW242" s="12" t="s">
        <v>30</v>
      </c>
      <c r="AX242" s="12" t="s">
        <v>73</v>
      </c>
      <c r="AY242" s="153" t="s">
        <v>252</v>
      </c>
    </row>
    <row r="243" spans="2:65" s="12" customFormat="1">
      <c r="B243" s="152"/>
      <c r="D243" s="146" t="s">
        <v>281</v>
      </c>
      <c r="E243" s="153" t="s">
        <v>1</v>
      </c>
      <c r="F243" s="154" t="s">
        <v>1914</v>
      </c>
      <c r="H243" s="155">
        <v>29</v>
      </c>
      <c r="I243" s="156"/>
      <c r="L243" s="152"/>
      <c r="M243" s="157"/>
      <c r="T243" s="158"/>
      <c r="AT243" s="153" t="s">
        <v>281</v>
      </c>
      <c r="AU243" s="153" t="s">
        <v>83</v>
      </c>
      <c r="AV243" s="12" t="s">
        <v>83</v>
      </c>
      <c r="AW243" s="12" t="s">
        <v>30</v>
      </c>
      <c r="AX243" s="12" t="s">
        <v>73</v>
      </c>
      <c r="AY243" s="153" t="s">
        <v>252</v>
      </c>
    </row>
    <row r="244" spans="2:65" s="12" customFormat="1">
      <c r="B244" s="152"/>
      <c r="D244" s="146" t="s">
        <v>281</v>
      </c>
      <c r="E244" s="153" t="s">
        <v>1</v>
      </c>
      <c r="F244" s="154" t="s">
        <v>1920</v>
      </c>
      <c r="H244" s="155">
        <v>65</v>
      </c>
      <c r="I244" s="156"/>
      <c r="L244" s="152"/>
      <c r="M244" s="157"/>
      <c r="T244" s="158"/>
      <c r="AT244" s="153" t="s">
        <v>281</v>
      </c>
      <c r="AU244" s="153" t="s">
        <v>83</v>
      </c>
      <c r="AV244" s="12" t="s">
        <v>83</v>
      </c>
      <c r="AW244" s="12" t="s">
        <v>30</v>
      </c>
      <c r="AX244" s="12" t="s">
        <v>73</v>
      </c>
      <c r="AY244" s="153" t="s">
        <v>252</v>
      </c>
    </row>
    <row r="245" spans="2:65" s="12" customFormat="1">
      <c r="B245" s="152"/>
      <c r="D245" s="146" t="s">
        <v>281</v>
      </c>
      <c r="E245" s="153" t="s">
        <v>1</v>
      </c>
      <c r="F245" s="154" t="s">
        <v>1921</v>
      </c>
      <c r="H245" s="155">
        <v>128</v>
      </c>
      <c r="I245" s="156"/>
      <c r="L245" s="152"/>
      <c r="M245" s="157"/>
      <c r="T245" s="158"/>
      <c r="AT245" s="153" t="s">
        <v>281</v>
      </c>
      <c r="AU245" s="153" t="s">
        <v>83</v>
      </c>
      <c r="AV245" s="12" t="s">
        <v>83</v>
      </c>
      <c r="AW245" s="12" t="s">
        <v>30</v>
      </c>
      <c r="AX245" s="12" t="s">
        <v>73</v>
      </c>
      <c r="AY245" s="153" t="s">
        <v>252</v>
      </c>
    </row>
    <row r="246" spans="2:65" s="12" customFormat="1">
      <c r="B246" s="152"/>
      <c r="D246" s="146" t="s">
        <v>281</v>
      </c>
      <c r="E246" s="153" t="s">
        <v>1</v>
      </c>
      <c r="F246" s="154" t="s">
        <v>1927</v>
      </c>
      <c r="H246" s="155">
        <v>333</v>
      </c>
      <c r="I246" s="156"/>
      <c r="L246" s="152"/>
      <c r="M246" s="157"/>
      <c r="T246" s="158"/>
      <c r="AT246" s="153" t="s">
        <v>281</v>
      </c>
      <c r="AU246" s="153" t="s">
        <v>83</v>
      </c>
      <c r="AV246" s="12" t="s">
        <v>83</v>
      </c>
      <c r="AW246" s="12" t="s">
        <v>30</v>
      </c>
      <c r="AX246" s="12" t="s">
        <v>73</v>
      </c>
      <c r="AY246" s="153" t="s">
        <v>252</v>
      </c>
    </row>
    <row r="247" spans="2:65" s="12" customFormat="1">
      <c r="B247" s="152"/>
      <c r="D247" s="146" t="s">
        <v>281</v>
      </c>
      <c r="E247" s="153" t="s">
        <v>1</v>
      </c>
      <c r="F247" s="154" t="s">
        <v>1933</v>
      </c>
      <c r="H247" s="155">
        <v>43</v>
      </c>
      <c r="I247" s="156"/>
      <c r="L247" s="152"/>
      <c r="M247" s="157"/>
      <c r="T247" s="158"/>
      <c r="AT247" s="153" t="s">
        <v>281</v>
      </c>
      <c r="AU247" s="153" t="s">
        <v>83</v>
      </c>
      <c r="AV247" s="12" t="s">
        <v>83</v>
      </c>
      <c r="AW247" s="12" t="s">
        <v>30</v>
      </c>
      <c r="AX247" s="12" t="s">
        <v>73</v>
      </c>
      <c r="AY247" s="153" t="s">
        <v>252</v>
      </c>
    </row>
    <row r="248" spans="2:65" s="12" customFormat="1">
      <c r="B248" s="152"/>
      <c r="D248" s="146" t="s">
        <v>281</v>
      </c>
      <c r="E248" s="153" t="s">
        <v>1</v>
      </c>
      <c r="F248" s="154" t="s">
        <v>1934</v>
      </c>
      <c r="H248" s="155">
        <v>99</v>
      </c>
      <c r="I248" s="156"/>
      <c r="L248" s="152"/>
      <c r="M248" s="157"/>
      <c r="T248" s="158"/>
      <c r="AT248" s="153" t="s">
        <v>281</v>
      </c>
      <c r="AU248" s="153" t="s">
        <v>83</v>
      </c>
      <c r="AV248" s="12" t="s">
        <v>83</v>
      </c>
      <c r="AW248" s="12" t="s">
        <v>30</v>
      </c>
      <c r="AX248" s="12" t="s">
        <v>73</v>
      </c>
      <c r="AY248" s="153" t="s">
        <v>252</v>
      </c>
    </row>
    <row r="249" spans="2:65" s="12" customFormat="1">
      <c r="B249" s="152"/>
      <c r="D249" s="146" t="s">
        <v>281</v>
      </c>
      <c r="E249" s="153" t="s">
        <v>1</v>
      </c>
      <c r="F249" s="154" t="s">
        <v>1975</v>
      </c>
      <c r="H249" s="155">
        <v>60</v>
      </c>
      <c r="I249" s="156"/>
      <c r="L249" s="152"/>
      <c r="M249" s="157"/>
      <c r="T249" s="158"/>
      <c r="AT249" s="153" t="s">
        <v>281</v>
      </c>
      <c r="AU249" s="153" t="s">
        <v>83</v>
      </c>
      <c r="AV249" s="12" t="s">
        <v>83</v>
      </c>
      <c r="AW249" s="12" t="s">
        <v>30</v>
      </c>
      <c r="AX249" s="12" t="s">
        <v>73</v>
      </c>
      <c r="AY249" s="153" t="s">
        <v>252</v>
      </c>
    </row>
    <row r="250" spans="2:65" s="13" customFormat="1">
      <c r="B250" s="159"/>
      <c r="D250" s="146" t="s">
        <v>281</v>
      </c>
      <c r="E250" s="160" t="s">
        <v>1</v>
      </c>
      <c r="F250" s="161" t="s">
        <v>327</v>
      </c>
      <c r="H250" s="162">
        <v>1260</v>
      </c>
      <c r="I250" s="163"/>
      <c r="L250" s="159"/>
      <c r="M250" s="164"/>
      <c r="T250" s="165"/>
      <c r="AT250" s="160" t="s">
        <v>281</v>
      </c>
      <c r="AU250" s="160" t="s">
        <v>83</v>
      </c>
      <c r="AV250" s="13" t="s">
        <v>260</v>
      </c>
      <c r="AW250" s="13" t="s">
        <v>30</v>
      </c>
      <c r="AX250" s="13" t="s">
        <v>81</v>
      </c>
      <c r="AY250" s="160" t="s">
        <v>252</v>
      </c>
    </row>
    <row r="251" spans="2:65" s="1" customFormat="1" ht="16.5" customHeight="1">
      <c r="B251" s="132"/>
      <c r="C251" s="133" t="s">
        <v>320</v>
      </c>
      <c r="D251" s="133" t="s">
        <v>255</v>
      </c>
      <c r="E251" s="134" t="s">
        <v>1986</v>
      </c>
      <c r="F251" s="135" t="s">
        <v>1987</v>
      </c>
      <c r="G251" s="136" t="s">
        <v>367</v>
      </c>
      <c r="H251" s="137">
        <v>141.08000000000001</v>
      </c>
      <c r="I251" s="138"/>
      <c r="J251" s="139">
        <f>ROUND(I251*H251,2)</f>
        <v>0</v>
      </c>
      <c r="K251" s="135" t="s">
        <v>259</v>
      </c>
      <c r="L251" s="32"/>
      <c r="M251" s="140" t="s">
        <v>1</v>
      </c>
      <c r="N251" s="141" t="s">
        <v>38</v>
      </c>
      <c r="P251" s="142">
        <f>O251*H251</f>
        <v>0</v>
      </c>
      <c r="Q251" s="142">
        <v>1.0000000000000001E-5</v>
      </c>
      <c r="R251" s="142">
        <f>Q251*H251</f>
        <v>1.4108000000000002E-3</v>
      </c>
      <c r="S251" s="142">
        <v>0</v>
      </c>
      <c r="T251" s="143">
        <f>S251*H251</f>
        <v>0</v>
      </c>
      <c r="AR251" s="144" t="s">
        <v>260</v>
      </c>
      <c r="AT251" s="144" t="s">
        <v>255</v>
      </c>
      <c r="AU251" s="144" t="s">
        <v>83</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1988</v>
      </c>
    </row>
    <row r="252" spans="2:65" s="1" customFormat="1" ht="18">
      <c r="B252" s="32"/>
      <c r="D252" s="146" t="s">
        <v>261</v>
      </c>
      <c r="F252" s="147" t="s">
        <v>1989</v>
      </c>
      <c r="I252" s="148"/>
      <c r="L252" s="32"/>
      <c r="M252" s="149"/>
      <c r="T252" s="56"/>
      <c r="AT252" s="17" t="s">
        <v>261</v>
      </c>
      <c r="AU252" s="17" t="s">
        <v>83</v>
      </c>
    </row>
    <row r="253" spans="2:65" s="1" customFormat="1">
      <c r="B253" s="32"/>
      <c r="D253" s="150" t="s">
        <v>262</v>
      </c>
      <c r="F253" s="151" t="s">
        <v>1990</v>
      </c>
      <c r="I253" s="148"/>
      <c r="L253" s="32"/>
      <c r="M253" s="149"/>
      <c r="T253" s="56"/>
      <c r="AT253" s="17" t="s">
        <v>262</v>
      </c>
      <c r="AU253" s="17" t="s">
        <v>83</v>
      </c>
    </row>
    <row r="254" spans="2:65" s="12" customFormat="1">
      <c r="B254" s="152"/>
      <c r="D254" s="146" t="s">
        <v>281</v>
      </c>
      <c r="E254" s="153" t="s">
        <v>1</v>
      </c>
      <c r="F254" s="154" t="s">
        <v>1940</v>
      </c>
      <c r="H254" s="155">
        <v>16</v>
      </c>
      <c r="I254" s="156"/>
      <c r="L254" s="152"/>
      <c r="M254" s="157"/>
      <c r="T254" s="158"/>
      <c r="AT254" s="153" t="s">
        <v>281</v>
      </c>
      <c r="AU254" s="153" t="s">
        <v>83</v>
      </c>
      <c r="AV254" s="12" t="s">
        <v>83</v>
      </c>
      <c r="AW254" s="12" t="s">
        <v>30</v>
      </c>
      <c r="AX254" s="12" t="s">
        <v>73</v>
      </c>
      <c r="AY254" s="153" t="s">
        <v>252</v>
      </c>
    </row>
    <row r="255" spans="2:65" s="12" customFormat="1">
      <c r="B255" s="152"/>
      <c r="D255" s="146" t="s">
        <v>281</v>
      </c>
      <c r="E255" s="153" t="s">
        <v>1</v>
      </c>
      <c r="F255" s="154" t="s">
        <v>1941</v>
      </c>
      <c r="H255" s="155">
        <v>20</v>
      </c>
      <c r="I255" s="156"/>
      <c r="L255" s="152"/>
      <c r="M255" s="157"/>
      <c r="T255" s="158"/>
      <c r="AT255" s="153" t="s">
        <v>281</v>
      </c>
      <c r="AU255" s="153" t="s">
        <v>83</v>
      </c>
      <c r="AV255" s="12" t="s">
        <v>83</v>
      </c>
      <c r="AW255" s="12" t="s">
        <v>30</v>
      </c>
      <c r="AX255" s="12" t="s">
        <v>73</v>
      </c>
      <c r="AY255" s="153" t="s">
        <v>252</v>
      </c>
    </row>
    <row r="256" spans="2:65" s="12" customFormat="1">
      <c r="B256" s="152"/>
      <c r="D256" s="146" t="s">
        <v>281</v>
      </c>
      <c r="E256" s="153" t="s">
        <v>1</v>
      </c>
      <c r="F256" s="154" t="s">
        <v>1942</v>
      </c>
      <c r="H256" s="155">
        <v>18.5</v>
      </c>
      <c r="I256" s="156"/>
      <c r="L256" s="152"/>
      <c r="M256" s="157"/>
      <c r="T256" s="158"/>
      <c r="AT256" s="153" t="s">
        <v>281</v>
      </c>
      <c r="AU256" s="153" t="s">
        <v>83</v>
      </c>
      <c r="AV256" s="12" t="s">
        <v>83</v>
      </c>
      <c r="AW256" s="12" t="s">
        <v>30</v>
      </c>
      <c r="AX256" s="12" t="s">
        <v>73</v>
      </c>
      <c r="AY256" s="153" t="s">
        <v>252</v>
      </c>
    </row>
    <row r="257" spans="2:65" s="12" customFormat="1">
      <c r="B257" s="152"/>
      <c r="D257" s="146" t="s">
        <v>281</v>
      </c>
      <c r="E257" s="153" t="s">
        <v>1</v>
      </c>
      <c r="F257" s="154" t="s">
        <v>1943</v>
      </c>
      <c r="H257" s="155">
        <v>7.75</v>
      </c>
      <c r="I257" s="156"/>
      <c r="L257" s="152"/>
      <c r="M257" s="157"/>
      <c r="T257" s="158"/>
      <c r="AT257" s="153" t="s">
        <v>281</v>
      </c>
      <c r="AU257" s="153" t="s">
        <v>83</v>
      </c>
      <c r="AV257" s="12" t="s">
        <v>83</v>
      </c>
      <c r="AW257" s="12" t="s">
        <v>30</v>
      </c>
      <c r="AX257" s="12" t="s">
        <v>73</v>
      </c>
      <c r="AY257" s="153" t="s">
        <v>252</v>
      </c>
    </row>
    <row r="258" spans="2:65" s="12" customFormat="1">
      <c r="B258" s="152"/>
      <c r="D258" s="146" t="s">
        <v>281</v>
      </c>
      <c r="E258" s="153" t="s">
        <v>1</v>
      </c>
      <c r="F258" s="154" t="s">
        <v>1944</v>
      </c>
      <c r="H258" s="155">
        <v>7</v>
      </c>
      <c r="I258" s="156"/>
      <c r="L258" s="152"/>
      <c r="M258" s="157"/>
      <c r="T258" s="158"/>
      <c r="AT258" s="153" t="s">
        <v>281</v>
      </c>
      <c r="AU258" s="153" t="s">
        <v>83</v>
      </c>
      <c r="AV258" s="12" t="s">
        <v>83</v>
      </c>
      <c r="AW258" s="12" t="s">
        <v>30</v>
      </c>
      <c r="AX258" s="12" t="s">
        <v>73</v>
      </c>
      <c r="AY258" s="153" t="s">
        <v>252</v>
      </c>
    </row>
    <row r="259" spans="2:65" s="12" customFormat="1">
      <c r="B259" s="152"/>
      <c r="D259" s="146" t="s">
        <v>281</v>
      </c>
      <c r="E259" s="153" t="s">
        <v>1</v>
      </c>
      <c r="F259" s="154" t="s">
        <v>1945</v>
      </c>
      <c r="H259" s="155">
        <v>8.75</v>
      </c>
      <c r="I259" s="156"/>
      <c r="L259" s="152"/>
      <c r="M259" s="157"/>
      <c r="T259" s="158"/>
      <c r="AT259" s="153" t="s">
        <v>281</v>
      </c>
      <c r="AU259" s="153" t="s">
        <v>83</v>
      </c>
      <c r="AV259" s="12" t="s">
        <v>83</v>
      </c>
      <c r="AW259" s="12" t="s">
        <v>30</v>
      </c>
      <c r="AX259" s="12" t="s">
        <v>73</v>
      </c>
      <c r="AY259" s="153" t="s">
        <v>252</v>
      </c>
    </row>
    <row r="260" spans="2:65" s="12" customFormat="1">
      <c r="B260" s="152"/>
      <c r="D260" s="146" t="s">
        <v>281</v>
      </c>
      <c r="E260" s="153" t="s">
        <v>1</v>
      </c>
      <c r="F260" s="154" t="s">
        <v>1946</v>
      </c>
      <c r="H260" s="155">
        <v>44</v>
      </c>
      <c r="I260" s="156"/>
      <c r="L260" s="152"/>
      <c r="M260" s="157"/>
      <c r="T260" s="158"/>
      <c r="AT260" s="153" t="s">
        <v>281</v>
      </c>
      <c r="AU260" s="153" t="s">
        <v>83</v>
      </c>
      <c r="AV260" s="12" t="s">
        <v>83</v>
      </c>
      <c r="AW260" s="12" t="s">
        <v>30</v>
      </c>
      <c r="AX260" s="12" t="s">
        <v>73</v>
      </c>
      <c r="AY260" s="153" t="s">
        <v>252</v>
      </c>
    </row>
    <row r="261" spans="2:65" s="12" customFormat="1">
      <c r="B261" s="152"/>
      <c r="D261" s="146" t="s">
        <v>281</v>
      </c>
      <c r="E261" s="153" t="s">
        <v>1</v>
      </c>
      <c r="F261" s="154" t="s">
        <v>1947</v>
      </c>
      <c r="H261" s="155">
        <v>6</v>
      </c>
      <c r="I261" s="156"/>
      <c r="L261" s="152"/>
      <c r="M261" s="157"/>
      <c r="T261" s="158"/>
      <c r="AT261" s="153" t="s">
        <v>281</v>
      </c>
      <c r="AU261" s="153" t="s">
        <v>83</v>
      </c>
      <c r="AV261" s="12" t="s">
        <v>83</v>
      </c>
      <c r="AW261" s="12" t="s">
        <v>30</v>
      </c>
      <c r="AX261" s="12" t="s">
        <v>73</v>
      </c>
      <c r="AY261" s="153" t="s">
        <v>252</v>
      </c>
    </row>
    <row r="262" spans="2:65" s="12" customFormat="1">
      <c r="B262" s="152"/>
      <c r="D262" s="146" t="s">
        <v>281</v>
      </c>
      <c r="E262" s="153" t="s">
        <v>1</v>
      </c>
      <c r="F262" s="154" t="s">
        <v>1948</v>
      </c>
      <c r="H262" s="155">
        <v>9.32</v>
      </c>
      <c r="I262" s="156"/>
      <c r="L262" s="152"/>
      <c r="M262" s="157"/>
      <c r="T262" s="158"/>
      <c r="AT262" s="153" t="s">
        <v>281</v>
      </c>
      <c r="AU262" s="153" t="s">
        <v>83</v>
      </c>
      <c r="AV262" s="12" t="s">
        <v>83</v>
      </c>
      <c r="AW262" s="12" t="s">
        <v>30</v>
      </c>
      <c r="AX262" s="12" t="s">
        <v>73</v>
      </c>
      <c r="AY262" s="153" t="s">
        <v>252</v>
      </c>
    </row>
    <row r="263" spans="2:65" s="12" customFormat="1">
      <c r="B263" s="152"/>
      <c r="D263" s="146" t="s">
        <v>281</v>
      </c>
      <c r="E263" s="153" t="s">
        <v>1</v>
      </c>
      <c r="F263" s="154" t="s">
        <v>1949</v>
      </c>
      <c r="H263" s="155">
        <v>3.76</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141.08000000000001</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33" t="s">
        <v>511</v>
      </c>
      <c r="D265" s="133" t="s">
        <v>255</v>
      </c>
      <c r="E265" s="134" t="s">
        <v>1991</v>
      </c>
      <c r="F265" s="135" t="s">
        <v>1992</v>
      </c>
      <c r="G265" s="136" t="s">
        <v>379</v>
      </c>
      <c r="H265" s="137">
        <v>13</v>
      </c>
      <c r="I265" s="138"/>
      <c r="J265" s="139">
        <f>ROUND(I265*H265,2)</f>
        <v>0</v>
      </c>
      <c r="K265" s="135" t="s">
        <v>259</v>
      </c>
      <c r="L265" s="32"/>
      <c r="M265" s="140" t="s">
        <v>1</v>
      </c>
      <c r="N265" s="141" t="s">
        <v>38</v>
      </c>
      <c r="P265" s="142">
        <f>O265*H265</f>
        <v>0</v>
      </c>
      <c r="Q265" s="142">
        <v>0</v>
      </c>
      <c r="R265" s="142">
        <f>Q265*H265</f>
        <v>0</v>
      </c>
      <c r="S265" s="142">
        <v>8.2000000000000003E-2</v>
      </c>
      <c r="T265" s="143">
        <f>S265*H265</f>
        <v>1.0660000000000001</v>
      </c>
      <c r="AR265" s="144" t="s">
        <v>260</v>
      </c>
      <c r="AT265" s="144" t="s">
        <v>255</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1993</v>
      </c>
    </row>
    <row r="266" spans="2:65" s="1" customFormat="1" ht="36">
      <c r="B266" s="32"/>
      <c r="D266" s="146" t="s">
        <v>261</v>
      </c>
      <c r="F266" s="147" t="s">
        <v>1994</v>
      </c>
      <c r="I266" s="148"/>
      <c r="L266" s="32"/>
      <c r="M266" s="149"/>
      <c r="T266" s="56"/>
      <c r="AT266" s="17" t="s">
        <v>261</v>
      </c>
      <c r="AU266" s="17" t="s">
        <v>83</v>
      </c>
    </row>
    <row r="267" spans="2:65" s="1" customFormat="1">
      <c r="B267" s="32"/>
      <c r="D267" s="150" t="s">
        <v>262</v>
      </c>
      <c r="F267" s="151" t="s">
        <v>1995</v>
      </c>
      <c r="I267" s="148"/>
      <c r="L267" s="32"/>
      <c r="M267" s="149"/>
      <c r="T267" s="56"/>
      <c r="AT267" s="17" t="s">
        <v>262</v>
      </c>
      <c r="AU267" s="17" t="s">
        <v>83</v>
      </c>
    </row>
    <row r="268" spans="2:65" s="12" customFormat="1" ht="20.100000000000001">
      <c r="B268" s="152"/>
      <c r="D268" s="146" t="s">
        <v>281</v>
      </c>
      <c r="E268" s="153" t="s">
        <v>1</v>
      </c>
      <c r="F268" s="154" t="s">
        <v>1996</v>
      </c>
      <c r="H268" s="155">
        <v>13</v>
      </c>
      <c r="I268" s="156"/>
      <c r="L268" s="152"/>
      <c r="M268" s="157"/>
      <c r="T268" s="158"/>
      <c r="AT268" s="153" t="s">
        <v>281</v>
      </c>
      <c r="AU268" s="153" t="s">
        <v>83</v>
      </c>
      <c r="AV268" s="12" t="s">
        <v>83</v>
      </c>
      <c r="AW268" s="12" t="s">
        <v>30</v>
      </c>
      <c r="AX268" s="12" t="s">
        <v>81</v>
      </c>
      <c r="AY268" s="153" t="s">
        <v>252</v>
      </c>
    </row>
    <row r="269" spans="2:65" s="1" customFormat="1" ht="24.2" customHeight="1">
      <c r="B269" s="132"/>
      <c r="C269" s="133" t="s">
        <v>324</v>
      </c>
      <c r="D269" s="133" t="s">
        <v>255</v>
      </c>
      <c r="E269" s="134" t="s">
        <v>1997</v>
      </c>
      <c r="F269" s="135" t="s">
        <v>1998</v>
      </c>
      <c r="G269" s="136" t="s">
        <v>379</v>
      </c>
      <c r="H269" s="137">
        <v>9</v>
      </c>
      <c r="I269" s="138"/>
      <c r="J269" s="139">
        <f>ROUND(I269*H269,2)</f>
        <v>0</v>
      </c>
      <c r="K269" s="135" t="s">
        <v>259</v>
      </c>
      <c r="L269" s="32"/>
      <c r="M269" s="140" t="s">
        <v>1</v>
      </c>
      <c r="N269" s="141" t="s">
        <v>38</v>
      </c>
      <c r="P269" s="142">
        <f>O269*H269</f>
        <v>0</v>
      </c>
      <c r="Q269" s="142">
        <v>0</v>
      </c>
      <c r="R269" s="142">
        <f>Q269*H269</f>
        <v>0</v>
      </c>
      <c r="S269" s="142">
        <v>4.0000000000000001E-3</v>
      </c>
      <c r="T269" s="143">
        <f>S269*H269</f>
        <v>3.6000000000000004E-2</v>
      </c>
      <c r="AR269" s="144" t="s">
        <v>260</v>
      </c>
      <c r="AT269" s="144" t="s">
        <v>255</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1999</v>
      </c>
    </row>
    <row r="270" spans="2:65" s="1" customFormat="1" ht="27">
      <c r="B270" s="32"/>
      <c r="D270" s="146" t="s">
        <v>261</v>
      </c>
      <c r="F270" s="147" t="s">
        <v>2000</v>
      </c>
      <c r="I270" s="148"/>
      <c r="L270" s="32"/>
      <c r="M270" s="149"/>
      <c r="T270" s="56"/>
      <c r="AT270" s="17" t="s">
        <v>261</v>
      </c>
      <c r="AU270" s="17" t="s">
        <v>83</v>
      </c>
    </row>
    <row r="271" spans="2:65" s="1" customFormat="1">
      <c r="B271" s="32"/>
      <c r="D271" s="150" t="s">
        <v>262</v>
      </c>
      <c r="F271" s="151" t="s">
        <v>2001</v>
      </c>
      <c r="I271" s="148"/>
      <c r="L271" s="32"/>
      <c r="M271" s="149"/>
      <c r="T271" s="56"/>
      <c r="AT271" s="17" t="s">
        <v>262</v>
      </c>
      <c r="AU271" s="17" t="s">
        <v>83</v>
      </c>
    </row>
    <row r="272" spans="2:65" s="12" customFormat="1">
      <c r="B272" s="152"/>
      <c r="D272" s="146" t="s">
        <v>281</v>
      </c>
      <c r="E272" s="153" t="s">
        <v>1</v>
      </c>
      <c r="F272" s="154" t="s">
        <v>2002</v>
      </c>
      <c r="H272" s="155">
        <v>9</v>
      </c>
      <c r="I272" s="156"/>
      <c r="L272" s="152"/>
      <c r="M272" s="157"/>
      <c r="T272" s="158"/>
      <c r="AT272" s="153" t="s">
        <v>281</v>
      </c>
      <c r="AU272" s="153" t="s">
        <v>83</v>
      </c>
      <c r="AV272" s="12" t="s">
        <v>83</v>
      </c>
      <c r="AW272" s="12" t="s">
        <v>30</v>
      </c>
      <c r="AX272" s="12" t="s">
        <v>81</v>
      </c>
      <c r="AY272" s="153" t="s">
        <v>252</v>
      </c>
    </row>
    <row r="273" spans="2:65" s="11" customFormat="1" ht="22.7" customHeight="1">
      <c r="B273" s="120"/>
      <c r="D273" s="121" t="s">
        <v>72</v>
      </c>
      <c r="E273" s="130" t="s">
        <v>518</v>
      </c>
      <c r="F273" s="130" t="s">
        <v>519</v>
      </c>
      <c r="I273" s="123"/>
      <c r="J273" s="131">
        <f>BK273</f>
        <v>0</v>
      </c>
      <c r="L273" s="120"/>
      <c r="M273" s="125"/>
      <c r="P273" s="126">
        <f>SUM(P274:P281)</f>
        <v>0</v>
      </c>
      <c r="R273" s="126">
        <f>SUM(R274:R281)</f>
        <v>0</v>
      </c>
      <c r="T273" s="127">
        <f>SUM(T274:T281)</f>
        <v>0</v>
      </c>
      <c r="AR273" s="121" t="s">
        <v>81</v>
      </c>
      <c r="AT273" s="128" t="s">
        <v>72</v>
      </c>
      <c r="AU273" s="128" t="s">
        <v>81</v>
      </c>
      <c r="AY273" s="121" t="s">
        <v>252</v>
      </c>
      <c r="BK273" s="129">
        <f>SUM(BK274:BK281)</f>
        <v>0</v>
      </c>
    </row>
    <row r="274" spans="2:65" s="1" customFormat="1" ht="16.5" customHeight="1">
      <c r="B274" s="132"/>
      <c r="C274" s="133" t="s">
        <v>526</v>
      </c>
      <c r="D274" s="133" t="s">
        <v>255</v>
      </c>
      <c r="E274" s="134" t="s">
        <v>817</v>
      </c>
      <c r="F274" s="135" t="s">
        <v>818</v>
      </c>
      <c r="G274" s="136" t="s">
        <v>507</v>
      </c>
      <c r="H274" s="137">
        <v>1.0660000000000001</v>
      </c>
      <c r="I274" s="138"/>
      <c r="J274" s="139">
        <f>ROUND(I274*H274,2)</f>
        <v>0</v>
      </c>
      <c r="K274" s="135" t="s">
        <v>259</v>
      </c>
      <c r="L274" s="32"/>
      <c r="M274" s="140" t="s">
        <v>1</v>
      </c>
      <c r="N274" s="141" t="s">
        <v>38</v>
      </c>
      <c r="P274" s="142">
        <f>O274*H274</f>
        <v>0</v>
      </c>
      <c r="Q274" s="142">
        <v>0</v>
      </c>
      <c r="R274" s="142">
        <f>Q274*H274</f>
        <v>0</v>
      </c>
      <c r="S274" s="142">
        <v>0</v>
      </c>
      <c r="T274" s="143">
        <f>S274*H274</f>
        <v>0</v>
      </c>
      <c r="AR274" s="144" t="s">
        <v>260</v>
      </c>
      <c r="AT274" s="144" t="s">
        <v>255</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2003</v>
      </c>
    </row>
    <row r="275" spans="2:65" s="1" customFormat="1" ht="18">
      <c r="B275" s="32"/>
      <c r="D275" s="146" t="s">
        <v>261</v>
      </c>
      <c r="F275" s="147" t="s">
        <v>820</v>
      </c>
      <c r="I275" s="148"/>
      <c r="L275" s="32"/>
      <c r="M275" s="149"/>
      <c r="T275" s="56"/>
      <c r="AT275" s="17" t="s">
        <v>261</v>
      </c>
      <c r="AU275" s="17" t="s">
        <v>83</v>
      </c>
    </row>
    <row r="276" spans="2:65" s="1" customFormat="1">
      <c r="B276" s="32"/>
      <c r="D276" s="150" t="s">
        <v>262</v>
      </c>
      <c r="F276" s="151" t="s">
        <v>821</v>
      </c>
      <c r="I276" s="148"/>
      <c r="L276" s="32"/>
      <c r="M276" s="149"/>
      <c r="T276" s="56"/>
      <c r="AT276" s="17" t="s">
        <v>262</v>
      </c>
      <c r="AU276" s="17" t="s">
        <v>83</v>
      </c>
    </row>
    <row r="277" spans="2:65" s="12" customFormat="1" ht="20.100000000000001">
      <c r="B277" s="152"/>
      <c r="D277" s="146" t="s">
        <v>281</v>
      </c>
      <c r="E277" s="153" t="s">
        <v>1</v>
      </c>
      <c r="F277" s="154" t="s">
        <v>2004</v>
      </c>
      <c r="H277" s="155">
        <v>1.0660000000000001</v>
      </c>
      <c r="I277" s="156"/>
      <c r="L277" s="152"/>
      <c r="M277" s="157"/>
      <c r="T277" s="158"/>
      <c r="AT277" s="153" t="s">
        <v>281</v>
      </c>
      <c r="AU277" s="153" t="s">
        <v>83</v>
      </c>
      <c r="AV277" s="12" t="s">
        <v>83</v>
      </c>
      <c r="AW277" s="12" t="s">
        <v>30</v>
      </c>
      <c r="AX277" s="12" t="s">
        <v>81</v>
      </c>
      <c r="AY277" s="153" t="s">
        <v>252</v>
      </c>
    </row>
    <row r="278" spans="2:65" s="1" customFormat="1" ht="24.2" customHeight="1">
      <c r="B278" s="132"/>
      <c r="C278" s="133" t="s">
        <v>332</v>
      </c>
      <c r="D278" s="133" t="s">
        <v>255</v>
      </c>
      <c r="E278" s="134" t="s">
        <v>827</v>
      </c>
      <c r="F278" s="135" t="s">
        <v>828</v>
      </c>
      <c r="G278" s="136" t="s">
        <v>507</v>
      </c>
      <c r="H278" s="137">
        <v>21.32</v>
      </c>
      <c r="I278" s="138"/>
      <c r="J278" s="139">
        <f>ROUND(I278*H278,2)</f>
        <v>0</v>
      </c>
      <c r="K278" s="135" t="s">
        <v>259</v>
      </c>
      <c r="L278" s="32"/>
      <c r="M278" s="140" t="s">
        <v>1</v>
      </c>
      <c r="N278" s="141" t="s">
        <v>38</v>
      </c>
      <c r="P278" s="142">
        <f>O278*H278</f>
        <v>0</v>
      </c>
      <c r="Q278" s="142">
        <v>0</v>
      </c>
      <c r="R278" s="142">
        <f>Q278*H278</f>
        <v>0</v>
      </c>
      <c r="S278" s="142">
        <v>0</v>
      </c>
      <c r="T278" s="143">
        <f>S278*H278</f>
        <v>0</v>
      </c>
      <c r="AR278" s="144" t="s">
        <v>260</v>
      </c>
      <c r="AT278" s="144" t="s">
        <v>255</v>
      </c>
      <c r="AU278" s="144" t="s">
        <v>83</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2005</v>
      </c>
    </row>
    <row r="279" spans="2:65" s="1" customFormat="1" ht="27">
      <c r="B279" s="32"/>
      <c r="D279" s="146" t="s">
        <v>261</v>
      </c>
      <c r="F279" s="147" t="s">
        <v>830</v>
      </c>
      <c r="I279" s="148"/>
      <c r="L279" s="32"/>
      <c r="M279" s="149"/>
      <c r="T279" s="56"/>
      <c r="AT279" s="17" t="s">
        <v>261</v>
      </c>
      <c r="AU279" s="17" t="s">
        <v>83</v>
      </c>
    </row>
    <row r="280" spans="2:65" s="1" customFormat="1">
      <c r="B280" s="32"/>
      <c r="D280" s="150" t="s">
        <v>262</v>
      </c>
      <c r="F280" s="151" t="s">
        <v>831</v>
      </c>
      <c r="I280" s="148"/>
      <c r="L280" s="32"/>
      <c r="M280" s="149"/>
      <c r="T280" s="56"/>
      <c r="AT280" s="17" t="s">
        <v>262</v>
      </c>
      <c r="AU280" s="17" t="s">
        <v>83</v>
      </c>
    </row>
    <row r="281" spans="2:65" s="12" customFormat="1" ht="20.100000000000001">
      <c r="B281" s="152"/>
      <c r="D281" s="146" t="s">
        <v>281</v>
      </c>
      <c r="E281" s="153" t="s">
        <v>1</v>
      </c>
      <c r="F281" s="154" t="s">
        <v>2006</v>
      </c>
      <c r="H281" s="155">
        <v>21.32</v>
      </c>
      <c r="I281" s="156"/>
      <c r="L281" s="152"/>
      <c r="M281" s="157"/>
      <c r="T281" s="158"/>
      <c r="AT281" s="153" t="s">
        <v>281</v>
      </c>
      <c r="AU281" s="153" t="s">
        <v>83</v>
      </c>
      <c r="AV281" s="12" t="s">
        <v>83</v>
      </c>
      <c r="AW281" s="12" t="s">
        <v>30</v>
      </c>
      <c r="AX281" s="12" t="s">
        <v>81</v>
      </c>
      <c r="AY281" s="153" t="s">
        <v>252</v>
      </c>
    </row>
    <row r="282" spans="2:65" s="11" customFormat="1" ht="22.7" customHeight="1">
      <c r="B282" s="120"/>
      <c r="D282" s="121" t="s">
        <v>72</v>
      </c>
      <c r="E282" s="130" t="s">
        <v>546</v>
      </c>
      <c r="F282" s="130" t="s">
        <v>547</v>
      </c>
      <c r="I282" s="123"/>
      <c r="J282" s="131">
        <f>BK282</f>
        <v>0</v>
      </c>
      <c r="L282" s="120"/>
      <c r="M282" s="125"/>
      <c r="P282" s="126">
        <f>SUM(P283:P285)</f>
        <v>0</v>
      </c>
      <c r="R282" s="126">
        <f>SUM(R283:R285)</f>
        <v>0</v>
      </c>
      <c r="T282" s="127">
        <f>SUM(T283:T285)</f>
        <v>0</v>
      </c>
      <c r="AR282" s="121" t="s">
        <v>81</v>
      </c>
      <c r="AT282" s="128" t="s">
        <v>72</v>
      </c>
      <c r="AU282" s="128" t="s">
        <v>81</v>
      </c>
      <c r="AY282" s="121" t="s">
        <v>252</v>
      </c>
      <c r="BK282" s="129">
        <f>SUM(BK283:BK285)</f>
        <v>0</v>
      </c>
    </row>
    <row r="283" spans="2:65" s="1" customFormat="1" ht="33" customHeight="1">
      <c r="B283" s="132"/>
      <c r="C283" s="133" t="s">
        <v>540</v>
      </c>
      <c r="D283" s="133" t="s">
        <v>255</v>
      </c>
      <c r="E283" s="134" t="s">
        <v>847</v>
      </c>
      <c r="F283" s="135" t="s">
        <v>848</v>
      </c>
      <c r="G283" s="136" t="s">
        <v>507</v>
      </c>
      <c r="H283" s="137">
        <v>2.0209999999999999</v>
      </c>
      <c r="I283" s="138"/>
      <c r="J283" s="139">
        <f>ROUND(I283*H283,2)</f>
        <v>0</v>
      </c>
      <c r="K283" s="135" t="s">
        <v>259</v>
      </c>
      <c r="L283" s="32"/>
      <c r="M283" s="140" t="s">
        <v>1</v>
      </c>
      <c r="N283" s="141" t="s">
        <v>38</v>
      </c>
      <c r="P283" s="142">
        <f>O283*H283</f>
        <v>0</v>
      </c>
      <c r="Q283" s="142">
        <v>0</v>
      </c>
      <c r="R283" s="142">
        <f>Q283*H283</f>
        <v>0</v>
      </c>
      <c r="S283" s="142">
        <v>0</v>
      </c>
      <c r="T283" s="143">
        <f>S283*H283</f>
        <v>0</v>
      </c>
      <c r="AR283" s="144" t="s">
        <v>260</v>
      </c>
      <c r="AT283" s="144" t="s">
        <v>255</v>
      </c>
      <c r="AU283" s="144" t="s">
        <v>83</v>
      </c>
      <c r="AY283" s="17" t="s">
        <v>252</v>
      </c>
      <c r="BE283" s="145">
        <f>IF(N283="základní",J283,0)</f>
        <v>0</v>
      </c>
      <c r="BF283" s="145">
        <f>IF(N283="snížená",J283,0)</f>
        <v>0</v>
      </c>
      <c r="BG283" s="145">
        <f>IF(N283="zákl. přenesená",J283,0)</f>
        <v>0</v>
      </c>
      <c r="BH283" s="145">
        <f>IF(N283="sníž. přenesená",J283,0)</f>
        <v>0</v>
      </c>
      <c r="BI283" s="145">
        <f>IF(N283="nulová",J283,0)</f>
        <v>0</v>
      </c>
      <c r="BJ283" s="17" t="s">
        <v>81</v>
      </c>
      <c r="BK283" s="145">
        <f>ROUND(I283*H283,2)</f>
        <v>0</v>
      </c>
      <c r="BL283" s="17" t="s">
        <v>260</v>
      </c>
      <c r="BM283" s="144" t="s">
        <v>2007</v>
      </c>
    </row>
    <row r="284" spans="2:65" s="1" customFormat="1" ht="27">
      <c r="B284" s="32"/>
      <c r="D284" s="146" t="s">
        <v>261</v>
      </c>
      <c r="F284" s="147" t="s">
        <v>850</v>
      </c>
      <c r="I284" s="148"/>
      <c r="L284" s="32"/>
      <c r="M284" s="149"/>
      <c r="T284" s="56"/>
      <c r="AT284" s="17" t="s">
        <v>261</v>
      </c>
      <c r="AU284" s="17" t="s">
        <v>83</v>
      </c>
    </row>
    <row r="285" spans="2:65" s="1" customFormat="1">
      <c r="B285" s="32"/>
      <c r="D285" s="150" t="s">
        <v>262</v>
      </c>
      <c r="F285" s="151" t="s">
        <v>851</v>
      </c>
      <c r="I285" s="148"/>
      <c r="L285" s="32"/>
      <c r="M285" s="167"/>
      <c r="N285" s="168"/>
      <c r="O285" s="168"/>
      <c r="P285" s="168"/>
      <c r="Q285" s="168"/>
      <c r="R285" s="168"/>
      <c r="S285" s="168"/>
      <c r="T285" s="169"/>
      <c r="AT285" s="17" t="s">
        <v>262</v>
      </c>
      <c r="AU285" s="17" t="s">
        <v>83</v>
      </c>
    </row>
    <row r="286" spans="2:65" s="1" customFormat="1" ht="6.95" customHeight="1">
      <c r="B286" s="44"/>
      <c r="C286" s="45"/>
      <c r="D286" s="45"/>
      <c r="E286" s="45"/>
      <c r="F286" s="45"/>
      <c r="G286" s="45"/>
      <c r="H286" s="45"/>
      <c r="I286" s="45"/>
      <c r="J286" s="45"/>
      <c r="K286" s="45"/>
      <c r="L286" s="32"/>
    </row>
  </sheetData>
  <autoFilter ref="C119:K285" xr:uid="{00000000-0009-0000-0000-00000C000000}"/>
  <mergeCells count="9">
    <mergeCell ref="E87:H87"/>
    <mergeCell ref="E110:H110"/>
    <mergeCell ref="E112:H112"/>
    <mergeCell ref="L2:V2"/>
    <mergeCell ref="E7:H7"/>
    <mergeCell ref="E9:H9"/>
    <mergeCell ref="E18:H18"/>
    <mergeCell ref="E27:H27"/>
    <mergeCell ref="E85:H85"/>
  </mergeCells>
  <hyperlinks>
    <hyperlink ref="F125" r:id="rId1" xr:uid="{00000000-0004-0000-0C00-000000000000}"/>
    <hyperlink ref="F154" r:id="rId2" xr:uid="{00000000-0004-0000-0C00-000001000000}"/>
    <hyperlink ref="F165" r:id="rId3" xr:uid="{00000000-0004-0000-0C00-000002000000}"/>
    <hyperlink ref="F171" r:id="rId4" xr:uid="{00000000-0004-0000-0C00-000003000000}"/>
    <hyperlink ref="F177" r:id="rId5" xr:uid="{00000000-0004-0000-0C00-000004000000}"/>
    <hyperlink ref="F181" r:id="rId6" xr:uid="{00000000-0004-0000-0C00-000005000000}"/>
    <hyperlink ref="F187" r:id="rId7" xr:uid="{00000000-0004-0000-0C00-000006000000}"/>
    <hyperlink ref="F201" r:id="rId8" xr:uid="{00000000-0004-0000-0C00-000007000000}"/>
    <hyperlink ref="F207" r:id="rId9" xr:uid="{00000000-0004-0000-0C00-000008000000}"/>
    <hyperlink ref="F213" r:id="rId10" xr:uid="{00000000-0004-0000-0C00-000009000000}"/>
    <hyperlink ref="F217" r:id="rId11" xr:uid="{00000000-0004-0000-0C00-00000A000000}"/>
    <hyperlink ref="F223" r:id="rId12" xr:uid="{00000000-0004-0000-0C00-00000B000000}"/>
    <hyperlink ref="F227" r:id="rId13" xr:uid="{00000000-0004-0000-0C00-00000C000000}"/>
    <hyperlink ref="F241" r:id="rId14" xr:uid="{00000000-0004-0000-0C00-00000D000000}"/>
    <hyperlink ref="F253" r:id="rId15" xr:uid="{00000000-0004-0000-0C00-00000E000000}"/>
    <hyperlink ref="F267" r:id="rId16" xr:uid="{00000000-0004-0000-0C00-00000F000000}"/>
    <hyperlink ref="F271" r:id="rId17" xr:uid="{00000000-0004-0000-0C00-000010000000}"/>
    <hyperlink ref="F276" r:id="rId18" xr:uid="{00000000-0004-0000-0C00-000011000000}"/>
    <hyperlink ref="F280" r:id="rId19" xr:uid="{00000000-0004-0000-0C00-000012000000}"/>
    <hyperlink ref="F285" r:id="rId20" xr:uid="{00000000-0004-0000-0C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87"/>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119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2008</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ROUND((SUM(BE123:BE286)),  2)</f>
        <v>0</v>
      </c>
      <c r="I33" s="92">
        <v>0.21</v>
      </c>
      <c r="J33" s="91">
        <f>ROUND(((SUM(BE123:BE286))*I33),  2)</f>
        <v>0</v>
      </c>
      <c r="L33" s="32"/>
    </row>
    <row r="34" spans="2:12" s="1" customFormat="1" ht="14.45" customHeight="1">
      <c r="B34" s="32"/>
      <c r="E34" s="27" t="s">
        <v>39</v>
      </c>
      <c r="F34" s="91">
        <f>ROUND((SUM(BF123:BF286)),  2)</f>
        <v>0</v>
      </c>
      <c r="I34" s="92">
        <v>0.15</v>
      </c>
      <c r="J34" s="91">
        <f>ROUND(((SUM(BF123:BF286))*I34),  2)</f>
        <v>0</v>
      </c>
      <c r="L34" s="32"/>
    </row>
    <row r="35" spans="2:12" s="1" customFormat="1" ht="14.45" hidden="1" customHeight="1">
      <c r="B35" s="32"/>
      <c r="E35" s="27" t="s">
        <v>40</v>
      </c>
      <c r="F35" s="91">
        <f>ROUND((SUM(BG123:BG286)),  2)</f>
        <v>0</v>
      </c>
      <c r="I35" s="92">
        <v>0.21</v>
      </c>
      <c r="J35" s="91">
        <f>0</f>
        <v>0</v>
      </c>
      <c r="L35" s="32"/>
    </row>
    <row r="36" spans="2:12" s="1" customFormat="1" ht="14.45" hidden="1" customHeight="1">
      <c r="B36" s="32"/>
      <c r="E36" s="27" t="s">
        <v>41</v>
      </c>
      <c r="F36" s="91">
        <f>ROUND((SUM(BH123:BH286)),  2)</f>
        <v>0</v>
      </c>
      <c r="I36" s="92">
        <v>0.15</v>
      </c>
      <c r="J36" s="91">
        <f>0</f>
        <v>0</v>
      </c>
      <c r="L36" s="32"/>
    </row>
    <row r="37" spans="2:12" s="1" customFormat="1" ht="14.45" hidden="1" customHeight="1">
      <c r="B37" s="32"/>
      <c r="E37" s="27" t="s">
        <v>42</v>
      </c>
      <c r="F37" s="91">
        <f>ROUND((SUM(BI123:BI286)),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192 - Dopravní značení -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554</v>
      </c>
      <c r="E99" s="110"/>
      <c r="F99" s="110"/>
      <c r="G99" s="110"/>
      <c r="H99" s="110"/>
      <c r="I99" s="110"/>
      <c r="J99" s="111">
        <f>J126</f>
        <v>0</v>
      </c>
      <c r="L99" s="108"/>
    </row>
    <row r="100" spans="2:12" s="9" customFormat="1" ht="19.899999999999999" customHeight="1">
      <c r="B100" s="108"/>
      <c r="D100" s="109" t="s">
        <v>2009</v>
      </c>
      <c r="E100" s="110"/>
      <c r="F100" s="110"/>
      <c r="G100" s="110"/>
      <c r="H100" s="110"/>
      <c r="I100" s="110"/>
      <c r="J100" s="111">
        <f>J127</f>
        <v>0</v>
      </c>
      <c r="L100" s="108"/>
    </row>
    <row r="101" spans="2:12" s="9" customFormat="1" ht="19.899999999999999" customHeight="1">
      <c r="B101" s="108"/>
      <c r="D101" s="109" t="s">
        <v>359</v>
      </c>
      <c r="E101" s="110"/>
      <c r="F101" s="110"/>
      <c r="G101" s="110"/>
      <c r="H101" s="110"/>
      <c r="I101" s="110"/>
      <c r="J101" s="111">
        <f>J134</f>
        <v>0</v>
      </c>
      <c r="L101" s="108"/>
    </row>
    <row r="102" spans="2:12" s="9" customFormat="1" ht="19.899999999999999" customHeight="1">
      <c r="B102" s="108"/>
      <c r="D102" s="109" t="s">
        <v>360</v>
      </c>
      <c r="E102" s="110"/>
      <c r="F102" s="110"/>
      <c r="G102" s="110"/>
      <c r="H102" s="110"/>
      <c r="I102" s="110"/>
      <c r="J102" s="111">
        <f>J274</f>
        <v>0</v>
      </c>
      <c r="L102" s="108"/>
    </row>
    <row r="103" spans="2:12" s="9" customFormat="1" ht="19.899999999999999" customHeight="1">
      <c r="B103" s="108"/>
      <c r="D103" s="109" t="s">
        <v>361</v>
      </c>
      <c r="E103" s="110"/>
      <c r="F103" s="110"/>
      <c r="G103" s="110"/>
      <c r="H103" s="110"/>
      <c r="I103" s="110"/>
      <c r="J103" s="111">
        <f>J283</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1" t="str">
        <f>E7</f>
        <v>Úprava TT Zábrdovická, dopravní napojení ulice Šámalovy</v>
      </c>
      <c r="F113" s="252"/>
      <c r="G113" s="252"/>
      <c r="H113" s="252"/>
      <c r="L113" s="32"/>
    </row>
    <row r="114" spans="2:65" s="1" customFormat="1" ht="12" customHeight="1">
      <c r="B114" s="32"/>
      <c r="C114" s="27" t="s">
        <v>223</v>
      </c>
      <c r="L114" s="32"/>
    </row>
    <row r="115" spans="2:65" s="1" customFormat="1" ht="16.5" customHeight="1">
      <c r="B115" s="32"/>
      <c r="E115" s="247" t="str">
        <f>E9</f>
        <v>SO 192 - Dopravní značení - ul. Šámalova</v>
      </c>
      <c r="F115" s="250"/>
      <c r="G115" s="250"/>
      <c r="H115" s="250"/>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7" customHeight="1">
      <c r="B123" s="32"/>
      <c r="C123" s="64" t="s">
        <v>249</v>
      </c>
      <c r="J123" s="116">
        <f>BK123</f>
        <v>0</v>
      </c>
      <c r="L123" s="32"/>
      <c r="M123" s="62"/>
      <c r="N123" s="53"/>
      <c r="O123" s="53"/>
      <c r="P123" s="117">
        <f>P124</f>
        <v>0</v>
      </c>
      <c r="Q123" s="53"/>
      <c r="R123" s="117">
        <f>R124</f>
        <v>3.4727099999999993</v>
      </c>
      <c r="S123" s="53"/>
      <c r="T123" s="118">
        <f>T124</f>
        <v>0.41000000000000003</v>
      </c>
      <c r="AT123" s="17" t="s">
        <v>72</v>
      </c>
      <c r="AU123" s="17" t="s">
        <v>229</v>
      </c>
      <c r="BK123" s="119">
        <f>BK124</f>
        <v>0</v>
      </c>
    </row>
    <row r="124" spans="2:65" s="11" customFormat="1" ht="25.9" customHeight="1">
      <c r="B124" s="120"/>
      <c r="D124" s="121" t="s">
        <v>72</v>
      </c>
      <c r="E124" s="122" t="s">
        <v>362</v>
      </c>
      <c r="F124" s="122" t="s">
        <v>363</v>
      </c>
      <c r="I124" s="123"/>
      <c r="J124" s="124">
        <f>BK124</f>
        <v>0</v>
      </c>
      <c r="L124" s="120"/>
      <c r="M124" s="125"/>
      <c r="P124" s="126">
        <f>P125+P126+P127+P134+P274+P283</f>
        <v>0</v>
      </c>
      <c r="R124" s="126">
        <f>R125+R126+R127+R134+R274+R283</f>
        <v>3.4727099999999993</v>
      </c>
      <c r="T124" s="127">
        <f>T125+T126+T127+T134+T274+T283</f>
        <v>0.41000000000000003</v>
      </c>
      <c r="AR124" s="121" t="s">
        <v>81</v>
      </c>
      <c r="AT124" s="128" t="s">
        <v>72</v>
      </c>
      <c r="AU124" s="128" t="s">
        <v>73</v>
      </c>
      <c r="AY124" s="121" t="s">
        <v>252</v>
      </c>
      <c r="BK124" s="129">
        <f>BK125+BK126+BK127+BK134+BK274+BK283</f>
        <v>0</v>
      </c>
    </row>
    <row r="125" spans="2:65" s="11" customFormat="1" ht="22.7" customHeight="1">
      <c r="B125" s="120"/>
      <c r="D125" s="121" t="s">
        <v>72</v>
      </c>
      <c r="E125" s="130" t="s">
        <v>81</v>
      </c>
      <c r="F125" s="130" t="s">
        <v>364</v>
      </c>
      <c r="I125" s="123"/>
      <c r="J125" s="131">
        <f>BK125</f>
        <v>0</v>
      </c>
      <c r="L125" s="120"/>
      <c r="M125" s="125"/>
      <c r="P125" s="126">
        <v>0</v>
      </c>
      <c r="R125" s="126">
        <v>0</v>
      </c>
      <c r="T125" s="127">
        <v>0</v>
      </c>
      <c r="AR125" s="121" t="s">
        <v>81</v>
      </c>
      <c r="AT125" s="128" t="s">
        <v>72</v>
      </c>
      <c r="AU125" s="128" t="s">
        <v>81</v>
      </c>
      <c r="AY125" s="121" t="s">
        <v>252</v>
      </c>
      <c r="BK125" s="129">
        <v>0</v>
      </c>
    </row>
    <row r="126" spans="2:65" s="11" customFormat="1" ht="22.7" customHeight="1">
      <c r="B126" s="120"/>
      <c r="D126" s="121" t="s">
        <v>72</v>
      </c>
      <c r="E126" s="130" t="s">
        <v>83</v>
      </c>
      <c r="F126" s="130" t="s">
        <v>639</v>
      </c>
      <c r="I126" s="123"/>
      <c r="J126" s="131">
        <f>BK126</f>
        <v>0</v>
      </c>
      <c r="L126" s="120"/>
      <c r="M126" s="125"/>
      <c r="P126" s="126">
        <v>0</v>
      </c>
      <c r="R126" s="126">
        <v>0</v>
      </c>
      <c r="T126" s="127">
        <v>0</v>
      </c>
      <c r="AR126" s="121" t="s">
        <v>81</v>
      </c>
      <c r="AT126" s="128" t="s">
        <v>72</v>
      </c>
      <c r="AU126" s="128" t="s">
        <v>81</v>
      </c>
      <c r="AY126" s="121" t="s">
        <v>252</v>
      </c>
      <c r="BK126" s="129">
        <v>0</v>
      </c>
    </row>
    <row r="127" spans="2:65" s="11" customFormat="1" ht="22.7" customHeight="1">
      <c r="B127" s="120"/>
      <c r="D127" s="121" t="s">
        <v>72</v>
      </c>
      <c r="E127" s="130" t="s">
        <v>270</v>
      </c>
      <c r="F127" s="130" t="s">
        <v>2010</v>
      </c>
      <c r="I127" s="123"/>
      <c r="J127" s="131">
        <f>BK127</f>
        <v>0</v>
      </c>
      <c r="L127" s="120"/>
      <c r="M127" s="125"/>
      <c r="P127" s="126">
        <f>SUM(P128:P133)</f>
        <v>0</v>
      </c>
      <c r="R127" s="126">
        <f>SUM(R128:R133)</f>
        <v>0.70294499999999993</v>
      </c>
      <c r="T127" s="127">
        <f>SUM(T128:T133)</f>
        <v>0</v>
      </c>
      <c r="AR127" s="121" t="s">
        <v>81</v>
      </c>
      <c r="AT127" s="128" t="s">
        <v>72</v>
      </c>
      <c r="AU127" s="128" t="s">
        <v>81</v>
      </c>
      <c r="AY127" s="121" t="s">
        <v>252</v>
      </c>
      <c r="BK127" s="129">
        <f>SUM(BK128:BK133)</f>
        <v>0</v>
      </c>
    </row>
    <row r="128" spans="2:65" s="1" customFormat="1" ht="24.2" customHeight="1">
      <c r="B128" s="132"/>
      <c r="C128" s="133" t="s">
        <v>81</v>
      </c>
      <c r="D128" s="133" t="s">
        <v>255</v>
      </c>
      <c r="E128" s="134" t="s">
        <v>2011</v>
      </c>
      <c r="F128" s="135" t="s">
        <v>2012</v>
      </c>
      <c r="G128" s="136" t="s">
        <v>367</v>
      </c>
      <c r="H128" s="137">
        <v>61.5</v>
      </c>
      <c r="I128" s="138"/>
      <c r="J128" s="139">
        <f>ROUND(I128*H128,2)</f>
        <v>0</v>
      </c>
      <c r="K128" s="135" t="s">
        <v>259</v>
      </c>
      <c r="L128" s="32"/>
      <c r="M128" s="140" t="s">
        <v>1</v>
      </c>
      <c r="N128" s="141" t="s">
        <v>38</v>
      </c>
      <c r="P128" s="142">
        <f>O128*H128</f>
        <v>0</v>
      </c>
      <c r="Q128" s="142">
        <v>1.1429999999999999E-2</v>
      </c>
      <c r="R128" s="142">
        <f>Q128*H128</f>
        <v>0.70294499999999993</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2013</v>
      </c>
    </row>
    <row r="129" spans="2:65" s="1" customFormat="1">
      <c r="B129" s="32"/>
      <c r="D129" s="146" t="s">
        <v>261</v>
      </c>
      <c r="F129" s="147" t="s">
        <v>2012</v>
      </c>
      <c r="I129" s="148"/>
      <c r="L129" s="32"/>
      <c r="M129" s="149"/>
      <c r="T129" s="56"/>
      <c r="AT129" s="17" t="s">
        <v>261</v>
      </c>
      <c r="AU129" s="17" t="s">
        <v>83</v>
      </c>
    </row>
    <row r="130" spans="2:65" s="1" customFormat="1">
      <c r="B130" s="32"/>
      <c r="D130" s="150" t="s">
        <v>262</v>
      </c>
      <c r="F130" s="151" t="s">
        <v>2014</v>
      </c>
      <c r="I130" s="148"/>
      <c r="L130" s="32"/>
      <c r="M130" s="149"/>
      <c r="T130" s="56"/>
      <c r="AT130" s="17" t="s">
        <v>262</v>
      </c>
      <c r="AU130" s="17" t="s">
        <v>83</v>
      </c>
    </row>
    <row r="131" spans="2:65" s="12" customFormat="1">
      <c r="B131" s="152"/>
      <c r="D131" s="146" t="s">
        <v>281</v>
      </c>
      <c r="E131" s="153" t="s">
        <v>1</v>
      </c>
      <c r="F131" s="154" t="s">
        <v>2015</v>
      </c>
      <c r="H131" s="155">
        <v>37.5</v>
      </c>
      <c r="I131" s="156"/>
      <c r="L131" s="152"/>
      <c r="M131" s="157"/>
      <c r="T131" s="158"/>
      <c r="AT131" s="153" t="s">
        <v>281</v>
      </c>
      <c r="AU131" s="153" t="s">
        <v>83</v>
      </c>
      <c r="AV131" s="12" t="s">
        <v>83</v>
      </c>
      <c r="AW131" s="12" t="s">
        <v>30</v>
      </c>
      <c r="AX131" s="12" t="s">
        <v>73</v>
      </c>
      <c r="AY131" s="153" t="s">
        <v>252</v>
      </c>
    </row>
    <row r="132" spans="2:65" s="12" customFormat="1">
      <c r="B132" s="152"/>
      <c r="D132" s="146" t="s">
        <v>281</v>
      </c>
      <c r="E132" s="153" t="s">
        <v>1</v>
      </c>
      <c r="F132" s="154" t="s">
        <v>2016</v>
      </c>
      <c r="H132" s="155">
        <v>24</v>
      </c>
      <c r="I132" s="156"/>
      <c r="L132" s="152"/>
      <c r="M132" s="157"/>
      <c r="T132" s="158"/>
      <c r="AT132" s="153" t="s">
        <v>281</v>
      </c>
      <c r="AU132" s="153" t="s">
        <v>83</v>
      </c>
      <c r="AV132" s="12" t="s">
        <v>83</v>
      </c>
      <c r="AW132" s="12" t="s">
        <v>30</v>
      </c>
      <c r="AX132" s="12" t="s">
        <v>73</v>
      </c>
      <c r="AY132" s="153" t="s">
        <v>252</v>
      </c>
    </row>
    <row r="133" spans="2:65" s="13" customFormat="1">
      <c r="B133" s="159"/>
      <c r="D133" s="146" t="s">
        <v>281</v>
      </c>
      <c r="E133" s="160" t="s">
        <v>1</v>
      </c>
      <c r="F133" s="161" t="s">
        <v>327</v>
      </c>
      <c r="H133" s="162">
        <v>61.5</v>
      </c>
      <c r="I133" s="163"/>
      <c r="L133" s="159"/>
      <c r="M133" s="164"/>
      <c r="T133" s="165"/>
      <c r="AT133" s="160" t="s">
        <v>281</v>
      </c>
      <c r="AU133" s="160" t="s">
        <v>83</v>
      </c>
      <c r="AV133" s="13" t="s">
        <v>260</v>
      </c>
      <c r="AW133" s="13" t="s">
        <v>30</v>
      </c>
      <c r="AX133" s="13" t="s">
        <v>81</v>
      </c>
      <c r="AY133" s="160" t="s">
        <v>252</v>
      </c>
    </row>
    <row r="134" spans="2:65" s="11" customFormat="1" ht="22.7" customHeight="1">
      <c r="B134" s="120"/>
      <c r="D134" s="121" t="s">
        <v>72</v>
      </c>
      <c r="E134" s="130" t="s">
        <v>296</v>
      </c>
      <c r="F134" s="130" t="s">
        <v>510</v>
      </c>
      <c r="I134" s="123"/>
      <c r="J134" s="131">
        <f>BK134</f>
        <v>0</v>
      </c>
      <c r="L134" s="120"/>
      <c r="M134" s="125"/>
      <c r="P134" s="126">
        <f>SUM(P135:P273)</f>
        <v>0</v>
      </c>
      <c r="R134" s="126">
        <f>SUM(R135:R273)</f>
        <v>2.7697649999999996</v>
      </c>
      <c r="T134" s="127">
        <f>SUM(T135:T273)</f>
        <v>0.41000000000000003</v>
      </c>
      <c r="AR134" s="121" t="s">
        <v>81</v>
      </c>
      <c r="AT134" s="128" t="s">
        <v>72</v>
      </c>
      <c r="AU134" s="128" t="s">
        <v>81</v>
      </c>
      <c r="AY134" s="121" t="s">
        <v>252</v>
      </c>
      <c r="BK134" s="129">
        <f>SUM(BK135:BK273)</f>
        <v>0</v>
      </c>
    </row>
    <row r="135" spans="2:65" s="1" customFormat="1" ht="24.2" customHeight="1">
      <c r="B135" s="132"/>
      <c r="C135" s="133" t="s">
        <v>83</v>
      </c>
      <c r="D135" s="133" t="s">
        <v>255</v>
      </c>
      <c r="E135" s="134" t="s">
        <v>1855</v>
      </c>
      <c r="F135" s="135" t="s">
        <v>1856</v>
      </c>
      <c r="G135" s="136" t="s">
        <v>379</v>
      </c>
      <c r="H135" s="137">
        <v>15</v>
      </c>
      <c r="I135" s="138"/>
      <c r="J135" s="139">
        <f>ROUND(I135*H135,2)</f>
        <v>0</v>
      </c>
      <c r="K135" s="135" t="s">
        <v>259</v>
      </c>
      <c r="L135" s="32"/>
      <c r="M135" s="140" t="s">
        <v>1</v>
      </c>
      <c r="N135" s="141" t="s">
        <v>38</v>
      </c>
      <c r="P135" s="142">
        <f>O135*H135</f>
        <v>0</v>
      </c>
      <c r="Q135" s="142">
        <v>6.9999999999999999E-4</v>
      </c>
      <c r="R135" s="142">
        <f>Q135*H135</f>
        <v>1.0500000000000001E-2</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2017</v>
      </c>
    </row>
    <row r="136" spans="2:65" s="1" customFormat="1" ht="18">
      <c r="B136" s="32"/>
      <c r="D136" s="146" t="s">
        <v>261</v>
      </c>
      <c r="F136" s="147" t="s">
        <v>1858</v>
      </c>
      <c r="I136" s="148"/>
      <c r="L136" s="32"/>
      <c r="M136" s="149"/>
      <c r="T136" s="56"/>
      <c r="AT136" s="17" t="s">
        <v>261</v>
      </c>
      <c r="AU136" s="17" t="s">
        <v>83</v>
      </c>
    </row>
    <row r="137" spans="2:65" s="1" customFormat="1">
      <c r="B137" s="32"/>
      <c r="D137" s="150" t="s">
        <v>262</v>
      </c>
      <c r="F137" s="151" t="s">
        <v>1859</v>
      </c>
      <c r="I137" s="148"/>
      <c r="L137" s="32"/>
      <c r="M137" s="149"/>
      <c r="T137" s="56"/>
      <c r="AT137" s="17" t="s">
        <v>262</v>
      </c>
      <c r="AU137" s="17" t="s">
        <v>83</v>
      </c>
    </row>
    <row r="138" spans="2:65" s="12" customFormat="1">
      <c r="B138" s="152"/>
      <c r="D138" s="146" t="s">
        <v>281</v>
      </c>
      <c r="E138" s="153" t="s">
        <v>1</v>
      </c>
      <c r="F138" s="154" t="s">
        <v>2018</v>
      </c>
      <c r="H138" s="155">
        <v>15</v>
      </c>
      <c r="I138" s="156"/>
      <c r="L138" s="152"/>
      <c r="M138" s="157"/>
      <c r="T138" s="158"/>
      <c r="AT138" s="153" t="s">
        <v>281</v>
      </c>
      <c r="AU138" s="153" t="s">
        <v>83</v>
      </c>
      <c r="AV138" s="12" t="s">
        <v>83</v>
      </c>
      <c r="AW138" s="12" t="s">
        <v>30</v>
      </c>
      <c r="AX138" s="12" t="s">
        <v>73</v>
      </c>
      <c r="AY138" s="153" t="s">
        <v>252</v>
      </c>
    </row>
    <row r="139" spans="2:65" s="13" customFormat="1">
      <c r="B139" s="159"/>
      <c r="D139" s="146" t="s">
        <v>281</v>
      </c>
      <c r="E139" s="160" t="s">
        <v>1</v>
      </c>
      <c r="F139" s="161" t="s">
        <v>327</v>
      </c>
      <c r="H139" s="162">
        <v>15</v>
      </c>
      <c r="I139" s="163"/>
      <c r="L139" s="159"/>
      <c r="M139" s="164"/>
      <c r="T139" s="165"/>
      <c r="AT139" s="160" t="s">
        <v>281</v>
      </c>
      <c r="AU139" s="160" t="s">
        <v>83</v>
      </c>
      <c r="AV139" s="13" t="s">
        <v>260</v>
      </c>
      <c r="AW139" s="13" t="s">
        <v>30</v>
      </c>
      <c r="AX139" s="13" t="s">
        <v>81</v>
      </c>
      <c r="AY139" s="160" t="s">
        <v>252</v>
      </c>
    </row>
    <row r="140" spans="2:65" s="1" customFormat="1" ht="16.5" customHeight="1">
      <c r="B140" s="132"/>
      <c r="C140" s="170" t="s">
        <v>267</v>
      </c>
      <c r="D140" s="170" t="s">
        <v>504</v>
      </c>
      <c r="E140" s="171" t="s">
        <v>1866</v>
      </c>
      <c r="F140" s="172" t="s">
        <v>1867</v>
      </c>
      <c r="G140" s="173" t="s">
        <v>379</v>
      </c>
      <c r="H140" s="174">
        <v>2</v>
      </c>
      <c r="I140" s="175"/>
      <c r="J140" s="176">
        <f>ROUND(I140*H140,2)</f>
        <v>0</v>
      </c>
      <c r="K140" s="172" t="s">
        <v>259</v>
      </c>
      <c r="L140" s="177"/>
      <c r="M140" s="178" t="s">
        <v>1</v>
      </c>
      <c r="N140" s="179" t="s">
        <v>38</v>
      </c>
      <c r="P140" s="142">
        <f>O140*H140</f>
        <v>0</v>
      </c>
      <c r="Q140" s="142">
        <v>4.0000000000000001E-3</v>
      </c>
      <c r="R140" s="142">
        <f>Q140*H140</f>
        <v>8.0000000000000002E-3</v>
      </c>
      <c r="S140" s="142">
        <v>0</v>
      </c>
      <c r="T140" s="143">
        <f>S140*H140</f>
        <v>0</v>
      </c>
      <c r="AR140" s="144" t="s">
        <v>274</v>
      </c>
      <c r="AT140" s="144" t="s">
        <v>504</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2019</v>
      </c>
    </row>
    <row r="141" spans="2:65" s="1" customFormat="1">
      <c r="B141" s="32"/>
      <c r="D141" s="146" t="s">
        <v>261</v>
      </c>
      <c r="F141" s="147" t="s">
        <v>1867</v>
      </c>
      <c r="I141" s="148"/>
      <c r="L141" s="32"/>
      <c r="M141" s="149"/>
      <c r="T141" s="56"/>
      <c r="AT141" s="17" t="s">
        <v>261</v>
      </c>
      <c r="AU141" s="17" t="s">
        <v>83</v>
      </c>
    </row>
    <row r="142" spans="2:65" s="12" customFormat="1">
      <c r="B142" s="152"/>
      <c r="D142" s="146" t="s">
        <v>281</v>
      </c>
      <c r="E142" s="153" t="s">
        <v>1</v>
      </c>
      <c r="F142" s="154" t="s">
        <v>2020</v>
      </c>
      <c r="H142" s="155">
        <v>2</v>
      </c>
      <c r="I142" s="156"/>
      <c r="L142" s="152"/>
      <c r="M142" s="157"/>
      <c r="T142" s="158"/>
      <c r="AT142" s="153" t="s">
        <v>281</v>
      </c>
      <c r="AU142" s="153" t="s">
        <v>83</v>
      </c>
      <c r="AV142" s="12" t="s">
        <v>83</v>
      </c>
      <c r="AW142" s="12" t="s">
        <v>30</v>
      </c>
      <c r="AX142" s="12" t="s">
        <v>81</v>
      </c>
      <c r="AY142" s="153" t="s">
        <v>252</v>
      </c>
    </row>
    <row r="143" spans="2:65" s="1" customFormat="1" ht="24.2" customHeight="1">
      <c r="B143" s="132"/>
      <c r="C143" s="170" t="s">
        <v>260</v>
      </c>
      <c r="D143" s="170" t="s">
        <v>504</v>
      </c>
      <c r="E143" s="171" t="s">
        <v>1870</v>
      </c>
      <c r="F143" s="172" t="s">
        <v>1871</v>
      </c>
      <c r="G143" s="173" t="s">
        <v>379</v>
      </c>
      <c r="H143" s="174">
        <v>4</v>
      </c>
      <c r="I143" s="175"/>
      <c r="J143" s="176">
        <f>ROUND(I143*H143,2)</f>
        <v>0</v>
      </c>
      <c r="K143" s="172" t="s">
        <v>259</v>
      </c>
      <c r="L143" s="177"/>
      <c r="M143" s="178" t="s">
        <v>1</v>
      </c>
      <c r="N143" s="179" t="s">
        <v>38</v>
      </c>
      <c r="P143" s="142">
        <f>O143*H143</f>
        <v>0</v>
      </c>
      <c r="Q143" s="142">
        <v>2.5000000000000001E-3</v>
      </c>
      <c r="R143" s="142">
        <f>Q143*H143</f>
        <v>0.01</v>
      </c>
      <c r="S143" s="142">
        <v>0</v>
      </c>
      <c r="T143" s="143">
        <f>S143*H143</f>
        <v>0</v>
      </c>
      <c r="AR143" s="144" t="s">
        <v>274</v>
      </c>
      <c r="AT143" s="144" t="s">
        <v>504</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2021</v>
      </c>
    </row>
    <row r="144" spans="2:65" s="1" customFormat="1">
      <c r="B144" s="32"/>
      <c r="D144" s="146" t="s">
        <v>261</v>
      </c>
      <c r="F144" s="147" t="s">
        <v>1871</v>
      </c>
      <c r="I144" s="148"/>
      <c r="L144" s="32"/>
      <c r="M144" s="149"/>
      <c r="T144" s="56"/>
      <c r="AT144" s="17" t="s">
        <v>261</v>
      </c>
      <c r="AU144" s="17" t="s">
        <v>83</v>
      </c>
    </row>
    <row r="145" spans="2:65" s="12" customFormat="1">
      <c r="B145" s="152"/>
      <c r="D145" s="146" t="s">
        <v>281</v>
      </c>
      <c r="E145" s="153" t="s">
        <v>1</v>
      </c>
      <c r="F145" s="154" t="s">
        <v>2022</v>
      </c>
      <c r="H145" s="155">
        <v>4</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70" t="s">
        <v>251</v>
      </c>
      <c r="D146" s="170" t="s">
        <v>504</v>
      </c>
      <c r="E146" s="171" t="s">
        <v>1875</v>
      </c>
      <c r="F146" s="172" t="s">
        <v>1876</v>
      </c>
      <c r="G146" s="173" t="s">
        <v>379</v>
      </c>
      <c r="H146" s="174">
        <v>3</v>
      </c>
      <c r="I146" s="175"/>
      <c r="J146" s="176">
        <f>ROUND(I146*H146,2)</f>
        <v>0</v>
      </c>
      <c r="K146" s="172" t="s">
        <v>259</v>
      </c>
      <c r="L146" s="177"/>
      <c r="M146" s="178" t="s">
        <v>1</v>
      </c>
      <c r="N146" s="179" t="s">
        <v>38</v>
      </c>
      <c r="P146" s="142">
        <f>O146*H146</f>
        <v>0</v>
      </c>
      <c r="Q146" s="142">
        <v>7.7000000000000002E-3</v>
      </c>
      <c r="R146" s="142">
        <f>Q146*H146</f>
        <v>2.3100000000000002E-2</v>
      </c>
      <c r="S146" s="142">
        <v>0</v>
      </c>
      <c r="T146" s="143">
        <f>S146*H146</f>
        <v>0</v>
      </c>
      <c r="AR146" s="144" t="s">
        <v>274</v>
      </c>
      <c r="AT146" s="144" t="s">
        <v>504</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2023</v>
      </c>
    </row>
    <row r="147" spans="2:65" s="1" customFormat="1">
      <c r="B147" s="32"/>
      <c r="D147" s="146" t="s">
        <v>261</v>
      </c>
      <c r="F147" s="147" t="s">
        <v>1876</v>
      </c>
      <c r="I147" s="148"/>
      <c r="L147" s="32"/>
      <c r="M147" s="149"/>
      <c r="T147" s="56"/>
      <c r="AT147" s="17" t="s">
        <v>261</v>
      </c>
      <c r="AU147" s="17" t="s">
        <v>83</v>
      </c>
    </row>
    <row r="148" spans="2:65" s="12" customFormat="1">
      <c r="B148" s="152"/>
      <c r="D148" s="146" t="s">
        <v>281</v>
      </c>
      <c r="E148" s="153" t="s">
        <v>1</v>
      </c>
      <c r="F148" s="154" t="s">
        <v>2024</v>
      </c>
      <c r="H148" s="155">
        <v>1</v>
      </c>
      <c r="I148" s="156"/>
      <c r="L148" s="152"/>
      <c r="M148" s="157"/>
      <c r="T148" s="158"/>
      <c r="AT148" s="153" t="s">
        <v>281</v>
      </c>
      <c r="AU148" s="153" t="s">
        <v>83</v>
      </c>
      <c r="AV148" s="12" t="s">
        <v>83</v>
      </c>
      <c r="AW148" s="12" t="s">
        <v>30</v>
      </c>
      <c r="AX148" s="12" t="s">
        <v>73</v>
      </c>
      <c r="AY148" s="153" t="s">
        <v>252</v>
      </c>
    </row>
    <row r="149" spans="2:65" s="12" customFormat="1">
      <c r="B149" s="152"/>
      <c r="D149" s="146" t="s">
        <v>281</v>
      </c>
      <c r="E149" s="153" t="s">
        <v>1</v>
      </c>
      <c r="F149" s="154" t="s">
        <v>2025</v>
      </c>
      <c r="H149" s="155">
        <v>2</v>
      </c>
      <c r="I149" s="156"/>
      <c r="L149" s="152"/>
      <c r="M149" s="157"/>
      <c r="T149" s="158"/>
      <c r="AT149" s="153" t="s">
        <v>281</v>
      </c>
      <c r="AU149" s="153" t="s">
        <v>83</v>
      </c>
      <c r="AV149" s="12" t="s">
        <v>83</v>
      </c>
      <c r="AW149" s="12" t="s">
        <v>30</v>
      </c>
      <c r="AX149" s="12" t="s">
        <v>73</v>
      </c>
      <c r="AY149" s="153" t="s">
        <v>252</v>
      </c>
    </row>
    <row r="150" spans="2:65" s="13" customFormat="1">
      <c r="B150" s="159"/>
      <c r="D150" s="146" t="s">
        <v>281</v>
      </c>
      <c r="E150" s="160" t="s">
        <v>1</v>
      </c>
      <c r="F150" s="161" t="s">
        <v>327</v>
      </c>
      <c r="H150" s="162">
        <v>3</v>
      </c>
      <c r="I150" s="163"/>
      <c r="L150" s="159"/>
      <c r="M150" s="164"/>
      <c r="T150" s="165"/>
      <c r="AT150" s="160" t="s">
        <v>281</v>
      </c>
      <c r="AU150" s="160" t="s">
        <v>83</v>
      </c>
      <c r="AV150" s="13" t="s">
        <v>260</v>
      </c>
      <c r="AW150" s="13" t="s">
        <v>30</v>
      </c>
      <c r="AX150" s="13" t="s">
        <v>81</v>
      </c>
      <c r="AY150" s="160" t="s">
        <v>252</v>
      </c>
    </row>
    <row r="151" spans="2:65" s="1" customFormat="1" ht="24.2" customHeight="1">
      <c r="B151" s="132"/>
      <c r="C151" s="170" t="s">
        <v>270</v>
      </c>
      <c r="D151" s="170" t="s">
        <v>504</v>
      </c>
      <c r="E151" s="171" t="s">
        <v>2026</v>
      </c>
      <c r="F151" s="172" t="s">
        <v>2027</v>
      </c>
      <c r="G151" s="173" t="s">
        <v>379</v>
      </c>
      <c r="H151" s="174">
        <v>2</v>
      </c>
      <c r="I151" s="175"/>
      <c r="J151" s="176">
        <f>ROUND(I151*H151,2)</f>
        <v>0</v>
      </c>
      <c r="K151" s="172" t="s">
        <v>259</v>
      </c>
      <c r="L151" s="177"/>
      <c r="M151" s="178" t="s">
        <v>1</v>
      </c>
      <c r="N151" s="179" t="s">
        <v>38</v>
      </c>
      <c r="P151" s="142">
        <f>O151*H151</f>
        <v>0</v>
      </c>
      <c r="Q151" s="142">
        <v>3.5000000000000001E-3</v>
      </c>
      <c r="R151" s="142">
        <f>Q151*H151</f>
        <v>7.0000000000000001E-3</v>
      </c>
      <c r="S151" s="142">
        <v>0</v>
      </c>
      <c r="T151" s="143">
        <f>S151*H151</f>
        <v>0</v>
      </c>
      <c r="AR151" s="144" t="s">
        <v>274</v>
      </c>
      <c r="AT151" s="144" t="s">
        <v>504</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2028</v>
      </c>
    </row>
    <row r="152" spans="2:65" s="1" customFormat="1">
      <c r="B152" s="32"/>
      <c r="D152" s="146" t="s">
        <v>261</v>
      </c>
      <c r="F152" s="147" t="s">
        <v>2027</v>
      </c>
      <c r="I152" s="148"/>
      <c r="L152" s="32"/>
      <c r="M152" s="149"/>
      <c r="T152" s="56"/>
      <c r="AT152" s="17" t="s">
        <v>261</v>
      </c>
      <c r="AU152" s="17" t="s">
        <v>83</v>
      </c>
    </row>
    <row r="153" spans="2:65" s="12" customFormat="1">
      <c r="B153" s="152"/>
      <c r="D153" s="146" t="s">
        <v>281</v>
      </c>
      <c r="E153" s="153" t="s">
        <v>1</v>
      </c>
      <c r="F153" s="154" t="s">
        <v>2029</v>
      </c>
      <c r="H153" s="155">
        <v>2</v>
      </c>
      <c r="I153" s="156"/>
      <c r="L153" s="152"/>
      <c r="M153" s="157"/>
      <c r="T153" s="158"/>
      <c r="AT153" s="153" t="s">
        <v>281</v>
      </c>
      <c r="AU153" s="153" t="s">
        <v>83</v>
      </c>
      <c r="AV153" s="12" t="s">
        <v>83</v>
      </c>
      <c r="AW153" s="12" t="s">
        <v>30</v>
      </c>
      <c r="AX153" s="12" t="s">
        <v>81</v>
      </c>
      <c r="AY153" s="153" t="s">
        <v>252</v>
      </c>
    </row>
    <row r="154" spans="2:65" s="1" customFormat="1" ht="24.2" customHeight="1">
      <c r="B154" s="132"/>
      <c r="C154" s="170" t="s">
        <v>287</v>
      </c>
      <c r="D154" s="170" t="s">
        <v>504</v>
      </c>
      <c r="E154" s="171" t="s">
        <v>2030</v>
      </c>
      <c r="F154" s="172" t="s">
        <v>2031</v>
      </c>
      <c r="G154" s="173" t="s">
        <v>379</v>
      </c>
      <c r="H154" s="174">
        <v>2</v>
      </c>
      <c r="I154" s="175"/>
      <c r="J154" s="176">
        <f>ROUND(I154*H154,2)</f>
        <v>0</v>
      </c>
      <c r="K154" s="172" t="s">
        <v>259</v>
      </c>
      <c r="L154" s="177"/>
      <c r="M154" s="178" t="s">
        <v>1</v>
      </c>
      <c r="N154" s="179" t="s">
        <v>38</v>
      </c>
      <c r="P154" s="142">
        <f>O154*H154</f>
        <v>0</v>
      </c>
      <c r="Q154" s="142">
        <v>2.5000000000000001E-3</v>
      </c>
      <c r="R154" s="142">
        <f>Q154*H154</f>
        <v>5.0000000000000001E-3</v>
      </c>
      <c r="S154" s="142">
        <v>0</v>
      </c>
      <c r="T154" s="143">
        <f>S154*H154</f>
        <v>0</v>
      </c>
      <c r="AR154" s="144" t="s">
        <v>274</v>
      </c>
      <c r="AT154" s="144" t="s">
        <v>504</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2032</v>
      </c>
    </row>
    <row r="155" spans="2:65" s="1" customFormat="1">
      <c r="B155" s="32"/>
      <c r="D155" s="146" t="s">
        <v>261</v>
      </c>
      <c r="F155" s="147" t="s">
        <v>2031</v>
      </c>
      <c r="I155" s="148"/>
      <c r="L155" s="32"/>
      <c r="M155" s="149"/>
      <c r="T155" s="56"/>
      <c r="AT155" s="17" t="s">
        <v>261</v>
      </c>
      <c r="AU155" s="17" t="s">
        <v>83</v>
      </c>
    </row>
    <row r="156" spans="2:65" s="12" customFormat="1">
      <c r="B156" s="152"/>
      <c r="D156" s="146" t="s">
        <v>281</v>
      </c>
      <c r="E156" s="153" t="s">
        <v>1</v>
      </c>
      <c r="F156" s="154" t="s">
        <v>2033</v>
      </c>
      <c r="H156" s="155">
        <v>2</v>
      </c>
      <c r="I156" s="156"/>
      <c r="L156" s="152"/>
      <c r="M156" s="157"/>
      <c r="T156" s="158"/>
      <c r="AT156" s="153" t="s">
        <v>281</v>
      </c>
      <c r="AU156" s="153" t="s">
        <v>83</v>
      </c>
      <c r="AV156" s="12" t="s">
        <v>83</v>
      </c>
      <c r="AW156" s="12" t="s">
        <v>30</v>
      </c>
      <c r="AX156" s="12" t="s">
        <v>81</v>
      </c>
      <c r="AY156" s="153" t="s">
        <v>252</v>
      </c>
    </row>
    <row r="157" spans="2:65" s="1" customFormat="1" ht="16.5" customHeight="1">
      <c r="B157" s="132"/>
      <c r="C157" s="170" t="s">
        <v>274</v>
      </c>
      <c r="D157" s="170" t="s">
        <v>504</v>
      </c>
      <c r="E157" s="171" t="s">
        <v>2034</v>
      </c>
      <c r="F157" s="172" t="s">
        <v>2035</v>
      </c>
      <c r="G157" s="173" t="s">
        <v>379</v>
      </c>
      <c r="H157" s="174">
        <v>2</v>
      </c>
      <c r="I157" s="175"/>
      <c r="J157" s="176">
        <f>ROUND(I157*H157,2)</f>
        <v>0</v>
      </c>
      <c r="K157" s="172" t="s">
        <v>259</v>
      </c>
      <c r="L157" s="177"/>
      <c r="M157" s="178" t="s">
        <v>1</v>
      </c>
      <c r="N157" s="179" t="s">
        <v>38</v>
      </c>
      <c r="P157" s="142">
        <f>O157*H157</f>
        <v>0</v>
      </c>
      <c r="Q157" s="142">
        <v>5.0000000000000001E-3</v>
      </c>
      <c r="R157" s="142">
        <f>Q157*H157</f>
        <v>0.01</v>
      </c>
      <c r="S157" s="142">
        <v>0</v>
      </c>
      <c r="T157" s="143">
        <f>S157*H157</f>
        <v>0</v>
      </c>
      <c r="AR157" s="144" t="s">
        <v>274</v>
      </c>
      <c r="AT157" s="144" t="s">
        <v>504</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2036</v>
      </c>
    </row>
    <row r="158" spans="2:65" s="1" customFormat="1">
      <c r="B158" s="32"/>
      <c r="D158" s="146" t="s">
        <v>261</v>
      </c>
      <c r="F158" s="147" t="s">
        <v>2035</v>
      </c>
      <c r="I158" s="148"/>
      <c r="L158" s="32"/>
      <c r="M158" s="149"/>
      <c r="T158" s="56"/>
      <c r="AT158" s="17" t="s">
        <v>261</v>
      </c>
      <c r="AU158" s="17" t="s">
        <v>83</v>
      </c>
    </row>
    <row r="159" spans="2:65" s="12" customFormat="1">
      <c r="B159" s="152"/>
      <c r="D159" s="146" t="s">
        <v>281</v>
      </c>
      <c r="E159" s="153" t="s">
        <v>1</v>
      </c>
      <c r="F159" s="154" t="s">
        <v>2037</v>
      </c>
      <c r="H159" s="155">
        <v>2</v>
      </c>
      <c r="I159" s="156"/>
      <c r="L159" s="152"/>
      <c r="M159" s="157"/>
      <c r="T159" s="158"/>
      <c r="AT159" s="153" t="s">
        <v>281</v>
      </c>
      <c r="AU159" s="153" t="s">
        <v>83</v>
      </c>
      <c r="AV159" s="12" t="s">
        <v>83</v>
      </c>
      <c r="AW159" s="12" t="s">
        <v>30</v>
      </c>
      <c r="AX159" s="12" t="s">
        <v>81</v>
      </c>
      <c r="AY159" s="153" t="s">
        <v>252</v>
      </c>
    </row>
    <row r="160" spans="2:65" s="1" customFormat="1" ht="24.2" customHeight="1">
      <c r="B160" s="132"/>
      <c r="C160" s="133" t="s">
        <v>296</v>
      </c>
      <c r="D160" s="133" t="s">
        <v>255</v>
      </c>
      <c r="E160" s="134" t="s">
        <v>1891</v>
      </c>
      <c r="F160" s="135" t="s">
        <v>1892</v>
      </c>
      <c r="G160" s="136" t="s">
        <v>379</v>
      </c>
      <c r="H160" s="137">
        <v>15</v>
      </c>
      <c r="I160" s="138"/>
      <c r="J160" s="139">
        <f>ROUND(I160*H160,2)</f>
        <v>0</v>
      </c>
      <c r="K160" s="135" t="s">
        <v>259</v>
      </c>
      <c r="L160" s="32"/>
      <c r="M160" s="140" t="s">
        <v>1</v>
      </c>
      <c r="N160" s="141" t="s">
        <v>38</v>
      </c>
      <c r="P160" s="142">
        <f>O160*H160</f>
        <v>0</v>
      </c>
      <c r="Q160" s="142">
        <v>0.11241</v>
      </c>
      <c r="R160" s="142">
        <f>Q160*H160</f>
        <v>1.68615</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2038</v>
      </c>
    </row>
    <row r="161" spans="2:65" s="1" customFormat="1" ht="18">
      <c r="B161" s="32"/>
      <c r="D161" s="146" t="s">
        <v>261</v>
      </c>
      <c r="F161" s="147" t="s">
        <v>1894</v>
      </c>
      <c r="I161" s="148"/>
      <c r="L161" s="32"/>
      <c r="M161" s="149"/>
      <c r="T161" s="56"/>
      <c r="AT161" s="17" t="s">
        <v>261</v>
      </c>
      <c r="AU161" s="17" t="s">
        <v>83</v>
      </c>
    </row>
    <row r="162" spans="2:65" s="1" customFormat="1">
      <c r="B162" s="32"/>
      <c r="D162" s="150" t="s">
        <v>262</v>
      </c>
      <c r="F162" s="151" t="s">
        <v>1895</v>
      </c>
      <c r="I162" s="148"/>
      <c r="L162" s="32"/>
      <c r="M162" s="149"/>
      <c r="T162" s="56"/>
      <c r="AT162" s="17" t="s">
        <v>262</v>
      </c>
      <c r="AU162" s="17" t="s">
        <v>83</v>
      </c>
    </row>
    <row r="163" spans="2:65" s="1" customFormat="1" ht="21.75" customHeight="1">
      <c r="B163" s="132"/>
      <c r="C163" s="170" t="s">
        <v>285</v>
      </c>
      <c r="D163" s="170" t="s">
        <v>504</v>
      </c>
      <c r="E163" s="171" t="s">
        <v>1896</v>
      </c>
      <c r="F163" s="172" t="s">
        <v>1897</v>
      </c>
      <c r="G163" s="173" t="s">
        <v>379</v>
      </c>
      <c r="H163" s="174">
        <v>15</v>
      </c>
      <c r="I163" s="175"/>
      <c r="J163" s="176">
        <f>ROUND(I163*H163,2)</f>
        <v>0</v>
      </c>
      <c r="K163" s="172" t="s">
        <v>259</v>
      </c>
      <c r="L163" s="177"/>
      <c r="M163" s="178" t="s">
        <v>1</v>
      </c>
      <c r="N163" s="179" t="s">
        <v>38</v>
      </c>
      <c r="P163" s="142">
        <f>O163*H163</f>
        <v>0</v>
      </c>
      <c r="Q163" s="142">
        <v>6.1000000000000004E-3</v>
      </c>
      <c r="R163" s="142">
        <f>Q163*H163</f>
        <v>9.1500000000000012E-2</v>
      </c>
      <c r="S163" s="142">
        <v>0</v>
      </c>
      <c r="T163" s="143">
        <f>S163*H163</f>
        <v>0</v>
      </c>
      <c r="AR163" s="144" t="s">
        <v>274</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2039</v>
      </c>
    </row>
    <row r="164" spans="2:65" s="1" customFormat="1">
      <c r="B164" s="32"/>
      <c r="D164" s="146" t="s">
        <v>261</v>
      </c>
      <c r="F164" s="147" t="s">
        <v>1897</v>
      </c>
      <c r="I164" s="148"/>
      <c r="L164" s="32"/>
      <c r="M164" s="149"/>
      <c r="T164" s="56"/>
      <c r="AT164" s="17" t="s">
        <v>261</v>
      </c>
      <c r="AU164" s="17" t="s">
        <v>83</v>
      </c>
    </row>
    <row r="165" spans="2:65" s="1" customFormat="1" ht="16.5" customHeight="1">
      <c r="B165" s="132"/>
      <c r="C165" s="170" t="s">
        <v>308</v>
      </c>
      <c r="D165" s="170" t="s">
        <v>504</v>
      </c>
      <c r="E165" s="171" t="s">
        <v>1899</v>
      </c>
      <c r="F165" s="172" t="s">
        <v>1900</v>
      </c>
      <c r="G165" s="173" t="s">
        <v>379</v>
      </c>
      <c r="H165" s="174">
        <v>15</v>
      </c>
      <c r="I165" s="175"/>
      <c r="J165" s="176">
        <f>ROUND(I165*H165,2)</f>
        <v>0</v>
      </c>
      <c r="K165" s="172" t="s">
        <v>259</v>
      </c>
      <c r="L165" s="177"/>
      <c r="M165" s="178" t="s">
        <v>1</v>
      </c>
      <c r="N165" s="179" t="s">
        <v>38</v>
      </c>
      <c r="P165" s="142">
        <f>O165*H165</f>
        <v>0</v>
      </c>
      <c r="Q165" s="142">
        <v>3.0000000000000001E-3</v>
      </c>
      <c r="R165" s="142">
        <f>Q165*H165</f>
        <v>4.4999999999999998E-2</v>
      </c>
      <c r="S165" s="142">
        <v>0</v>
      </c>
      <c r="T165" s="143">
        <f>S165*H165</f>
        <v>0</v>
      </c>
      <c r="AR165" s="144" t="s">
        <v>274</v>
      </c>
      <c r="AT165" s="144" t="s">
        <v>504</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2040</v>
      </c>
    </row>
    <row r="166" spans="2:65" s="1" customFormat="1">
      <c r="B166" s="32"/>
      <c r="D166" s="146" t="s">
        <v>261</v>
      </c>
      <c r="F166" s="147" t="s">
        <v>1900</v>
      </c>
      <c r="I166" s="148"/>
      <c r="L166" s="32"/>
      <c r="M166" s="149"/>
      <c r="T166" s="56"/>
      <c r="AT166" s="17" t="s">
        <v>261</v>
      </c>
      <c r="AU166" s="17" t="s">
        <v>83</v>
      </c>
    </row>
    <row r="167" spans="2:65" s="1" customFormat="1" ht="21.75" customHeight="1">
      <c r="B167" s="132"/>
      <c r="C167" s="170" t="s">
        <v>290</v>
      </c>
      <c r="D167" s="170" t="s">
        <v>504</v>
      </c>
      <c r="E167" s="171" t="s">
        <v>1902</v>
      </c>
      <c r="F167" s="172" t="s">
        <v>1903</v>
      </c>
      <c r="G167" s="173" t="s">
        <v>379</v>
      </c>
      <c r="H167" s="174">
        <v>15</v>
      </c>
      <c r="I167" s="175"/>
      <c r="J167" s="176">
        <f>ROUND(I167*H167,2)</f>
        <v>0</v>
      </c>
      <c r="K167" s="172" t="s">
        <v>259</v>
      </c>
      <c r="L167" s="177"/>
      <c r="M167" s="178" t="s">
        <v>1</v>
      </c>
      <c r="N167" s="179" t="s">
        <v>38</v>
      </c>
      <c r="P167" s="142">
        <f>O167*H167</f>
        <v>0</v>
      </c>
      <c r="Q167" s="142">
        <v>3.5E-4</v>
      </c>
      <c r="R167" s="142">
        <f>Q167*H167</f>
        <v>5.2500000000000003E-3</v>
      </c>
      <c r="S167" s="142">
        <v>0</v>
      </c>
      <c r="T167" s="143">
        <f>S167*H167</f>
        <v>0</v>
      </c>
      <c r="AR167" s="144" t="s">
        <v>274</v>
      </c>
      <c r="AT167" s="144" t="s">
        <v>504</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2041</v>
      </c>
    </row>
    <row r="168" spans="2:65" s="1" customFormat="1">
      <c r="B168" s="32"/>
      <c r="D168" s="146" t="s">
        <v>261</v>
      </c>
      <c r="F168" s="147" t="s">
        <v>1903</v>
      </c>
      <c r="I168" s="148"/>
      <c r="L168" s="32"/>
      <c r="M168" s="149"/>
      <c r="T168" s="56"/>
      <c r="AT168" s="17" t="s">
        <v>261</v>
      </c>
      <c r="AU168" s="17" t="s">
        <v>83</v>
      </c>
    </row>
    <row r="169" spans="2:65" s="1" customFormat="1" ht="16.5" customHeight="1">
      <c r="B169" s="132"/>
      <c r="C169" s="170" t="s">
        <v>317</v>
      </c>
      <c r="D169" s="170" t="s">
        <v>504</v>
      </c>
      <c r="E169" s="171" t="s">
        <v>1905</v>
      </c>
      <c r="F169" s="172" t="s">
        <v>1906</v>
      </c>
      <c r="G169" s="173" t="s">
        <v>379</v>
      </c>
      <c r="H169" s="174">
        <v>15</v>
      </c>
      <c r="I169" s="175"/>
      <c r="J169" s="176">
        <f>ROUND(I169*H169,2)</f>
        <v>0</v>
      </c>
      <c r="K169" s="172" t="s">
        <v>259</v>
      </c>
      <c r="L169" s="177"/>
      <c r="M169" s="178" t="s">
        <v>1</v>
      </c>
      <c r="N169" s="179" t="s">
        <v>38</v>
      </c>
      <c r="P169" s="142">
        <f>O169*H169</f>
        <v>0</v>
      </c>
      <c r="Q169" s="142">
        <v>1E-4</v>
      </c>
      <c r="R169" s="142">
        <f>Q169*H169</f>
        <v>1.5E-3</v>
      </c>
      <c r="S169" s="142">
        <v>0</v>
      </c>
      <c r="T169" s="143">
        <f>S169*H169</f>
        <v>0</v>
      </c>
      <c r="AR169" s="144" t="s">
        <v>274</v>
      </c>
      <c r="AT169" s="144" t="s">
        <v>504</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2042</v>
      </c>
    </row>
    <row r="170" spans="2:65" s="1" customFormat="1">
      <c r="B170" s="32"/>
      <c r="D170" s="146" t="s">
        <v>261</v>
      </c>
      <c r="F170" s="147" t="s">
        <v>1906</v>
      </c>
      <c r="I170" s="148"/>
      <c r="L170" s="32"/>
      <c r="M170" s="149"/>
      <c r="T170" s="56"/>
      <c r="AT170" s="17" t="s">
        <v>261</v>
      </c>
      <c r="AU170" s="17" t="s">
        <v>83</v>
      </c>
    </row>
    <row r="171" spans="2:65" s="1" customFormat="1" ht="24.2" customHeight="1">
      <c r="B171" s="132"/>
      <c r="C171" s="133" t="s">
        <v>294</v>
      </c>
      <c r="D171" s="133" t="s">
        <v>255</v>
      </c>
      <c r="E171" s="134" t="s">
        <v>1908</v>
      </c>
      <c r="F171" s="135" t="s">
        <v>1909</v>
      </c>
      <c r="G171" s="136" t="s">
        <v>563</v>
      </c>
      <c r="H171" s="137">
        <v>230</v>
      </c>
      <c r="I171" s="138"/>
      <c r="J171" s="139">
        <f>ROUND(I171*H171,2)</f>
        <v>0</v>
      </c>
      <c r="K171" s="135" t="s">
        <v>259</v>
      </c>
      <c r="L171" s="32"/>
      <c r="M171" s="140" t="s">
        <v>1</v>
      </c>
      <c r="N171" s="141" t="s">
        <v>38</v>
      </c>
      <c r="P171" s="142">
        <f>O171*H171</f>
        <v>0</v>
      </c>
      <c r="Q171" s="142">
        <v>1.2999999999999999E-4</v>
      </c>
      <c r="R171" s="142">
        <f>Q171*H171</f>
        <v>2.9899999999999996E-2</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1910</v>
      </c>
    </row>
    <row r="172" spans="2:65" s="1" customFormat="1" ht="18">
      <c r="B172" s="32"/>
      <c r="D172" s="146" t="s">
        <v>261</v>
      </c>
      <c r="F172" s="147" t="s">
        <v>1911</v>
      </c>
      <c r="I172" s="148"/>
      <c r="L172" s="32"/>
      <c r="M172" s="149"/>
      <c r="T172" s="56"/>
      <c r="AT172" s="17" t="s">
        <v>261</v>
      </c>
      <c r="AU172" s="17" t="s">
        <v>83</v>
      </c>
    </row>
    <row r="173" spans="2:65" s="1" customFormat="1">
      <c r="B173" s="32"/>
      <c r="D173" s="150" t="s">
        <v>262</v>
      </c>
      <c r="F173" s="151" t="s">
        <v>1912</v>
      </c>
      <c r="I173" s="148"/>
      <c r="L173" s="32"/>
      <c r="M173" s="149"/>
      <c r="T173" s="56"/>
      <c r="AT173" s="17" t="s">
        <v>262</v>
      </c>
      <c r="AU173" s="17" t="s">
        <v>83</v>
      </c>
    </row>
    <row r="174" spans="2:65" s="12" customFormat="1">
      <c r="B174" s="152"/>
      <c r="D174" s="146" t="s">
        <v>281</v>
      </c>
      <c r="E174" s="153" t="s">
        <v>1</v>
      </c>
      <c r="F174" s="154" t="s">
        <v>2043</v>
      </c>
      <c r="H174" s="155">
        <v>230</v>
      </c>
      <c r="I174" s="156"/>
      <c r="L174" s="152"/>
      <c r="M174" s="157"/>
      <c r="T174" s="158"/>
      <c r="AT174" s="153" t="s">
        <v>281</v>
      </c>
      <c r="AU174" s="153" t="s">
        <v>83</v>
      </c>
      <c r="AV174" s="12" t="s">
        <v>83</v>
      </c>
      <c r="AW174" s="12" t="s">
        <v>30</v>
      </c>
      <c r="AX174" s="12" t="s">
        <v>73</v>
      </c>
      <c r="AY174" s="153" t="s">
        <v>252</v>
      </c>
    </row>
    <row r="175" spans="2:65" s="13" customFormat="1">
      <c r="B175" s="159"/>
      <c r="D175" s="146" t="s">
        <v>281</v>
      </c>
      <c r="E175" s="160" t="s">
        <v>1</v>
      </c>
      <c r="F175" s="161" t="s">
        <v>327</v>
      </c>
      <c r="H175" s="162">
        <v>230</v>
      </c>
      <c r="I175" s="163"/>
      <c r="L175" s="159"/>
      <c r="M175" s="164"/>
      <c r="T175" s="165"/>
      <c r="AT175" s="160" t="s">
        <v>281</v>
      </c>
      <c r="AU175" s="160" t="s">
        <v>83</v>
      </c>
      <c r="AV175" s="13" t="s">
        <v>260</v>
      </c>
      <c r="AW175" s="13" t="s">
        <v>30</v>
      </c>
      <c r="AX175" s="13" t="s">
        <v>81</v>
      </c>
      <c r="AY175" s="160" t="s">
        <v>252</v>
      </c>
    </row>
    <row r="176" spans="2:65" s="1" customFormat="1" ht="24.2" customHeight="1">
      <c r="B176" s="132"/>
      <c r="C176" s="133" t="s">
        <v>8</v>
      </c>
      <c r="D176" s="133" t="s">
        <v>255</v>
      </c>
      <c r="E176" s="134" t="s">
        <v>1915</v>
      </c>
      <c r="F176" s="135" t="s">
        <v>1916</v>
      </c>
      <c r="G176" s="136" t="s">
        <v>563</v>
      </c>
      <c r="H176" s="137">
        <v>101.5</v>
      </c>
      <c r="I176" s="138"/>
      <c r="J176" s="139">
        <f>ROUND(I176*H176,2)</f>
        <v>0</v>
      </c>
      <c r="K176" s="135" t="s">
        <v>259</v>
      </c>
      <c r="L176" s="32"/>
      <c r="M176" s="140" t="s">
        <v>1</v>
      </c>
      <c r="N176" s="141" t="s">
        <v>38</v>
      </c>
      <c r="P176" s="142">
        <f>O176*H176</f>
        <v>0</v>
      </c>
      <c r="Q176" s="142">
        <v>6.0000000000000002E-5</v>
      </c>
      <c r="R176" s="142">
        <f>Q176*H176</f>
        <v>6.0899999999999999E-3</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1917</v>
      </c>
    </row>
    <row r="177" spans="2:65" s="1" customFormat="1" ht="18">
      <c r="B177" s="32"/>
      <c r="D177" s="146" t="s">
        <v>261</v>
      </c>
      <c r="F177" s="147" t="s">
        <v>1918</v>
      </c>
      <c r="I177" s="148"/>
      <c r="L177" s="32"/>
      <c r="M177" s="149"/>
      <c r="T177" s="56"/>
      <c r="AT177" s="17" t="s">
        <v>261</v>
      </c>
      <c r="AU177" s="17" t="s">
        <v>83</v>
      </c>
    </row>
    <row r="178" spans="2:65" s="1" customFormat="1">
      <c r="B178" s="32"/>
      <c r="D178" s="150" t="s">
        <v>262</v>
      </c>
      <c r="F178" s="151" t="s">
        <v>1919</v>
      </c>
      <c r="I178" s="148"/>
      <c r="L178" s="32"/>
      <c r="M178" s="149"/>
      <c r="T178" s="56"/>
      <c r="AT178" s="17" t="s">
        <v>262</v>
      </c>
      <c r="AU178" s="17" t="s">
        <v>83</v>
      </c>
    </row>
    <row r="179" spans="2:65" s="12" customFormat="1">
      <c r="B179" s="152"/>
      <c r="D179" s="146" t="s">
        <v>281</v>
      </c>
      <c r="E179" s="153" t="s">
        <v>1</v>
      </c>
      <c r="F179" s="154" t="s">
        <v>2044</v>
      </c>
      <c r="H179" s="155">
        <v>11</v>
      </c>
      <c r="I179" s="156"/>
      <c r="L179" s="152"/>
      <c r="M179" s="157"/>
      <c r="T179" s="158"/>
      <c r="AT179" s="153" t="s">
        <v>281</v>
      </c>
      <c r="AU179" s="153" t="s">
        <v>83</v>
      </c>
      <c r="AV179" s="12" t="s">
        <v>83</v>
      </c>
      <c r="AW179" s="12" t="s">
        <v>30</v>
      </c>
      <c r="AX179" s="12" t="s">
        <v>73</v>
      </c>
      <c r="AY179" s="153" t="s">
        <v>252</v>
      </c>
    </row>
    <row r="180" spans="2:65" s="12" customFormat="1">
      <c r="B180" s="152"/>
      <c r="D180" s="146" t="s">
        <v>281</v>
      </c>
      <c r="E180" s="153" t="s">
        <v>1</v>
      </c>
      <c r="F180" s="154" t="s">
        <v>2045</v>
      </c>
      <c r="H180" s="155">
        <v>90.5</v>
      </c>
      <c r="I180" s="156"/>
      <c r="L180" s="152"/>
      <c r="M180" s="157"/>
      <c r="T180" s="158"/>
      <c r="AT180" s="153" t="s">
        <v>281</v>
      </c>
      <c r="AU180" s="153" t="s">
        <v>83</v>
      </c>
      <c r="AV180" s="12" t="s">
        <v>83</v>
      </c>
      <c r="AW180" s="12" t="s">
        <v>30</v>
      </c>
      <c r="AX180" s="12" t="s">
        <v>73</v>
      </c>
      <c r="AY180" s="153" t="s">
        <v>252</v>
      </c>
    </row>
    <row r="181" spans="2:65" s="13" customFormat="1">
      <c r="B181" s="159"/>
      <c r="D181" s="146" t="s">
        <v>281</v>
      </c>
      <c r="E181" s="160" t="s">
        <v>1</v>
      </c>
      <c r="F181" s="161" t="s">
        <v>327</v>
      </c>
      <c r="H181" s="162">
        <v>101.5</v>
      </c>
      <c r="I181" s="163"/>
      <c r="L181" s="159"/>
      <c r="M181" s="164"/>
      <c r="T181" s="165"/>
      <c r="AT181" s="160" t="s">
        <v>281</v>
      </c>
      <c r="AU181" s="160" t="s">
        <v>83</v>
      </c>
      <c r="AV181" s="13" t="s">
        <v>260</v>
      </c>
      <c r="AW181" s="13" t="s">
        <v>30</v>
      </c>
      <c r="AX181" s="13" t="s">
        <v>81</v>
      </c>
      <c r="AY181" s="160" t="s">
        <v>252</v>
      </c>
    </row>
    <row r="182" spans="2:65" s="1" customFormat="1" ht="24.2" customHeight="1">
      <c r="B182" s="132"/>
      <c r="C182" s="133" t="s">
        <v>299</v>
      </c>
      <c r="D182" s="133" t="s">
        <v>255</v>
      </c>
      <c r="E182" s="134" t="s">
        <v>1922</v>
      </c>
      <c r="F182" s="135" t="s">
        <v>1923</v>
      </c>
      <c r="G182" s="136" t="s">
        <v>563</v>
      </c>
      <c r="H182" s="137">
        <v>23.5</v>
      </c>
      <c r="I182" s="138"/>
      <c r="J182" s="139">
        <f>ROUND(I182*H182,2)</f>
        <v>0</v>
      </c>
      <c r="K182" s="135" t="s">
        <v>259</v>
      </c>
      <c r="L182" s="32"/>
      <c r="M182" s="140" t="s">
        <v>1</v>
      </c>
      <c r="N182" s="141" t="s">
        <v>38</v>
      </c>
      <c r="P182" s="142">
        <f>O182*H182</f>
        <v>0</v>
      </c>
      <c r="Q182" s="142">
        <v>2.5999999999999998E-4</v>
      </c>
      <c r="R182" s="142">
        <f>Q182*H182</f>
        <v>6.1099999999999991E-3</v>
      </c>
      <c r="S182" s="142">
        <v>0</v>
      </c>
      <c r="T182" s="143">
        <f>S182*H182</f>
        <v>0</v>
      </c>
      <c r="AR182" s="144" t="s">
        <v>260</v>
      </c>
      <c r="AT182" s="144" t="s">
        <v>255</v>
      </c>
      <c r="AU182" s="144" t="s">
        <v>83</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1924</v>
      </c>
    </row>
    <row r="183" spans="2:65" s="1" customFormat="1" ht="18">
      <c r="B183" s="32"/>
      <c r="D183" s="146" t="s">
        <v>261</v>
      </c>
      <c r="F183" s="147" t="s">
        <v>1925</v>
      </c>
      <c r="I183" s="148"/>
      <c r="L183" s="32"/>
      <c r="M183" s="149"/>
      <c r="T183" s="56"/>
      <c r="AT183" s="17" t="s">
        <v>261</v>
      </c>
      <c r="AU183" s="17" t="s">
        <v>83</v>
      </c>
    </row>
    <row r="184" spans="2:65" s="1" customFormat="1">
      <c r="B184" s="32"/>
      <c r="D184" s="150" t="s">
        <v>262</v>
      </c>
      <c r="F184" s="151" t="s">
        <v>1926</v>
      </c>
      <c r="I184" s="148"/>
      <c r="L184" s="32"/>
      <c r="M184" s="149"/>
      <c r="T184" s="56"/>
      <c r="AT184" s="17" t="s">
        <v>262</v>
      </c>
      <c r="AU184" s="17" t="s">
        <v>83</v>
      </c>
    </row>
    <row r="185" spans="2:65" s="12" customFormat="1">
      <c r="B185" s="152"/>
      <c r="D185" s="146" t="s">
        <v>281</v>
      </c>
      <c r="E185" s="153" t="s">
        <v>1</v>
      </c>
      <c r="F185" s="154" t="s">
        <v>2046</v>
      </c>
      <c r="H185" s="155">
        <v>23.5</v>
      </c>
      <c r="I185" s="156"/>
      <c r="L185" s="152"/>
      <c r="M185" s="157"/>
      <c r="T185" s="158"/>
      <c r="AT185" s="153" t="s">
        <v>281</v>
      </c>
      <c r="AU185" s="153" t="s">
        <v>83</v>
      </c>
      <c r="AV185" s="12" t="s">
        <v>83</v>
      </c>
      <c r="AW185" s="12" t="s">
        <v>30</v>
      </c>
      <c r="AX185" s="12" t="s">
        <v>81</v>
      </c>
      <c r="AY185" s="153" t="s">
        <v>252</v>
      </c>
    </row>
    <row r="186" spans="2:65" s="1" customFormat="1" ht="24.2" customHeight="1">
      <c r="B186" s="132"/>
      <c r="C186" s="133" t="s">
        <v>345</v>
      </c>
      <c r="D186" s="133" t="s">
        <v>255</v>
      </c>
      <c r="E186" s="134" t="s">
        <v>1928</v>
      </c>
      <c r="F186" s="135" t="s">
        <v>1929</v>
      </c>
      <c r="G186" s="136" t="s">
        <v>563</v>
      </c>
      <c r="H186" s="137">
        <v>272.5</v>
      </c>
      <c r="I186" s="138"/>
      <c r="J186" s="139">
        <f>ROUND(I186*H186,2)</f>
        <v>0</v>
      </c>
      <c r="K186" s="135" t="s">
        <v>259</v>
      </c>
      <c r="L186" s="32"/>
      <c r="M186" s="140" t="s">
        <v>1</v>
      </c>
      <c r="N186" s="141" t="s">
        <v>38</v>
      </c>
      <c r="P186" s="142">
        <f>O186*H186</f>
        <v>0</v>
      </c>
      <c r="Q186" s="142">
        <v>1.6000000000000001E-4</v>
      </c>
      <c r="R186" s="142">
        <f>Q186*H186</f>
        <v>4.3600000000000007E-2</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1930</v>
      </c>
    </row>
    <row r="187" spans="2:65" s="1" customFormat="1" ht="18">
      <c r="B187" s="32"/>
      <c r="D187" s="146" t="s">
        <v>261</v>
      </c>
      <c r="F187" s="147" t="s">
        <v>1931</v>
      </c>
      <c r="I187" s="148"/>
      <c r="L187" s="32"/>
      <c r="M187" s="149"/>
      <c r="T187" s="56"/>
      <c r="AT187" s="17" t="s">
        <v>261</v>
      </c>
      <c r="AU187" s="17" t="s">
        <v>83</v>
      </c>
    </row>
    <row r="188" spans="2:65" s="1" customFormat="1">
      <c r="B188" s="32"/>
      <c r="D188" s="150" t="s">
        <v>262</v>
      </c>
      <c r="F188" s="151" t="s">
        <v>1932</v>
      </c>
      <c r="I188" s="148"/>
      <c r="L188" s="32"/>
      <c r="M188" s="149"/>
      <c r="T188" s="56"/>
      <c r="AT188" s="17" t="s">
        <v>262</v>
      </c>
      <c r="AU188" s="17" t="s">
        <v>83</v>
      </c>
    </row>
    <row r="189" spans="2:65" s="12" customFormat="1">
      <c r="B189" s="152"/>
      <c r="D189" s="146" t="s">
        <v>281</v>
      </c>
      <c r="E189" s="153" t="s">
        <v>1</v>
      </c>
      <c r="F189" s="154" t="s">
        <v>2047</v>
      </c>
      <c r="H189" s="155">
        <v>243.5</v>
      </c>
      <c r="I189" s="156"/>
      <c r="L189" s="152"/>
      <c r="M189" s="157"/>
      <c r="T189" s="158"/>
      <c r="AT189" s="153" t="s">
        <v>281</v>
      </c>
      <c r="AU189" s="153" t="s">
        <v>83</v>
      </c>
      <c r="AV189" s="12" t="s">
        <v>83</v>
      </c>
      <c r="AW189" s="12" t="s">
        <v>30</v>
      </c>
      <c r="AX189" s="12" t="s">
        <v>73</v>
      </c>
      <c r="AY189" s="153" t="s">
        <v>252</v>
      </c>
    </row>
    <row r="190" spans="2:65" s="12" customFormat="1">
      <c r="B190" s="152"/>
      <c r="D190" s="146" t="s">
        <v>281</v>
      </c>
      <c r="E190" s="153" t="s">
        <v>1</v>
      </c>
      <c r="F190" s="154" t="s">
        <v>2048</v>
      </c>
      <c r="H190" s="155">
        <v>29</v>
      </c>
      <c r="I190" s="156"/>
      <c r="L190" s="152"/>
      <c r="M190" s="157"/>
      <c r="T190" s="158"/>
      <c r="AT190" s="153" t="s">
        <v>281</v>
      </c>
      <c r="AU190" s="153" t="s">
        <v>83</v>
      </c>
      <c r="AV190" s="12" t="s">
        <v>83</v>
      </c>
      <c r="AW190" s="12" t="s">
        <v>30</v>
      </c>
      <c r="AX190" s="12" t="s">
        <v>73</v>
      </c>
      <c r="AY190" s="153" t="s">
        <v>252</v>
      </c>
    </row>
    <row r="191" spans="2:65" s="13" customFormat="1">
      <c r="B191" s="159"/>
      <c r="D191" s="146" t="s">
        <v>281</v>
      </c>
      <c r="E191" s="160" t="s">
        <v>1</v>
      </c>
      <c r="F191" s="161" t="s">
        <v>327</v>
      </c>
      <c r="H191" s="162">
        <v>272.5</v>
      </c>
      <c r="I191" s="163"/>
      <c r="L191" s="159"/>
      <c r="M191" s="164"/>
      <c r="T191" s="165"/>
      <c r="AT191" s="160" t="s">
        <v>281</v>
      </c>
      <c r="AU191" s="160" t="s">
        <v>83</v>
      </c>
      <c r="AV191" s="13" t="s">
        <v>260</v>
      </c>
      <c r="AW191" s="13" t="s">
        <v>30</v>
      </c>
      <c r="AX191" s="13" t="s">
        <v>81</v>
      </c>
      <c r="AY191" s="160" t="s">
        <v>252</v>
      </c>
    </row>
    <row r="192" spans="2:65" s="1" customFormat="1" ht="24.2" customHeight="1">
      <c r="B192" s="132"/>
      <c r="C192" s="133" t="s">
        <v>304</v>
      </c>
      <c r="D192" s="133" t="s">
        <v>255</v>
      </c>
      <c r="E192" s="134" t="s">
        <v>1935</v>
      </c>
      <c r="F192" s="135" t="s">
        <v>1936</v>
      </c>
      <c r="G192" s="136" t="s">
        <v>367</v>
      </c>
      <c r="H192" s="137">
        <v>122.25</v>
      </c>
      <c r="I192" s="138"/>
      <c r="J192" s="139">
        <f>ROUND(I192*H192,2)</f>
        <v>0</v>
      </c>
      <c r="K192" s="135" t="s">
        <v>259</v>
      </c>
      <c r="L192" s="32"/>
      <c r="M192" s="140" t="s">
        <v>1</v>
      </c>
      <c r="N192" s="141" t="s">
        <v>38</v>
      </c>
      <c r="P192" s="142">
        <f>O192*H192</f>
        <v>0</v>
      </c>
      <c r="Q192" s="142">
        <v>1.4499999999999999E-3</v>
      </c>
      <c r="R192" s="142">
        <f>Q192*H192</f>
        <v>0.17726249999999999</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1937</v>
      </c>
    </row>
    <row r="193" spans="2:65" s="1" customFormat="1" ht="18">
      <c r="B193" s="32"/>
      <c r="D193" s="146" t="s">
        <v>261</v>
      </c>
      <c r="F193" s="147" t="s">
        <v>1938</v>
      </c>
      <c r="I193" s="148"/>
      <c r="L193" s="32"/>
      <c r="M193" s="149"/>
      <c r="T193" s="56"/>
      <c r="AT193" s="17" t="s">
        <v>261</v>
      </c>
      <c r="AU193" s="17" t="s">
        <v>83</v>
      </c>
    </row>
    <row r="194" spans="2:65" s="1" customFormat="1">
      <c r="B194" s="32"/>
      <c r="D194" s="150" t="s">
        <v>262</v>
      </c>
      <c r="F194" s="151" t="s">
        <v>1939</v>
      </c>
      <c r="I194" s="148"/>
      <c r="L194" s="32"/>
      <c r="M194" s="149"/>
      <c r="T194" s="56"/>
      <c r="AT194" s="17" t="s">
        <v>262</v>
      </c>
      <c r="AU194" s="17" t="s">
        <v>83</v>
      </c>
    </row>
    <row r="195" spans="2:65" s="12" customFormat="1">
      <c r="B195" s="152"/>
      <c r="D195" s="146" t="s">
        <v>281</v>
      </c>
      <c r="E195" s="153" t="s">
        <v>1</v>
      </c>
      <c r="F195" s="154" t="s">
        <v>2049</v>
      </c>
      <c r="H195" s="155">
        <v>8</v>
      </c>
      <c r="I195" s="156"/>
      <c r="L195" s="152"/>
      <c r="M195" s="157"/>
      <c r="T195" s="158"/>
      <c r="AT195" s="153" t="s">
        <v>281</v>
      </c>
      <c r="AU195" s="153" t="s">
        <v>83</v>
      </c>
      <c r="AV195" s="12" t="s">
        <v>83</v>
      </c>
      <c r="AW195" s="12" t="s">
        <v>30</v>
      </c>
      <c r="AX195" s="12" t="s">
        <v>73</v>
      </c>
      <c r="AY195" s="153" t="s">
        <v>252</v>
      </c>
    </row>
    <row r="196" spans="2:65" s="12" customFormat="1">
      <c r="B196" s="152"/>
      <c r="D196" s="146" t="s">
        <v>281</v>
      </c>
      <c r="E196" s="153" t="s">
        <v>1</v>
      </c>
      <c r="F196" s="154" t="s">
        <v>2050</v>
      </c>
      <c r="H196" s="155">
        <v>25.75</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2051</v>
      </c>
      <c r="H197" s="155">
        <v>20</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2052</v>
      </c>
      <c r="H198" s="155">
        <v>13.75</v>
      </c>
      <c r="I198" s="156"/>
      <c r="L198" s="152"/>
      <c r="M198" s="157"/>
      <c r="T198" s="158"/>
      <c r="AT198" s="153" t="s">
        <v>281</v>
      </c>
      <c r="AU198" s="153" t="s">
        <v>83</v>
      </c>
      <c r="AV198" s="12" t="s">
        <v>83</v>
      </c>
      <c r="AW198" s="12" t="s">
        <v>30</v>
      </c>
      <c r="AX198" s="12" t="s">
        <v>73</v>
      </c>
      <c r="AY198" s="153" t="s">
        <v>252</v>
      </c>
    </row>
    <row r="199" spans="2:65" s="12" customFormat="1">
      <c r="B199" s="152"/>
      <c r="D199" s="146" t="s">
        <v>281</v>
      </c>
      <c r="E199" s="153" t="s">
        <v>1</v>
      </c>
      <c r="F199" s="154" t="s">
        <v>2053</v>
      </c>
      <c r="H199" s="155">
        <v>12</v>
      </c>
      <c r="I199" s="156"/>
      <c r="L199" s="152"/>
      <c r="M199" s="157"/>
      <c r="T199" s="158"/>
      <c r="AT199" s="153" t="s">
        <v>281</v>
      </c>
      <c r="AU199" s="153" t="s">
        <v>83</v>
      </c>
      <c r="AV199" s="12" t="s">
        <v>83</v>
      </c>
      <c r="AW199" s="12" t="s">
        <v>30</v>
      </c>
      <c r="AX199" s="12" t="s">
        <v>73</v>
      </c>
      <c r="AY199" s="153" t="s">
        <v>252</v>
      </c>
    </row>
    <row r="200" spans="2:65" s="12" customFormat="1">
      <c r="B200" s="152"/>
      <c r="D200" s="146" t="s">
        <v>281</v>
      </c>
      <c r="E200" s="153" t="s">
        <v>1</v>
      </c>
      <c r="F200" s="154" t="s">
        <v>2054</v>
      </c>
      <c r="H200" s="155">
        <v>4.75</v>
      </c>
      <c r="I200" s="156"/>
      <c r="L200" s="152"/>
      <c r="M200" s="157"/>
      <c r="T200" s="158"/>
      <c r="AT200" s="153" t="s">
        <v>281</v>
      </c>
      <c r="AU200" s="153" t="s">
        <v>83</v>
      </c>
      <c r="AV200" s="12" t="s">
        <v>83</v>
      </c>
      <c r="AW200" s="12" t="s">
        <v>30</v>
      </c>
      <c r="AX200" s="12" t="s">
        <v>73</v>
      </c>
      <c r="AY200" s="153" t="s">
        <v>252</v>
      </c>
    </row>
    <row r="201" spans="2:65" s="12" customFormat="1">
      <c r="B201" s="152"/>
      <c r="D201" s="146" t="s">
        <v>281</v>
      </c>
      <c r="E201" s="153" t="s">
        <v>1</v>
      </c>
      <c r="F201" s="154" t="s">
        <v>2055</v>
      </c>
      <c r="H201" s="155">
        <v>6</v>
      </c>
      <c r="I201" s="156"/>
      <c r="L201" s="152"/>
      <c r="M201" s="157"/>
      <c r="T201" s="158"/>
      <c r="AT201" s="153" t="s">
        <v>281</v>
      </c>
      <c r="AU201" s="153" t="s">
        <v>83</v>
      </c>
      <c r="AV201" s="12" t="s">
        <v>83</v>
      </c>
      <c r="AW201" s="12" t="s">
        <v>30</v>
      </c>
      <c r="AX201" s="12" t="s">
        <v>73</v>
      </c>
      <c r="AY201" s="153" t="s">
        <v>252</v>
      </c>
    </row>
    <row r="202" spans="2:65" s="12" customFormat="1">
      <c r="B202" s="152"/>
      <c r="D202" s="146" t="s">
        <v>281</v>
      </c>
      <c r="E202" s="153" t="s">
        <v>1</v>
      </c>
      <c r="F202" s="154" t="s">
        <v>2056</v>
      </c>
      <c r="H202" s="155">
        <v>21.6</v>
      </c>
      <c r="I202" s="156"/>
      <c r="L202" s="152"/>
      <c r="M202" s="157"/>
      <c r="T202" s="158"/>
      <c r="AT202" s="153" t="s">
        <v>281</v>
      </c>
      <c r="AU202" s="153" t="s">
        <v>83</v>
      </c>
      <c r="AV202" s="12" t="s">
        <v>83</v>
      </c>
      <c r="AW202" s="12" t="s">
        <v>30</v>
      </c>
      <c r="AX202" s="12" t="s">
        <v>73</v>
      </c>
      <c r="AY202" s="153" t="s">
        <v>252</v>
      </c>
    </row>
    <row r="203" spans="2:65" s="12" customFormat="1">
      <c r="B203" s="152"/>
      <c r="D203" s="146" t="s">
        <v>281</v>
      </c>
      <c r="E203" s="153" t="s">
        <v>1</v>
      </c>
      <c r="F203" s="154" t="s">
        <v>2057</v>
      </c>
      <c r="H203" s="155">
        <v>5</v>
      </c>
      <c r="I203" s="156"/>
      <c r="L203" s="152"/>
      <c r="M203" s="157"/>
      <c r="T203" s="158"/>
      <c r="AT203" s="153" t="s">
        <v>281</v>
      </c>
      <c r="AU203" s="153" t="s">
        <v>83</v>
      </c>
      <c r="AV203" s="12" t="s">
        <v>83</v>
      </c>
      <c r="AW203" s="12" t="s">
        <v>30</v>
      </c>
      <c r="AX203" s="12" t="s">
        <v>73</v>
      </c>
      <c r="AY203" s="153" t="s">
        <v>252</v>
      </c>
    </row>
    <row r="204" spans="2:65" s="12" customFormat="1">
      <c r="B204" s="152"/>
      <c r="D204" s="146" t="s">
        <v>281</v>
      </c>
      <c r="E204" s="153" t="s">
        <v>1</v>
      </c>
      <c r="F204" s="154" t="s">
        <v>2058</v>
      </c>
      <c r="H204" s="155">
        <v>5.4</v>
      </c>
      <c r="I204" s="156"/>
      <c r="L204" s="152"/>
      <c r="M204" s="157"/>
      <c r="T204" s="158"/>
      <c r="AT204" s="153" t="s">
        <v>281</v>
      </c>
      <c r="AU204" s="153" t="s">
        <v>83</v>
      </c>
      <c r="AV204" s="12" t="s">
        <v>83</v>
      </c>
      <c r="AW204" s="12" t="s">
        <v>30</v>
      </c>
      <c r="AX204" s="12" t="s">
        <v>73</v>
      </c>
      <c r="AY204" s="153" t="s">
        <v>252</v>
      </c>
    </row>
    <row r="205" spans="2:65" s="13" customFormat="1">
      <c r="B205" s="159"/>
      <c r="D205" s="146" t="s">
        <v>281</v>
      </c>
      <c r="E205" s="160" t="s">
        <v>1</v>
      </c>
      <c r="F205" s="161" t="s">
        <v>327</v>
      </c>
      <c r="H205" s="162">
        <v>122.25</v>
      </c>
      <c r="I205" s="163"/>
      <c r="L205" s="159"/>
      <c r="M205" s="164"/>
      <c r="T205" s="165"/>
      <c r="AT205" s="160" t="s">
        <v>281</v>
      </c>
      <c r="AU205" s="160" t="s">
        <v>83</v>
      </c>
      <c r="AV205" s="13" t="s">
        <v>260</v>
      </c>
      <c r="AW205" s="13" t="s">
        <v>30</v>
      </c>
      <c r="AX205" s="13" t="s">
        <v>81</v>
      </c>
      <c r="AY205" s="160" t="s">
        <v>252</v>
      </c>
    </row>
    <row r="206" spans="2:65" s="1" customFormat="1" ht="24.2" customHeight="1">
      <c r="B206" s="132"/>
      <c r="C206" s="133" t="s">
        <v>461</v>
      </c>
      <c r="D206" s="133" t="s">
        <v>255</v>
      </c>
      <c r="E206" s="134" t="s">
        <v>1950</v>
      </c>
      <c r="F206" s="135" t="s">
        <v>1951</v>
      </c>
      <c r="G206" s="136" t="s">
        <v>563</v>
      </c>
      <c r="H206" s="137">
        <v>230</v>
      </c>
      <c r="I206" s="138"/>
      <c r="J206" s="139">
        <f>ROUND(I206*H206,2)</f>
        <v>0</v>
      </c>
      <c r="K206" s="135" t="s">
        <v>259</v>
      </c>
      <c r="L206" s="32"/>
      <c r="M206" s="140" t="s">
        <v>1</v>
      </c>
      <c r="N206" s="141" t="s">
        <v>38</v>
      </c>
      <c r="P206" s="142">
        <f>O206*H206</f>
        <v>0</v>
      </c>
      <c r="Q206" s="142">
        <v>3.3E-4</v>
      </c>
      <c r="R206" s="142">
        <f>Q206*H206</f>
        <v>7.5899999999999995E-2</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1952</v>
      </c>
    </row>
    <row r="207" spans="2:65" s="1" customFormat="1" ht="18">
      <c r="B207" s="32"/>
      <c r="D207" s="146" t="s">
        <v>261</v>
      </c>
      <c r="F207" s="147" t="s">
        <v>1953</v>
      </c>
      <c r="I207" s="148"/>
      <c r="L207" s="32"/>
      <c r="M207" s="149"/>
      <c r="T207" s="56"/>
      <c r="AT207" s="17" t="s">
        <v>261</v>
      </c>
      <c r="AU207" s="17" t="s">
        <v>83</v>
      </c>
    </row>
    <row r="208" spans="2:65" s="1" customFormat="1">
      <c r="B208" s="32"/>
      <c r="D208" s="150" t="s">
        <v>262</v>
      </c>
      <c r="F208" s="151" t="s">
        <v>1954</v>
      </c>
      <c r="I208" s="148"/>
      <c r="L208" s="32"/>
      <c r="M208" s="149"/>
      <c r="T208" s="56"/>
      <c r="AT208" s="17" t="s">
        <v>262</v>
      </c>
      <c r="AU208" s="17" t="s">
        <v>83</v>
      </c>
    </row>
    <row r="209" spans="2:65" s="12" customFormat="1">
      <c r="B209" s="152"/>
      <c r="D209" s="146" t="s">
        <v>281</v>
      </c>
      <c r="E209" s="153" t="s">
        <v>1</v>
      </c>
      <c r="F209" s="154" t="s">
        <v>2043</v>
      </c>
      <c r="H209" s="155">
        <v>230</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230</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33" t="s">
        <v>311</v>
      </c>
      <c r="D211" s="133" t="s">
        <v>255</v>
      </c>
      <c r="E211" s="134" t="s">
        <v>1955</v>
      </c>
      <c r="F211" s="135" t="s">
        <v>1956</v>
      </c>
      <c r="G211" s="136" t="s">
        <v>563</v>
      </c>
      <c r="H211" s="137">
        <v>101.5</v>
      </c>
      <c r="I211" s="138"/>
      <c r="J211" s="139">
        <f>ROUND(I211*H211,2)</f>
        <v>0</v>
      </c>
      <c r="K211" s="135" t="s">
        <v>259</v>
      </c>
      <c r="L211" s="32"/>
      <c r="M211" s="140" t="s">
        <v>1</v>
      </c>
      <c r="N211" s="141" t="s">
        <v>38</v>
      </c>
      <c r="P211" s="142">
        <f>O211*H211</f>
        <v>0</v>
      </c>
      <c r="Q211" s="142">
        <v>1.1E-4</v>
      </c>
      <c r="R211" s="142">
        <f>Q211*H211</f>
        <v>1.1165E-2</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1957</v>
      </c>
    </row>
    <row r="212" spans="2:65" s="1" customFormat="1" ht="18">
      <c r="B212" s="32"/>
      <c r="D212" s="146" t="s">
        <v>261</v>
      </c>
      <c r="F212" s="147" t="s">
        <v>1958</v>
      </c>
      <c r="I212" s="148"/>
      <c r="L212" s="32"/>
      <c r="M212" s="149"/>
      <c r="T212" s="56"/>
      <c r="AT212" s="17" t="s">
        <v>261</v>
      </c>
      <c r="AU212" s="17" t="s">
        <v>83</v>
      </c>
    </row>
    <row r="213" spans="2:65" s="1" customFormat="1">
      <c r="B213" s="32"/>
      <c r="D213" s="150" t="s">
        <v>262</v>
      </c>
      <c r="F213" s="151" t="s">
        <v>1959</v>
      </c>
      <c r="I213" s="148"/>
      <c r="L213" s="32"/>
      <c r="M213" s="149"/>
      <c r="T213" s="56"/>
      <c r="AT213" s="17" t="s">
        <v>262</v>
      </c>
      <c r="AU213" s="17" t="s">
        <v>83</v>
      </c>
    </row>
    <row r="214" spans="2:65" s="12" customFormat="1">
      <c r="B214" s="152"/>
      <c r="D214" s="146" t="s">
        <v>281</v>
      </c>
      <c r="E214" s="153" t="s">
        <v>1</v>
      </c>
      <c r="F214" s="154" t="s">
        <v>2044</v>
      </c>
      <c r="H214" s="155">
        <v>11</v>
      </c>
      <c r="I214" s="156"/>
      <c r="L214" s="152"/>
      <c r="M214" s="157"/>
      <c r="T214" s="158"/>
      <c r="AT214" s="153" t="s">
        <v>281</v>
      </c>
      <c r="AU214" s="153" t="s">
        <v>83</v>
      </c>
      <c r="AV214" s="12" t="s">
        <v>83</v>
      </c>
      <c r="AW214" s="12" t="s">
        <v>30</v>
      </c>
      <c r="AX214" s="12" t="s">
        <v>73</v>
      </c>
      <c r="AY214" s="153" t="s">
        <v>252</v>
      </c>
    </row>
    <row r="215" spans="2:65" s="12" customFormat="1">
      <c r="B215" s="152"/>
      <c r="D215" s="146" t="s">
        <v>281</v>
      </c>
      <c r="E215" s="153" t="s">
        <v>1</v>
      </c>
      <c r="F215" s="154" t="s">
        <v>2045</v>
      </c>
      <c r="H215" s="155">
        <v>90.5</v>
      </c>
      <c r="I215" s="156"/>
      <c r="L215" s="152"/>
      <c r="M215" s="157"/>
      <c r="T215" s="158"/>
      <c r="AT215" s="153" t="s">
        <v>281</v>
      </c>
      <c r="AU215" s="153" t="s">
        <v>83</v>
      </c>
      <c r="AV215" s="12" t="s">
        <v>83</v>
      </c>
      <c r="AW215" s="12" t="s">
        <v>30</v>
      </c>
      <c r="AX215" s="12" t="s">
        <v>73</v>
      </c>
      <c r="AY215" s="153" t="s">
        <v>252</v>
      </c>
    </row>
    <row r="216" spans="2:65" s="13" customFormat="1">
      <c r="B216" s="159"/>
      <c r="D216" s="146" t="s">
        <v>281</v>
      </c>
      <c r="E216" s="160" t="s">
        <v>1</v>
      </c>
      <c r="F216" s="161" t="s">
        <v>327</v>
      </c>
      <c r="H216" s="162">
        <v>101.5</v>
      </c>
      <c r="I216" s="163"/>
      <c r="L216" s="159"/>
      <c r="M216" s="164"/>
      <c r="T216" s="165"/>
      <c r="AT216" s="160" t="s">
        <v>281</v>
      </c>
      <c r="AU216" s="160" t="s">
        <v>83</v>
      </c>
      <c r="AV216" s="13" t="s">
        <v>260</v>
      </c>
      <c r="AW216" s="13" t="s">
        <v>30</v>
      </c>
      <c r="AX216" s="13" t="s">
        <v>81</v>
      </c>
      <c r="AY216" s="160" t="s">
        <v>252</v>
      </c>
    </row>
    <row r="217" spans="2:65" s="1" customFormat="1" ht="24.2" customHeight="1">
      <c r="B217" s="132"/>
      <c r="C217" s="133" t="s">
        <v>7</v>
      </c>
      <c r="D217" s="133" t="s">
        <v>255</v>
      </c>
      <c r="E217" s="134" t="s">
        <v>1960</v>
      </c>
      <c r="F217" s="135" t="s">
        <v>1961</v>
      </c>
      <c r="G217" s="136" t="s">
        <v>563</v>
      </c>
      <c r="H217" s="137">
        <v>23.5</v>
      </c>
      <c r="I217" s="138"/>
      <c r="J217" s="139">
        <f>ROUND(I217*H217,2)</f>
        <v>0</v>
      </c>
      <c r="K217" s="135" t="s">
        <v>259</v>
      </c>
      <c r="L217" s="32"/>
      <c r="M217" s="140" t="s">
        <v>1</v>
      </c>
      <c r="N217" s="141" t="s">
        <v>38</v>
      </c>
      <c r="P217" s="142">
        <f>O217*H217</f>
        <v>0</v>
      </c>
      <c r="Q217" s="142">
        <v>6.4999999999999997E-4</v>
      </c>
      <c r="R217" s="142">
        <f>Q217*H217</f>
        <v>1.5274999999999999E-2</v>
      </c>
      <c r="S217" s="142">
        <v>0</v>
      </c>
      <c r="T217" s="143">
        <f>S217*H217</f>
        <v>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1962</v>
      </c>
    </row>
    <row r="218" spans="2:65" s="1" customFormat="1" ht="18">
      <c r="B218" s="32"/>
      <c r="D218" s="146" t="s">
        <v>261</v>
      </c>
      <c r="F218" s="147" t="s">
        <v>1963</v>
      </c>
      <c r="I218" s="148"/>
      <c r="L218" s="32"/>
      <c r="M218" s="149"/>
      <c r="T218" s="56"/>
      <c r="AT218" s="17" t="s">
        <v>261</v>
      </c>
      <c r="AU218" s="17" t="s">
        <v>83</v>
      </c>
    </row>
    <row r="219" spans="2:65" s="1" customFormat="1">
      <c r="B219" s="32"/>
      <c r="D219" s="150" t="s">
        <v>262</v>
      </c>
      <c r="F219" s="151" t="s">
        <v>1964</v>
      </c>
      <c r="I219" s="148"/>
      <c r="L219" s="32"/>
      <c r="M219" s="149"/>
      <c r="T219" s="56"/>
      <c r="AT219" s="17" t="s">
        <v>262</v>
      </c>
      <c r="AU219" s="17" t="s">
        <v>83</v>
      </c>
    </row>
    <row r="220" spans="2:65" s="12" customFormat="1">
      <c r="B220" s="152"/>
      <c r="D220" s="146" t="s">
        <v>281</v>
      </c>
      <c r="E220" s="153" t="s">
        <v>1</v>
      </c>
      <c r="F220" s="154" t="s">
        <v>2046</v>
      </c>
      <c r="H220" s="155">
        <v>23.5</v>
      </c>
      <c r="I220" s="156"/>
      <c r="L220" s="152"/>
      <c r="M220" s="157"/>
      <c r="T220" s="158"/>
      <c r="AT220" s="153" t="s">
        <v>281</v>
      </c>
      <c r="AU220" s="153" t="s">
        <v>83</v>
      </c>
      <c r="AV220" s="12" t="s">
        <v>83</v>
      </c>
      <c r="AW220" s="12" t="s">
        <v>30</v>
      </c>
      <c r="AX220" s="12" t="s">
        <v>81</v>
      </c>
      <c r="AY220" s="153" t="s">
        <v>252</v>
      </c>
    </row>
    <row r="221" spans="2:65" s="1" customFormat="1" ht="24.2" customHeight="1">
      <c r="B221" s="132"/>
      <c r="C221" s="133" t="s">
        <v>315</v>
      </c>
      <c r="D221" s="133" t="s">
        <v>255</v>
      </c>
      <c r="E221" s="134" t="s">
        <v>1965</v>
      </c>
      <c r="F221" s="135" t="s">
        <v>1966</v>
      </c>
      <c r="G221" s="136" t="s">
        <v>563</v>
      </c>
      <c r="H221" s="137">
        <v>272.5</v>
      </c>
      <c r="I221" s="138"/>
      <c r="J221" s="139">
        <f>ROUND(I221*H221,2)</f>
        <v>0</v>
      </c>
      <c r="K221" s="135" t="s">
        <v>259</v>
      </c>
      <c r="L221" s="32"/>
      <c r="M221" s="140" t="s">
        <v>1</v>
      </c>
      <c r="N221" s="141" t="s">
        <v>38</v>
      </c>
      <c r="P221" s="142">
        <f>O221*H221</f>
        <v>0</v>
      </c>
      <c r="Q221" s="142">
        <v>3.8000000000000002E-4</v>
      </c>
      <c r="R221" s="142">
        <f>Q221*H221</f>
        <v>0.10355</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1967</v>
      </c>
    </row>
    <row r="222" spans="2:65" s="1" customFormat="1" ht="18">
      <c r="B222" s="32"/>
      <c r="D222" s="146" t="s">
        <v>261</v>
      </c>
      <c r="F222" s="147" t="s">
        <v>1968</v>
      </c>
      <c r="I222" s="148"/>
      <c r="L222" s="32"/>
      <c r="M222" s="149"/>
      <c r="T222" s="56"/>
      <c r="AT222" s="17" t="s">
        <v>261</v>
      </c>
      <c r="AU222" s="17" t="s">
        <v>83</v>
      </c>
    </row>
    <row r="223" spans="2:65" s="1" customFormat="1">
      <c r="B223" s="32"/>
      <c r="D223" s="150" t="s">
        <v>262</v>
      </c>
      <c r="F223" s="151" t="s">
        <v>1969</v>
      </c>
      <c r="I223" s="148"/>
      <c r="L223" s="32"/>
      <c r="M223" s="149"/>
      <c r="T223" s="56"/>
      <c r="AT223" s="17" t="s">
        <v>262</v>
      </c>
      <c r="AU223" s="17" t="s">
        <v>83</v>
      </c>
    </row>
    <row r="224" spans="2:65" s="12" customFormat="1">
      <c r="B224" s="152"/>
      <c r="D224" s="146" t="s">
        <v>281</v>
      </c>
      <c r="E224" s="153" t="s">
        <v>1</v>
      </c>
      <c r="F224" s="154" t="s">
        <v>2047</v>
      </c>
      <c r="H224" s="155">
        <v>243.5</v>
      </c>
      <c r="I224" s="156"/>
      <c r="L224" s="152"/>
      <c r="M224" s="157"/>
      <c r="T224" s="158"/>
      <c r="AT224" s="153" t="s">
        <v>281</v>
      </c>
      <c r="AU224" s="153" t="s">
        <v>83</v>
      </c>
      <c r="AV224" s="12" t="s">
        <v>83</v>
      </c>
      <c r="AW224" s="12" t="s">
        <v>30</v>
      </c>
      <c r="AX224" s="12" t="s">
        <v>73</v>
      </c>
      <c r="AY224" s="153" t="s">
        <v>252</v>
      </c>
    </row>
    <row r="225" spans="2:65" s="12" customFormat="1">
      <c r="B225" s="152"/>
      <c r="D225" s="146" t="s">
        <v>281</v>
      </c>
      <c r="E225" s="153" t="s">
        <v>1</v>
      </c>
      <c r="F225" s="154" t="s">
        <v>2048</v>
      </c>
      <c r="H225" s="155">
        <v>29</v>
      </c>
      <c r="I225" s="156"/>
      <c r="L225" s="152"/>
      <c r="M225" s="157"/>
      <c r="T225" s="158"/>
      <c r="AT225" s="153" t="s">
        <v>281</v>
      </c>
      <c r="AU225" s="153" t="s">
        <v>83</v>
      </c>
      <c r="AV225" s="12" t="s">
        <v>83</v>
      </c>
      <c r="AW225" s="12" t="s">
        <v>30</v>
      </c>
      <c r="AX225" s="12" t="s">
        <v>73</v>
      </c>
      <c r="AY225" s="153" t="s">
        <v>252</v>
      </c>
    </row>
    <row r="226" spans="2:65" s="13" customFormat="1">
      <c r="B226" s="159"/>
      <c r="D226" s="146" t="s">
        <v>281</v>
      </c>
      <c r="E226" s="160" t="s">
        <v>1</v>
      </c>
      <c r="F226" s="161" t="s">
        <v>327</v>
      </c>
      <c r="H226" s="162">
        <v>272.5</v>
      </c>
      <c r="I226" s="163"/>
      <c r="L226" s="159"/>
      <c r="M226" s="164"/>
      <c r="T226" s="165"/>
      <c r="AT226" s="160" t="s">
        <v>281</v>
      </c>
      <c r="AU226" s="160" t="s">
        <v>83</v>
      </c>
      <c r="AV226" s="13" t="s">
        <v>260</v>
      </c>
      <c r="AW226" s="13" t="s">
        <v>30</v>
      </c>
      <c r="AX226" s="13" t="s">
        <v>81</v>
      </c>
      <c r="AY226" s="160" t="s">
        <v>252</v>
      </c>
    </row>
    <row r="227" spans="2:65" s="1" customFormat="1" ht="24.2" customHeight="1">
      <c r="B227" s="132"/>
      <c r="C227" s="133" t="s">
        <v>483</v>
      </c>
      <c r="D227" s="133" t="s">
        <v>255</v>
      </c>
      <c r="E227" s="134" t="s">
        <v>1970</v>
      </c>
      <c r="F227" s="135" t="s">
        <v>1971</v>
      </c>
      <c r="G227" s="136" t="s">
        <v>563</v>
      </c>
      <c r="H227" s="137">
        <v>36</v>
      </c>
      <c r="I227" s="138"/>
      <c r="J227" s="139">
        <f>ROUND(I227*H227,2)</f>
        <v>0</v>
      </c>
      <c r="K227" s="135" t="s">
        <v>259</v>
      </c>
      <c r="L227" s="32"/>
      <c r="M227" s="140" t="s">
        <v>1</v>
      </c>
      <c r="N227" s="141" t="s">
        <v>38</v>
      </c>
      <c r="P227" s="142">
        <f>O227*H227</f>
        <v>0</v>
      </c>
      <c r="Q227" s="142">
        <v>2.1900000000000001E-3</v>
      </c>
      <c r="R227" s="142">
        <f>Q227*H227</f>
        <v>7.8840000000000007E-2</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1972</v>
      </c>
    </row>
    <row r="228" spans="2:65" s="1" customFormat="1" ht="18">
      <c r="B228" s="32"/>
      <c r="D228" s="146" t="s">
        <v>261</v>
      </c>
      <c r="F228" s="147" t="s">
        <v>1973</v>
      </c>
      <c r="I228" s="148"/>
      <c r="L228" s="32"/>
      <c r="M228" s="149"/>
      <c r="T228" s="56"/>
      <c r="AT228" s="17" t="s">
        <v>261</v>
      </c>
      <c r="AU228" s="17" t="s">
        <v>83</v>
      </c>
    </row>
    <row r="229" spans="2:65" s="1" customFormat="1">
      <c r="B229" s="32"/>
      <c r="D229" s="150" t="s">
        <v>262</v>
      </c>
      <c r="F229" s="151" t="s">
        <v>1974</v>
      </c>
      <c r="I229" s="148"/>
      <c r="L229" s="32"/>
      <c r="M229" s="149"/>
      <c r="T229" s="56"/>
      <c r="AT229" s="17" t="s">
        <v>262</v>
      </c>
      <c r="AU229" s="17" t="s">
        <v>83</v>
      </c>
    </row>
    <row r="230" spans="2:65" s="12" customFormat="1">
      <c r="B230" s="152"/>
      <c r="D230" s="146" t="s">
        <v>281</v>
      </c>
      <c r="E230" s="153" t="s">
        <v>1</v>
      </c>
      <c r="F230" s="154" t="s">
        <v>2059</v>
      </c>
      <c r="H230" s="155">
        <v>36</v>
      </c>
      <c r="I230" s="156"/>
      <c r="L230" s="152"/>
      <c r="M230" s="157"/>
      <c r="T230" s="158"/>
      <c r="AT230" s="153" t="s">
        <v>281</v>
      </c>
      <c r="AU230" s="153" t="s">
        <v>83</v>
      </c>
      <c r="AV230" s="12" t="s">
        <v>83</v>
      </c>
      <c r="AW230" s="12" t="s">
        <v>30</v>
      </c>
      <c r="AX230" s="12" t="s">
        <v>81</v>
      </c>
      <c r="AY230" s="153" t="s">
        <v>252</v>
      </c>
    </row>
    <row r="231" spans="2:65" s="1" customFormat="1" ht="24.2" customHeight="1">
      <c r="B231" s="132"/>
      <c r="C231" s="133" t="s">
        <v>490</v>
      </c>
      <c r="D231" s="133" t="s">
        <v>255</v>
      </c>
      <c r="E231" s="134" t="s">
        <v>1976</v>
      </c>
      <c r="F231" s="135" t="s">
        <v>1977</v>
      </c>
      <c r="G231" s="136" t="s">
        <v>367</v>
      </c>
      <c r="H231" s="137">
        <v>122.25</v>
      </c>
      <c r="I231" s="138"/>
      <c r="J231" s="139">
        <f>ROUND(I231*H231,2)</f>
        <v>0</v>
      </c>
      <c r="K231" s="135" t="s">
        <v>259</v>
      </c>
      <c r="L231" s="32"/>
      <c r="M231" s="140" t="s">
        <v>1</v>
      </c>
      <c r="N231" s="141" t="s">
        <v>38</v>
      </c>
      <c r="P231" s="142">
        <f>O231*H231</f>
        <v>0</v>
      </c>
      <c r="Q231" s="142">
        <v>2.5999999999999999E-3</v>
      </c>
      <c r="R231" s="142">
        <f>Q231*H231</f>
        <v>0.31784999999999997</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2060</v>
      </c>
    </row>
    <row r="232" spans="2:65" s="1" customFormat="1" ht="18">
      <c r="B232" s="32"/>
      <c r="D232" s="146" t="s">
        <v>261</v>
      </c>
      <c r="F232" s="147" t="s">
        <v>1979</v>
      </c>
      <c r="I232" s="148"/>
      <c r="L232" s="32"/>
      <c r="M232" s="149"/>
      <c r="T232" s="56"/>
      <c r="AT232" s="17" t="s">
        <v>261</v>
      </c>
      <c r="AU232" s="17" t="s">
        <v>83</v>
      </c>
    </row>
    <row r="233" spans="2:65" s="1" customFormat="1">
      <c r="B233" s="32"/>
      <c r="D233" s="150" t="s">
        <v>262</v>
      </c>
      <c r="F233" s="151" t="s">
        <v>1980</v>
      </c>
      <c r="I233" s="148"/>
      <c r="L233" s="32"/>
      <c r="M233" s="149"/>
      <c r="T233" s="56"/>
      <c r="AT233" s="17" t="s">
        <v>262</v>
      </c>
      <c r="AU233" s="17" t="s">
        <v>83</v>
      </c>
    </row>
    <row r="234" spans="2:65" s="12" customFormat="1">
      <c r="B234" s="152"/>
      <c r="D234" s="146" t="s">
        <v>281</v>
      </c>
      <c r="E234" s="153" t="s">
        <v>1</v>
      </c>
      <c r="F234" s="154" t="s">
        <v>2049</v>
      </c>
      <c r="H234" s="155">
        <v>8</v>
      </c>
      <c r="I234" s="156"/>
      <c r="L234" s="152"/>
      <c r="M234" s="157"/>
      <c r="T234" s="158"/>
      <c r="AT234" s="153" t="s">
        <v>281</v>
      </c>
      <c r="AU234" s="153" t="s">
        <v>83</v>
      </c>
      <c r="AV234" s="12" t="s">
        <v>83</v>
      </c>
      <c r="AW234" s="12" t="s">
        <v>30</v>
      </c>
      <c r="AX234" s="12" t="s">
        <v>73</v>
      </c>
      <c r="AY234" s="153" t="s">
        <v>252</v>
      </c>
    </row>
    <row r="235" spans="2:65" s="12" customFormat="1">
      <c r="B235" s="152"/>
      <c r="D235" s="146" t="s">
        <v>281</v>
      </c>
      <c r="E235" s="153" t="s">
        <v>1</v>
      </c>
      <c r="F235" s="154" t="s">
        <v>2050</v>
      </c>
      <c r="H235" s="155">
        <v>25.75</v>
      </c>
      <c r="I235" s="156"/>
      <c r="L235" s="152"/>
      <c r="M235" s="157"/>
      <c r="T235" s="158"/>
      <c r="AT235" s="153" t="s">
        <v>281</v>
      </c>
      <c r="AU235" s="153" t="s">
        <v>83</v>
      </c>
      <c r="AV235" s="12" t="s">
        <v>83</v>
      </c>
      <c r="AW235" s="12" t="s">
        <v>30</v>
      </c>
      <c r="AX235" s="12" t="s">
        <v>73</v>
      </c>
      <c r="AY235" s="153" t="s">
        <v>252</v>
      </c>
    </row>
    <row r="236" spans="2:65" s="12" customFormat="1">
      <c r="B236" s="152"/>
      <c r="D236" s="146" t="s">
        <v>281</v>
      </c>
      <c r="E236" s="153" t="s">
        <v>1</v>
      </c>
      <c r="F236" s="154" t="s">
        <v>2051</v>
      </c>
      <c r="H236" s="155">
        <v>20</v>
      </c>
      <c r="I236" s="156"/>
      <c r="L236" s="152"/>
      <c r="M236" s="157"/>
      <c r="T236" s="158"/>
      <c r="AT236" s="153" t="s">
        <v>281</v>
      </c>
      <c r="AU236" s="153" t="s">
        <v>83</v>
      </c>
      <c r="AV236" s="12" t="s">
        <v>83</v>
      </c>
      <c r="AW236" s="12" t="s">
        <v>30</v>
      </c>
      <c r="AX236" s="12" t="s">
        <v>73</v>
      </c>
      <c r="AY236" s="153" t="s">
        <v>252</v>
      </c>
    </row>
    <row r="237" spans="2:65" s="12" customFormat="1">
      <c r="B237" s="152"/>
      <c r="D237" s="146" t="s">
        <v>281</v>
      </c>
      <c r="E237" s="153" t="s">
        <v>1</v>
      </c>
      <c r="F237" s="154" t="s">
        <v>2052</v>
      </c>
      <c r="H237" s="155">
        <v>13.75</v>
      </c>
      <c r="I237" s="156"/>
      <c r="L237" s="152"/>
      <c r="M237" s="157"/>
      <c r="T237" s="158"/>
      <c r="AT237" s="153" t="s">
        <v>281</v>
      </c>
      <c r="AU237" s="153" t="s">
        <v>83</v>
      </c>
      <c r="AV237" s="12" t="s">
        <v>83</v>
      </c>
      <c r="AW237" s="12" t="s">
        <v>30</v>
      </c>
      <c r="AX237" s="12" t="s">
        <v>73</v>
      </c>
      <c r="AY237" s="153" t="s">
        <v>252</v>
      </c>
    </row>
    <row r="238" spans="2:65" s="12" customFormat="1">
      <c r="B238" s="152"/>
      <c r="D238" s="146" t="s">
        <v>281</v>
      </c>
      <c r="E238" s="153" t="s">
        <v>1</v>
      </c>
      <c r="F238" s="154" t="s">
        <v>2053</v>
      </c>
      <c r="H238" s="155">
        <v>12</v>
      </c>
      <c r="I238" s="156"/>
      <c r="L238" s="152"/>
      <c r="M238" s="157"/>
      <c r="T238" s="158"/>
      <c r="AT238" s="153" t="s">
        <v>281</v>
      </c>
      <c r="AU238" s="153" t="s">
        <v>83</v>
      </c>
      <c r="AV238" s="12" t="s">
        <v>83</v>
      </c>
      <c r="AW238" s="12" t="s">
        <v>30</v>
      </c>
      <c r="AX238" s="12" t="s">
        <v>73</v>
      </c>
      <c r="AY238" s="153" t="s">
        <v>252</v>
      </c>
    </row>
    <row r="239" spans="2:65" s="12" customFormat="1">
      <c r="B239" s="152"/>
      <c r="D239" s="146" t="s">
        <v>281</v>
      </c>
      <c r="E239" s="153" t="s">
        <v>1</v>
      </c>
      <c r="F239" s="154" t="s">
        <v>2054</v>
      </c>
      <c r="H239" s="155">
        <v>4.75</v>
      </c>
      <c r="I239" s="156"/>
      <c r="L239" s="152"/>
      <c r="M239" s="157"/>
      <c r="T239" s="158"/>
      <c r="AT239" s="153" t="s">
        <v>281</v>
      </c>
      <c r="AU239" s="153" t="s">
        <v>83</v>
      </c>
      <c r="AV239" s="12" t="s">
        <v>83</v>
      </c>
      <c r="AW239" s="12" t="s">
        <v>30</v>
      </c>
      <c r="AX239" s="12" t="s">
        <v>73</v>
      </c>
      <c r="AY239" s="153" t="s">
        <v>252</v>
      </c>
    </row>
    <row r="240" spans="2:65" s="12" customFormat="1">
      <c r="B240" s="152"/>
      <c r="D240" s="146" t="s">
        <v>281</v>
      </c>
      <c r="E240" s="153" t="s">
        <v>1</v>
      </c>
      <c r="F240" s="154" t="s">
        <v>2055</v>
      </c>
      <c r="H240" s="155">
        <v>6</v>
      </c>
      <c r="I240" s="156"/>
      <c r="L240" s="152"/>
      <c r="M240" s="157"/>
      <c r="T240" s="158"/>
      <c r="AT240" s="153" t="s">
        <v>281</v>
      </c>
      <c r="AU240" s="153" t="s">
        <v>83</v>
      </c>
      <c r="AV240" s="12" t="s">
        <v>83</v>
      </c>
      <c r="AW240" s="12" t="s">
        <v>30</v>
      </c>
      <c r="AX240" s="12" t="s">
        <v>73</v>
      </c>
      <c r="AY240" s="153" t="s">
        <v>252</v>
      </c>
    </row>
    <row r="241" spans="2:65" s="12" customFormat="1">
      <c r="B241" s="152"/>
      <c r="D241" s="146" t="s">
        <v>281</v>
      </c>
      <c r="E241" s="153" t="s">
        <v>1</v>
      </c>
      <c r="F241" s="154" t="s">
        <v>2056</v>
      </c>
      <c r="H241" s="155">
        <v>21.6</v>
      </c>
      <c r="I241" s="156"/>
      <c r="L241" s="152"/>
      <c r="M241" s="157"/>
      <c r="T241" s="158"/>
      <c r="AT241" s="153" t="s">
        <v>281</v>
      </c>
      <c r="AU241" s="153" t="s">
        <v>83</v>
      </c>
      <c r="AV241" s="12" t="s">
        <v>83</v>
      </c>
      <c r="AW241" s="12" t="s">
        <v>30</v>
      </c>
      <c r="AX241" s="12" t="s">
        <v>73</v>
      </c>
      <c r="AY241" s="153" t="s">
        <v>252</v>
      </c>
    </row>
    <row r="242" spans="2:65" s="12" customFormat="1">
      <c r="B242" s="152"/>
      <c r="D242" s="146" t="s">
        <v>281</v>
      </c>
      <c r="E242" s="153" t="s">
        <v>1</v>
      </c>
      <c r="F242" s="154" t="s">
        <v>2057</v>
      </c>
      <c r="H242" s="155">
        <v>5</v>
      </c>
      <c r="I242" s="156"/>
      <c r="L242" s="152"/>
      <c r="M242" s="157"/>
      <c r="T242" s="158"/>
      <c r="AT242" s="153" t="s">
        <v>281</v>
      </c>
      <c r="AU242" s="153" t="s">
        <v>83</v>
      </c>
      <c r="AV242" s="12" t="s">
        <v>83</v>
      </c>
      <c r="AW242" s="12" t="s">
        <v>30</v>
      </c>
      <c r="AX242" s="12" t="s">
        <v>73</v>
      </c>
      <c r="AY242" s="153" t="s">
        <v>252</v>
      </c>
    </row>
    <row r="243" spans="2:65" s="12" customFormat="1">
      <c r="B243" s="152"/>
      <c r="D243" s="146" t="s">
        <v>281</v>
      </c>
      <c r="E243" s="153" t="s">
        <v>1</v>
      </c>
      <c r="F243" s="154" t="s">
        <v>2058</v>
      </c>
      <c r="H243" s="155">
        <v>5.4</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122.25</v>
      </c>
      <c r="I244" s="163"/>
      <c r="L244" s="159"/>
      <c r="M244" s="164"/>
      <c r="T244" s="165"/>
      <c r="AT244" s="160" t="s">
        <v>281</v>
      </c>
      <c r="AU244" s="160" t="s">
        <v>83</v>
      </c>
      <c r="AV244" s="13" t="s">
        <v>260</v>
      </c>
      <c r="AW244" s="13" t="s">
        <v>30</v>
      </c>
      <c r="AX244" s="13" t="s">
        <v>81</v>
      </c>
      <c r="AY244" s="160" t="s">
        <v>252</v>
      </c>
    </row>
    <row r="245" spans="2:65" s="1" customFormat="1" ht="16.5" customHeight="1">
      <c r="B245" s="132"/>
      <c r="C245" s="133" t="s">
        <v>496</v>
      </c>
      <c r="D245" s="133" t="s">
        <v>255</v>
      </c>
      <c r="E245" s="134" t="s">
        <v>1981</v>
      </c>
      <c r="F245" s="135" t="s">
        <v>1982</v>
      </c>
      <c r="G245" s="136" t="s">
        <v>563</v>
      </c>
      <c r="H245" s="137">
        <v>663.5</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1983</v>
      </c>
    </row>
    <row r="246" spans="2:65" s="1" customFormat="1" ht="18">
      <c r="B246" s="32"/>
      <c r="D246" s="146" t="s">
        <v>261</v>
      </c>
      <c r="F246" s="147" t="s">
        <v>1984</v>
      </c>
      <c r="I246" s="148"/>
      <c r="L246" s="32"/>
      <c r="M246" s="149"/>
      <c r="T246" s="56"/>
      <c r="AT246" s="17" t="s">
        <v>261</v>
      </c>
      <c r="AU246" s="17" t="s">
        <v>83</v>
      </c>
    </row>
    <row r="247" spans="2:65" s="1" customFormat="1">
      <c r="B247" s="32"/>
      <c r="D247" s="150" t="s">
        <v>262</v>
      </c>
      <c r="F247" s="151" t="s">
        <v>1985</v>
      </c>
      <c r="I247" s="148"/>
      <c r="L247" s="32"/>
      <c r="M247" s="149"/>
      <c r="T247" s="56"/>
      <c r="AT247" s="17" t="s">
        <v>262</v>
      </c>
      <c r="AU247" s="17" t="s">
        <v>83</v>
      </c>
    </row>
    <row r="248" spans="2:65" s="12" customFormat="1">
      <c r="B248" s="152"/>
      <c r="D248" s="146" t="s">
        <v>281</v>
      </c>
      <c r="E248" s="153" t="s">
        <v>1</v>
      </c>
      <c r="F248" s="154" t="s">
        <v>2043</v>
      </c>
      <c r="H248" s="155">
        <v>230</v>
      </c>
      <c r="I248" s="156"/>
      <c r="L248" s="152"/>
      <c r="M248" s="157"/>
      <c r="T248" s="158"/>
      <c r="AT248" s="153" t="s">
        <v>281</v>
      </c>
      <c r="AU248" s="153" t="s">
        <v>83</v>
      </c>
      <c r="AV248" s="12" t="s">
        <v>83</v>
      </c>
      <c r="AW248" s="12" t="s">
        <v>30</v>
      </c>
      <c r="AX248" s="12" t="s">
        <v>73</v>
      </c>
      <c r="AY248" s="153" t="s">
        <v>252</v>
      </c>
    </row>
    <row r="249" spans="2:65" s="12" customFormat="1">
      <c r="B249" s="152"/>
      <c r="D249" s="146" t="s">
        <v>281</v>
      </c>
      <c r="E249" s="153" t="s">
        <v>1</v>
      </c>
      <c r="F249" s="154" t="s">
        <v>2044</v>
      </c>
      <c r="H249" s="155">
        <v>11</v>
      </c>
      <c r="I249" s="156"/>
      <c r="L249" s="152"/>
      <c r="M249" s="157"/>
      <c r="T249" s="158"/>
      <c r="AT249" s="153" t="s">
        <v>281</v>
      </c>
      <c r="AU249" s="153" t="s">
        <v>83</v>
      </c>
      <c r="AV249" s="12" t="s">
        <v>83</v>
      </c>
      <c r="AW249" s="12" t="s">
        <v>30</v>
      </c>
      <c r="AX249" s="12" t="s">
        <v>73</v>
      </c>
      <c r="AY249" s="153" t="s">
        <v>252</v>
      </c>
    </row>
    <row r="250" spans="2:65" s="12" customFormat="1">
      <c r="B250" s="152"/>
      <c r="D250" s="146" t="s">
        <v>281</v>
      </c>
      <c r="E250" s="153" t="s">
        <v>1</v>
      </c>
      <c r="F250" s="154" t="s">
        <v>2045</v>
      </c>
      <c r="H250" s="155">
        <v>90.5</v>
      </c>
      <c r="I250" s="156"/>
      <c r="L250" s="152"/>
      <c r="M250" s="157"/>
      <c r="T250" s="158"/>
      <c r="AT250" s="153" t="s">
        <v>281</v>
      </c>
      <c r="AU250" s="153" t="s">
        <v>83</v>
      </c>
      <c r="AV250" s="12" t="s">
        <v>83</v>
      </c>
      <c r="AW250" s="12" t="s">
        <v>30</v>
      </c>
      <c r="AX250" s="12" t="s">
        <v>73</v>
      </c>
      <c r="AY250" s="153" t="s">
        <v>252</v>
      </c>
    </row>
    <row r="251" spans="2:65" s="12" customFormat="1">
      <c r="B251" s="152"/>
      <c r="D251" s="146" t="s">
        <v>281</v>
      </c>
      <c r="E251" s="153" t="s">
        <v>1</v>
      </c>
      <c r="F251" s="154" t="s">
        <v>2046</v>
      </c>
      <c r="H251" s="155">
        <v>23.5</v>
      </c>
      <c r="I251" s="156"/>
      <c r="L251" s="152"/>
      <c r="M251" s="157"/>
      <c r="T251" s="158"/>
      <c r="AT251" s="153" t="s">
        <v>281</v>
      </c>
      <c r="AU251" s="153" t="s">
        <v>83</v>
      </c>
      <c r="AV251" s="12" t="s">
        <v>83</v>
      </c>
      <c r="AW251" s="12" t="s">
        <v>30</v>
      </c>
      <c r="AX251" s="12" t="s">
        <v>73</v>
      </c>
      <c r="AY251" s="153" t="s">
        <v>252</v>
      </c>
    </row>
    <row r="252" spans="2:65" s="12" customFormat="1">
      <c r="B252" s="152"/>
      <c r="D252" s="146" t="s">
        <v>281</v>
      </c>
      <c r="E252" s="153" t="s">
        <v>1</v>
      </c>
      <c r="F252" s="154" t="s">
        <v>2047</v>
      </c>
      <c r="H252" s="155">
        <v>243.5</v>
      </c>
      <c r="I252" s="156"/>
      <c r="L252" s="152"/>
      <c r="M252" s="157"/>
      <c r="T252" s="158"/>
      <c r="AT252" s="153" t="s">
        <v>281</v>
      </c>
      <c r="AU252" s="153" t="s">
        <v>83</v>
      </c>
      <c r="AV252" s="12" t="s">
        <v>83</v>
      </c>
      <c r="AW252" s="12" t="s">
        <v>30</v>
      </c>
      <c r="AX252" s="12" t="s">
        <v>73</v>
      </c>
      <c r="AY252" s="153" t="s">
        <v>252</v>
      </c>
    </row>
    <row r="253" spans="2:65" s="12" customFormat="1">
      <c r="B253" s="152"/>
      <c r="D253" s="146" t="s">
        <v>281</v>
      </c>
      <c r="E253" s="153" t="s">
        <v>1</v>
      </c>
      <c r="F253" s="154" t="s">
        <v>2048</v>
      </c>
      <c r="H253" s="155">
        <v>29</v>
      </c>
      <c r="I253" s="156"/>
      <c r="L253" s="152"/>
      <c r="M253" s="157"/>
      <c r="T253" s="158"/>
      <c r="AT253" s="153" t="s">
        <v>281</v>
      </c>
      <c r="AU253" s="153" t="s">
        <v>83</v>
      </c>
      <c r="AV253" s="12" t="s">
        <v>83</v>
      </c>
      <c r="AW253" s="12" t="s">
        <v>30</v>
      </c>
      <c r="AX253" s="12" t="s">
        <v>73</v>
      </c>
      <c r="AY253" s="153" t="s">
        <v>252</v>
      </c>
    </row>
    <row r="254" spans="2:65" s="12" customFormat="1">
      <c r="B254" s="152"/>
      <c r="D254" s="146" t="s">
        <v>281</v>
      </c>
      <c r="E254" s="153" t="s">
        <v>1</v>
      </c>
      <c r="F254" s="154" t="s">
        <v>2059</v>
      </c>
      <c r="H254" s="155">
        <v>36</v>
      </c>
      <c r="I254" s="156"/>
      <c r="L254" s="152"/>
      <c r="M254" s="157"/>
      <c r="T254" s="158"/>
      <c r="AT254" s="153" t="s">
        <v>281</v>
      </c>
      <c r="AU254" s="153" t="s">
        <v>83</v>
      </c>
      <c r="AV254" s="12" t="s">
        <v>83</v>
      </c>
      <c r="AW254" s="12" t="s">
        <v>30</v>
      </c>
      <c r="AX254" s="12" t="s">
        <v>73</v>
      </c>
      <c r="AY254" s="153" t="s">
        <v>252</v>
      </c>
    </row>
    <row r="255" spans="2:65" s="13" customFormat="1">
      <c r="B255" s="159"/>
      <c r="D255" s="146" t="s">
        <v>281</v>
      </c>
      <c r="E255" s="160" t="s">
        <v>1</v>
      </c>
      <c r="F255" s="161" t="s">
        <v>327</v>
      </c>
      <c r="H255" s="162">
        <v>663.5</v>
      </c>
      <c r="I255" s="163"/>
      <c r="L255" s="159"/>
      <c r="M255" s="164"/>
      <c r="T255" s="165"/>
      <c r="AT255" s="160" t="s">
        <v>281</v>
      </c>
      <c r="AU255" s="160" t="s">
        <v>83</v>
      </c>
      <c r="AV255" s="13" t="s">
        <v>260</v>
      </c>
      <c r="AW255" s="13" t="s">
        <v>30</v>
      </c>
      <c r="AX255" s="13" t="s">
        <v>81</v>
      </c>
      <c r="AY255" s="160" t="s">
        <v>252</v>
      </c>
    </row>
    <row r="256" spans="2:65" s="1" customFormat="1" ht="16.5" customHeight="1">
      <c r="B256" s="132"/>
      <c r="C256" s="133" t="s">
        <v>320</v>
      </c>
      <c r="D256" s="133" t="s">
        <v>255</v>
      </c>
      <c r="E256" s="134" t="s">
        <v>1986</v>
      </c>
      <c r="F256" s="135" t="s">
        <v>1987</v>
      </c>
      <c r="G256" s="136" t="s">
        <v>367</v>
      </c>
      <c r="H256" s="137">
        <v>122.25</v>
      </c>
      <c r="I256" s="138"/>
      <c r="J256" s="139">
        <f>ROUND(I256*H256,2)</f>
        <v>0</v>
      </c>
      <c r="K256" s="135" t="s">
        <v>259</v>
      </c>
      <c r="L256" s="32"/>
      <c r="M256" s="140" t="s">
        <v>1</v>
      </c>
      <c r="N256" s="141" t="s">
        <v>38</v>
      </c>
      <c r="P256" s="142">
        <f>O256*H256</f>
        <v>0</v>
      </c>
      <c r="Q256" s="142">
        <v>1.0000000000000001E-5</v>
      </c>
      <c r="R256" s="142">
        <f>Q256*H256</f>
        <v>1.2225000000000001E-3</v>
      </c>
      <c r="S256" s="142">
        <v>0</v>
      </c>
      <c r="T256" s="143">
        <f>S256*H256</f>
        <v>0</v>
      </c>
      <c r="AR256" s="144" t="s">
        <v>260</v>
      </c>
      <c r="AT256" s="144" t="s">
        <v>255</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1988</v>
      </c>
    </row>
    <row r="257" spans="2:65" s="1" customFormat="1" ht="18">
      <c r="B257" s="32"/>
      <c r="D257" s="146" t="s">
        <v>261</v>
      </c>
      <c r="F257" s="147" t="s">
        <v>1989</v>
      </c>
      <c r="I257" s="148"/>
      <c r="L257" s="32"/>
      <c r="M257" s="149"/>
      <c r="T257" s="56"/>
      <c r="AT257" s="17" t="s">
        <v>261</v>
      </c>
      <c r="AU257" s="17" t="s">
        <v>83</v>
      </c>
    </row>
    <row r="258" spans="2:65" s="1" customFormat="1">
      <c r="B258" s="32"/>
      <c r="D258" s="150" t="s">
        <v>262</v>
      </c>
      <c r="F258" s="151" t="s">
        <v>1990</v>
      </c>
      <c r="I258" s="148"/>
      <c r="L258" s="32"/>
      <c r="M258" s="149"/>
      <c r="T258" s="56"/>
      <c r="AT258" s="17" t="s">
        <v>262</v>
      </c>
      <c r="AU258" s="17" t="s">
        <v>83</v>
      </c>
    </row>
    <row r="259" spans="2:65" s="12" customFormat="1">
      <c r="B259" s="152"/>
      <c r="D259" s="146" t="s">
        <v>281</v>
      </c>
      <c r="E259" s="153" t="s">
        <v>1</v>
      </c>
      <c r="F259" s="154" t="s">
        <v>2049</v>
      </c>
      <c r="H259" s="155">
        <v>8</v>
      </c>
      <c r="I259" s="156"/>
      <c r="L259" s="152"/>
      <c r="M259" s="157"/>
      <c r="T259" s="158"/>
      <c r="AT259" s="153" t="s">
        <v>281</v>
      </c>
      <c r="AU259" s="153" t="s">
        <v>83</v>
      </c>
      <c r="AV259" s="12" t="s">
        <v>83</v>
      </c>
      <c r="AW259" s="12" t="s">
        <v>30</v>
      </c>
      <c r="AX259" s="12" t="s">
        <v>73</v>
      </c>
      <c r="AY259" s="153" t="s">
        <v>252</v>
      </c>
    </row>
    <row r="260" spans="2:65" s="12" customFormat="1">
      <c r="B260" s="152"/>
      <c r="D260" s="146" t="s">
        <v>281</v>
      </c>
      <c r="E260" s="153" t="s">
        <v>1</v>
      </c>
      <c r="F260" s="154" t="s">
        <v>2050</v>
      </c>
      <c r="H260" s="155">
        <v>25.75</v>
      </c>
      <c r="I260" s="156"/>
      <c r="L260" s="152"/>
      <c r="M260" s="157"/>
      <c r="T260" s="158"/>
      <c r="AT260" s="153" t="s">
        <v>281</v>
      </c>
      <c r="AU260" s="153" t="s">
        <v>83</v>
      </c>
      <c r="AV260" s="12" t="s">
        <v>83</v>
      </c>
      <c r="AW260" s="12" t="s">
        <v>30</v>
      </c>
      <c r="AX260" s="12" t="s">
        <v>73</v>
      </c>
      <c r="AY260" s="153" t="s">
        <v>252</v>
      </c>
    </row>
    <row r="261" spans="2:65" s="12" customFormat="1">
      <c r="B261" s="152"/>
      <c r="D261" s="146" t="s">
        <v>281</v>
      </c>
      <c r="E261" s="153" t="s">
        <v>1</v>
      </c>
      <c r="F261" s="154" t="s">
        <v>2051</v>
      </c>
      <c r="H261" s="155">
        <v>20</v>
      </c>
      <c r="I261" s="156"/>
      <c r="L261" s="152"/>
      <c r="M261" s="157"/>
      <c r="T261" s="158"/>
      <c r="AT261" s="153" t="s">
        <v>281</v>
      </c>
      <c r="AU261" s="153" t="s">
        <v>83</v>
      </c>
      <c r="AV261" s="12" t="s">
        <v>83</v>
      </c>
      <c r="AW261" s="12" t="s">
        <v>30</v>
      </c>
      <c r="AX261" s="12" t="s">
        <v>73</v>
      </c>
      <c r="AY261" s="153" t="s">
        <v>252</v>
      </c>
    </row>
    <row r="262" spans="2:65" s="12" customFormat="1">
      <c r="B262" s="152"/>
      <c r="D262" s="146" t="s">
        <v>281</v>
      </c>
      <c r="E262" s="153" t="s">
        <v>1</v>
      </c>
      <c r="F262" s="154" t="s">
        <v>2052</v>
      </c>
      <c r="H262" s="155">
        <v>13.75</v>
      </c>
      <c r="I262" s="156"/>
      <c r="L262" s="152"/>
      <c r="M262" s="157"/>
      <c r="T262" s="158"/>
      <c r="AT262" s="153" t="s">
        <v>281</v>
      </c>
      <c r="AU262" s="153" t="s">
        <v>83</v>
      </c>
      <c r="AV262" s="12" t="s">
        <v>83</v>
      </c>
      <c r="AW262" s="12" t="s">
        <v>30</v>
      </c>
      <c r="AX262" s="12" t="s">
        <v>73</v>
      </c>
      <c r="AY262" s="153" t="s">
        <v>252</v>
      </c>
    </row>
    <row r="263" spans="2:65" s="12" customFormat="1">
      <c r="B263" s="152"/>
      <c r="D263" s="146" t="s">
        <v>281</v>
      </c>
      <c r="E263" s="153" t="s">
        <v>1</v>
      </c>
      <c r="F263" s="154" t="s">
        <v>2053</v>
      </c>
      <c r="H263" s="155">
        <v>12</v>
      </c>
      <c r="I263" s="156"/>
      <c r="L263" s="152"/>
      <c r="M263" s="157"/>
      <c r="T263" s="158"/>
      <c r="AT263" s="153" t="s">
        <v>281</v>
      </c>
      <c r="AU263" s="153" t="s">
        <v>83</v>
      </c>
      <c r="AV263" s="12" t="s">
        <v>83</v>
      </c>
      <c r="AW263" s="12" t="s">
        <v>30</v>
      </c>
      <c r="AX263" s="12" t="s">
        <v>73</v>
      </c>
      <c r="AY263" s="153" t="s">
        <v>252</v>
      </c>
    </row>
    <row r="264" spans="2:65" s="12" customFormat="1">
      <c r="B264" s="152"/>
      <c r="D264" s="146" t="s">
        <v>281</v>
      </c>
      <c r="E264" s="153" t="s">
        <v>1</v>
      </c>
      <c r="F264" s="154" t="s">
        <v>2054</v>
      </c>
      <c r="H264" s="155">
        <v>4.75</v>
      </c>
      <c r="I264" s="156"/>
      <c r="L264" s="152"/>
      <c r="M264" s="157"/>
      <c r="T264" s="158"/>
      <c r="AT264" s="153" t="s">
        <v>281</v>
      </c>
      <c r="AU264" s="153" t="s">
        <v>83</v>
      </c>
      <c r="AV264" s="12" t="s">
        <v>83</v>
      </c>
      <c r="AW264" s="12" t="s">
        <v>30</v>
      </c>
      <c r="AX264" s="12" t="s">
        <v>73</v>
      </c>
      <c r="AY264" s="153" t="s">
        <v>252</v>
      </c>
    </row>
    <row r="265" spans="2:65" s="12" customFormat="1">
      <c r="B265" s="152"/>
      <c r="D265" s="146" t="s">
        <v>281</v>
      </c>
      <c r="E265" s="153" t="s">
        <v>1</v>
      </c>
      <c r="F265" s="154" t="s">
        <v>2055</v>
      </c>
      <c r="H265" s="155">
        <v>6</v>
      </c>
      <c r="I265" s="156"/>
      <c r="L265" s="152"/>
      <c r="M265" s="157"/>
      <c r="T265" s="158"/>
      <c r="AT265" s="153" t="s">
        <v>281</v>
      </c>
      <c r="AU265" s="153" t="s">
        <v>83</v>
      </c>
      <c r="AV265" s="12" t="s">
        <v>83</v>
      </c>
      <c r="AW265" s="12" t="s">
        <v>30</v>
      </c>
      <c r="AX265" s="12" t="s">
        <v>73</v>
      </c>
      <c r="AY265" s="153" t="s">
        <v>252</v>
      </c>
    </row>
    <row r="266" spans="2:65" s="12" customFormat="1">
      <c r="B266" s="152"/>
      <c r="D266" s="146" t="s">
        <v>281</v>
      </c>
      <c r="E266" s="153" t="s">
        <v>1</v>
      </c>
      <c r="F266" s="154" t="s">
        <v>2056</v>
      </c>
      <c r="H266" s="155">
        <v>21.6</v>
      </c>
      <c r="I266" s="156"/>
      <c r="L266" s="152"/>
      <c r="M266" s="157"/>
      <c r="T266" s="158"/>
      <c r="AT266" s="153" t="s">
        <v>281</v>
      </c>
      <c r="AU266" s="153" t="s">
        <v>83</v>
      </c>
      <c r="AV266" s="12" t="s">
        <v>83</v>
      </c>
      <c r="AW266" s="12" t="s">
        <v>30</v>
      </c>
      <c r="AX266" s="12" t="s">
        <v>73</v>
      </c>
      <c r="AY266" s="153" t="s">
        <v>252</v>
      </c>
    </row>
    <row r="267" spans="2:65" s="12" customFormat="1">
      <c r="B267" s="152"/>
      <c r="D267" s="146" t="s">
        <v>281</v>
      </c>
      <c r="E267" s="153" t="s">
        <v>1</v>
      </c>
      <c r="F267" s="154" t="s">
        <v>2057</v>
      </c>
      <c r="H267" s="155">
        <v>5</v>
      </c>
      <c r="I267" s="156"/>
      <c r="L267" s="152"/>
      <c r="M267" s="157"/>
      <c r="T267" s="158"/>
      <c r="AT267" s="153" t="s">
        <v>281</v>
      </c>
      <c r="AU267" s="153" t="s">
        <v>83</v>
      </c>
      <c r="AV267" s="12" t="s">
        <v>83</v>
      </c>
      <c r="AW267" s="12" t="s">
        <v>30</v>
      </c>
      <c r="AX267" s="12" t="s">
        <v>73</v>
      </c>
      <c r="AY267" s="153" t="s">
        <v>252</v>
      </c>
    </row>
    <row r="268" spans="2:65" s="12" customFormat="1">
      <c r="B268" s="152"/>
      <c r="D268" s="146" t="s">
        <v>281</v>
      </c>
      <c r="E268" s="153" t="s">
        <v>1</v>
      </c>
      <c r="F268" s="154" t="s">
        <v>2058</v>
      </c>
      <c r="H268" s="155">
        <v>5.4</v>
      </c>
      <c r="I268" s="156"/>
      <c r="L268" s="152"/>
      <c r="M268" s="157"/>
      <c r="T268" s="158"/>
      <c r="AT268" s="153" t="s">
        <v>281</v>
      </c>
      <c r="AU268" s="153" t="s">
        <v>83</v>
      </c>
      <c r="AV268" s="12" t="s">
        <v>83</v>
      </c>
      <c r="AW268" s="12" t="s">
        <v>30</v>
      </c>
      <c r="AX268" s="12" t="s">
        <v>73</v>
      </c>
      <c r="AY268" s="153" t="s">
        <v>252</v>
      </c>
    </row>
    <row r="269" spans="2:65" s="13" customFormat="1">
      <c r="B269" s="159"/>
      <c r="D269" s="146" t="s">
        <v>281</v>
      </c>
      <c r="E269" s="160" t="s">
        <v>1</v>
      </c>
      <c r="F269" s="161" t="s">
        <v>327</v>
      </c>
      <c r="H269" s="162">
        <v>122.25</v>
      </c>
      <c r="I269" s="163"/>
      <c r="L269" s="159"/>
      <c r="M269" s="164"/>
      <c r="T269" s="165"/>
      <c r="AT269" s="160" t="s">
        <v>281</v>
      </c>
      <c r="AU269" s="160" t="s">
        <v>83</v>
      </c>
      <c r="AV269" s="13" t="s">
        <v>260</v>
      </c>
      <c r="AW269" s="13" t="s">
        <v>30</v>
      </c>
      <c r="AX269" s="13" t="s">
        <v>81</v>
      </c>
      <c r="AY269" s="160" t="s">
        <v>252</v>
      </c>
    </row>
    <row r="270" spans="2:65" s="1" customFormat="1" ht="24.2" customHeight="1">
      <c r="B270" s="132"/>
      <c r="C270" s="133" t="s">
        <v>511</v>
      </c>
      <c r="D270" s="133" t="s">
        <v>255</v>
      </c>
      <c r="E270" s="134" t="s">
        <v>1991</v>
      </c>
      <c r="F270" s="135" t="s">
        <v>1992</v>
      </c>
      <c r="G270" s="136" t="s">
        <v>379</v>
      </c>
      <c r="H270" s="137">
        <v>5</v>
      </c>
      <c r="I270" s="138"/>
      <c r="J270" s="139">
        <f>ROUND(I270*H270,2)</f>
        <v>0</v>
      </c>
      <c r="K270" s="135" t="s">
        <v>259</v>
      </c>
      <c r="L270" s="32"/>
      <c r="M270" s="140" t="s">
        <v>1</v>
      </c>
      <c r="N270" s="141" t="s">
        <v>38</v>
      </c>
      <c r="P270" s="142">
        <f>O270*H270</f>
        <v>0</v>
      </c>
      <c r="Q270" s="142">
        <v>0</v>
      </c>
      <c r="R270" s="142">
        <f>Q270*H270</f>
        <v>0</v>
      </c>
      <c r="S270" s="142">
        <v>8.2000000000000003E-2</v>
      </c>
      <c r="T270" s="143">
        <f>S270*H270</f>
        <v>0.41000000000000003</v>
      </c>
      <c r="AR270" s="144" t="s">
        <v>260</v>
      </c>
      <c r="AT270" s="144" t="s">
        <v>255</v>
      </c>
      <c r="AU270" s="144" t="s">
        <v>83</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2061</v>
      </c>
    </row>
    <row r="271" spans="2:65" s="1" customFormat="1" ht="36">
      <c r="B271" s="32"/>
      <c r="D271" s="146" t="s">
        <v>261</v>
      </c>
      <c r="F271" s="147" t="s">
        <v>1994</v>
      </c>
      <c r="I271" s="148"/>
      <c r="L271" s="32"/>
      <c r="M271" s="149"/>
      <c r="T271" s="56"/>
      <c r="AT271" s="17" t="s">
        <v>261</v>
      </c>
      <c r="AU271" s="17" t="s">
        <v>83</v>
      </c>
    </row>
    <row r="272" spans="2:65" s="1" customFormat="1">
      <c r="B272" s="32"/>
      <c r="D272" s="150" t="s">
        <v>262</v>
      </c>
      <c r="F272" s="151" t="s">
        <v>1995</v>
      </c>
      <c r="I272" s="148"/>
      <c r="L272" s="32"/>
      <c r="M272" s="149"/>
      <c r="T272" s="56"/>
      <c r="AT272" s="17" t="s">
        <v>262</v>
      </c>
      <c r="AU272" s="17" t="s">
        <v>83</v>
      </c>
    </row>
    <row r="273" spans="2:65" s="12" customFormat="1" ht="20.100000000000001">
      <c r="B273" s="152"/>
      <c r="D273" s="146" t="s">
        <v>281</v>
      </c>
      <c r="E273" s="153" t="s">
        <v>1</v>
      </c>
      <c r="F273" s="154" t="s">
        <v>2062</v>
      </c>
      <c r="H273" s="155">
        <v>5</v>
      </c>
      <c r="I273" s="156"/>
      <c r="L273" s="152"/>
      <c r="M273" s="157"/>
      <c r="T273" s="158"/>
      <c r="AT273" s="153" t="s">
        <v>281</v>
      </c>
      <c r="AU273" s="153" t="s">
        <v>83</v>
      </c>
      <c r="AV273" s="12" t="s">
        <v>83</v>
      </c>
      <c r="AW273" s="12" t="s">
        <v>30</v>
      </c>
      <c r="AX273" s="12" t="s">
        <v>81</v>
      </c>
      <c r="AY273" s="153" t="s">
        <v>252</v>
      </c>
    </row>
    <row r="274" spans="2:65" s="11" customFormat="1" ht="22.7" customHeight="1">
      <c r="B274" s="120"/>
      <c r="D274" s="121" t="s">
        <v>72</v>
      </c>
      <c r="E274" s="130" t="s">
        <v>518</v>
      </c>
      <c r="F274" s="130" t="s">
        <v>519</v>
      </c>
      <c r="I274" s="123"/>
      <c r="J274" s="131">
        <f>BK274</f>
        <v>0</v>
      </c>
      <c r="L274" s="120"/>
      <c r="M274" s="125"/>
      <c r="P274" s="126">
        <f>SUM(P275:P282)</f>
        <v>0</v>
      </c>
      <c r="R274" s="126">
        <f>SUM(R275:R282)</f>
        <v>0</v>
      </c>
      <c r="T274" s="127">
        <f>SUM(T275:T282)</f>
        <v>0</v>
      </c>
      <c r="AR274" s="121" t="s">
        <v>81</v>
      </c>
      <c r="AT274" s="128" t="s">
        <v>72</v>
      </c>
      <c r="AU274" s="128" t="s">
        <v>81</v>
      </c>
      <c r="AY274" s="121" t="s">
        <v>252</v>
      </c>
      <c r="BK274" s="129">
        <f>SUM(BK275:BK282)</f>
        <v>0</v>
      </c>
    </row>
    <row r="275" spans="2:65" s="1" customFormat="1" ht="16.5" customHeight="1">
      <c r="B275" s="132"/>
      <c r="C275" s="133" t="s">
        <v>324</v>
      </c>
      <c r="D275" s="133" t="s">
        <v>255</v>
      </c>
      <c r="E275" s="134" t="s">
        <v>817</v>
      </c>
      <c r="F275" s="135" t="s">
        <v>818</v>
      </c>
      <c r="G275" s="136" t="s">
        <v>507</v>
      </c>
      <c r="H275" s="137">
        <v>0.41</v>
      </c>
      <c r="I275" s="138"/>
      <c r="J275" s="139">
        <f>ROUND(I275*H275,2)</f>
        <v>0</v>
      </c>
      <c r="K275" s="135" t="s">
        <v>259</v>
      </c>
      <c r="L275" s="32"/>
      <c r="M275" s="140" t="s">
        <v>1</v>
      </c>
      <c r="N275" s="141" t="s">
        <v>38</v>
      </c>
      <c r="P275" s="142">
        <f>O275*H275</f>
        <v>0</v>
      </c>
      <c r="Q275" s="142">
        <v>0</v>
      </c>
      <c r="R275" s="142">
        <f>Q275*H275</f>
        <v>0</v>
      </c>
      <c r="S275" s="142">
        <v>0</v>
      </c>
      <c r="T275" s="143">
        <f>S275*H275</f>
        <v>0</v>
      </c>
      <c r="AR275" s="144" t="s">
        <v>260</v>
      </c>
      <c r="AT275" s="144" t="s">
        <v>255</v>
      </c>
      <c r="AU275" s="144" t="s">
        <v>83</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2063</v>
      </c>
    </row>
    <row r="276" spans="2:65" s="1" customFormat="1" ht="18">
      <c r="B276" s="32"/>
      <c r="D276" s="146" t="s">
        <v>261</v>
      </c>
      <c r="F276" s="147" t="s">
        <v>820</v>
      </c>
      <c r="I276" s="148"/>
      <c r="L276" s="32"/>
      <c r="M276" s="149"/>
      <c r="T276" s="56"/>
      <c r="AT276" s="17" t="s">
        <v>261</v>
      </c>
      <c r="AU276" s="17" t="s">
        <v>83</v>
      </c>
    </row>
    <row r="277" spans="2:65" s="1" customFormat="1">
      <c r="B277" s="32"/>
      <c r="D277" s="150" t="s">
        <v>262</v>
      </c>
      <c r="F277" s="151" t="s">
        <v>821</v>
      </c>
      <c r="I277" s="148"/>
      <c r="L277" s="32"/>
      <c r="M277" s="149"/>
      <c r="T277" s="56"/>
      <c r="AT277" s="17" t="s">
        <v>262</v>
      </c>
      <c r="AU277" s="17" t="s">
        <v>83</v>
      </c>
    </row>
    <row r="278" spans="2:65" s="12" customFormat="1" ht="20.100000000000001">
      <c r="B278" s="152"/>
      <c r="D278" s="146" t="s">
        <v>281</v>
      </c>
      <c r="E278" s="153" t="s">
        <v>1</v>
      </c>
      <c r="F278" s="154" t="s">
        <v>2064</v>
      </c>
      <c r="H278" s="155">
        <v>0.41</v>
      </c>
      <c r="I278" s="156"/>
      <c r="L278" s="152"/>
      <c r="M278" s="157"/>
      <c r="T278" s="158"/>
      <c r="AT278" s="153" t="s">
        <v>281</v>
      </c>
      <c r="AU278" s="153" t="s">
        <v>83</v>
      </c>
      <c r="AV278" s="12" t="s">
        <v>83</v>
      </c>
      <c r="AW278" s="12" t="s">
        <v>30</v>
      </c>
      <c r="AX278" s="12" t="s">
        <v>81</v>
      </c>
      <c r="AY278" s="153" t="s">
        <v>252</v>
      </c>
    </row>
    <row r="279" spans="2:65" s="1" customFormat="1" ht="24.2" customHeight="1">
      <c r="B279" s="132"/>
      <c r="C279" s="133" t="s">
        <v>526</v>
      </c>
      <c r="D279" s="133" t="s">
        <v>255</v>
      </c>
      <c r="E279" s="134" t="s">
        <v>827</v>
      </c>
      <c r="F279" s="135" t="s">
        <v>828</v>
      </c>
      <c r="G279" s="136" t="s">
        <v>507</v>
      </c>
      <c r="H279" s="137">
        <v>8.1999999999999993</v>
      </c>
      <c r="I279" s="138"/>
      <c r="J279" s="139">
        <f>ROUND(I279*H279,2)</f>
        <v>0</v>
      </c>
      <c r="K279" s="135" t="s">
        <v>259</v>
      </c>
      <c r="L279" s="32"/>
      <c r="M279" s="140" t="s">
        <v>1</v>
      </c>
      <c r="N279" s="141" t="s">
        <v>38</v>
      </c>
      <c r="P279" s="142">
        <f>O279*H279</f>
        <v>0</v>
      </c>
      <c r="Q279" s="142">
        <v>0</v>
      </c>
      <c r="R279" s="142">
        <f>Q279*H279</f>
        <v>0</v>
      </c>
      <c r="S279" s="142">
        <v>0</v>
      </c>
      <c r="T279" s="143">
        <f>S279*H279</f>
        <v>0</v>
      </c>
      <c r="AR279" s="144" t="s">
        <v>260</v>
      </c>
      <c r="AT279" s="144" t="s">
        <v>255</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2065</v>
      </c>
    </row>
    <row r="280" spans="2:65" s="1" customFormat="1" ht="27">
      <c r="B280" s="32"/>
      <c r="D280" s="146" t="s">
        <v>261</v>
      </c>
      <c r="F280" s="147" t="s">
        <v>830</v>
      </c>
      <c r="I280" s="148"/>
      <c r="L280" s="32"/>
      <c r="M280" s="149"/>
      <c r="T280" s="56"/>
      <c r="AT280" s="17" t="s">
        <v>261</v>
      </c>
      <c r="AU280" s="17" t="s">
        <v>83</v>
      </c>
    </row>
    <row r="281" spans="2:65" s="1" customFormat="1">
      <c r="B281" s="32"/>
      <c r="D281" s="150" t="s">
        <v>262</v>
      </c>
      <c r="F281" s="151" t="s">
        <v>831</v>
      </c>
      <c r="I281" s="148"/>
      <c r="L281" s="32"/>
      <c r="M281" s="149"/>
      <c r="T281" s="56"/>
      <c r="AT281" s="17" t="s">
        <v>262</v>
      </c>
      <c r="AU281" s="17" t="s">
        <v>83</v>
      </c>
    </row>
    <row r="282" spans="2:65" s="12" customFormat="1" ht="20.100000000000001">
      <c r="B282" s="152"/>
      <c r="D282" s="146" t="s">
        <v>281</v>
      </c>
      <c r="E282" s="153" t="s">
        <v>1</v>
      </c>
      <c r="F282" s="154" t="s">
        <v>2066</v>
      </c>
      <c r="H282" s="155">
        <v>8.1999999999999993</v>
      </c>
      <c r="I282" s="156"/>
      <c r="L282" s="152"/>
      <c r="M282" s="157"/>
      <c r="T282" s="158"/>
      <c r="AT282" s="153" t="s">
        <v>281</v>
      </c>
      <c r="AU282" s="153" t="s">
        <v>83</v>
      </c>
      <c r="AV282" s="12" t="s">
        <v>83</v>
      </c>
      <c r="AW282" s="12" t="s">
        <v>30</v>
      </c>
      <c r="AX282" s="12" t="s">
        <v>81</v>
      </c>
      <c r="AY282" s="153" t="s">
        <v>252</v>
      </c>
    </row>
    <row r="283" spans="2:65" s="11" customFormat="1" ht="22.7" customHeight="1">
      <c r="B283" s="120"/>
      <c r="D283" s="121" t="s">
        <v>72</v>
      </c>
      <c r="E283" s="130" t="s">
        <v>546</v>
      </c>
      <c r="F283" s="130" t="s">
        <v>547</v>
      </c>
      <c r="I283" s="123"/>
      <c r="J283" s="131">
        <f>BK283</f>
        <v>0</v>
      </c>
      <c r="L283" s="120"/>
      <c r="M283" s="125"/>
      <c r="P283" s="126">
        <f>SUM(P284:P286)</f>
        <v>0</v>
      </c>
      <c r="R283" s="126">
        <f>SUM(R284:R286)</f>
        <v>0</v>
      </c>
      <c r="T283" s="127">
        <f>SUM(T284:T286)</f>
        <v>0</v>
      </c>
      <c r="AR283" s="121" t="s">
        <v>81</v>
      </c>
      <c r="AT283" s="128" t="s">
        <v>72</v>
      </c>
      <c r="AU283" s="128" t="s">
        <v>81</v>
      </c>
      <c r="AY283" s="121" t="s">
        <v>252</v>
      </c>
      <c r="BK283" s="129">
        <f>SUM(BK284:BK286)</f>
        <v>0</v>
      </c>
    </row>
    <row r="284" spans="2:65" s="1" customFormat="1" ht="33" customHeight="1">
      <c r="B284" s="132"/>
      <c r="C284" s="133" t="s">
        <v>332</v>
      </c>
      <c r="D284" s="133" t="s">
        <v>255</v>
      </c>
      <c r="E284" s="134" t="s">
        <v>847</v>
      </c>
      <c r="F284" s="135" t="s">
        <v>848</v>
      </c>
      <c r="G284" s="136" t="s">
        <v>507</v>
      </c>
      <c r="H284" s="137">
        <v>3.4729999999999999</v>
      </c>
      <c r="I284" s="138"/>
      <c r="J284" s="139">
        <f>ROUND(I284*H284,2)</f>
        <v>0</v>
      </c>
      <c r="K284" s="135" t="s">
        <v>259</v>
      </c>
      <c r="L284" s="32"/>
      <c r="M284" s="140" t="s">
        <v>1</v>
      </c>
      <c r="N284" s="141" t="s">
        <v>38</v>
      </c>
      <c r="P284" s="142">
        <f>O284*H284</f>
        <v>0</v>
      </c>
      <c r="Q284" s="142">
        <v>0</v>
      </c>
      <c r="R284" s="142">
        <f>Q284*H284</f>
        <v>0</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2007</v>
      </c>
    </row>
    <row r="285" spans="2:65" s="1" customFormat="1" ht="27">
      <c r="B285" s="32"/>
      <c r="D285" s="146" t="s">
        <v>261</v>
      </c>
      <c r="F285" s="147" t="s">
        <v>850</v>
      </c>
      <c r="I285" s="148"/>
      <c r="L285" s="32"/>
      <c r="M285" s="149"/>
      <c r="T285" s="56"/>
      <c r="AT285" s="17" t="s">
        <v>261</v>
      </c>
      <c r="AU285" s="17" t="s">
        <v>83</v>
      </c>
    </row>
    <row r="286" spans="2:65" s="1" customFormat="1">
      <c r="B286" s="32"/>
      <c r="D286" s="150" t="s">
        <v>262</v>
      </c>
      <c r="F286" s="151" t="s">
        <v>851</v>
      </c>
      <c r="I286" s="148"/>
      <c r="L286" s="32"/>
      <c r="M286" s="167"/>
      <c r="N286" s="168"/>
      <c r="O286" s="168"/>
      <c r="P286" s="168"/>
      <c r="Q286" s="168"/>
      <c r="R286" s="168"/>
      <c r="S286" s="168"/>
      <c r="T286" s="169"/>
      <c r="AT286" s="17" t="s">
        <v>262</v>
      </c>
      <c r="AU286" s="17" t="s">
        <v>83</v>
      </c>
    </row>
    <row r="287" spans="2:65" s="1" customFormat="1" ht="6.95" customHeight="1">
      <c r="B287" s="44"/>
      <c r="C287" s="45"/>
      <c r="D287" s="45"/>
      <c r="E287" s="45"/>
      <c r="F287" s="45"/>
      <c r="G287" s="45"/>
      <c r="H287" s="45"/>
      <c r="I287" s="45"/>
      <c r="J287" s="45"/>
      <c r="K287" s="45"/>
      <c r="L287" s="32"/>
    </row>
  </sheetData>
  <autoFilter ref="C122:K286" xr:uid="{00000000-0009-0000-0000-00000D000000}"/>
  <mergeCells count="9">
    <mergeCell ref="E87:H87"/>
    <mergeCell ref="E113:H113"/>
    <mergeCell ref="E115:H115"/>
    <mergeCell ref="L2:V2"/>
    <mergeCell ref="E7:H7"/>
    <mergeCell ref="E9:H9"/>
    <mergeCell ref="E18:H18"/>
    <mergeCell ref="E27:H27"/>
    <mergeCell ref="E85:H85"/>
  </mergeCells>
  <hyperlinks>
    <hyperlink ref="F130" r:id="rId1" xr:uid="{00000000-0004-0000-0D00-000000000000}"/>
    <hyperlink ref="F137" r:id="rId2" xr:uid="{00000000-0004-0000-0D00-000001000000}"/>
    <hyperlink ref="F162" r:id="rId3" xr:uid="{00000000-0004-0000-0D00-000002000000}"/>
    <hyperlink ref="F173" r:id="rId4" xr:uid="{00000000-0004-0000-0D00-000003000000}"/>
    <hyperlink ref="F178" r:id="rId5" xr:uid="{00000000-0004-0000-0D00-000004000000}"/>
    <hyperlink ref="F184" r:id="rId6" xr:uid="{00000000-0004-0000-0D00-000005000000}"/>
    <hyperlink ref="F188" r:id="rId7" xr:uid="{00000000-0004-0000-0D00-000006000000}"/>
    <hyperlink ref="F194" r:id="rId8" xr:uid="{00000000-0004-0000-0D00-000007000000}"/>
    <hyperlink ref="F208" r:id="rId9" xr:uid="{00000000-0004-0000-0D00-000008000000}"/>
    <hyperlink ref="F213" r:id="rId10" xr:uid="{00000000-0004-0000-0D00-000009000000}"/>
    <hyperlink ref="F219" r:id="rId11" xr:uid="{00000000-0004-0000-0D00-00000A000000}"/>
    <hyperlink ref="F223" r:id="rId12" xr:uid="{00000000-0004-0000-0D00-00000B000000}"/>
    <hyperlink ref="F229" r:id="rId13" xr:uid="{00000000-0004-0000-0D00-00000C000000}"/>
    <hyperlink ref="F233" r:id="rId14" xr:uid="{00000000-0004-0000-0D00-00000D000000}"/>
    <hyperlink ref="F247" r:id="rId15" xr:uid="{00000000-0004-0000-0D00-00000E000000}"/>
    <hyperlink ref="F258" r:id="rId16" xr:uid="{00000000-0004-0000-0D00-00000F000000}"/>
    <hyperlink ref="F272" r:id="rId17" xr:uid="{00000000-0004-0000-0D00-000010000000}"/>
    <hyperlink ref="F277" r:id="rId18" xr:uid="{00000000-0004-0000-0D00-000011000000}"/>
    <hyperlink ref="F281" r:id="rId19" xr:uid="{00000000-0004-0000-0D00-000012000000}"/>
    <hyperlink ref="F286" r:id="rId20" xr:uid="{00000000-0004-0000-0D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29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122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2067</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ROUND(J129,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ROUND((SUM(BE129:BE298)),  2)</f>
        <v>0</v>
      </c>
      <c r="I33" s="92">
        <v>0.21</v>
      </c>
      <c r="J33" s="91">
        <f>ROUND(((SUM(BE129:BE298))*I33),  2)</f>
        <v>0</v>
      </c>
      <c r="L33" s="32"/>
    </row>
    <row r="34" spans="2:12" s="1" customFormat="1" ht="14.45" customHeight="1">
      <c r="B34" s="32"/>
      <c r="E34" s="27" t="s">
        <v>39</v>
      </c>
      <c r="F34" s="91">
        <f>ROUND((SUM(BF129:BF298)),  2)</f>
        <v>0</v>
      </c>
      <c r="I34" s="92">
        <v>0.15</v>
      </c>
      <c r="J34" s="91">
        <f>ROUND(((SUM(BF129:BF298))*I34),  2)</f>
        <v>0</v>
      </c>
      <c r="L34" s="32"/>
    </row>
    <row r="35" spans="2:12" s="1" customFormat="1" ht="14.45" hidden="1" customHeight="1">
      <c r="B35" s="32"/>
      <c r="E35" s="27" t="s">
        <v>40</v>
      </c>
      <c r="F35" s="91">
        <f>ROUND((SUM(BG129:BG298)),  2)</f>
        <v>0</v>
      </c>
      <c r="I35" s="92">
        <v>0.21</v>
      </c>
      <c r="J35" s="91">
        <f>0</f>
        <v>0</v>
      </c>
      <c r="L35" s="32"/>
    </row>
    <row r="36" spans="2:12" s="1" customFormat="1" ht="14.45" hidden="1" customHeight="1">
      <c r="B36" s="32"/>
      <c r="E36" s="27" t="s">
        <v>41</v>
      </c>
      <c r="F36" s="91">
        <f>ROUND((SUM(BH129:BH298)),  2)</f>
        <v>0</v>
      </c>
      <c r="I36" s="92">
        <v>0.15</v>
      </c>
      <c r="J36" s="91">
        <f>0</f>
        <v>0</v>
      </c>
      <c r="L36" s="32"/>
    </row>
    <row r="37" spans="2:12" s="1" customFormat="1" ht="14.45" hidden="1" customHeight="1">
      <c r="B37" s="32"/>
      <c r="E37" s="27" t="s">
        <v>42</v>
      </c>
      <c r="F37" s="91">
        <f>ROUND((SUM(BI129:BI298)),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301 - Dešťová kanalizace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J129</f>
        <v>0</v>
      </c>
      <c r="L96" s="32"/>
      <c r="AU96" s="17" t="s">
        <v>229</v>
      </c>
    </row>
    <row r="97" spans="2:12" s="8" customFormat="1" ht="24.95" customHeight="1">
      <c r="B97" s="104"/>
      <c r="D97" s="105" t="s">
        <v>2068</v>
      </c>
      <c r="E97" s="106"/>
      <c r="F97" s="106"/>
      <c r="G97" s="106"/>
      <c r="H97" s="106"/>
      <c r="I97" s="106"/>
      <c r="J97" s="107">
        <f>J130</f>
        <v>0</v>
      </c>
      <c r="L97" s="104"/>
    </row>
    <row r="98" spans="2:12" s="8" customFormat="1" ht="24.95" customHeight="1">
      <c r="B98" s="104"/>
      <c r="D98" s="105" t="s">
        <v>2069</v>
      </c>
      <c r="E98" s="106"/>
      <c r="F98" s="106"/>
      <c r="G98" s="106"/>
      <c r="H98" s="106"/>
      <c r="I98" s="106"/>
      <c r="J98" s="107">
        <f>J147</f>
        <v>0</v>
      </c>
      <c r="L98" s="104"/>
    </row>
    <row r="99" spans="2:12" s="8" customFormat="1" ht="24.95" customHeight="1">
      <c r="B99" s="104"/>
      <c r="D99" s="105" t="s">
        <v>2070</v>
      </c>
      <c r="E99" s="106"/>
      <c r="F99" s="106"/>
      <c r="G99" s="106"/>
      <c r="H99" s="106"/>
      <c r="I99" s="106"/>
      <c r="J99" s="107">
        <f>J163</f>
        <v>0</v>
      </c>
      <c r="L99" s="104"/>
    </row>
    <row r="100" spans="2:12" s="8" customFormat="1" ht="24.95" customHeight="1">
      <c r="B100" s="104"/>
      <c r="D100" s="105" t="s">
        <v>2071</v>
      </c>
      <c r="E100" s="106"/>
      <c r="F100" s="106"/>
      <c r="G100" s="106"/>
      <c r="H100" s="106"/>
      <c r="I100" s="106"/>
      <c r="J100" s="107">
        <f>J179</f>
        <v>0</v>
      </c>
      <c r="L100" s="104"/>
    </row>
    <row r="101" spans="2:12" s="8" customFormat="1" ht="24.95" customHeight="1">
      <c r="B101" s="104"/>
      <c r="D101" s="105" t="s">
        <v>2072</v>
      </c>
      <c r="E101" s="106"/>
      <c r="F101" s="106"/>
      <c r="G101" s="106"/>
      <c r="H101" s="106"/>
      <c r="I101" s="106"/>
      <c r="J101" s="107">
        <f>J189</f>
        <v>0</v>
      </c>
      <c r="L101" s="104"/>
    </row>
    <row r="102" spans="2:12" s="8" customFormat="1" ht="24.95" customHeight="1">
      <c r="B102" s="104"/>
      <c r="D102" s="105" t="s">
        <v>2073</v>
      </c>
      <c r="E102" s="106"/>
      <c r="F102" s="106"/>
      <c r="G102" s="106"/>
      <c r="H102" s="106"/>
      <c r="I102" s="106"/>
      <c r="J102" s="107">
        <f>J202</f>
        <v>0</v>
      </c>
      <c r="L102" s="104"/>
    </row>
    <row r="103" spans="2:12" s="8" customFormat="1" ht="24.95" customHeight="1">
      <c r="B103" s="104"/>
      <c r="D103" s="105" t="s">
        <v>2074</v>
      </c>
      <c r="E103" s="106"/>
      <c r="F103" s="106"/>
      <c r="G103" s="106"/>
      <c r="H103" s="106"/>
      <c r="I103" s="106"/>
      <c r="J103" s="107">
        <f>J218</f>
        <v>0</v>
      </c>
      <c r="L103" s="104"/>
    </row>
    <row r="104" spans="2:12" s="8" customFormat="1" ht="24.95" customHeight="1">
      <c r="B104" s="104"/>
      <c r="D104" s="105" t="s">
        <v>2075</v>
      </c>
      <c r="E104" s="106"/>
      <c r="F104" s="106"/>
      <c r="G104" s="106"/>
      <c r="H104" s="106"/>
      <c r="I104" s="106"/>
      <c r="J104" s="107">
        <f>J234</f>
        <v>0</v>
      </c>
      <c r="L104" s="104"/>
    </row>
    <row r="105" spans="2:12" s="8" customFormat="1" ht="24.95" customHeight="1">
      <c r="B105" s="104"/>
      <c r="D105" s="105" t="s">
        <v>2076</v>
      </c>
      <c r="E105" s="106"/>
      <c r="F105" s="106"/>
      <c r="G105" s="106"/>
      <c r="H105" s="106"/>
      <c r="I105" s="106"/>
      <c r="J105" s="107">
        <f>J241</f>
        <v>0</v>
      </c>
      <c r="L105" s="104"/>
    </row>
    <row r="106" spans="2:12" s="8" customFormat="1" ht="24.95" customHeight="1">
      <c r="B106" s="104"/>
      <c r="D106" s="105" t="s">
        <v>2077</v>
      </c>
      <c r="E106" s="106"/>
      <c r="F106" s="106"/>
      <c r="G106" s="106"/>
      <c r="H106" s="106"/>
      <c r="I106" s="106"/>
      <c r="J106" s="107">
        <f>J268</f>
        <v>0</v>
      </c>
      <c r="L106" s="104"/>
    </row>
    <row r="107" spans="2:12" s="8" customFormat="1" ht="24.95" customHeight="1">
      <c r="B107" s="104"/>
      <c r="D107" s="105" t="s">
        <v>2078</v>
      </c>
      <c r="E107" s="106"/>
      <c r="F107" s="106"/>
      <c r="G107" s="106"/>
      <c r="H107" s="106"/>
      <c r="I107" s="106"/>
      <c r="J107" s="107">
        <f>J275</f>
        <v>0</v>
      </c>
      <c r="L107" s="104"/>
    </row>
    <row r="108" spans="2:12" s="8" customFormat="1" ht="24.95" customHeight="1">
      <c r="B108" s="104"/>
      <c r="D108" s="105" t="s">
        <v>2079</v>
      </c>
      <c r="E108" s="106"/>
      <c r="F108" s="106"/>
      <c r="G108" s="106"/>
      <c r="H108" s="106"/>
      <c r="I108" s="106"/>
      <c r="J108" s="107">
        <f>J288</f>
        <v>0</v>
      </c>
      <c r="L108" s="104"/>
    </row>
    <row r="109" spans="2:12" s="8" customFormat="1" ht="24.95" customHeight="1">
      <c r="B109" s="104"/>
      <c r="D109" s="105" t="s">
        <v>2080</v>
      </c>
      <c r="E109" s="106"/>
      <c r="F109" s="106"/>
      <c r="G109" s="106"/>
      <c r="H109" s="106"/>
      <c r="I109" s="106"/>
      <c r="J109" s="107">
        <f>J292</f>
        <v>0</v>
      </c>
      <c r="L109" s="104"/>
    </row>
    <row r="110" spans="2:12" s="1" customFormat="1" ht="21.75" customHeight="1">
      <c r="B110" s="32"/>
      <c r="L110" s="32"/>
    </row>
    <row r="111" spans="2:12" s="1" customFormat="1" ht="6.95" customHeight="1">
      <c r="B111" s="44"/>
      <c r="C111" s="45"/>
      <c r="D111" s="45"/>
      <c r="E111" s="45"/>
      <c r="F111" s="45"/>
      <c r="G111" s="45"/>
      <c r="H111" s="45"/>
      <c r="I111" s="45"/>
      <c r="J111" s="45"/>
      <c r="K111" s="45"/>
      <c r="L111" s="32"/>
    </row>
    <row r="115" spans="2:20" s="1" customFormat="1" ht="6.95" customHeight="1">
      <c r="B115" s="46"/>
      <c r="C115" s="47"/>
      <c r="D115" s="47"/>
      <c r="E115" s="47"/>
      <c r="F115" s="47"/>
      <c r="G115" s="47"/>
      <c r="H115" s="47"/>
      <c r="I115" s="47"/>
      <c r="J115" s="47"/>
      <c r="K115" s="47"/>
      <c r="L115" s="32"/>
    </row>
    <row r="116" spans="2:20" s="1" customFormat="1" ht="24.95" customHeight="1">
      <c r="B116" s="32"/>
      <c r="C116" s="21" t="s">
        <v>237</v>
      </c>
      <c r="L116" s="32"/>
    </row>
    <row r="117" spans="2:20" s="1" customFormat="1" ht="6.95" customHeight="1">
      <c r="B117" s="32"/>
      <c r="L117" s="32"/>
    </row>
    <row r="118" spans="2:20" s="1" customFormat="1" ht="12" customHeight="1">
      <c r="B118" s="32"/>
      <c r="C118" s="27" t="s">
        <v>16</v>
      </c>
      <c r="L118" s="32"/>
    </row>
    <row r="119" spans="2:20" s="1" customFormat="1" ht="16.5" customHeight="1">
      <c r="B119" s="32"/>
      <c r="E119" s="251" t="str">
        <f>E7</f>
        <v>Úprava TT Zábrdovická, dopravní napojení ulice Šámalovy</v>
      </c>
      <c r="F119" s="252"/>
      <c r="G119" s="252"/>
      <c r="H119" s="252"/>
      <c r="L119" s="32"/>
    </row>
    <row r="120" spans="2:20" s="1" customFormat="1" ht="12" customHeight="1">
      <c r="B120" s="32"/>
      <c r="C120" s="27" t="s">
        <v>223</v>
      </c>
      <c r="L120" s="32"/>
    </row>
    <row r="121" spans="2:20" s="1" customFormat="1" ht="16.5" customHeight="1">
      <c r="B121" s="32"/>
      <c r="E121" s="247" t="str">
        <f>E9</f>
        <v>SO 301 - Dešťová kanalizace ul. Zábrdovická</v>
      </c>
      <c r="F121" s="250"/>
      <c r="G121" s="250"/>
      <c r="H121" s="250"/>
      <c r="L121" s="32"/>
    </row>
    <row r="122" spans="2:20" s="1" customFormat="1" ht="6.95" customHeight="1">
      <c r="B122" s="32"/>
      <c r="L122" s="32"/>
    </row>
    <row r="123" spans="2:20" s="1" customFormat="1" ht="12" customHeight="1">
      <c r="B123" s="32"/>
      <c r="C123" s="27" t="s">
        <v>20</v>
      </c>
      <c r="F123" s="25" t="str">
        <f>F12</f>
        <v xml:space="preserve"> </v>
      </c>
      <c r="I123" s="27" t="s">
        <v>22</v>
      </c>
      <c r="J123" s="52" t="str">
        <f>IF(J12="","",J12)</f>
        <v>21. 12. 2022</v>
      </c>
      <c r="L123" s="32"/>
    </row>
    <row r="124" spans="2:20" s="1" customFormat="1" ht="6.95" customHeight="1">
      <c r="B124" s="32"/>
      <c r="L124" s="32"/>
    </row>
    <row r="125" spans="2:20" s="1" customFormat="1" ht="15.2" customHeight="1">
      <c r="B125" s="32"/>
      <c r="C125" s="27" t="s">
        <v>24</v>
      </c>
      <c r="F125" s="25" t="str">
        <f>E15</f>
        <v xml:space="preserve"> </v>
      </c>
      <c r="I125" s="27" t="s">
        <v>29</v>
      </c>
      <c r="J125" s="30" t="str">
        <f>E21</f>
        <v xml:space="preserve"> </v>
      </c>
      <c r="L125" s="32"/>
    </row>
    <row r="126" spans="2:20" s="1" customFormat="1" ht="15.2" customHeight="1">
      <c r="B126" s="32"/>
      <c r="C126" s="27" t="s">
        <v>27</v>
      </c>
      <c r="F126" s="25" t="str">
        <f>IF(E18="","",E18)</f>
        <v>Vyplň údaj</v>
      </c>
      <c r="I126" s="27" t="s">
        <v>31</v>
      </c>
      <c r="J126" s="30" t="str">
        <f>E24</f>
        <v xml:space="preserve"> </v>
      </c>
      <c r="L126" s="32"/>
    </row>
    <row r="127" spans="2:20" s="1" customFormat="1" ht="10.35" customHeight="1">
      <c r="B127" s="32"/>
      <c r="L127" s="32"/>
    </row>
    <row r="128" spans="2:20" s="10" customFormat="1" ht="29.25" customHeight="1">
      <c r="B128" s="112"/>
      <c r="C128" s="113" t="s">
        <v>238</v>
      </c>
      <c r="D128" s="114" t="s">
        <v>58</v>
      </c>
      <c r="E128" s="114" t="s">
        <v>54</v>
      </c>
      <c r="F128" s="114" t="s">
        <v>55</v>
      </c>
      <c r="G128" s="114" t="s">
        <v>239</v>
      </c>
      <c r="H128" s="114" t="s">
        <v>240</v>
      </c>
      <c r="I128" s="114" t="s">
        <v>241</v>
      </c>
      <c r="J128" s="114" t="s">
        <v>227</v>
      </c>
      <c r="K128" s="115" t="s">
        <v>242</v>
      </c>
      <c r="L128" s="112"/>
      <c r="M128" s="59" t="s">
        <v>1</v>
      </c>
      <c r="N128" s="60" t="s">
        <v>37</v>
      </c>
      <c r="O128" s="60" t="s">
        <v>243</v>
      </c>
      <c r="P128" s="60" t="s">
        <v>244</v>
      </c>
      <c r="Q128" s="60" t="s">
        <v>245</v>
      </c>
      <c r="R128" s="60" t="s">
        <v>246</v>
      </c>
      <c r="S128" s="60" t="s">
        <v>247</v>
      </c>
      <c r="T128" s="61" t="s">
        <v>248</v>
      </c>
    </row>
    <row r="129" spans="2:65" s="1" customFormat="1" ht="22.7" customHeight="1">
      <c r="B129" s="32"/>
      <c r="C129" s="64" t="s">
        <v>249</v>
      </c>
      <c r="J129" s="116">
        <f>BK129</f>
        <v>0</v>
      </c>
      <c r="L129" s="32"/>
      <c r="M129" s="62"/>
      <c r="N129" s="53"/>
      <c r="O129" s="53"/>
      <c r="P129" s="117">
        <f>P130+P147+P163+P179+P189+P202+P218+P234+P241+P268+P275+P288+P292</f>
        <v>0</v>
      </c>
      <c r="Q129" s="53"/>
      <c r="R129" s="117">
        <f>R130+R147+R163+R179+R189+R202+R218+R234+R241+R268+R275+R288+R292</f>
        <v>0</v>
      </c>
      <c r="S129" s="53"/>
      <c r="T129" s="118">
        <f>T130+T147+T163+T179+T189+T202+T218+T234+T241+T268+T275+T288+T292</f>
        <v>0</v>
      </c>
      <c r="AT129" s="17" t="s">
        <v>72</v>
      </c>
      <c r="AU129" s="17" t="s">
        <v>229</v>
      </c>
      <c r="BK129" s="119">
        <f>BK130+BK147+BK163+BK179+BK189+BK202+BK218+BK234+BK241+BK268+BK275+BK288+BK292</f>
        <v>0</v>
      </c>
    </row>
    <row r="130" spans="2:65" s="11" customFormat="1" ht="25.9" customHeight="1">
      <c r="B130" s="120"/>
      <c r="D130" s="121" t="s">
        <v>72</v>
      </c>
      <c r="E130" s="122" t="s">
        <v>308</v>
      </c>
      <c r="F130" s="122" t="s">
        <v>2081</v>
      </c>
      <c r="I130" s="123"/>
      <c r="J130" s="124">
        <f>BK130</f>
        <v>0</v>
      </c>
      <c r="L130" s="120"/>
      <c r="M130" s="125"/>
      <c r="P130" s="126">
        <f>SUM(P131:P146)</f>
        <v>0</v>
      </c>
      <c r="R130" s="126">
        <f>SUM(R131:R146)</f>
        <v>0</v>
      </c>
      <c r="T130" s="127">
        <f>SUM(T131:T146)</f>
        <v>0</v>
      </c>
      <c r="AR130" s="121" t="s">
        <v>81</v>
      </c>
      <c r="AT130" s="128" t="s">
        <v>72</v>
      </c>
      <c r="AU130" s="128" t="s">
        <v>73</v>
      </c>
      <c r="AY130" s="121" t="s">
        <v>252</v>
      </c>
      <c r="BK130" s="129">
        <f>SUM(BK131:BK146)</f>
        <v>0</v>
      </c>
    </row>
    <row r="131" spans="2:65" s="1" customFormat="1" ht="21.75" customHeight="1">
      <c r="B131" s="132"/>
      <c r="C131" s="133" t="s">
        <v>81</v>
      </c>
      <c r="D131" s="133" t="s">
        <v>255</v>
      </c>
      <c r="E131" s="134" t="s">
        <v>2082</v>
      </c>
      <c r="F131" s="135" t="s">
        <v>2083</v>
      </c>
      <c r="G131" s="136" t="s">
        <v>2084</v>
      </c>
      <c r="H131" s="137">
        <v>264</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81</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83</v>
      </c>
    </row>
    <row r="132" spans="2:65" s="1" customFormat="1">
      <c r="B132" s="32"/>
      <c r="D132" s="146" t="s">
        <v>261</v>
      </c>
      <c r="F132" s="147" t="s">
        <v>2083</v>
      </c>
      <c r="I132" s="148"/>
      <c r="L132" s="32"/>
      <c r="M132" s="149"/>
      <c r="T132" s="56"/>
      <c r="AT132" s="17" t="s">
        <v>261</v>
      </c>
      <c r="AU132" s="17" t="s">
        <v>81</v>
      </c>
    </row>
    <row r="133" spans="2:65" s="1" customFormat="1" ht="18">
      <c r="B133" s="32"/>
      <c r="D133" s="146" t="s">
        <v>2085</v>
      </c>
      <c r="F133" s="166" t="s">
        <v>2086</v>
      </c>
      <c r="I133" s="148"/>
      <c r="L133" s="32"/>
      <c r="M133" s="149"/>
      <c r="T133" s="56"/>
      <c r="AT133" s="17" t="s">
        <v>2085</v>
      </c>
      <c r="AU133" s="17" t="s">
        <v>81</v>
      </c>
    </row>
    <row r="134" spans="2:65" s="1" customFormat="1" ht="21.75" customHeight="1">
      <c r="B134" s="132"/>
      <c r="C134" s="133" t="s">
        <v>83</v>
      </c>
      <c r="D134" s="133" t="s">
        <v>255</v>
      </c>
      <c r="E134" s="134" t="s">
        <v>2087</v>
      </c>
      <c r="F134" s="135" t="s">
        <v>2088</v>
      </c>
      <c r="G134" s="136" t="s">
        <v>2089</v>
      </c>
      <c r="H134" s="137">
        <v>11</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260</v>
      </c>
    </row>
    <row r="135" spans="2:65" s="1" customFormat="1">
      <c r="B135" s="32"/>
      <c r="D135" s="146" t="s">
        <v>261</v>
      </c>
      <c r="F135" s="147" t="s">
        <v>2088</v>
      </c>
      <c r="I135" s="148"/>
      <c r="L135" s="32"/>
      <c r="M135" s="149"/>
      <c r="T135" s="56"/>
      <c r="AT135" s="17" t="s">
        <v>261</v>
      </c>
      <c r="AU135" s="17" t="s">
        <v>81</v>
      </c>
    </row>
    <row r="136" spans="2:65" s="1" customFormat="1" ht="21.75" customHeight="1">
      <c r="B136" s="132"/>
      <c r="C136" s="133" t="s">
        <v>267</v>
      </c>
      <c r="D136" s="133" t="s">
        <v>255</v>
      </c>
      <c r="E136" s="134" t="s">
        <v>2090</v>
      </c>
      <c r="F136" s="135" t="s">
        <v>2091</v>
      </c>
      <c r="G136" s="136" t="s">
        <v>563</v>
      </c>
      <c r="H136" s="137">
        <v>2</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2091</v>
      </c>
      <c r="I137" s="148"/>
      <c r="L137" s="32"/>
      <c r="M137" s="149"/>
      <c r="T137" s="56"/>
      <c r="AT137" s="17" t="s">
        <v>261</v>
      </c>
      <c r="AU137" s="17" t="s">
        <v>81</v>
      </c>
    </row>
    <row r="138" spans="2:65" s="1" customFormat="1" ht="18">
      <c r="B138" s="32"/>
      <c r="D138" s="146" t="s">
        <v>2085</v>
      </c>
      <c r="F138" s="166" t="s">
        <v>2092</v>
      </c>
      <c r="I138" s="148"/>
      <c r="L138" s="32"/>
      <c r="M138" s="149"/>
      <c r="T138" s="56"/>
      <c r="AT138" s="17" t="s">
        <v>2085</v>
      </c>
      <c r="AU138" s="17" t="s">
        <v>81</v>
      </c>
    </row>
    <row r="139" spans="2:65" s="1" customFormat="1" ht="21.75" customHeight="1">
      <c r="B139" s="132"/>
      <c r="C139" s="133" t="s">
        <v>260</v>
      </c>
      <c r="D139" s="133" t="s">
        <v>255</v>
      </c>
      <c r="E139" s="134" t="s">
        <v>2093</v>
      </c>
      <c r="F139" s="135" t="s">
        <v>2094</v>
      </c>
      <c r="G139" s="136" t="s">
        <v>563</v>
      </c>
      <c r="H139" s="137">
        <v>14</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c r="B140" s="32"/>
      <c r="D140" s="146" t="s">
        <v>261</v>
      </c>
      <c r="F140" s="147" t="s">
        <v>2094</v>
      </c>
      <c r="I140" s="148"/>
      <c r="L140" s="32"/>
      <c r="M140" s="149"/>
      <c r="T140" s="56"/>
      <c r="AT140" s="17" t="s">
        <v>261</v>
      </c>
      <c r="AU140" s="17" t="s">
        <v>81</v>
      </c>
    </row>
    <row r="141" spans="2:65" s="1" customFormat="1" ht="18">
      <c r="B141" s="32"/>
      <c r="D141" s="146" t="s">
        <v>2085</v>
      </c>
      <c r="F141" s="166" t="s">
        <v>2095</v>
      </c>
      <c r="I141" s="148"/>
      <c r="L141" s="32"/>
      <c r="M141" s="149"/>
      <c r="T141" s="56"/>
      <c r="AT141" s="17" t="s">
        <v>2085</v>
      </c>
      <c r="AU141" s="17" t="s">
        <v>81</v>
      </c>
    </row>
    <row r="142" spans="2:65" s="1" customFormat="1" ht="48.95" customHeight="1">
      <c r="B142" s="132"/>
      <c r="C142" s="133" t="s">
        <v>251</v>
      </c>
      <c r="D142" s="133" t="s">
        <v>255</v>
      </c>
      <c r="E142" s="134" t="s">
        <v>2096</v>
      </c>
      <c r="F142" s="135" t="s">
        <v>2097</v>
      </c>
      <c r="G142" s="136" t="s">
        <v>258</v>
      </c>
      <c r="H142" s="137">
        <v>1</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285</v>
      </c>
    </row>
    <row r="143" spans="2:65" s="1" customFormat="1" ht="27">
      <c r="B143" s="32"/>
      <c r="D143" s="146" t="s">
        <v>261</v>
      </c>
      <c r="F143" s="147" t="s">
        <v>2097</v>
      </c>
      <c r="I143" s="148"/>
      <c r="L143" s="32"/>
      <c r="M143" s="149"/>
      <c r="T143" s="56"/>
      <c r="AT143" s="17" t="s">
        <v>261</v>
      </c>
      <c r="AU143" s="17" t="s">
        <v>81</v>
      </c>
    </row>
    <row r="144" spans="2:65" s="1" customFormat="1" ht="16.5" customHeight="1">
      <c r="B144" s="132"/>
      <c r="C144" s="133" t="s">
        <v>270</v>
      </c>
      <c r="D144" s="133" t="s">
        <v>255</v>
      </c>
      <c r="E144" s="134" t="s">
        <v>2098</v>
      </c>
      <c r="F144" s="135" t="s">
        <v>2099</v>
      </c>
      <c r="G144" s="136" t="s">
        <v>379</v>
      </c>
      <c r="H144" s="137">
        <v>2</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290</v>
      </c>
    </row>
    <row r="145" spans="2:65" s="1" customFormat="1">
      <c r="B145" s="32"/>
      <c r="D145" s="146" t="s">
        <v>261</v>
      </c>
      <c r="F145" s="147" t="s">
        <v>2099</v>
      </c>
      <c r="I145" s="148"/>
      <c r="L145" s="32"/>
      <c r="M145" s="149"/>
      <c r="T145" s="56"/>
      <c r="AT145" s="17" t="s">
        <v>261</v>
      </c>
      <c r="AU145" s="17" t="s">
        <v>81</v>
      </c>
    </row>
    <row r="146" spans="2:65" s="1" customFormat="1" ht="18">
      <c r="B146" s="32"/>
      <c r="D146" s="146" t="s">
        <v>2085</v>
      </c>
      <c r="F146" s="166" t="s">
        <v>2100</v>
      </c>
      <c r="I146" s="148"/>
      <c r="L146" s="32"/>
      <c r="M146" s="149"/>
      <c r="T146" s="56"/>
      <c r="AT146" s="17" t="s">
        <v>2085</v>
      </c>
      <c r="AU146" s="17" t="s">
        <v>81</v>
      </c>
    </row>
    <row r="147" spans="2:65" s="11" customFormat="1" ht="25.9" customHeight="1">
      <c r="B147" s="120"/>
      <c r="D147" s="121" t="s">
        <v>72</v>
      </c>
      <c r="E147" s="122" t="s">
        <v>317</v>
      </c>
      <c r="F147" s="122" t="s">
        <v>2101</v>
      </c>
      <c r="I147" s="123"/>
      <c r="J147" s="124">
        <f>BK147</f>
        <v>0</v>
      </c>
      <c r="L147" s="120"/>
      <c r="M147" s="125"/>
      <c r="P147" s="126">
        <f>SUM(P148:P162)</f>
        <v>0</v>
      </c>
      <c r="R147" s="126">
        <f>SUM(R148:R162)</f>
        <v>0</v>
      </c>
      <c r="T147" s="127">
        <f>SUM(T148:T162)</f>
        <v>0</v>
      </c>
      <c r="AR147" s="121" t="s">
        <v>81</v>
      </c>
      <c r="AT147" s="128" t="s">
        <v>72</v>
      </c>
      <c r="AU147" s="128" t="s">
        <v>73</v>
      </c>
      <c r="AY147" s="121" t="s">
        <v>252</v>
      </c>
      <c r="BK147" s="129">
        <f>SUM(BK148:BK162)</f>
        <v>0</v>
      </c>
    </row>
    <row r="148" spans="2:65" s="1" customFormat="1" ht="16.5" customHeight="1">
      <c r="B148" s="132"/>
      <c r="C148" s="133" t="s">
        <v>287</v>
      </c>
      <c r="D148" s="133" t="s">
        <v>255</v>
      </c>
      <c r="E148" s="134" t="s">
        <v>2102</v>
      </c>
      <c r="F148" s="135" t="s">
        <v>2103</v>
      </c>
      <c r="G148" s="136" t="s">
        <v>499</v>
      </c>
      <c r="H148" s="137">
        <v>160.89500000000001</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294</v>
      </c>
    </row>
    <row r="149" spans="2:65" s="1" customFormat="1">
      <c r="B149" s="32"/>
      <c r="D149" s="146" t="s">
        <v>261</v>
      </c>
      <c r="F149" s="147" t="s">
        <v>2103</v>
      </c>
      <c r="I149" s="148"/>
      <c r="L149" s="32"/>
      <c r="M149" s="149"/>
      <c r="T149" s="56"/>
      <c r="AT149" s="17" t="s">
        <v>261</v>
      </c>
      <c r="AU149" s="17" t="s">
        <v>81</v>
      </c>
    </row>
    <row r="150" spans="2:65" s="1" customFormat="1" ht="36">
      <c r="B150" s="32"/>
      <c r="D150" s="146" t="s">
        <v>2085</v>
      </c>
      <c r="F150" s="166" t="s">
        <v>2104</v>
      </c>
      <c r="I150" s="148"/>
      <c r="L150" s="32"/>
      <c r="M150" s="149"/>
      <c r="T150" s="56"/>
      <c r="AT150" s="17" t="s">
        <v>2085</v>
      </c>
      <c r="AU150" s="17" t="s">
        <v>81</v>
      </c>
    </row>
    <row r="151" spans="2:65" s="1" customFormat="1" ht="21.75" customHeight="1">
      <c r="B151" s="132"/>
      <c r="C151" s="133" t="s">
        <v>274</v>
      </c>
      <c r="D151" s="133" t="s">
        <v>255</v>
      </c>
      <c r="E151" s="134" t="s">
        <v>2105</v>
      </c>
      <c r="F151" s="135" t="s">
        <v>2106</v>
      </c>
      <c r="G151" s="136" t="s">
        <v>499</v>
      </c>
      <c r="H151" s="137">
        <v>11.478</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299</v>
      </c>
    </row>
    <row r="152" spans="2:65" s="1" customFormat="1">
      <c r="B152" s="32"/>
      <c r="D152" s="146" t="s">
        <v>261</v>
      </c>
      <c r="F152" s="147" t="s">
        <v>2106</v>
      </c>
      <c r="I152" s="148"/>
      <c r="L152" s="32"/>
      <c r="M152" s="149"/>
      <c r="T152" s="56"/>
      <c r="AT152" s="17" t="s">
        <v>261</v>
      </c>
      <c r="AU152" s="17" t="s">
        <v>81</v>
      </c>
    </row>
    <row r="153" spans="2:65" s="1" customFormat="1" ht="27">
      <c r="B153" s="32"/>
      <c r="D153" s="146" t="s">
        <v>2085</v>
      </c>
      <c r="F153" s="166" t="s">
        <v>2107</v>
      </c>
      <c r="I153" s="148"/>
      <c r="L153" s="32"/>
      <c r="M153" s="149"/>
      <c r="T153" s="56"/>
      <c r="AT153" s="17" t="s">
        <v>2085</v>
      </c>
      <c r="AU153" s="17" t="s">
        <v>81</v>
      </c>
    </row>
    <row r="154" spans="2:65" s="1" customFormat="1" ht="21.75" customHeight="1">
      <c r="B154" s="132"/>
      <c r="C154" s="133" t="s">
        <v>296</v>
      </c>
      <c r="D154" s="133" t="s">
        <v>255</v>
      </c>
      <c r="E154" s="134" t="s">
        <v>2108</v>
      </c>
      <c r="F154" s="135" t="s">
        <v>2109</v>
      </c>
      <c r="G154" s="136" t="s">
        <v>499</v>
      </c>
      <c r="H154" s="137">
        <v>5.7389999999999999</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304</v>
      </c>
    </row>
    <row r="155" spans="2:65" s="1" customFormat="1">
      <c r="B155" s="32"/>
      <c r="D155" s="146" t="s">
        <v>261</v>
      </c>
      <c r="F155" s="147" t="s">
        <v>2109</v>
      </c>
      <c r="I155" s="148"/>
      <c r="L155" s="32"/>
      <c r="M155" s="149"/>
      <c r="T155" s="56"/>
      <c r="AT155" s="17" t="s">
        <v>261</v>
      </c>
      <c r="AU155" s="17" t="s">
        <v>81</v>
      </c>
    </row>
    <row r="156" spans="2:65" s="1" customFormat="1" ht="27">
      <c r="B156" s="32"/>
      <c r="D156" s="146" t="s">
        <v>2085</v>
      </c>
      <c r="F156" s="166" t="s">
        <v>2110</v>
      </c>
      <c r="I156" s="148"/>
      <c r="L156" s="32"/>
      <c r="M156" s="149"/>
      <c r="T156" s="56"/>
      <c r="AT156" s="17" t="s">
        <v>2085</v>
      </c>
      <c r="AU156" s="17" t="s">
        <v>81</v>
      </c>
    </row>
    <row r="157" spans="2:65" s="1" customFormat="1" ht="24.2" customHeight="1">
      <c r="B157" s="132"/>
      <c r="C157" s="133" t="s">
        <v>285</v>
      </c>
      <c r="D157" s="133" t="s">
        <v>255</v>
      </c>
      <c r="E157" s="134" t="s">
        <v>2111</v>
      </c>
      <c r="F157" s="135" t="s">
        <v>2112</v>
      </c>
      <c r="G157" s="136" t="s">
        <v>499</v>
      </c>
      <c r="H157" s="137">
        <v>322.44600000000003</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311</v>
      </c>
    </row>
    <row r="158" spans="2:65" s="1" customFormat="1">
      <c r="B158" s="32"/>
      <c r="D158" s="146" t="s">
        <v>261</v>
      </c>
      <c r="F158" s="147" t="s">
        <v>2112</v>
      </c>
      <c r="I158" s="148"/>
      <c r="L158" s="32"/>
      <c r="M158" s="149"/>
      <c r="T158" s="56"/>
      <c r="AT158" s="17" t="s">
        <v>261</v>
      </c>
      <c r="AU158" s="17" t="s">
        <v>81</v>
      </c>
    </row>
    <row r="159" spans="2:65" s="1" customFormat="1" ht="63">
      <c r="B159" s="32"/>
      <c r="D159" s="146" t="s">
        <v>2085</v>
      </c>
      <c r="F159" s="166" t="s">
        <v>2113</v>
      </c>
      <c r="I159" s="148"/>
      <c r="L159" s="32"/>
      <c r="M159" s="149"/>
      <c r="T159" s="56"/>
      <c r="AT159" s="17" t="s">
        <v>2085</v>
      </c>
      <c r="AU159" s="17" t="s">
        <v>81</v>
      </c>
    </row>
    <row r="160" spans="2:65" s="1" customFormat="1" ht="21.75" customHeight="1">
      <c r="B160" s="132"/>
      <c r="C160" s="133" t="s">
        <v>308</v>
      </c>
      <c r="D160" s="133" t="s">
        <v>255</v>
      </c>
      <c r="E160" s="134" t="s">
        <v>2114</v>
      </c>
      <c r="F160" s="135" t="s">
        <v>2115</v>
      </c>
      <c r="G160" s="136" t="s">
        <v>499</v>
      </c>
      <c r="H160" s="137">
        <v>161.22300000000001</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315</v>
      </c>
    </row>
    <row r="161" spans="2:65" s="1" customFormat="1">
      <c r="B161" s="32"/>
      <c r="D161" s="146" t="s">
        <v>261</v>
      </c>
      <c r="F161" s="147" t="s">
        <v>2115</v>
      </c>
      <c r="I161" s="148"/>
      <c r="L161" s="32"/>
      <c r="M161" s="149"/>
      <c r="T161" s="56"/>
      <c r="AT161" s="17" t="s">
        <v>261</v>
      </c>
      <c r="AU161" s="17" t="s">
        <v>81</v>
      </c>
    </row>
    <row r="162" spans="2:65" s="1" customFormat="1" ht="72">
      <c r="B162" s="32"/>
      <c r="D162" s="146" t="s">
        <v>2085</v>
      </c>
      <c r="F162" s="166" t="s">
        <v>2116</v>
      </c>
      <c r="I162" s="148"/>
      <c r="L162" s="32"/>
      <c r="M162" s="149"/>
      <c r="T162" s="56"/>
      <c r="AT162" s="17" t="s">
        <v>2085</v>
      </c>
      <c r="AU162" s="17" t="s">
        <v>81</v>
      </c>
    </row>
    <row r="163" spans="2:65" s="11" customFormat="1" ht="25.9" customHeight="1">
      <c r="B163" s="120"/>
      <c r="D163" s="121" t="s">
        <v>72</v>
      </c>
      <c r="E163" s="122" t="s">
        <v>8</v>
      </c>
      <c r="F163" s="122" t="s">
        <v>2117</v>
      </c>
      <c r="I163" s="123"/>
      <c r="J163" s="124">
        <f>BK163</f>
        <v>0</v>
      </c>
      <c r="L163" s="120"/>
      <c r="M163" s="125"/>
      <c r="P163" s="126">
        <f>SUM(P164:P178)</f>
        <v>0</v>
      </c>
      <c r="R163" s="126">
        <f>SUM(R164:R178)</f>
        <v>0</v>
      </c>
      <c r="T163" s="127">
        <f>SUM(T164:T178)</f>
        <v>0</v>
      </c>
      <c r="AR163" s="121" t="s">
        <v>81</v>
      </c>
      <c r="AT163" s="128" t="s">
        <v>72</v>
      </c>
      <c r="AU163" s="128" t="s">
        <v>73</v>
      </c>
      <c r="AY163" s="121" t="s">
        <v>252</v>
      </c>
      <c r="BK163" s="129">
        <f>SUM(BK164:BK178)</f>
        <v>0</v>
      </c>
    </row>
    <row r="164" spans="2:65" s="1" customFormat="1" ht="21.75" customHeight="1">
      <c r="B164" s="132"/>
      <c r="C164" s="133" t="s">
        <v>290</v>
      </c>
      <c r="D164" s="133" t="s">
        <v>255</v>
      </c>
      <c r="E164" s="134" t="s">
        <v>2118</v>
      </c>
      <c r="F164" s="135" t="s">
        <v>2119</v>
      </c>
      <c r="G164" s="136" t="s">
        <v>367</v>
      </c>
      <c r="H164" s="137">
        <v>142.149</v>
      </c>
      <c r="I164" s="138"/>
      <c r="J164" s="139">
        <f>ROUND(I164*H164,2)</f>
        <v>0</v>
      </c>
      <c r="K164" s="135" t="s">
        <v>1</v>
      </c>
      <c r="L164" s="32"/>
      <c r="M164" s="140" t="s">
        <v>1</v>
      </c>
      <c r="N164" s="141" t="s">
        <v>38</v>
      </c>
      <c r="P164" s="142">
        <f>O164*H164</f>
        <v>0</v>
      </c>
      <c r="Q164" s="142">
        <v>0</v>
      </c>
      <c r="R164" s="142">
        <f>Q164*H164</f>
        <v>0</v>
      </c>
      <c r="S164" s="142">
        <v>0</v>
      </c>
      <c r="T164" s="143">
        <f>S164*H164</f>
        <v>0</v>
      </c>
      <c r="AR164" s="144" t="s">
        <v>260</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490</v>
      </c>
    </row>
    <row r="165" spans="2:65" s="1" customFormat="1">
      <c r="B165" s="32"/>
      <c r="D165" s="146" t="s">
        <v>261</v>
      </c>
      <c r="F165" s="147" t="s">
        <v>2119</v>
      </c>
      <c r="I165" s="148"/>
      <c r="L165" s="32"/>
      <c r="M165" s="149"/>
      <c r="T165" s="56"/>
      <c r="AT165" s="17" t="s">
        <v>261</v>
      </c>
      <c r="AU165" s="17" t="s">
        <v>81</v>
      </c>
    </row>
    <row r="166" spans="2:65" s="1" customFormat="1" ht="72">
      <c r="B166" s="32"/>
      <c r="D166" s="146" t="s">
        <v>2085</v>
      </c>
      <c r="F166" s="166" t="s">
        <v>2120</v>
      </c>
      <c r="I166" s="148"/>
      <c r="L166" s="32"/>
      <c r="M166" s="149"/>
      <c r="T166" s="56"/>
      <c r="AT166" s="17" t="s">
        <v>2085</v>
      </c>
      <c r="AU166" s="17" t="s">
        <v>81</v>
      </c>
    </row>
    <row r="167" spans="2:65" s="1" customFormat="1" ht="21.75" customHeight="1">
      <c r="B167" s="132"/>
      <c r="C167" s="133" t="s">
        <v>317</v>
      </c>
      <c r="D167" s="133" t="s">
        <v>255</v>
      </c>
      <c r="E167" s="134" t="s">
        <v>2121</v>
      </c>
      <c r="F167" s="135" t="s">
        <v>2122</v>
      </c>
      <c r="G167" s="136" t="s">
        <v>367</v>
      </c>
      <c r="H167" s="137">
        <v>142.149</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320</v>
      </c>
    </row>
    <row r="168" spans="2:65" s="1" customFormat="1">
      <c r="B168" s="32"/>
      <c r="D168" s="146" t="s">
        <v>261</v>
      </c>
      <c r="F168" s="147" t="s">
        <v>2122</v>
      </c>
      <c r="I168" s="148"/>
      <c r="L168" s="32"/>
      <c r="M168" s="149"/>
      <c r="T168" s="56"/>
      <c r="AT168" s="17" t="s">
        <v>261</v>
      </c>
      <c r="AU168" s="17" t="s">
        <v>81</v>
      </c>
    </row>
    <row r="169" spans="2:65" s="1" customFormat="1" ht="18">
      <c r="B169" s="32"/>
      <c r="D169" s="146" t="s">
        <v>2085</v>
      </c>
      <c r="F169" s="166" t="s">
        <v>2123</v>
      </c>
      <c r="I169" s="148"/>
      <c r="L169" s="32"/>
      <c r="M169" s="149"/>
      <c r="T169" s="56"/>
      <c r="AT169" s="17" t="s">
        <v>2085</v>
      </c>
      <c r="AU169" s="17" t="s">
        <v>81</v>
      </c>
    </row>
    <row r="170" spans="2:65" s="1" customFormat="1" ht="21.75" customHeight="1">
      <c r="B170" s="132"/>
      <c r="C170" s="133" t="s">
        <v>294</v>
      </c>
      <c r="D170" s="133" t="s">
        <v>255</v>
      </c>
      <c r="E170" s="134" t="s">
        <v>2124</v>
      </c>
      <c r="F170" s="135" t="s">
        <v>2125</v>
      </c>
      <c r="G170" s="136" t="s">
        <v>379</v>
      </c>
      <c r="H170" s="137">
        <v>12.837</v>
      </c>
      <c r="I170" s="138"/>
      <c r="J170" s="139">
        <f>ROUND(I170*H170,2)</f>
        <v>0</v>
      </c>
      <c r="K170" s="135" t="s">
        <v>1</v>
      </c>
      <c r="L170" s="32"/>
      <c r="M170" s="140" t="s">
        <v>1</v>
      </c>
      <c r="N170" s="141" t="s">
        <v>38</v>
      </c>
      <c r="P170" s="142">
        <f>O170*H170</f>
        <v>0</v>
      </c>
      <c r="Q170" s="142">
        <v>0</v>
      </c>
      <c r="R170" s="142">
        <f>Q170*H170</f>
        <v>0</v>
      </c>
      <c r="S170" s="142">
        <v>0</v>
      </c>
      <c r="T170" s="143">
        <f>S170*H170</f>
        <v>0</v>
      </c>
      <c r="AR170" s="144" t="s">
        <v>260</v>
      </c>
      <c r="AT170" s="144" t="s">
        <v>255</v>
      </c>
      <c r="AU170" s="144" t="s">
        <v>81</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324</v>
      </c>
    </row>
    <row r="171" spans="2:65" s="1" customFormat="1">
      <c r="B171" s="32"/>
      <c r="D171" s="146" t="s">
        <v>261</v>
      </c>
      <c r="F171" s="147" t="s">
        <v>2125</v>
      </c>
      <c r="I171" s="148"/>
      <c r="L171" s="32"/>
      <c r="M171" s="149"/>
      <c r="T171" s="56"/>
      <c r="AT171" s="17" t="s">
        <v>261</v>
      </c>
      <c r="AU171" s="17" t="s">
        <v>81</v>
      </c>
    </row>
    <row r="172" spans="2:65" s="1" customFormat="1" ht="18">
      <c r="B172" s="32"/>
      <c r="D172" s="146" t="s">
        <v>2085</v>
      </c>
      <c r="F172" s="166" t="s">
        <v>2126</v>
      </c>
      <c r="I172" s="148"/>
      <c r="L172" s="32"/>
      <c r="M172" s="149"/>
      <c r="T172" s="56"/>
      <c r="AT172" s="17" t="s">
        <v>2085</v>
      </c>
      <c r="AU172" s="17" t="s">
        <v>81</v>
      </c>
    </row>
    <row r="173" spans="2:65" s="1" customFormat="1" ht="21.75" customHeight="1">
      <c r="B173" s="132"/>
      <c r="C173" s="133" t="s">
        <v>8</v>
      </c>
      <c r="D173" s="133" t="s">
        <v>255</v>
      </c>
      <c r="E173" s="134" t="s">
        <v>2127</v>
      </c>
      <c r="F173" s="135" t="s">
        <v>2128</v>
      </c>
      <c r="G173" s="136" t="s">
        <v>2089</v>
      </c>
      <c r="H173" s="137">
        <v>7.702</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81</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332</v>
      </c>
    </row>
    <row r="174" spans="2:65" s="1" customFormat="1">
      <c r="B174" s="32"/>
      <c r="D174" s="146" t="s">
        <v>261</v>
      </c>
      <c r="F174" s="147" t="s">
        <v>2128</v>
      </c>
      <c r="I174" s="148"/>
      <c r="L174" s="32"/>
      <c r="M174" s="149"/>
      <c r="T174" s="56"/>
      <c r="AT174" s="17" t="s">
        <v>261</v>
      </c>
      <c r="AU174" s="17" t="s">
        <v>81</v>
      </c>
    </row>
    <row r="175" spans="2:65" s="1" customFormat="1" ht="18">
      <c r="B175" s="32"/>
      <c r="D175" s="146" t="s">
        <v>2085</v>
      </c>
      <c r="F175" s="166" t="s">
        <v>2129</v>
      </c>
      <c r="I175" s="148"/>
      <c r="L175" s="32"/>
      <c r="M175" s="149"/>
      <c r="T175" s="56"/>
      <c r="AT175" s="17" t="s">
        <v>2085</v>
      </c>
      <c r="AU175" s="17" t="s">
        <v>81</v>
      </c>
    </row>
    <row r="176" spans="2:65" s="1" customFormat="1" ht="24.2" customHeight="1">
      <c r="B176" s="132"/>
      <c r="C176" s="133" t="s">
        <v>299</v>
      </c>
      <c r="D176" s="133" t="s">
        <v>255</v>
      </c>
      <c r="E176" s="134" t="s">
        <v>2130</v>
      </c>
      <c r="F176" s="135" t="s">
        <v>2131</v>
      </c>
      <c r="G176" s="136" t="s">
        <v>379</v>
      </c>
      <c r="H176" s="137">
        <v>12.837</v>
      </c>
      <c r="I176" s="138"/>
      <c r="J176" s="139">
        <f>ROUND(I176*H176,2)</f>
        <v>0</v>
      </c>
      <c r="K176" s="135" t="s">
        <v>1</v>
      </c>
      <c r="L176" s="32"/>
      <c r="M176" s="140" t="s">
        <v>1</v>
      </c>
      <c r="N176" s="141" t="s">
        <v>38</v>
      </c>
      <c r="P176" s="142">
        <f>O176*H176</f>
        <v>0</v>
      </c>
      <c r="Q176" s="142">
        <v>0</v>
      </c>
      <c r="R176" s="142">
        <f>Q176*H176</f>
        <v>0</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339</v>
      </c>
    </row>
    <row r="177" spans="2:65" s="1" customFormat="1">
      <c r="B177" s="32"/>
      <c r="D177" s="146" t="s">
        <v>261</v>
      </c>
      <c r="F177" s="147" t="s">
        <v>2131</v>
      </c>
      <c r="I177" s="148"/>
      <c r="L177" s="32"/>
      <c r="M177" s="149"/>
      <c r="T177" s="56"/>
      <c r="AT177" s="17" t="s">
        <v>261</v>
      </c>
      <c r="AU177" s="17" t="s">
        <v>81</v>
      </c>
    </row>
    <row r="178" spans="2:65" s="1" customFormat="1" ht="18">
      <c r="B178" s="32"/>
      <c r="D178" s="146" t="s">
        <v>2085</v>
      </c>
      <c r="F178" s="166" t="s">
        <v>2132</v>
      </c>
      <c r="I178" s="148"/>
      <c r="L178" s="32"/>
      <c r="M178" s="149"/>
      <c r="T178" s="56"/>
      <c r="AT178" s="17" t="s">
        <v>2085</v>
      </c>
      <c r="AU178" s="17" t="s">
        <v>81</v>
      </c>
    </row>
    <row r="179" spans="2:65" s="11" customFormat="1" ht="25.9" customHeight="1">
      <c r="B179" s="120"/>
      <c r="D179" s="121" t="s">
        <v>72</v>
      </c>
      <c r="E179" s="122" t="s">
        <v>299</v>
      </c>
      <c r="F179" s="122" t="s">
        <v>2133</v>
      </c>
      <c r="I179" s="123"/>
      <c r="J179" s="124">
        <f>BK179</f>
        <v>0</v>
      </c>
      <c r="L179" s="120"/>
      <c r="M179" s="125"/>
      <c r="P179" s="126">
        <f>SUM(P180:P188)</f>
        <v>0</v>
      </c>
      <c r="R179" s="126">
        <f>SUM(R180:R188)</f>
        <v>0</v>
      </c>
      <c r="T179" s="127">
        <f>SUM(T180:T188)</f>
        <v>0</v>
      </c>
      <c r="AR179" s="121" t="s">
        <v>81</v>
      </c>
      <c r="AT179" s="128" t="s">
        <v>72</v>
      </c>
      <c r="AU179" s="128" t="s">
        <v>73</v>
      </c>
      <c r="AY179" s="121" t="s">
        <v>252</v>
      </c>
      <c r="BK179" s="129">
        <f>SUM(BK180:BK188)</f>
        <v>0</v>
      </c>
    </row>
    <row r="180" spans="2:65" s="1" customFormat="1" ht="16.5" customHeight="1">
      <c r="B180" s="132"/>
      <c r="C180" s="133" t="s">
        <v>345</v>
      </c>
      <c r="D180" s="133" t="s">
        <v>255</v>
      </c>
      <c r="E180" s="134" t="s">
        <v>2134</v>
      </c>
      <c r="F180" s="135" t="s">
        <v>2135</v>
      </c>
      <c r="G180" s="136" t="s">
        <v>499</v>
      </c>
      <c r="H180" s="137">
        <v>178.149</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348</v>
      </c>
    </row>
    <row r="181" spans="2:65" s="1" customFormat="1">
      <c r="B181" s="32"/>
      <c r="D181" s="146" t="s">
        <v>261</v>
      </c>
      <c r="F181" s="147" t="s">
        <v>2135</v>
      </c>
      <c r="I181" s="148"/>
      <c r="L181" s="32"/>
      <c r="M181" s="149"/>
      <c r="T181" s="56"/>
      <c r="AT181" s="17" t="s">
        <v>261</v>
      </c>
      <c r="AU181" s="17" t="s">
        <v>81</v>
      </c>
    </row>
    <row r="182" spans="2:65" s="1" customFormat="1" ht="81">
      <c r="B182" s="32"/>
      <c r="D182" s="146" t="s">
        <v>2085</v>
      </c>
      <c r="F182" s="166" t="s">
        <v>2136</v>
      </c>
      <c r="I182" s="148"/>
      <c r="L182" s="32"/>
      <c r="M182" s="149"/>
      <c r="T182" s="56"/>
      <c r="AT182" s="17" t="s">
        <v>2085</v>
      </c>
      <c r="AU182" s="17" t="s">
        <v>81</v>
      </c>
    </row>
    <row r="183" spans="2:65" s="1" customFormat="1" ht="21.75" customHeight="1">
      <c r="B183" s="132"/>
      <c r="C183" s="133" t="s">
        <v>304</v>
      </c>
      <c r="D183" s="133" t="s">
        <v>255</v>
      </c>
      <c r="E183" s="134" t="s">
        <v>2137</v>
      </c>
      <c r="F183" s="135" t="s">
        <v>2138</v>
      </c>
      <c r="G183" s="136" t="s">
        <v>499</v>
      </c>
      <c r="H183" s="137">
        <v>333.92399999999998</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81</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353</v>
      </c>
    </row>
    <row r="184" spans="2:65" s="1" customFormat="1">
      <c r="B184" s="32"/>
      <c r="D184" s="146" t="s">
        <v>261</v>
      </c>
      <c r="F184" s="147" t="s">
        <v>2138</v>
      </c>
      <c r="I184" s="148"/>
      <c r="L184" s="32"/>
      <c r="M184" s="149"/>
      <c r="T184" s="56"/>
      <c r="AT184" s="17" t="s">
        <v>261</v>
      </c>
      <c r="AU184" s="17" t="s">
        <v>81</v>
      </c>
    </row>
    <row r="185" spans="2:65" s="1" customFormat="1" ht="18">
      <c r="B185" s="32"/>
      <c r="D185" s="146" t="s">
        <v>2085</v>
      </c>
      <c r="F185" s="166" t="s">
        <v>2139</v>
      </c>
      <c r="I185" s="148"/>
      <c r="L185" s="32"/>
      <c r="M185" s="149"/>
      <c r="T185" s="56"/>
      <c r="AT185" s="17" t="s">
        <v>2085</v>
      </c>
      <c r="AU185" s="17" t="s">
        <v>81</v>
      </c>
    </row>
    <row r="186" spans="2:65" s="1" customFormat="1" ht="24.2" customHeight="1">
      <c r="B186" s="132"/>
      <c r="C186" s="133" t="s">
        <v>461</v>
      </c>
      <c r="D186" s="133" t="s">
        <v>255</v>
      </c>
      <c r="E186" s="134" t="s">
        <v>2140</v>
      </c>
      <c r="F186" s="135" t="s">
        <v>2141</v>
      </c>
      <c r="G186" s="136" t="s">
        <v>507</v>
      </c>
      <c r="H186" s="137">
        <v>667.84799999999996</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757</v>
      </c>
    </row>
    <row r="187" spans="2:65" s="1" customFormat="1">
      <c r="B187" s="32"/>
      <c r="D187" s="146" t="s">
        <v>261</v>
      </c>
      <c r="F187" s="147" t="s">
        <v>2141</v>
      </c>
      <c r="I187" s="148"/>
      <c r="L187" s="32"/>
      <c r="M187" s="149"/>
      <c r="T187" s="56"/>
      <c r="AT187" s="17" t="s">
        <v>261</v>
      </c>
      <c r="AU187" s="17" t="s">
        <v>81</v>
      </c>
    </row>
    <row r="188" spans="2:65" s="1" customFormat="1" ht="18">
      <c r="B188" s="32"/>
      <c r="D188" s="146" t="s">
        <v>2085</v>
      </c>
      <c r="F188" s="166" t="s">
        <v>2142</v>
      </c>
      <c r="I188" s="148"/>
      <c r="L188" s="32"/>
      <c r="M188" s="149"/>
      <c r="T188" s="56"/>
      <c r="AT188" s="17" t="s">
        <v>2085</v>
      </c>
      <c r="AU188" s="17" t="s">
        <v>81</v>
      </c>
    </row>
    <row r="189" spans="2:65" s="11" customFormat="1" ht="25.9" customHeight="1">
      <c r="B189" s="120"/>
      <c r="D189" s="121" t="s">
        <v>72</v>
      </c>
      <c r="E189" s="122" t="s">
        <v>345</v>
      </c>
      <c r="F189" s="122" t="s">
        <v>2143</v>
      </c>
      <c r="I189" s="123"/>
      <c r="J189" s="124">
        <f>BK189</f>
        <v>0</v>
      </c>
      <c r="L189" s="120"/>
      <c r="M189" s="125"/>
      <c r="P189" s="126">
        <f>SUM(P190:P201)</f>
        <v>0</v>
      </c>
      <c r="R189" s="126">
        <f>SUM(R190:R201)</f>
        <v>0</v>
      </c>
      <c r="T189" s="127">
        <f>SUM(T190:T201)</f>
        <v>0</v>
      </c>
      <c r="AR189" s="121" t="s">
        <v>81</v>
      </c>
      <c r="AT189" s="128" t="s">
        <v>72</v>
      </c>
      <c r="AU189" s="128" t="s">
        <v>73</v>
      </c>
      <c r="AY189" s="121" t="s">
        <v>252</v>
      </c>
      <c r="BK189" s="129">
        <f>SUM(BK190:BK201)</f>
        <v>0</v>
      </c>
    </row>
    <row r="190" spans="2:65" s="1" customFormat="1" ht="16.5" customHeight="1">
      <c r="B190" s="132"/>
      <c r="C190" s="133" t="s">
        <v>311</v>
      </c>
      <c r="D190" s="133" t="s">
        <v>255</v>
      </c>
      <c r="E190" s="134" t="s">
        <v>2144</v>
      </c>
      <c r="F190" s="135" t="s">
        <v>2145</v>
      </c>
      <c r="G190" s="136" t="s">
        <v>499</v>
      </c>
      <c r="H190" s="137">
        <v>276.46899999999999</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768</v>
      </c>
    </row>
    <row r="191" spans="2:65" s="1" customFormat="1">
      <c r="B191" s="32"/>
      <c r="D191" s="146" t="s">
        <v>261</v>
      </c>
      <c r="F191" s="147" t="s">
        <v>2145</v>
      </c>
      <c r="I191" s="148"/>
      <c r="L191" s="32"/>
      <c r="M191" s="149"/>
      <c r="T191" s="56"/>
      <c r="AT191" s="17" t="s">
        <v>261</v>
      </c>
      <c r="AU191" s="17" t="s">
        <v>81</v>
      </c>
    </row>
    <row r="192" spans="2:65" s="1" customFormat="1" ht="54">
      <c r="B192" s="32"/>
      <c r="D192" s="146" t="s">
        <v>2085</v>
      </c>
      <c r="F192" s="166" t="s">
        <v>2146</v>
      </c>
      <c r="I192" s="148"/>
      <c r="L192" s="32"/>
      <c r="M192" s="149"/>
      <c r="T192" s="56"/>
      <c r="AT192" s="17" t="s">
        <v>2085</v>
      </c>
      <c r="AU192" s="17" t="s">
        <v>81</v>
      </c>
    </row>
    <row r="193" spans="2:65" s="1" customFormat="1" ht="16.5" customHeight="1">
      <c r="B193" s="132"/>
      <c r="C193" s="133" t="s">
        <v>7</v>
      </c>
      <c r="D193" s="133" t="s">
        <v>255</v>
      </c>
      <c r="E193" s="134" t="s">
        <v>2147</v>
      </c>
      <c r="F193" s="135" t="s">
        <v>2148</v>
      </c>
      <c r="G193" s="136" t="s">
        <v>499</v>
      </c>
      <c r="H193" s="137">
        <v>62.792000000000002</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81</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782</v>
      </c>
    </row>
    <row r="194" spans="2:65" s="1" customFormat="1">
      <c r="B194" s="32"/>
      <c r="D194" s="146" t="s">
        <v>261</v>
      </c>
      <c r="F194" s="147" t="s">
        <v>2148</v>
      </c>
      <c r="I194" s="148"/>
      <c r="L194" s="32"/>
      <c r="M194" s="149"/>
      <c r="T194" s="56"/>
      <c r="AT194" s="17" t="s">
        <v>261</v>
      </c>
      <c r="AU194" s="17" t="s">
        <v>81</v>
      </c>
    </row>
    <row r="195" spans="2:65" s="1" customFormat="1" ht="18">
      <c r="B195" s="32"/>
      <c r="D195" s="146" t="s">
        <v>2085</v>
      </c>
      <c r="F195" s="166" t="s">
        <v>2149</v>
      </c>
      <c r="I195" s="148"/>
      <c r="L195" s="32"/>
      <c r="M195" s="149"/>
      <c r="T195" s="56"/>
      <c r="AT195" s="17" t="s">
        <v>2085</v>
      </c>
      <c r="AU195" s="17" t="s">
        <v>81</v>
      </c>
    </row>
    <row r="196" spans="2:65" s="1" customFormat="1" ht="16.5" customHeight="1">
      <c r="B196" s="132"/>
      <c r="C196" s="133" t="s">
        <v>315</v>
      </c>
      <c r="D196" s="133" t="s">
        <v>255</v>
      </c>
      <c r="E196" s="134" t="s">
        <v>2150</v>
      </c>
      <c r="F196" s="135" t="s">
        <v>2151</v>
      </c>
      <c r="G196" s="136" t="s">
        <v>507</v>
      </c>
      <c r="H196" s="137">
        <v>126.84099999999999</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799</v>
      </c>
    </row>
    <row r="197" spans="2:65" s="1" customFormat="1">
      <c r="B197" s="32"/>
      <c r="D197" s="146" t="s">
        <v>261</v>
      </c>
      <c r="F197" s="147" t="s">
        <v>2151</v>
      </c>
      <c r="I197" s="148"/>
      <c r="L197" s="32"/>
      <c r="M197" s="149"/>
      <c r="T197" s="56"/>
      <c r="AT197" s="17" t="s">
        <v>261</v>
      </c>
      <c r="AU197" s="17" t="s">
        <v>81</v>
      </c>
    </row>
    <row r="198" spans="2:65" s="1" customFormat="1" ht="18">
      <c r="B198" s="32"/>
      <c r="D198" s="146" t="s">
        <v>2085</v>
      </c>
      <c r="F198" s="166" t="s">
        <v>2152</v>
      </c>
      <c r="I198" s="148"/>
      <c r="L198" s="32"/>
      <c r="M198" s="149"/>
      <c r="T198" s="56"/>
      <c r="AT198" s="17" t="s">
        <v>2085</v>
      </c>
      <c r="AU198" s="17" t="s">
        <v>81</v>
      </c>
    </row>
    <row r="199" spans="2:65" s="1" customFormat="1" ht="16.5" customHeight="1">
      <c r="B199" s="132"/>
      <c r="C199" s="133" t="s">
        <v>483</v>
      </c>
      <c r="D199" s="133" t="s">
        <v>255</v>
      </c>
      <c r="E199" s="134" t="s">
        <v>2153</v>
      </c>
      <c r="F199" s="135" t="s">
        <v>2154</v>
      </c>
      <c r="G199" s="136" t="s">
        <v>507</v>
      </c>
      <c r="H199" s="137">
        <v>558.46699999999998</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812</v>
      </c>
    </row>
    <row r="200" spans="2:65" s="1" customFormat="1">
      <c r="B200" s="32"/>
      <c r="D200" s="146" t="s">
        <v>261</v>
      </c>
      <c r="F200" s="147" t="s">
        <v>2154</v>
      </c>
      <c r="I200" s="148"/>
      <c r="L200" s="32"/>
      <c r="M200" s="149"/>
      <c r="T200" s="56"/>
      <c r="AT200" s="17" t="s">
        <v>261</v>
      </c>
      <c r="AU200" s="17" t="s">
        <v>81</v>
      </c>
    </row>
    <row r="201" spans="2:65" s="1" customFormat="1" ht="18">
      <c r="B201" s="32"/>
      <c r="D201" s="146" t="s">
        <v>2085</v>
      </c>
      <c r="F201" s="166" t="s">
        <v>2155</v>
      </c>
      <c r="I201" s="148"/>
      <c r="L201" s="32"/>
      <c r="M201" s="149"/>
      <c r="T201" s="56"/>
      <c r="AT201" s="17" t="s">
        <v>2085</v>
      </c>
      <c r="AU201" s="17" t="s">
        <v>81</v>
      </c>
    </row>
    <row r="202" spans="2:65" s="11" customFormat="1" ht="25.9" customHeight="1">
      <c r="B202" s="120"/>
      <c r="D202" s="121" t="s">
        <v>72</v>
      </c>
      <c r="E202" s="122" t="s">
        <v>7</v>
      </c>
      <c r="F202" s="122" t="s">
        <v>2156</v>
      </c>
      <c r="I202" s="123"/>
      <c r="J202" s="124">
        <f>BK202</f>
        <v>0</v>
      </c>
      <c r="L202" s="120"/>
      <c r="M202" s="125"/>
      <c r="P202" s="126">
        <f>SUM(P203:P217)</f>
        <v>0</v>
      </c>
      <c r="R202" s="126">
        <f>SUM(R203:R217)</f>
        <v>0</v>
      </c>
      <c r="T202" s="127">
        <f>SUM(T203:T217)</f>
        <v>0</v>
      </c>
      <c r="AR202" s="121" t="s">
        <v>81</v>
      </c>
      <c r="AT202" s="128" t="s">
        <v>72</v>
      </c>
      <c r="AU202" s="128" t="s">
        <v>73</v>
      </c>
      <c r="AY202" s="121" t="s">
        <v>252</v>
      </c>
      <c r="BK202" s="129">
        <f>SUM(BK203:BK217)</f>
        <v>0</v>
      </c>
    </row>
    <row r="203" spans="2:65" s="1" customFormat="1" ht="21.75" customHeight="1">
      <c r="B203" s="132"/>
      <c r="C203" s="133" t="s">
        <v>490</v>
      </c>
      <c r="D203" s="133" t="s">
        <v>255</v>
      </c>
      <c r="E203" s="134" t="s">
        <v>2157</v>
      </c>
      <c r="F203" s="135" t="s">
        <v>2158</v>
      </c>
      <c r="G203" s="136" t="s">
        <v>499</v>
      </c>
      <c r="H203" s="137">
        <v>11.875999999999999</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826</v>
      </c>
    </row>
    <row r="204" spans="2:65" s="1" customFormat="1">
      <c r="B204" s="32"/>
      <c r="D204" s="146" t="s">
        <v>261</v>
      </c>
      <c r="F204" s="147" t="s">
        <v>2158</v>
      </c>
      <c r="I204" s="148"/>
      <c r="L204" s="32"/>
      <c r="M204" s="149"/>
      <c r="T204" s="56"/>
      <c r="AT204" s="17" t="s">
        <v>261</v>
      </c>
      <c r="AU204" s="17" t="s">
        <v>81</v>
      </c>
    </row>
    <row r="205" spans="2:65" s="1" customFormat="1" ht="27">
      <c r="B205" s="32"/>
      <c r="D205" s="146" t="s">
        <v>2085</v>
      </c>
      <c r="F205" s="166" t="s">
        <v>2159</v>
      </c>
      <c r="I205" s="148"/>
      <c r="L205" s="32"/>
      <c r="M205" s="149"/>
      <c r="T205" s="56"/>
      <c r="AT205" s="17" t="s">
        <v>2085</v>
      </c>
      <c r="AU205" s="17" t="s">
        <v>81</v>
      </c>
    </row>
    <row r="206" spans="2:65" s="1" customFormat="1" ht="21.75" customHeight="1">
      <c r="B206" s="132"/>
      <c r="C206" s="133" t="s">
        <v>496</v>
      </c>
      <c r="D206" s="133" t="s">
        <v>255</v>
      </c>
      <c r="E206" s="134" t="s">
        <v>2160</v>
      </c>
      <c r="F206" s="135" t="s">
        <v>2161</v>
      </c>
      <c r="G206" s="136" t="s">
        <v>563</v>
      </c>
      <c r="H206" s="137">
        <v>68.62</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843</v>
      </c>
    </row>
    <row r="207" spans="2:65" s="1" customFormat="1">
      <c r="B207" s="32"/>
      <c r="D207" s="146" t="s">
        <v>261</v>
      </c>
      <c r="F207" s="147" t="s">
        <v>2161</v>
      </c>
      <c r="I207" s="148"/>
      <c r="L207" s="32"/>
      <c r="M207" s="149"/>
      <c r="T207" s="56"/>
      <c r="AT207" s="17" t="s">
        <v>261</v>
      </c>
      <c r="AU207" s="17" t="s">
        <v>81</v>
      </c>
    </row>
    <row r="208" spans="2:65" s="1" customFormat="1" ht="18">
      <c r="B208" s="32"/>
      <c r="D208" s="146" t="s">
        <v>2085</v>
      </c>
      <c r="F208" s="166" t="s">
        <v>2162</v>
      </c>
      <c r="I208" s="148"/>
      <c r="L208" s="32"/>
      <c r="M208" s="149"/>
      <c r="T208" s="56"/>
      <c r="AT208" s="17" t="s">
        <v>2085</v>
      </c>
      <c r="AU208" s="17" t="s">
        <v>81</v>
      </c>
    </row>
    <row r="209" spans="2:65" s="1" customFormat="1" ht="16.5" customHeight="1">
      <c r="B209" s="132"/>
      <c r="C209" s="133" t="s">
        <v>320</v>
      </c>
      <c r="D209" s="133" t="s">
        <v>255</v>
      </c>
      <c r="E209" s="134" t="s">
        <v>2163</v>
      </c>
      <c r="F209" s="135" t="s">
        <v>2164</v>
      </c>
      <c r="G209" s="136" t="s">
        <v>379</v>
      </c>
      <c r="H209" s="137">
        <v>8</v>
      </c>
      <c r="I209" s="138"/>
      <c r="J209" s="139">
        <f>ROUND(I209*H209,2)</f>
        <v>0</v>
      </c>
      <c r="K209" s="135" t="s">
        <v>1</v>
      </c>
      <c r="L209" s="32"/>
      <c r="M209" s="140" t="s">
        <v>1</v>
      </c>
      <c r="N209" s="141" t="s">
        <v>38</v>
      </c>
      <c r="P209" s="142">
        <f>O209*H209</f>
        <v>0</v>
      </c>
      <c r="Q209" s="142">
        <v>0</v>
      </c>
      <c r="R209" s="142">
        <f>Q209*H209</f>
        <v>0</v>
      </c>
      <c r="S209" s="142">
        <v>0</v>
      </c>
      <c r="T209" s="143">
        <f>S209*H209</f>
        <v>0</v>
      </c>
      <c r="AR209" s="144" t="s">
        <v>260</v>
      </c>
      <c r="AT209" s="144" t="s">
        <v>255</v>
      </c>
      <c r="AU209" s="144" t="s">
        <v>81</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1068</v>
      </c>
    </row>
    <row r="210" spans="2:65" s="1" customFormat="1">
      <c r="B210" s="32"/>
      <c r="D210" s="146" t="s">
        <v>261</v>
      </c>
      <c r="F210" s="147" t="s">
        <v>2164</v>
      </c>
      <c r="I210" s="148"/>
      <c r="L210" s="32"/>
      <c r="M210" s="149"/>
      <c r="T210" s="56"/>
      <c r="AT210" s="17" t="s">
        <v>261</v>
      </c>
      <c r="AU210" s="17" t="s">
        <v>81</v>
      </c>
    </row>
    <row r="211" spans="2:65" s="1" customFormat="1" ht="18">
      <c r="B211" s="32"/>
      <c r="D211" s="146" t="s">
        <v>2085</v>
      </c>
      <c r="F211" s="166" t="s">
        <v>2165</v>
      </c>
      <c r="I211" s="148"/>
      <c r="L211" s="32"/>
      <c r="M211" s="149"/>
      <c r="T211" s="56"/>
      <c r="AT211" s="17" t="s">
        <v>2085</v>
      </c>
      <c r="AU211" s="17" t="s">
        <v>81</v>
      </c>
    </row>
    <row r="212" spans="2:65" s="1" customFormat="1" ht="16.5" customHeight="1">
      <c r="B212" s="132"/>
      <c r="C212" s="133" t="s">
        <v>511</v>
      </c>
      <c r="D212" s="133" t="s">
        <v>255</v>
      </c>
      <c r="E212" s="134" t="s">
        <v>2166</v>
      </c>
      <c r="F212" s="135" t="s">
        <v>2167</v>
      </c>
      <c r="G212" s="136" t="s">
        <v>563</v>
      </c>
      <c r="H212" s="137">
        <v>69.040000000000006</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1080</v>
      </c>
    </row>
    <row r="213" spans="2:65" s="1" customFormat="1">
      <c r="B213" s="32"/>
      <c r="D213" s="146" t="s">
        <v>261</v>
      </c>
      <c r="F213" s="147" t="s">
        <v>2167</v>
      </c>
      <c r="I213" s="148"/>
      <c r="L213" s="32"/>
      <c r="M213" s="149"/>
      <c r="T213" s="56"/>
      <c r="AT213" s="17" t="s">
        <v>261</v>
      </c>
      <c r="AU213" s="17" t="s">
        <v>81</v>
      </c>
    </row>
    <row r="214" spans="2:65" s="1" customFormat="1" ht="18">
      <c r="B214" s="32"/>
      <c r="D214" s="146" t="s">
        <v>2085</v>
      </c>
      <c r="F214" s="166" t="s">
        <v>2168</v>
      </c>
      <c r="I214" s="148"/>
      <c r="L214" s="32"/>
      <c r="M214" s="149"/>
      <c r="T214" s="56"/>
      <c r="AT214" s="17" t="s">
        <v>2085</v>
      </c>
      <c r="AU214" s="17" t="s">
        <v>81</v>
      </c>
    </row>
    <row r="215" spans="2:65" s="1" customFormat="1" ht="21.75" customHeight="1">
      <c r="B215" s="132"/>
      <c r="C215" s="133" t="s">
        <v>324</v>
      </c>
      <c r="D215" s="133" t="s">
        <v>255</v>
      </c>
      <c r="E215" s="134" t="s">
        <v>2169</v>
      </c>
      <c r="F215" s="135" t="s">
        <v>2170</v>
      </c>
      <c r="G215" s="136" t="s">
        <v>379</v>
      </c>
      <c r="H215" s="137">
        <v>8.1199999999999992</v>
      </c>
      <c r="I215" s="138"/>
      <c r="J215" s="139">
        <f>ROUND(I215*H215,2)</f>
        <v>0</v>
      </c>
      <c r="K215" s="135" t="s">
        <v>1</v>
      </c>
      <c r="L215" s="32"/>
      <c r="M215" s="140" t="s">
        <v>1</v>
      </c>
      <c r="N215" s="141" t="s">
        <v>38</v>
      </c>
      <c r="P215" s="142">
        <f>O215*H215</f>
        <v>0</v>
      </c>
      <c r="Q215" s="142">
        <v>0</v>
      </c>
      <c r="R215" s="142">
        <f>Q215*H215</f>
        <v>0</v>
      </c>
      <c r="S215" s="142">
        <v>0</v>
      </c>
      <c r="T215" s="143">
        <f>S215*H215</f>
        <v>0</v>
      </c>
      <c r="AR215" s="144" t="s">
        <v>260</v>
      </c>
      <c r="AT215" s="144" t="s">
        <v>255</v>
      </c>
      <c r="AU215" s="144" t="s">
        <v>81</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1088</v>
      </c>
    </row>
    <row r="216" spans="2:65" s="1" customFormat="1">
      <c r="B216" s="32"/>
      <c r="D216" s="146" t="s">
        <v>261</v>
      </c>
      <c r="F216" s="147" t="s">
        <v>2170</v>
      </c>
      <c r="I216" s="148"/>
      <c r="L216" s="32"/>
      <c r="M216" s="149"/>
      <c r="T216" s="56"/>
      <c r="AT216" s="17" t="s">
        <v>261</v>
      </c>
      <c r="AU216" s="17" t="s">
        <v>81</v>
      </c>
    </row>
    <row r="217" spans="2:65" s="1" customFormat="1" ht="18">
      <c r="B217" s="32"/>
      <c r="D217" s="146" t="s">
        <v>2085</v>
      </c>
      <c r="F217" s="166" t="s">
        <v>2171</v>
      </c>
      <c r="I217" s="148"/>
      <c r="L217" s="32"/>
      <c r="M217" s="149"/>
      <c r="T217" s="56"/>
      <c r="AT217" s="17" t="s">
        <v>2085</v>
      </c>
      <c r="AU217" s="17" t="s">
        <v>81</v>
      </c>
    </row>
    <row r="218" spans="2:65" s="11" customFormat="1" ht="25.9" customHeight="1">
      <c r="B218" s="120"/>
      <c r="D218" s="121" t="s">
        <v>72</v>
      </c>
      <c r="E218" s="122" t="s">
        <v>808</v>
      </c>
      <c r="F218" s="122" t="s">
        <v>2172</v>
      </c>
      <c r="I218" s="123"/>
      <c r="J218" s="124">
        <f>BK218</f>
        <v>0</v>
      </c>
      <c r="L218" s="120"/>
      <c r="M218" s="125"/>
      <c r="P218" s="126">
        <f>SUM(P219:P233)</f>
        <v>0</v>
      </c>
      <c r="R218" s="126">
        <f>SUM(R219:R233)</f>
        <v>0</v>
      </c>
      <c r="T218" s="127">
        <f>SUM(T219:T233)</f>
        <v>0</v>
      </c>
      <c r="AR218" s="121" t="s">
        <v>81</v>
      </c>
      <c r="AT218" s="128" t="s">
        <v>72</v>
      </c>
      <c r="AU218" s="128" t="s">
        <v>73</v>
      </c>
      <c r="AY218" s="121" t="s">
        <v>252</v>
      </c>
      <c r="BK218" s="129">
        <f>SUM(BK219:BK233)</f>
        <v>0</v>
      </c>
    </row>
    <row r="219" spans="2:65" s="1" customFormat="1" ht="16.5" customHeight="1">
      <c r="B219" s="132"/>
      <c r="C219" s="133" t="s">
        <v>526</v>
      </c>
      <c r="D219" s="133" t="s">
        <v>255</v>
      </c>
      <c r="E219" s="134" t="s">
        <v>2173</v>
      </c>
      <c r="F219" s="135" t="s">
        <v>2174</v>
      </c>
      <c r="G219" s="136" t="s">
        <v>379</v>
      </c>
      <c r="H219" s="137">
        <v>41.136000000000003</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1099</v>
      </c>
    </row>
    <row r="220" spans="2:65" s="1" customFormat="1">
      <c r="B220" s="32"/>
      <c r="D220" s="146" t="s">
        <v>261</v>
      </c>
      <c r="F220" s="147" t="s">
        <v>2174</v>
      </c>
      <c r="I220" s="148"/>
      <c r="L220" s="32"/>
      <c r="M220" s="149"/>
      <c r="T220" s="56"/>
      <c r="AT220" s="17" t="s">
        <v>261</v>
      </c>
      <c r="AU220" s="17" t="s">
        <v>81</v>
      </c>
    </row>
    <row r="221" spans="2:65" s="1" customFormat="1" ht="18">
      <c r="B221" s="32"/>
      <c r="D221" s="146" t="s">
        <v>2085</v>
      </c>
      <c r="F221" s="166" t="s">
        <v>2175</v>
      </c>
      <c r="I221" s="148"/>
      <c r="L221" s="32"/>
      <c r="M221" s="149"/>
      <c r="T221" s="56"/>
      <c r="AT221" s="17" t="s">
        <v>2085</v>
      </c>
      <c r="AU221" s="17" t="s">
        <v>81</v>
      </c>
    </row>
    <row r="222" spans="2:65" s="1" customFormat="1" ht="16.5" customHeight="1">
      <c r="B222" s="132"/>
      <c r="C222" s="133" t="s">
        <v>332</v>
      </c>
      <c r="D222" s="133" t="s">
        <v>255</v>
      </c>
      <c r="E222" s="134" t="s">
        <v>2176</v>
      </c>
      <c r="F222" s="135" t="s">
        <v>2177</v>
      </c>
      <c r="G222" s="136" t="s">
        <v>499</v>
      </c>
      <c r="H222" s="137">
        <v>9.1910000000000007</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1108</v>
      </c>
    </row>
    <row r="223" spans="2:65" s="1" customFormat="1">
      <c r="B223" s="32"/>
      <c r="D223" s="146" t="s">
        <v>261</v>
      </c>
      <c r="F223" s="147" t="s">
        <v>2177</v>
      </c>
      <c r="I223" s="148"/>
      <c r="L223" s="32"/>
      <c r="M223" s="149"/>
      <c r="T223" s="56"/>
      <c r="AT223" s="17" t="s">
        <v>261</v>
      </c>
      <c r="AU223" s="17" t="s">
        <v>81</v>
      </c>
    </row>
    <row r="224" spans="2:65" s="1" customFormat="1" ht="18">
      <c r="B224" s="32"/>
      <c r="D224" s="146" t="s">
        <v>2085</v>
      </c>
      <c r="F224" s="166" t="s">
        <v>2178</v>
      </c>
      <c r="I224" s="148"/>
      <c r="L224" s="32"/>
      <c r="M224" s="149"/>
      <c r="T224" s="56"/>
      <c r="AT224" s="17" t="s">
        <v>2085</v>
      </c>
      <c r="AU224" s="17" t="s">
        <v>81</v>
      </c>
    </row>
    <row r="225" spans="2:65" s="1" customFormat="1" ht="16.5" customHeight="1">
      <c r="B225" s="132"/>
      <c r="C225" s="133" t="s">
        <v>540</v>
      </c>
      <c r="D225" s="133" t="s">
        <v>255</v>
      </c>
      <c r="E225" s="134" t="s">
        <v>2179</v>
      </c>
      <c r="F225" s="135" t="s">
        <v>2180</v>
      </c>
      <c r="G225" s="136" t="s">
        <v>499</v>
      </c>
      <c r="H225" s="137">
        <v>7.1870000000000003</v>
      </c>
      <c r="I225" s="138"/>
      <c r="J225" s="139">
        <f>ROUND(I225*H225,2)</f>
        <v>0</v>
      </c>
      <c r="K225" s="135" t="s">
        <v>1</v>
      </c>
      <c r="L225" s="32"/>
      <c r="M225" s="140" t="s">
        <v>1</v>
      </c>
      <c r="N225" s="141" t="s">
        <v>38</v>
      </c>
      <c r="P225" s="142">
        <f>O225*H225</f>
        <v>0</v>
      </c>
      <c r="Q225" s="142">
        <v>0</v>
      </c>
      <c r="R225" s="142">
        <f>Q225*H225</f>
        <v>0</v>
      </c>
      <c r="S225" s="142">
        <v>0</v>
      </c>
      <c r="T225" s="143">
        <f>S225*H225</f>
        <v>0</v>
      </c>
      <c r="AR225" s="144" t="s">
        <v>260</v>
      </c>
      <c r="AT225" s="144" t="s">
        <v>255</v>
      </c>
      <c r="AU225" s="144" t="s">
        <v>81</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1114</v>
      </c>
    </row>
    <row r="226" spans="2:65" s="1" customFormat="1">
      <c r="B226" s="32"/>
      <c r="D226" s="146" t="s">
        <v>261</v>
      </c>
      <c r="F226" s="147" t="s">
        <v>2180</v>
      </c>
      <c r="I226" s="148"/>
      <c r="L226" s="32"/>
      <c r="M226" s="149"/>
      <c r="T226" s="56"/>
      <c r="AT226" s="17" t="s">
        <v>261</v>
      </c>
      <c r="AU226" s="17" t="s">
        <v>81</v>
      </c>
    </row>
    <row r="227" spans="2:65" s="1" customFormat="1" ht="18">
      <c r="B227" s="32"/>
      <c r="D227" s="146" t="s">
        <v>2085</v>
      </c>
      <c r="F227" s="166" t="s">
        <v>2181</v>
      </c>
      <c r="I227" s="148"/>
      <c r="L227" s="32"/>
      <c r="M227" s="149"/>
      <c r="T227" s="56"/>
      <c r="AT227" s="17" t="s">
        <v>2085</v>
      </c>
      <c r="AU227" s="17" t="s">
        <v>81</v>
      </c>
    </row>
    <row r="228" spans="2:65" s="1" customFormat="1" ht="16.5" customHeight="1">
      <c r="B228" s="132"/>
      <c r="C228" s="133" t="s">
        <v>339</v>
      </c>
      <c r="D228" s="133" t="s">
        <v>255</v>
      </c>
      <c r="E228" s="134" t="s">
        <v>2182</v>
      </c>
      <c r="F228" s="135" t="s">
        <v>2183</v>
      </c>
      <c r="G228" s="136" t="s">
        <v>367</v>
      </c>
      <c r="H228" s="137">
        <v>30.611999999999998</v>
      </c>
      <c r="I228" s="138"/>
      <c r="J228" s="139">
        <f>ROUND(I228*H228,2)</f>
        <v>0</v>
      </c>
      <c r="K228" s="135" t="s">
        <v>1</v>
      </c>
      <c r="L228" s="32"/>
      <c r="M228" s="140" t="s">
        <v>1</v>
      </c>
      <c r="N228" s="141" t="s">
        <v>38</v>
      </c>
      <c r="P228" s="142">
        <f>O228*H228</f>
        <v>0</v>
      </c>
      <c r="Q228" s="142">
        <v>0</v>
      </c>
      <c r="R228" s="142">
        <f>Q228*H228</f>
        <v>0</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1120</v>
      </c>
    </row>
    <row r="229" spans="2:65" s="1" customFormat="1">
      <c r="B229" s="32"/>
      <c r="D229" s="146" t="s">
        <v>261</v>
      </c>
      <c r="F229" s="147" t="s">
        <v>2183</v>
      </c>
      <c r="I229" s="148"/>
      <c r="L229" s="32"/>
      <c r="M229" s="149"/>
      <c r="T229" s="56"/>
      <c r="AT229" s="17" t="s">
        <v>261</v>
      </c>
      <c r="AU229" s="17" t="s">
        <v>81</v>
      </c>
    </row>
    <row r="230" spans="2:65" s="1" customFormat="1" ht="18">
      <c r="B230" s="32"/>
      <c r="D230" s="146" t="s">
        <v>2085</v>
      </c>
      <c r="F230" s="166" t="s">
        <v>2184</v>
      </c>
      <c r="I230" s="148"/>
      <c r="L230" s="32"/>
      <c r="M230" s="149"/>
      <c r="T230" s="56"/>
      <c r="AT230" s="17" t="s">
        <v>2085</v>
      </c>
      <c r="AU230" s="17" t="s">
        <v>81</v>
      </c>
    </row>
    <row r="231" spans="2:65" s="1" customFormat="1" ht="24.2" customHeight="1">
      <c r="B231" s="132"/>
      <c r="C231" s="133" t="s">
        <v>727</v>
      </c>
      <c r="D231" s="133" t="s">
        <v>255</v>
      </c>
      <c r="E231" s="134" t="s">
        <v>2185</v>
      </c>
      <c r="F231" s="135" t="s">
        <v>2186</v>
      </c>
      <c r="G231" s="136" t="s">
        <v>379</v>
      </c>
      <c r="H231" s="137">
        <v>41.546999999999997</v>
      </c>
      <c r="I231" s="138"/>
      <c r="J231" s="139">
        <f>ROUND(I231*H231,2)</f>
        <v>0</v>
      </c>
      <c r="K231" s="135" t="s">
        <v>1</v>
      </c>
      <c r="L231" s="32"/>
      <c r="M231" s="140" t="s">
        <v>1</v>
      </c>
      <c r="N231" s="141" t="s">
        <v>38</v>
      </c>
      <c r="P231" s="142">
        <f>O231*H231</f>
        <v>0</v>
      </c>
      <c r="Q231" s="142">
        <v>0</v>
      </c>
      <c r="R231" s="142">
        <f>Q231*H231</f>
        <v>0</v>
      </c>
      <c r="S231" s="142">
        <v>0</v>
      </c>
      <c r="T231" s="143">
        <f>S231*H231</f>
        <v>0</v>
      </c>
      <c r="AR231" s="144" t="s">
        <v>260</v>
      </c>
      <c r="AT231" s="144" t="s">
        <v>255</v>
      </c>
      <c r="AU231" s="144" t="s">
        <v>81</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1128</v>
      </c>
    </row>
    <row r="232" spans="2:65" s="1" customFormat="1">
      <c r="B232" s="32"/>
      <c r="D232" s="146" t="s">
        <v>261</v>
      </c>
      <c r="F232" s="147" t="s">
        <v>2186</v>
      </c>
      <c r="I232" s="148"/>
      <c r="L232" s="32"/>
      <c r="M232" s="149"/>
      <c r="T232" s="56"/>
      <c r="AT232" s="17" t="s">
        <v>261</v>
      </c>
      <c r="AU232" s="17" t="s">
        <v>81</v>
      </c>
    </row>
    <row r="233" spans="2:65" s="1" customFormat="1" ht="18">
      <c r="B233" s="32"/>
      <c r="D233" s="146" t="s">
        <v>2085</v>
      </c>
      <c r="F233" s="166" t="s">
        <v>2187</v>
      </c>
      <c r="I233" s="148"/>
      <c r="L233" s="32"/>
      <c r="M233" s="149"/>
      <c r="T233" s="56"/>
      <c r="AT233" s="17" t="s">
        <v>2085</v>
      </c>
      <c r="AU233" s="17" t="s">
        <v>81</v>
      </c>
    </row>
    <row r="234" spans="2:65" s="11" customFormat="1" ht="25.9" customHeight="1">
      <c r="B234" s="120"/>
      <c r="D234" s="121" t="s">
        <v>72</v>
      </c>
      <c r="E234" s="122" t="s">
        <v>2188</v>
      </c>
      <c r="F234" s="122" t="s">
        <v>2189</v>
      </c>
      <c r="I234" s="123"/>
      <c r="J234" s="124">
        <f>BK234</f>
        <v>0</v>
      </c>
      <c r="L234" s="120"/>
      <c r="M234" s="125"/>
      <c r="P234" s="126">
        <f>SUM(P235:P240)</f>
        <v>0</v>
      </c>
      <c r="R234" s="126">
        <f>SUM(R235:R240)</f>
        <v>0</v>
      </c>
      <c r="T234" s="127">
        <f>SUM(T235:T240)</f>
        <v>0</v>
      </c>
      <c r="AR234" s="121" t="s">
        <v>81</v>
      </c>
      <c r="AT234" s="128" t="s">
        <v>72</v>
      </c>
      <c r="AU234" s="128" t="s">
        <v>73</v>
      </c>
      <c r="AY234" s="121" t="s">
        <v>252</v>
      </c>
      <c r="BK234" s="129">
        <f>SUM(BK235:BK240)</f>
        <v>0</v>
      </c>
    </row>
    <row r="235" spans="2:65" s="1" customFormat="1" ht="16.5" customHeight="1">
      <c r="B235" s="132"/>
      <c r="C235" s="133" t="s">
        <v>348</v>
      </c>
      <c r="D235" s="133" t="s">
        <v>255</v>
      </c>
      <c r="E235" s="134" t="s">
        <v>2190</v>
      </c>
      <c r="F235" s="135" t="s">
        <v>2191</v>
      </c>
      <c r="G235" s="136" t="s">
        <v>563</v>
      </c>
      <c r="H235" s="137">
        <v>51.42</v>
      </c>
      <c r="I235" s="138"/>
      <c r="J235" s="139">
        <f>ROUND(I235*H235,2)</f>
        <v>0</v>
      </c>
      <c r="K235" s="135" t="s">
        <v>1</v>
      </c>
      <c r="L235" s="32"/>
      <c r="M235" s="140" t="s">
        <v>1</v>
      </c>
      <c r="N235" s="141" t="s">
        <v>38</v>
      </c>
      <c r="P235" s="142">
        <f>O235*H235</f>
        <v>0</v>
      </c>
      <c r="Q235" s="142">
        <v>0</v>
      </c>
      <c r="R235" s="142">
        <f>Q235*H235</f>
        <v>0</v>
      </c>
      <c r="S235" s="142">
        <v>0</v>
      </c>
      <c r="T235" s="143">
        <f>S235*H235</f>
        <v>0</v>
      </c>
      <c r="AR235" s="144" t="s">
        <v>260</v>
      </c>
      <c r="AT235" s="144" t="s">
        <v>255</v>
      </c>
      <c r="AU235" s="144" t="s">
        <v>81</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1142</v>
      </c>
    </row>
    <row r="236" spans="2:65" s="1" customFormat="1">
      <c r="B236" s="32"/>
      <c r="D236" s="146" t="s">
        <v>261</v>
      </c>
      <c r="F236" s="147" t="s">
        <v>2191</v>
      </c>
      <c r="I236" s="148"/>
      <c r="L236" s="32"/>
      <c r="M236" s="149"/>
      <c r="T236" s="56"/>
      <c r="AT236" s="17" t="s">
        <v>261</v>
      </c>
      <c r="AU236" s="17" t="s">
        <v>81</v>
      </c>
    </row>
    <row r="237" spans="2:65" s="1" customFormat="1" ht="18">
      <c r="B237" s="32"/>
      <c r="D237" s="146" t="s">
        <v>2085</v>
      </c>
      <c r="F237" s="166" t="s">
        <v>2192</v>
      </c>
      <c r="I237" s="148"/>
      <c r="L237" s="32"/>
      <c r="M237" s="149"/>
      <c r="T237" s="56"/>
      <c r="AT237" s="17" t="s">
        <v>2085</v>
      </c>
      <c r="AU237" s="17" t="s">
        <v>81</v>
      </c>
    </row>
    <row r="238" spans="2:65" s="1" customFormat="1" ht="21.75" customHeight="1">
      <c r="B238" s="132"/>
      <c r="C238" s="133" t="s">
        <v>736</v>
      </c>
      <c r="D238" s="133" t="s">
        <v>255</v>
      </c>
      <c r="E238" s="134" t="s">
        <v>2193</v>
      </c>
      <c r="F238" s="135" t="s">
        <v>2194</v>
      </c>
      <c r="G238" s="136" t="s">
        <v>379</v>
      </c>
      <c r="H238" s="137">
        <v>20.774000000000001</v>
      </c>
      <c r="I238" s="138"/>
      <c r="J238" s="139">
        <f>ROUND(I238*H238,2)</f>
        <v>0</v>
      </c>
      <c r="K238" s="135" t="s">
        <v>1</v>
      </c>
      <c r="L238" s="32"/>
      <c r="M238" s="140" t="s">
        <v>1</v>
      </c>
      <c r="N238" s="141" t="s">
        <v>38</v>
      </c>
      <c r="P238" s="142">
        <f>O238*H238</f>
        <v>0</v>
      </c>
      <c r="Q238" s="142">
        <v>0</v>
      </c>
      <c r="R238" s="142">
        <f>Q238*H238</f>
        <v>0</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1148</v>
      </c>
    </row>
    <row r="239" spans="2:65" s="1" customFormat="1">
      <c r="B239" s="32"/>
      <c r="D239" s="146" t="s">
        <v>261</v>
      </c>
      <c r="F239" s="147" t="s">
        <v>2194</v>
      </c>
      <c r="I239" s="148"/>
      <c r="L239" s="32"/>
      <c r="M239" s="149"/>
      <c r="T239" s="56"/>
      <c r="AT239" s="17" t="s">
        <v>261</v>
      </c>
      <c r="AU239" s="17" t="s">
        <v>81</v>
      </c>
    </row>
    <row r="240" spans="2:65" s="1" customFormat="1" ht="18">
      <c r="B240" s="32"/>
      <c r="D240" s="146" t="s">
        <v>2085</v>
      </c>
      <c r="F240" s="166" t="s">
        <v>2195</v>
      </c>
      <c r="I240" s="148"/>
      <c r="L240" s="32"/>
      <c r="M240" s="149"/>
      <c r="T240" s="56"/>
      <c r="AT240" s="17" t="s">
        <v>2085</v>
      </c>
      <c r="AU240" s="17" t="s">
        <v>81</v>
      </c>
    </row>
    <row r="241" spans="2:65" s="11" customFormat="1" ht="25.9" customHeight="1">
      <c r="B241" s="120"/>
      <c r="D241" s="121" t="s">
        <v>72</v>
      </c>
      <c r="E241" s="122" t="s">
        <v>2196</v>
      </c>
      <c r="F241" s="122" t="s">
        <v>2197</v>
      </c>
      <c r="I241" s="123"/>
      <c r="J241" s="124">
        <f>BK241</f>
        <v>0</v>
      </c>
      <c r="L241" s="120"/>
      <c r="M241" s="125"/>
      <c r="P241" s="126">
        <f>SUM(P242:P267)</f>
        <v>0</v>
      </c>
      <c r="R241" s="126">
        <f>SUM(R242:R267)</f>
        <v>0</v>
      </c>
      <c r="T241" s="127">
        <f>SUM(T242:T267)</f>
        <v>0</v>
      </c>
      <c r="AR241" s="121" t="s">
        <v>81</v>
      </c>
      <c r="AT241" s="128" t="s">
        <v>72</v>
      </c>
      <c r="AU241" s="128" t="s">
        <v>73</v>
      </c>
      <c r="AY241" s="121" t="s">
        <v>252</v>
      </c>
      <c r="BK241" s="129">
        <f>SUM(BK242:BK267)</f>
        <v>0</v>
      </c>
    </row>
    <row r="242" spans="2:65" s="1" customFormat="1" ht="16.5" customHeight="1">
      <c r="B242" s="132"/>
      <c r="C242" s="133" t="s">
        <v>353</v>
      </c>
      <c r="D242" s="133" t="s">
        <v>255</v>
      </c>
      <c r="E242" s="134" t="s">
        <v>2198</v>
      </c>
      <c r="F242" s="135" t="s">
        <v>2199</v>
      </c>
      <c r="G242" s="136" t="s">
        <v>563</v>
      </c>
      <c r="H242" s="137">
        <v>53.42</v>
      </c>
      <c r="I242" s="138"/>
      <c r="J242" s="139">
        <f>ROUND(I242*H242,2)</f>
        <v>0</v>
      </c>
      <c r="K242" s="135" t="s">
        <v>1</v>
      </c>
      <c r="L242" s="32"/>
      <c r="M242" s="140" t="s">
        <v>1</v>
      </c>
      <c r="N242" s="141" t="s">
        <v>38</v>
      </c>
      <c r="P242" s="142">
        <f>O242*H242</f>
        <v>0</v>
      </c>
      <c r="Q242" s="142">
        <v>0</v>
      </c>
      <c r="R242" s="142">
        <f>Q242*H242</f>
        <v>0</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1162</v>
      </c>
    </row>
    <row r="243" spans="2:65" s="1" customFormat="1">
      <c r="B243" s="32"/>
      <c r="D243" s="146" t="s">
        <v>261</v>
      </c>
      <c r="F243" s="147" t="s">
        <v>2199</v>
      </c>
      <c r="I243" s="148"/>
      <c r="L243" s="32"/>
      <c r="M243" s="149"/>
      <c r="T243" s="56"/>
      <c r="AT243" s="17" t="s">
        <v>261</v>
      </c>
      <c r="AU243" s="17" t="s">
        <v>81</v>
      </c>
    </row>
    <row r="244" spans="2:65" s="1" customFormat="1" ht="18">
      <c r="B244" s="32"/>
      <c r="D244" s="146" t="s">
        <v>2085</v>
      </c>
      <c r="F244" s="166" t="s">
        <v>2200</v>
      </c>
      <c r="I244" s="148"/>
      <c r="L244" s="32"/>
      <c r="M244" s="149"/>
      <c r="T244" s="56"/>
      <c r="AT244" s="17" t="s">
        <v>2085</v>
      </c>
      <c r="AU244" s="17" t="s">
        <v>81</v>
      </c>
    </row>
    <row r="245" spans="2:65" s="1" customFormat="1" ht="21.75" customHeight="1">
      <c r="B245" s="132"/>
      <c r="C245" s="133" t="s">
        <v>750</v>
      </c>
      <c r="D245" s="133" t="s">
        <v>255</v>
      </c>
      <c r="E245" s="134" t="s">
        <v>2201</v>
      </c>
      <c r="F245" s="135" t="s">
        <v>2202</v>
      </c>
      <c r="G245" s="136" t="s">
        <v>2203</v>
      </c>
      <c r="H245" s="137">
        <v>2</v>
      </c>
      <c r="I245" s="138"/>
      <c r="J245" s="139">
        <f>ROUND(I245*H245,2)</f>
        <v>0</v>
      </c>
      <c r="K245" s="135" t="s">
        <v>1</v>
      </c>
      <c r="L245" s="32"/>
      <c r="M245" s="140" t="s">
        <v>1</v>
      </c>
      <c r="N245" s="141" t="s">
        <v>38</v>
      </c>
      <c r="P245" s="142">
        <f>O245*H245</f>
        <v>0</v>
      </c>
      <c r="Q245" s="142">
        <v>0</v>
      </c>
      <c r="R245" s="142">
        <f>Q245*H245</f>
        <v>0</v>
      </c>
      <c r="S245" s="142">
        <v>0</v>
      </c>
      <c r="T245" s="143">
        <f>S245*H245</f>
        <v>0</v>
      </c>
      <c r="AR245" s="144" t="s">
        <v>260</v>
      </c>
      <c r="AT245" s="144" t="s">
        <v>255</v>
      </c>
      <c r="AU245" s="144" t="s">
        <v>81</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1174</v>
      </c>
    </row>
    <row r="246" spans="2:65" s="1" customFormat="1">
      <c r="B246" s="32"/>
      <c r="D246" s="146" t="s">
        <v>261</v>
      </c>
      <c r="F246" s="147" t="s">
        <v>2202</v>
      </c>
      <c r="I246" s="148"/>
      <c r="L246" s="32"/>
      <c r="M246" s="149"/>
      <c r="T246" s="56"/>
      <c r="AT246" s="17" t="s">
        <v>261</v>
      </c>
      <c r="AU246" s="17" t="s">
        <v>81</v>
      </c>
    </row>
    <row r="247" spans="2:65" s="1" customFormat="1" ht="18">
      <c r="B247" s="32"/>
      <c r="D247" s="146" t="s">
        <v>2085</v>
      </c>
      <c r="F247" s="166" t="s">
        <v>2204</v>
      </c>
      <c r="I247" s="148"/>
      <c r="L247" s="32"/>
      <c r="M247" s="149"/>
      <c r="T247" s="56"/>
      <c r="AT247" s="17" t="s">
        <v>2085</v>
      </c>
      <c r="AU247" s="17" t="s">
        <v>81</v>
      </c>
    </row>
    <row r="248" spans="2:65" s="1" customFormat="1" ht="21.75" customHeight="1">
      <c r="B248" s="132"/>
      <c r="C248" s="133" t="s">
        <v>757</v>
      </c>
      <c r="D248" s="133" t="s">
        <v>255</v>
      </c>
      <c r="E248" s="134" t="s">
        <v>2205</v>
      </c>
      <c r="F248" s="135" t="s">
        <v>2206</v>
      </c>
      <c r="G248" s="136" t="s">
        <v>2207</v>
      </c>
      <c r="H248" s="137">
        <v>4</v>
      </c>
      <c r="I248" s="138"/>
      <c r="J248" s="139">
        <f>ROUND(I248*H248,2)</f>
        <v>0</v>
      </c>
      <c r="K248" s="135" t="s">
        <v>1</v>
      </c>
      <c r="L248" s="32"/>
      <c r="M248" s="140" t="s">
        <v>1</v>
      </c>
      <c r="N248" s="141" t="s">
        <v>38</v>
      </c>
      <c r="P248" s="142">
        <f>O248*H248</f>
        <v>0</v>
      </c>
      <c r="Q248" s="142">
        <v>0</v>
      </c>
      <c r="R248" s="142">
        <f>Q248*H248</f>
        <v>0</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1183</v>
      </c>
    </row>
    <row r="249" spans="2:65" s="1" customFormat="1">
      <c r="B249" s="32"/>
      <c r="D249" s="146" t="s">
        <v>261</v>
      </c>
      <c r="F249" s="147" t="s">
        <v>2206</v>
      </c>
      <c r="I249" s="148"/>
      <c r="L249" s="32"/>
      <c r="M249" s="149"/>
      <c r="T249" s="56"/>
      <c r="AT249" s="17" t="s">
        <v>261</v>
      </c>
      <c r="AU249" s="17" t="s">
        <v>81</v>
      </c>
    </row>
    <row r="250" spans="2:65" s="1" customFormat="1" ht="18">
      <c r="B250" s="32"/>
      <c r="D250" s="146" t="s">
        <v>2085</v>
      </c>
      <c r="F250" s="166" t="s">
        <v>2208</v>
      </c>
      <c r="I250" s="148"/>
      <c r="L250" s="32"/>
      <c r="M250" s="149"/>
      <c r="T250" s="56"/>
      <c r="AT250" s="17" t="s">
        <v>2085</v>
      </c>
      <c r="AU250" s="17" t="s">
        <v>81</v>
      </c>
    </row>
    <row r="251" spans="2:65" s="1" customFormat="1" ht="16.5" customHeight="1">
      <c r="B251" s="132"/>
      <c r="C251" s="133" t="s">
        <v>763</v>
      </c>
      <c r="D251" s="133" t="s">
        <v>255</v>
      </c>
      <c r="E251" s="134" t="s">
        <v>2209</v>
      </c>
      <c r="F251" s="135" t="s">
        <v>2210</v>
      </c>
      <c r="G251" s="136" t="s">
        <v>563</v>
      </c>
      <c r="H251" s="137">
        <v>53.42</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1187</v>
      </c>
    </row>
    <row r="252" spans="2:65" s="1" customFormat="1">
      <c r="B252" s="32"/>
      <c r="D252" s="146" t="s">
        <v>261</v>
      </c>
      <c r="F252" s="147" t="s">
        <v>2210</v>
      </c>
      <c r="I252" s="148"/>
      <c r="L252" s="32"/>
      <c r="M252" s="149"/>
      <c r="T252" s="56"/>
      <c r="AT252" s="17" t="s">
        <v>261</v>
      </c>
      <c r="AU252" s="17" t="s">
        <v>81</v>
      </c>
    </row>
    <row r="253" spans="2:65" s="1" customFormat="1" ht="18">
      <c r="B253" s="32"/>
      <c r="D253" s="146" t="s">
        <v>2085</v>
      </c>
      <c r="F253" s="166" t="s">
        <v>2200</v>
      </c>
      <c r="I253" s="148"/>
      <c r="L253" s="32"/>
      <c r="M253" s="149"/>
      <c r="T253" s="56"/>
      <c r="AT253" s="17" t="s">
        <v>2085</v>
      </c>
      <c r="AU253" s="17" t="s">
        <v>81</v>
      </c>
    </row>
    <row r="254" spans="2:65" s="1" customFormat="1" ht="24.2" customHeight="1">
      <c r="B254" s="132"/>
      <c r="C254" s="133" t="s">
        <v>768</v>
      </c>
      <c r="D254" s="133" t="s">
        <v>255</v>
      </c>
      <c r="E254" s="134" t="s">
        <v>2211</v>
      </c>
      <c r="F254" s="135" t="s">
        <v>2212</v>
      </c>
      <c r="G254" s="136" t="s">
        <v>379</v>
      </c>
      <c r="H254" s="137">
        <v>2</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2213</v>
      </c>
    </row>
    <row r="255" spans="2:65" s="1" customFormat="1" ht="18">
      <c r="B255" s="32"/>
      <c r="D255" s="146" t="s">
        <v>261</v>
      </c>
      <c r="F255" s="147" t="s">
        <v>2212</v>
      </c>
      <c r="I255" s="148"/>
      <c r="L255" s="32"/>
      <c r="M255" s="149"/>
      <c r="T255" s="56"/>
      <c r="AT255" s="17" t="s">
        <v>261</v>
      </c>
      <c r="AU255" s="17" t="s">
        <v>81</v>
      </c>
    </row>
    <row r="256" spans="2:65" s="1" customFormat="1" ht="18">
      <c r="B256" s="32"/>
      <c r="D256" s="146" t="s">
        <v>2085</v>
      </c>
      <c r="F256" s="166" t="s">
        <v>2214</v>
      </c>
      <c r="I256" s="148"/>
      <c r="L256" s="32"/>
      <c r="M256" s="149"/>
      <c r="T256" s="56"/>
      <c r="AT256" s="17" t="s">
        <v>2085</v>
      </c>
      <c r="AU256" s="17" t="s">
        <v>81</v>
      </c>
    </row>
    <row r="257" spans="2:65" s="1" customFormat="1" ht="55.5" customHeight="1">
      <c r="B257" s="132"/>
      <c r="C257" s="133" t="s">
        <v>775</v>
      </c>
      <c r="D257" s="133" t="s">
        <v>255</v>
      </c>
      <c r="E257" s="134" t="s">
        <v>2215</v>
      </c>
      <c r="F257" s="135" t="s">
        <v>2216</v>
      </c>
      <c r="G257" s="136" t="s">
        <v>258</v>
      </c>
      <c r="H257" s="137">
        <v>7</v>
      </c>
      <c r="I257" s="138"/>
      <c r="J257" s="139">
        <f>ROUND(I257*H257,2)</f>
        <v>0</v>
      </c>
      <c r="K257" s="135" t="s">
        <v>1</v>
      </c>
      <c r="L257" s="32"/>
      <c r="M257" s="140" t="s">
        <v>1</v>
      </c>
      <c r="N257" s="141" t="s">
        <v>38</v>
      </c>
      <c r="P257" s="142">
        <f>O257*H257</f>
        <v>0</v>
      </c>
      <c r="Q257" s="142">
        <v>0</v>
      </c>
      <c r="R257" s="142">
        <f>Q257*H257</f>
        <v>0</v>
      </c>
      <c r="S257" s="142">
        <v>0</v>
      </c>
      <c r="T257" s="143">
        <f>S257*H257</f>
        <v>0</v>
      </c>
      <c r="AR257" s="144" t="s">
        <v>260</v>
      </c>
      <c r="AT257" s="144" t="s">
        <v>255</v>
      </c>
      <c r="AU257" s="144" t="s">
        <v>81</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2217</v>
      </c>
    </row>
    <row r="258" spans="2:65" s="1" customFormat="1" ht="27">
      <c r="B258" s="32"/>
      <c r="D258" s="146" t="s">
        <v>261</v>
      </c>
      <c r="F258" s="147" t="s">
        <v>2216</v>
      </c>
      <c r="I258" s="148"/>
      <c r="L258" s="32"/>
      <c r="M258" s="149"/>
      <c r="T258" s="56"/>
      <c r="AT258" s="17" t="s">
        <v>261</v>
      </c>
      <c r="AU258" s="17" t="s">
        <v>81</v>
      </c>
    </row>
    <row r="259" spans="2:65" s="1" customFormat="1" ht="18">
      <c r="B259" s="32"/>
      <c r="D259" s="146" t="s">
        <v>2085</v>
      </c>
      <c r="F259" s="166" t="s">
        <v>2218</v>
      </c>
      <c r="I259" s="148"/>
      <c r="L259" s="32"/>
      <c r="M259" s="149"/>
      <c r="T259" s="56"/>
      <c r="AT259" s="17" t="s">
        <v>2085</v>
      </c>
      <c r="AU259" s="17" t="s">
        <v>81</v>
      </c>
    </row>
    <row r="260" spans="2:65" s="1" customFormat="1" ht="24.2" customHeight="1">
      <c r="B260" s="132"/>
      <c r="C260" s="133" t="s">
        <v>782</v>
      </c>
      <c r="D260" s="133" t="s">
        <v>255</v>
      </c>
      <c r="E260" s="134" t="s">
        <v>2219</v>
      </c>
      <c r="F260" s="135" t="s">
        <v>2220</v>
      </c>
      <c r="G260" s="136" t="s">
        <v>258</v>
      </c>
      <c r="H260" s="137">
        <v>1</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2221</v>
      </c>
    </row>
    <row r="261" spans="2:65" s="1" customFormat="1" ht="18">
      <c r="B261" s="32"/>
      <c r="D261" s="146" t="s">
        <v>261</v>
      </c>
      <c r="F261" s="147" t="s">
        <v>2220</v>
      </c>
      <c r="I261" s="148"/>
      <c r="L261" s="32"/>
      <c r="M261" s="149"/>
      <c r="T261" s="56"/>
      <c r="AT261" s="17" t="s">
        <v>261</v>
      </c>
      <c r="AU261" s="17" t="s">
        <v>81</v>
      </c>
    </row>
    <row r="262" spans="2:65" s="1" customFormat="1" ht="18">
      <c r="B262" s="32"/>
      <c r="D262" s="146" t="s">
        <v>2085</v>
      </c>
      <c r="F262" s="166" t="s">
        <v>2222</v>
      </c>
      <c r="I262" s="148"/>
      <c r="L262" s="32"/>
      <c r="M262" s="149"/>
      <c r="T262" s="56"/>
      <c r="AT262" s="17" t="s">
        <v>2085</v>
      </c>
      <c r="AU262" s="17" t="s">
        <v>81</v>
      </c>
    </row>
    <row r="263" spans="2:65" s="1" customFormat="1" ht="24.2" customHeight="1">
      <c r="B263" s="132"/>
      <c r="C263" s="133" t="s">
        <v>792</v>
      </c>
      <c r="D263" s="133" t="s">
        <v>255</v>
      </c>
      <c r="E263" s="134" t="s">
        <v>2223</v>
      </c>
      <c r="F263" s="135" t="s">
        <v>2224</v>
      </c>
      <c r="G263" s="136" t="s">
        <v>379</v>
      </c>
      <c r="H263" s="137">
        <v>4</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2225</v>
      </c>
    </row>
    <row r="264" spans="2:65" s="1" customFormat="1" ht="18">
      <c r="B264" s="32"/>
      <c r="D264" s="146" t="s">
        <v>261</v>
      </c>
      <c r="F264" s="147" t="s">
        <v>2224</v>
      </c>
      <c r="I264" s="148"/>
      <c r="L264" s="32"/>
      <c r="M264" s="149"/>
      <c r="T264" s="56"/>
      <c r="AT264" s="17" t="s">
        <v>261</v>
      </c>
      <c r="AU264" s="17" t="s">
        <v>81</v>
      </c>
    </row>
    <row r="265" spans="2:65" s="1" customFormat="1" ht="33" customHeight="1">
      <c r="B265" s="132"/>
      <c r="C265" s="133" t="s">
        <v>799</v>
      </c>
      <c r="D265" s="133" t="s">
        <v>255</v>
      </c>
      <c r="E265" s="134" t="s">
        <v>2226</v>
      </c>
      <c r="F265" s="135" t="s">
        <v>2227</v>
      </c>
      <c r="G265" s="136" t="s">
        <v>379</v>
      </c>
      <c r="H265" s="137">
        <v>2</v>
      </c>
      <c r="I265" s="138"/>
      <c r="J265" s="139">
        <f>ROUND(I265*H265,2)</f>
        <v>0</v>
      </c>
      <c r="K265" s="135" t="s">
        <v>1</v>
      </c>
      <c r="L265" s="32"/>
      <c r="M265" s="140" t="s">
        <v>1</v>
      </c>
      <c r="N265" s="141" t="s">
        <v>38</v>
      </c>
      <c r="P265" s="142">
        <f>O265*H265</f>
        <v>0</v>
      </c>
      <c r="Q265" s="142">
        <v>0</v>
      </c>
      <c r="R265" s="142">
        <f>Q265*H265</f>
        <v>0</v>
      </c>
      <c r="S265" s="142">
        <v>0</v>
      </c>
      <c r="T265" s="143">
        <f>S265*H265</f>
        <v>0</v>
      </c>
      <c r="AR265" s="144" t="s">
        <v>260</v>
      </c>
      <c r="AT265" s="144" t="s">
        <v>255</v>
      </c>
      <c r="AU265" s="144" t="s">
        <v>81</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2228</v>
      </c>
    </row>
    <row r="266" spans="2:65" s="1" customFormat="1" ht="18">
      <c r="B266" s="32"/>
      <c r="D266" s="146" t="s">
        <v>261</v>
      </c>
      <c r="F266" s="147" t="s">
        <v>2227</v>
      </c>
      <c r="I266" s="148"/>
      <c r="L266" s="32"/>
      <c r="M266" s="149"/>
      <c r="T266" s="56"/>
      <c r="AT266" s="17" t="s">
        <v>261</v>
      </c>
      <c r="AU266" s="17" t="s">
        <v>81</v>
      </c>
    </row>
    <row r="267" spans="2:65" s="1" customFormat="1" ht="18">
      <c r="B267" s="32"/>
      <c r="D267" s="146" t="s">
        <v>2085</v>
      </c>
      <c r="F267" s="166" t="s">
        <v>2214</v>
      </c>
      <c r="I267" s="148"/>
      <c r="L267" s="32"/>
      <c r="M267" s="149"/>
      <c r="T267" s="56"/>
      <c r="AT267" s="17" t="s">
        <v>2085</v>
      </c>
      <c r="AU267" s="17" t="s">
        <v>81</v>
      </c>
    </row>
    <row r="268" spans="2:65" s="11" customFormat="1" ht="25.9" customHeight="1">
      <c r="B268" s="120"/>
      <c r="D268" s="121" t="s">
        <v>72</v>
      </c>
      <c r="E268" s="122" t="s">
        <v>2229</v>
      </c>
      <c r="F268" s="122" t="s">
        <v>2230</v>
      </c>
      <c r="I268" s="123"/>
      <c r="J268" s="124">
        <f>BK268</f>
        <v>0</v>
      </c>
      <c r="L268" s="120"/>
      <c r="M268" s="125"/>
      <c r="P268" s="126">
        <f>SUM(P269:P274)</f>
        <v>0</v>
      </c>
      <c r="R268" s="126">
        <f>SUM(R269:R274)</f>
        <v>0</v>
      </c>
      <c r="T268" s="127">
        <f>SUM(T269:T274)</f>
        <v>0</v>
      </c>
      <c r="AR268" s="121" t="s">
        <v>81</v>
      </c>
      <c r="AT268" s="128" t="s">
        <v>72</v>
      </c>
      <c r="AU268" s="128" t="s">
        <v>73</v>
      </c>
      <c r="AY268" s="121" t="s">
        <v>252</v>
      </c>
      <c r="BK268" s="129">
        <f>SUM(BK269:BK274)</f>
        <v>0</v>
      </c>
    </row>
    <row r="269" spans="2:65" s="1" customFormat="1" ht="16.5" customHeight="1">
      <c r="B269" s="132"/>
      <c r="C269" s="133" t="s">
        <v>808</v>
      </c>
      <c r="D269" s="133" t="s">
        <v>255</v>
      </c>
      <c r="E269" s="134" t="s">
        <v>2231</v>
      </c>
      <c r="F269" s="135" t="s">
        <v>2232</v>
      </c>
      <c r="G269" s="136" t="s">
        <v>499</v>
      </c>
      <c r="H269" s="137">
        <v>4.7119999999999997</v>
      </c>
      <c r="I269" s="138"/>
      <c r="J269" s="139">
        <f>ROUND(I269*H269,2)</f>
        <v>0</v>
      </c>
      <c r="K269" s="135" t="s">
        <v>1</v>
      </c>
      <c r="L269" s="32"/>
      <c r="M269" s="140" t="s">
        <v>1</v>
      </c>
      <c r="N269" s="141" t="s">
        <v>38</v>
      </c>
      <c r="P269" s="142">
        <f>O269*H269</f>
        <v>0</v>
      </c>
      <c r="Q269" s="142">
        <v>0</v>
      </c>
      <c r="R269" s="142">
        <f>Q269*H269</f>
        <v>0</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2233</v>
      </c>
    </row>
    <row r="270" spans="2:65" s="1" customFormat="1">
      <c r="B270" s="32"/>
      <c r="D270" s="146" t="s">
        <v>261</v>
      </c>
      <c r="F270" s="147" t="s">
        <v>2232</v>
      </c>
      <c r="I270" s="148"/>
      <c r="L270" s="32"/>
      <c r="M270" s="149"/>
      <c r="T270" s="56"/>
      <c r="AT270" s="17" t="s">
        <v>261</v>
      </c>
      <c r="AU270" s="17" t="s">
        <v>81</v>
      </c>
    </row>
    <row r="271" spans="2:65" s="1" customFormat="1" ht="18">
      <c r="B271" s="32"/>
      <c r="D271" s="146" t="s">
        <v>2085</v>
      </c>
      <c r="F271" s="166" t="s">
        <v>2234</v>
      </c>
      <c r="I271" s="148"/>
      <c r="L271" s="32"/>
      <c r="M271" s="149"/>
      <c r="T271" s="56"/>
      <c r="AT271" s="17" t="s">
        <v>2085</v>
      </c>
      <c r="AU271" s="17" t="s">
        <v>81</v>
      </c>
    </row>
    <row r="272" spans="2:65" s="1" customFormat="1" ht="21.75" customHeight="1">
      <c r="B272" s="132"/>
      <c r="C272" s="133" t="s">
        <v>812</v>
      </c>
      <c r="D272" s="133" t="s">
        <v>255</v>
      </c>
      <c r="E272" s="134" t="s">
        <v>2235</v>
      </c>
      <c r="F272" s="135" t="s">
        <v>2236</v>
      </c>
      <c r="G272" s="136" t="s">
        <v>563</v>
      </c>
      <c r="H272" s="137">
        <v>75.349999999999994</v>
      </c>
      <c r="I272" s="138"/>
      <c r="J272" s="139">
        <f>ROUND(I272*H272,2)</f>
        <v>0</v>
      </c>
      <c r="K272" s="135" t="s">
        <v>1</v>
      </c>
      <c r="L272" s="32"/>
      <c r="M272" s="140" t="s">
        <v>1</v>
      </c>
      <c r="N272" s="141" t="s">
        <v>38</v>
      </c>
      <c r="P272" s="142">
        <f>O272*H272</f>
        <v>0</v>
      </c>
      <c r="Q272" s="142">
        <v>0</v>
      </c>
      <c r="R272" s="142">
        <f>Q272*H272</f>
        <v>0</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2237</v>
      </c>
    </row>
    <row r="273" spans="2:65" s="1" customFormat="1">
      <c r="B273" s="32"/>
      <c r="D273" s="146" t="s">
        <v>261</v>
      </c>
      <c r="F273" s="147" t="s">
        <v>2236</v>
      </c>
      <c r="I273" s="148"/>
      <c r="L273" s="32"/>
      <c r="M273" s="149"/>
      <c r="T273" s="56"/>
      <c r="AT273" s="17" t="s">
        <v>261</v>
      </c>
      <c r="AU273" s="17" t="s">
        <v>81</v>
      </c>
    </row>
    <row r="274" spans="2:65" s="1" customFormat="1" ht="18">
      <c r="B274" s="32"/>
      <c r="D274" s="146" t="s">
        <v>2085</v>
      </c>
      <c r="F274" s="166" t="s">
        <v>2238</v>
      </c>
      <c r="I274" s="148"/>
      <c r="L274" s="32"/>
      <c r="M274" s="149"/>
      <c r="T274" s="56"/>
      <c r="AT274" s="17" t="s">
        <v>2085</v>
      </c>
      <c r="AU274" s="17" t="s">
        <v>81</v>
      </c>
    </row>
    <row r="275" spans="2:65" s="11" customFormat="1" ht="25.9" customHeight="1">
      <c r="B275" s="120"/>
      <c r="D275" s="121" t="s">
        <v>72</v>
      </c>
      <c r="E275" s="122" t="s">
        <v>2239</v>
      </c>
      <c r="F275" s="122" t="s">
        <v>2240</v>
      </c>
      <c r="I275" s="123"/>
      <c r="J275" s="124">
        <f>BK275</f>
        <v>0</v>
      </c>
      <c r="L275" s="120"/>
      <c r="M275" s="125"/>
      <c r="P275" s="126">
        <f>SUM(P276:P287)</f>
        <v>0</v>
      </c>
      <c r="R275" s="126">
        <f>SUM(R276:R287)</f>
        <v>0</v>
      </c>
      <c r="T275" s="127">
        <f>SUM(T276:T287)</f>
        <v>0</v>
      </c>
      <c r="AR275" s="121" t="s">
        <v>81</v>
      </c>
      <c r="AT275" s="128" t="s">
        <v>72</v>
      </c>
      <c r="AU275" s="128" t="s">
        <v>73</v>
      </c>
      <c r="AY275" s="121" t="s">
        <v>252</v>
      </c>
      <c r="BK275" s="129">
        <f>SUM(BK276:BK287)</f>
        <v>0</v>
      </c>
    </row>
    <row r="276" spans="2:65" s="1" customFormat="1" ht="21.75" customHeight="1">
      <c r="B276" s="132"/>
      <c r="C276" s="133" t="s">
        <v>816</v>
      </c>
      <c r="D276" s="133" t="s">
        <v>255</v>
      </c>
      <c r="E276" s="134" t="s">
        <v>2241</v>
      </c>
      <c r="F276" s="135" t="s">
        <v>2242</v>
      </c>
      <c r="G276" s="136" t="s">
        <v>379</v>
      </c>
      <c r="H276" s="137">
        <v>4</v>
      </c>
      <c r="I276" s="138"/>
      <c r="J276" s="139">
        <f>ROUND(I276*H276,2)</f>
        <v>0</v>
      </c>
      <c r="K276" s="135" t="s">
        <v>1</v>
      </c>
      <c r="L276" s="32"/>
      <c r="M276" s="140" t="s">
        <v>1</v>
      </c>
      <c r="N276" s="141" t="s">
        <v>38</v>
      </c>
      <c r="P276" s="142">
        <f>O276*H276</f>
        <v>0</v>
      </c>
      <c r="Q276" s="142">
        <v>0</v>
      </c>
      <c r="R276" s="142">
        <f>Q276*H276</f>
        <v>0</v>
      </c>
      <c r="S276" s="142">
        <v>0</v>
      </c>
      <c r="T276" s="143">
        <f>S276*H276</f>
        <v>0</v>
      </c>
      <c r="AR276" s="144" t="s">
        <v>260</v>
      </c>
      <c r="AT276" s="144" t="s">
        <v>255</v>
      </c>
      <c r="AU276" s="144" t="s">
        <v>81</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2243</v>
      </c>
    </row>
    <row r="277" spans="2:65" s="1" customFormat="1">
      <c r="B277" s="32"/>
      <c r="D277" s="146" t="s">
        <v>261</v>
      </c>
      <c r="F277" s="147" t="s">
        <v>2242</v>
      </c>
      <c r="I277" s="148"/>
      <c r="L277" s="32"/>
      <c r="M277" s="149"/>
      <c r="T277" s="56"/>
      <c r="AT277" s="17" t="s">
        <v>261</v>
      </c>
      <c r="AU277" s="17" t="s">
        <v>81</v>
      </c>
    </row>
    <row r="278" spans="2:65" s="1" customFormat="1" ht="18">
      <c r="B278" s="32"/>
      <c r="D278" s="146" t="s">
        <v>2085</v>
      </c>
      <c r="F278" s="166" t="s">
        <v>2244</v>
      </c>
      <c r="I278" s="148"/>
      <c r="L278" s="32"/>
      <c r="M278" s="149"/>
      <c r="T278" s="56"/>
      <c r="AT278" s="17" t="s">
        <v>2085</v>
      </c>
      <c r="AU278" s="17" t="s">
        <v>81</v>
      </c>
    </row>
    <row r="279" spans="2:65" s="1" customFormat="1" ht="16.5" customHeight="1">
      <c r="B279" s="132"/>
      <c r="C279" s="133" t="s">
        <v>826</v>
      </c>
      <c r="D279" s="133" t="s">
        <v>255</v>
      </c>
      <c r="E279" s="134" t="s">
        <v>2245</v>
      </c>
      <c r="F279" s="135" t="s">
        <v>2246</v>
      </c>
      <c r="G279" s="136" t="s">
        <v>258</v>
      </c>
      <c r="H279" s="137">
        <v>4</v>
      </c>
      <c r="I279" s="138"/>
      <c r="J279" s="139">
        <f>ROUND(I279*H279,2)</f>
        <v>0</v>
      </c>
      <c r="K279" s="135" t="s">
        <v>1</v>
      </c>
      <c r="L279" s="32"/>
      <c r="M279" s="140" t="s">
        <v>1</v>
      </c>
      <c r="N279" s="141" t="s">
        <v>38</v>
      </c>
      <c r="P279" s="142">
        <f>O279*H279</f>
        <v>0</v>
      </c>
      <c r="Q279" s="142">
        <v>0</v>
      </c>
      <c r="R279" s="142">
        <f>Q279*H279</f>
        <v>0</v>
      </c>
      <c r="S279" s="142">
        <v>0</v>
      </c>
      <c r="T279" s="143">
        <f>S279*H279</f>
        <v>0</v>
      </c>
      <c r="AR279" s="144" t="s">
        <v>260</v>
      </c>
      <c r="AT279" s="144" t="s">
        <v>255</v>
      </c>
      <c r="AU279" s="144" t="s">
        <v>81</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2247</v>
      </c>
    </row>
    <row r="280" spans="2:65" s="1" customFormat="1">
      <c r="B280" s="32"/>
      <c r="D280" s="146" t="s">
        <v>261</v>
      </c>
      <c r="F280" s="147" t="s">
        <v>2246</v>
      </c>
      <c r="I280" s="148"/>
      <c r="L280" s="32"/>
      <c r="M280" s="149"/>
      <c r="T280" s="56"/>
      <c r="AT280" s="17" t="s">
        <v>261</v>
      </c>
      <c r="AU280" s="17" t="s">
        <v>81</v>
      </c>
    </row>
    <row r="281" spans="2:65" s="1" customFormat="1" ht="18">
      <c r="B281" s="32"/>
      <c r="D281" s="146" t="s">
        <v>2085</v>
      </c>
      <c r="F281" s="166" t="s">
        <v>2244</v>
      </c>
      <c r="I281" s="148"/>
      <c r="L281" s="32"/>
      <c r="M281" s="149"/>
      <c r="T281" s="56"/>
      <c r="AT281" s="17" t="s">
        <v>2085</v>
      </c>
      <c r="AU281" s="17" t="s">
        <v>81</v>
      </c>
    </row>
    <row r="282" spans="2:65" s="1" customFormat="1" ht="16.5" customHeight="1">
      <c r="B282" s="132"/>
      <c r="C282" s="133" t="s">
        <v>836</v>
      </c>
      <c r="D282" s="133" t="s">
        <v>255</v>
      </c>
      <c r="E282" s="134" t="s">
        <v>2248</v>
      </c>
      <c r="F282" s="135" t="s">
        <v>2249</v>
      </c>
      <c r="G282" s="136" t="s">
        <v>379</v>
      </c>
      <c r="H282" s="137">
        <v>4</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2250</v>
      </c>
    </row>
    <row r="283" spans="2:65" s="1" customFormat="1">
      <c r="B283" s="32"/>
      <c r="D283" s="146" t="s">
        <v>261</v>
      </c>
      <c r="F283" s="147" t="s">
        <v>2249</v>
      </c>
      <c r="I283" s="148"/>
      <c r="L283" s="32"/>
      <c r="M283" s="149"/>
      <c r="T283" s="56"/>
      <c r="AT283" s="17" t="s">
        <v>261</v>
      </c>
      <c r="AU283" s="17" t="s">
        <v>81</v>
      </c>
    </row>
    <row r="284" spans="2:65" s="1" customFormat="1" ht="18">
      <c r="B284" s="32"/>
      <c r="D284" s="146" t="s">
        <v>2085</v>
      </c>
      <c r="F284" s="166" t="s">
        <v>2244</v>
      </c>
      <c r="I284" s="148"/>
      <c r="L284" s="32"/>
      <c r="M284" s="149"/>
      <c r="T284" s="56"/>
      <c r="AT284" s="17" t="s">
        <v>2085</v>
      </c>
      <c r="AU284" s="17" t="s">
        <v>81</v>
      </c>
    </row>
    <row r="285" spans="2:65" s="1" customFormat="1" ht="24.2" customHeight="1">
      <c r="B285" s="132"/>
      <c r="C285" s="133" t="s">
        <v>843</v>
      </c>
      <c r="D285" s="133" t="s">
        <v>255</v>
      </c>
      <c r="E285" s="134" t="s">
        <v>2251</v>
      </c>
      <c r="F285" s="135" t="s">
        <v>2252</v>
      </c>
      <c r="G285" s="136" t="s">
        <v>379</v>
      </c>
      <c r="H285" s="137">
        <v>4</v>
      </c>
      <c r="I285" s="138"/>
      <c r="J285" s="139">
        <f>ROUND(I285*H285,2)</f>
        <v>0</v>
      </c>
      <c r="K285" s="135" t="s">
        <v>1</v>
      </c>
      <c r="L285" s="32"/>
      <c r="M285" s="140" t="s">
        <v>1</v>
      </c>
      <c r="N285" s="141" t="s">
        <v>38</v>
      </c>
      <c r="P285" s="142">
        <f>O285*H285</f>
        <v>0</v>
      </c>
      <c r="Q285" s="142">
        <v>0</v>
      </c>
      <c r="R285" s="142">
        <f>Q285*H285</f>
        <v>0</v>
      </c>
      <c r="S285" s="142">
        <v>0</v>
      </c>
      <c r="T285" s="143">
        <f>S285*H285</f>
        <v>0</v>
      </c>
      <c r="AR285" s="144" t="s">
        <v>260</v>
      </c>
      <c r="AT285" s="144" t="s">
        <v>255</v>
      </c>
      <c r="AU285" s="144" t="s">
        <v>81</v>
      </c>
      <c r="AY285" s="17" t="s">
        <v>252</v>
      </c>
      <c r="BE285" s="145">
        <f>IF(N285="základní",J285,0)</f>
        <v>0</v>
      </c>
      <c r="BF285" s="145">
        <f>IF(N285="snížená",J285,0)</f>
        <v>0</v>
      </c>
      <c r="BG285" s="145">
        <f>IF(N285="zákl. přenesená",J285,0)</f>
        <v>0</v>
      </c>
      <c r="BH285" s="145">
        <f>IF(N285="sníž. přenesená",J285,0)</f>
        <v>0</v>
      </c>
      <c r="BI285" s="145">
        <f>IF(N285="nulová",J285,0)</f>
        <v>0</v>
      </c>
      <c r="BJ285" s="17" t="s">
        <v>81</v>
      </c>
      <c r="BK285" s="145">
        <f>ROUND(I285*H285,2)</f>
        <v>0</v>
      </c>
      <c r="BL285" s="17" t="s">
        <v>260</v>
      </c>
      <c r="BM285" s="144" t="s">
        <v>2253</v>
      </c>
    </row>
    <row r="286" spans="2:65" s="1" customFormat="1" ht="18">
      <c r="B286" s="32"/>
      <c r="D286" s="146" t="s">
        <v>261</v>
      </c>
      <c r="F286" s="147" t="s">
        <v>2252</v>
      </c>
      <c r="I286" s="148"/>
      <c r="L286" s="32"/>
      <c r="M286" s="149"/>
      <c r="T286" s="56"/>
      <c r="AT286" s="17" t="s">
        <v>261</v>
      </c>
      <c r="AU286" s="17" t="s">
        <v>81</v>
      </c>
    </row>
    <row r="287" spans="2:65" s="1" customFormat="1" ht="18">
      <c r="B287" s="32"/>
      <c r="D287" s="146" t="s">
        <v>2085</v>
      </c>
      <c r="F287" s="166" t="s">
        <v>2244</v>
      </c>
      <c r="I287" s="148"/>
      <c r="L287" s="32"/>
      <c r="M287" s="149"/>
      <c r="T287" s="56"/>
      <c r="AT287" s="17" t="s">
        <v>2085</v>
      </c>
      <c r="AU287" s="17" t="s">
        <v>81</v>
      </c>
    </row>
    <row r="288" spans="2:65" s="11" customFormat="1" ht="25.9" customHeight="1">
      <c r="B288" s="120"/>
      <c r="D288" s="121" t="s">
        <v>72</v>
      </c>
      <c r="E288" s="122" t="s">
        <v>2254</v>
      </c>
      <c r="F288" s="122" t="s">
        <v>2255</v>
      </c>
      <c r="I288" s="123"/>
      <c r="J288" s="124">
        <f>BK288</f>
        <v>0</v>
      </c>
      <c r="L288" s="120"/>
      <c r="M288" s="125"/>
      <c r="P288" s="126">
        <f>SUM(P289:P291)</f>
        <v>0</v>
      </c>
      <c r="R288" s="126">
        <f>SUM(R289:R291)</f>
        <v>0</v>
      </c>
      <c r="T288" s="127">
        <f>SUM(T289:T291)</f>
        <v>0</v>
      </c>
      <c r="AR288" s="121" t="s">
        <v>81</v>
      </c>
      <c r="AT288" s="128" t="s">
        <v>72</v>
      </c>
      <c r="AU288" s="128" t="s">
        <v>73</v>
      </c>
      <c r="AY288" s="121" t="s">
        <v>252</v>
      </c>
      <c r="BK288" s="129">
        <f>SUM(BK289:BK291)</f>
        <v>0</v>
      </c>
    </row>
    <row r="289" spans="2:65" s="1" customFormat="1" ht="21.75" customHeight="1">
      <c r="B289" s="132"/>
      <c r="C289" s="133" t="s">
        <v>846</v>
      </c>
      <c r="D289" s="133" t="s">
        <v>255</v>
      </c>
      <c r="E289" s="134" t="s">
        <v>2256</v>
      </c>
      <c r="F289" s="135" t="s">
        <v>2257</v>
      </c>
      <c r="G289" s="136" t="s">
        <v>507</v>
      </c>
      <c r="H289" s="137">
        <v>775.25800000000004</v>
      </c>
      <c r="I289" s="138"/>
      <c r="J289" s="139">
        <f>ROUND(I289*H289,2)</f>
        <v>0</v>
      </c>
      <c r="K289" s="135" t="s">
        <v>1</v>
      </c>
      <c r="L289" s="32"/>
      <c r="M289" s="140" t="s">
        <v>1</v>
      </c>
      <c r="N289" s="141" t="s">
        <v>38</v>
      </c>
      <c r="P289" s="142">
        <f>O289*H289</f>
        <v>0</v>
      </c>
      <c r="Q289" s="142">
        <v>0</v>
      </c>
      <c r="R289" s="142">
        <f>Q289*H289</f>
        <v>0</v>
      </c>
      <c r="S289" s="142">
        <v>0</v>
      </c>
      <c r="T289" s="143">
        <f>S289*H289</f>
        <v>0</v>
      </c>
      <c r="AR289" s="144" t="s">
        <v>260</v>
      </c>
      <c r="AT289" s="144" t="s">
        <v>255</v>
      </c>
      <c r="AU289" s="144" t="s">
        <v>81</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2258</v>
      </c>
    </row>
    <row r="290" spans="2:65" s="1" customFormat="1">
      <c r="B290" s="32"/>
      <c r="D290" s="146" t="s">
        <v>261</v>
      </c>
      <c r="F290" s="147" t="s">
        <v>2257</v>
      </c>
      <c r="I290" s="148"/>
      <c r="L290" s="32"/>
      <c r="M290" s="149"/>
      <c r="T290" s="56"/>
      <c r="AT290" s="17" t="s">
        <v>261</v>
      </c>
      <c r="AU290" s="17" t="s">
        <v>81</v>
      </c>
    </row>
    <row r="291" spans="2:65" s="1" customFormat="1" ht="18">
      <c r="B291" s="32"/>
      <c r="D291" s="146" t="s">
        <v>2085</v>
      </c>
      <c r="F291" s="166" t="s">
        <v>2259</v>
      </c>
      <c r="I291" s="148"/>
      <c r="L291" s="32"/>
      <c r="M291" s="149"/>
      <c r="T291" s="56"/>
      <c r="AT291" s="17" t="s">
        <v>2085</v>
      </c>
      <c r="AU291" s="17" t="s">
        <v>81</v>
      </c>
    </row>
    <row r="292" spans="2:65" s="11" customFormat="1" ht="25.9" customHeight="1">
      <c r="B292" s="120"/>
      <c r="D292" s="121" t="s">
        <v>72</v>
      </c>
      <c r="E292" s="122" t="s">
        <v>2260</v>
      </c>
      <c r="F292" s="122" t="s">
        <v>2261</v>
      </c>
      <c r="I292" s="123"/>
      <c r="J292" s="124">
        <f>BK292</f>
        <v>0</v>
      </c>
      <c r="L292" s="120"/>
      <c r="M292" s="125"/>
      <c r="P292" s="126">
        <f>SUM(P293:P298)</f>
        <v>0</v>
      </c>
      <c r="R292" s="126">
        <f>SUM(R293:R298)</f>
        <v>0</v>
      </c>
      <c r="T292" s="127">
        <f>SUM(T293:T298)</f>
        <v>0</v>
      </c>
      <c r="AR292" s="121" t="s">
        <v>81</v>
      </c>
      <c r="AT292" s="128" t="s">
        <v>72</v>
      </c>
      <c r="AU292" s="128" t="s">
        <v>73</v>
      </c>
      <c r="AY292" s="121" t="s">
        <v>252</v>
      </c>
      <c r="BK292" s="129">
        <f>SUM(BK293:BK298)</f>
        <v>0</v>
      </c>
    </row>
    <row r="293" spans="2:65" s="1" customFormat="1" ht="16.5" customHeight="1">
      <c r="B293" s="132"/>
      <c r="C293" s="133" t="s">
        <v>1068</v>
      </c>
      <c r="D293" s="133" t="s">
        <v>255</v>
      </c>
      <c r="E293" s="134" t="s">
        <v>2262</v>
      </c>
      <c r="F293" s="135" t="s">
        <v>2263</v>
      </c>
      <c r="G293" s="136" t="s">
        <v>507</v>
      </c>
      <c r="H293" s="137">
        <v>5.64</v>
      </c>
      <c r="I293" s="138"/>
      <c r="J293" s="139">
        <f>ROUND(I293*H293,2)</f>
        <v>0</v>
      </c>
      <c r="K293" s="135" t="s">
        <v>1</v>
      </c>
      <c r="L293" s="32"/>
      <c r="M293" s="140" t="s">
        <v>1</v>
      </c>
      <c r="N293" s="141" t="s">
        <v>38</v>
      </c>
      <c r="P293" s="142">
        <f>O293*H293</f>
        <v>0</v>
      </c>
      <c r="Q293" s="142">
        <v>0</v>
      </c>
      <c r="R293" s="142">
        <f>Q293*H293</f>
        <v>0</v>
      </c>
      <c r="S293" s="142">
        <v>0</v>
      </c>
      <c r="T293" s="143">
        <f>S293*H293</f>
        <v>0</v>
      </c>
      <c r="AR293" s="144" t="s">
        <v>260</v>
      </c>
      <c r="AT293" s="144" t="s">
        <v>255</v>
      </c>
      <c r="AU293" s="144" t="s">
        <v>81</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2264</v>
      </c>
    </row>
    <row r="294" spans="2:65" s="1" customFormat="1">
      <c r="B294" s="32"/>
      <c r="D294" s="146" t="s">
        <v>261</v>
      </c>
      <c r="F294" s="147" t="s">
        <v>2263</v>
      </c>
      <c r="I294" s="148"/>
      <c r="L294" s="32"/>
      <c r="M294" s="149"/>
      <c r="T294" s="56"/>
      <c r="AT294" s="17" t="s">
        <v>261</v>
      </c>
      <c r="AU294" s="17" t="s">
        <v>81</v>
      </c>
    </row>
    <row r="295" spans="2:65" s="1" customFormat="1" ht="21.75" customHeight="1">
      <c r="B295" s="132"/>
      <c r="C295" s="133" t="s">
        <v>1073</v>
      </c>
      <c r="D295" s="133" t="s">
        <v>255</v>
      </c>
      <c r="E295" s="134" t="s">
        <v>2265</v>
      </c>
      <c r="F295" s="135" t="s">
        <v>2266</v>
      </c>
      <c r="G295" s="136" t="s">
        <v>507</v>
      </c>
      <c r="H295" s="137">
        <v>50.76</v>
      </c>
      <c r="I295" s="138"/>
      <c r="J295" s="139">
        <f>ROUND(I295*H295,2)</f>
        <v>0</v>
      </c>
      <c r="K295" s="135" t="s">
        <v>1</v>
      </c>
      <c r="L295" s="32"/>
      <c r="M295" s="140" t="s">
        <v>1</v>
      </c>
      <c r="N295" s="141" t="s">
        <v>38</v>
      </c>
      <c r="P295" s="142">
        <f>O295*H295</f>
        <v>0</v>
      </c>
      <c r="Q295" s="142">
        <v>0</v>
      </c>
      <c r="R295" s="142">
        <f>Q295*H295</f>
        <v>0</v>
      </c>
      <c r="S295" s="142">
        <v>0</v>
      </c>
      <c r="T295" s="143">
        <f>S295*H295</f>
        <v>0</v>
      </c>
      <c r="AR295" s="144" t="s">
        <v>260</v>
      </c>
      <c r="AT295" s="144" t="s">
        <v>255</v>
      </c>
      <c r="AU295" s="144" t="s">
        <v>81</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2267</v>
      </c>
    </row>
    <row r="296" spans="2:65" s="1" customFormat="1">
      <c r="B296" s="32"/>
      <c r="D296" s="146" t="s">
        <v>261</v>
      </c>
      <c r="F296" s="147" t="s">
        <v>2266</v>
      </c>
      <c r="I296" s="148"/>
      <c r="L296" s="32"/>
      <c r="M296" s="149"/>
      <c r="T296" s="56"/>
      <c r="AT296" s="17" t="s">
        <v>261</v>
      </c>
      <c r="AU296" s="17" t="s">
        <v>81</v>
      </c>
    </row>
    <row r="297" spans="2:65" s="1" customFormat="1" ht="24.2" customHeight="1">
      <c r="B297" s="132"/>
      <c r="C297" s="133" t="s">
        <v>1080</v>
      </c>
      <c r="D297" s="133" t="s">
        <v>255</v>
      </c>
      <c r="E297" s="134" t="s">
        <v>2268</v>
      </c>
      <c r="F297" s="135" t="s">
        <v>2269</v>
      </c>
      <c r="G297" s="136" t="s">
        <v>507</v>
      </c>
      <c r="H297" s="137">
        <v>5.64</v>
      </c>
      <c r="I297" s="138"/>
      <c r="J297" s="139">
        <f>ROUND(I297*H297,2)</f>
        <v>0</v>
      </c>
      <c r="K297" s="135" t="s">
        <v>1</v>
      </c>
      <c r="L297" s="32"/>
      <c r="M297" s="140" t="s">
        <v>1</v>
      </c>
      <c r="N297" s="141" t="s">
        <v>38</v>
      </c>
      <c r="P297" s="142">
        <f>O297*H297</f>
        <v>0</v>
      </c>
      <c r="Q297" s="142">
        <v>0</v>
      </c>
      <c r="R297" s="142">
        <f>Q297*H297</f>
        <v>0</v>
      </c>
      <c r="S297" s="142">
        <v>0</v>
      </c>
      <c r="T297" s="143">
        <f>S297*H297</f>
        <v>0</v>
      </c>
      <c r="AR297" s="144" t="s">
        <v>260</v>
      </c>
      <c r="AT297" s="144" t="s">
        <v>255</v>
      </c>
      <c r="AU297" s="144" t="s">
        <v>81</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2270</v>
      </c>
    </row>
    <row r="298" spans="2:65" s="1" customFormat="1">
      <c r="B298" s="32"/>
      <c r="D298" s="146" t="s">
        <v>261</v>
      </c>
      <c r="F298" s="147" t="s">
        <v>2269</v>
      </c>
      <c r="I298" s="148"/>
      <c r="L298" s="32"/>
      <c r="M298" s="167"/>
      <c r="N298" s="168"/>
      <c r="O298" s="168"/>
      <c r="P298" s="168"/>
      <c r="Q298" s="168"/>
      <c r="R298" s="168"/>
      <c r="S298" s="168"/>
      <c r="T298" s="169"/>
      <c r="AT298" s="17" t="s">
        <v>261</v>
      </c>
      <c r="AU298" s="17" t="s">
        <v>81</v>
      </c>
    </row>
    <row r="299" spans="2:65" s="1" customFormat="1" ht="6.95" customHeight="1">
      <c r="B299" s="44"/>
      <c r="C299" s="45"/>
      <c r="D299" s="45"/>
      <c r="E299" s="45"/>
      <c r="F299" s="45"/>
      <c r="G299" s="45"/>
      <c r="H299" s="45"/>
      <c r="I299" s="45"/>
      <c r="J299" s="45"/>
      <c r="K299" s="45"/>
      <c r="L299" s="32"/>
    </row>
  </sheetData>
  <autoFilter ref="C128:K298" xr:uid="{00000000-0009-0000-0000-00000E000000}"/>
  <mergeCells count="9">
    <mergeCell ref="E87:H87"/>
    <mergeCell ref="E119:H119"/>
    <mergeCell ref="E121:H12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67"/>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125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2271</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ROUND((SUM(BE126:BE266)),  2)</f>
        <v>0</v>
      </c>
      <c r="I33" s="92">
        <v>0.21</v>
      </c>
      <c r="J33" s="91">
        <f>ROUND(((SUM(BE126:BE266))*I33),  2)</f>
        <v>0</v>
      </c>
      <c r="L33" s="32"/>
    </row>
    <row r="34" spans="2:12" s="1" customFormat="1" ht="14.45" customHeight="1">
      <c r="B34" s="32"/>
      <c r="E34" s="27" t="s">
        <v>39</v>
      </c>
      <c r="F34" s="91">
        <f>ROUND((SUM(BF126:BF266)),  2)</f>
        <v>0</v>
      </c>
      <c r="I34" s="92">
        <v>0.15</v>
      </c>
      <c r="J34" s="91">
        <f>ROUND(((SUM(BF126:BF266))*I34),  2)</f>
        <v>0</v>
      </c>
      <c r="L34" s="32"/>
    </row>
    <row r="35" spans="2:12" s="1" customFormat="1" ht="14.45" hidden="1" customHeight="1">
      <c r="B35" s="32"/>
      <c r="E35" s="27" t="s">
        <v>40</v>
      </c>
      <c r="F35" s="91">
        <f>ROUND((SUM(BG126:BG266)),  2)</f>
        <v>0</v>
      </c>
      <c r="I35" s="92">
        <v>0.21</v>
      </c>
      <c r="J35" s="91">
        <f>0</f>
        <v>0</v>
      </c>
      <c r="L35" s="32"/>
    </row>
    <row r="36" spans="2:12" s="1" customFormat="1" ht="14.45" hidden="1" customHeight="1">
      <c r="B36" s="32"/>
      <c r="E36" s="27" t="s">
        <v>41</v>
      </c>
      <c r="F36" s="91">
        <f>ROUND((SUM(BH126:BH266)),  2)</f>
        <v>0</v>
      </c>
      <c r="I36" s="92">
        <v>0.15</v>
      </c>
      <c r="J36" s="91">
        <f>0</f>
        <v>0</v>
      </c>
      <c r="L36" s="32"/>
    </row>
    <row r="37" spans="2:12" s="1" customFormat="1" ht="14.45" hidden="1" customHeight="1">
      <c r="B37" s="32"/>
      <c r="E37" s="27" t="s">
        <v>42</v>
      </c>
      <c r="F37" s="91">
        <f>ROUND((SUM(BI126:BI266)),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302 - Dešťová kanalizace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J126</f>
        <v>0</v>
      </c>
      <c r="L96" s="32"/>
      <c r="AU96" s="17" t="s">
        <v>229</v>
      </c>
    </row>
    <row r="97" spans="2:12" s="8" customFormat="1" ht="24.95" customHeight="1">
      <c r="B97" s="104"/>
      <c r="D97" s="105" t="s">
        <v>2068</v>
      </c>
      <c r="E97" s="106"/>
      <c r="F97" s="106"/>
      <c r="G97" s="106"/>
      <c r="H97" s="106"/>
      <c r="I97" s="106"/>
      <c r="J97" s="107">
        <f>J127</f>
        <v>0</v>
      </c>
      <c r="L97" s="104"/>
    </row>
    <row r="98" spans="2:12" s="8" customFormat="1" ht="24.95" customHeight="1">
      <c r="B98" s="104"/>
      <c r="D98" s="105" t="s">
        <v>2069</v>
      </c>
      <c r="E98" s="106"/>
      <c r="F98" s="106"/>
      <c r="G98" s="106"/>
      <c r="H98" s="106"/>
      <c r="I98" s="106"/>
      <c r="J98" s="107">
        <f>J131</f>
        <v>0</v>
      </c>
      <c r="L98" s="104"/>
    </row>
    <row r="99" spans="2:12" s="8" customFormat="1" ht="24.95" customHeight="1">
      <c r="B99" s="104"/>
      <c r="D99" s="105" t="s">
        <v>2070</v>
      </c>
      <c r="E99" s="106"/>
      <c r="F99" s="106"/>
      <c r="G99" s="106"/>
      <c r="H99" s="106"/>
      <c r="I99" s="106"/>
      <c r="J99" s="107">
        <f>J147</f>
        <v>0</v>
      </c>
      <c r="L99" s="104"/>
    </row>
    <row r="100" spans="2:12" s="8" customFormat="1" ht="24.95" customHeight="1">
      <c r="B100" s="104"/>
      <c r="D100" s="105" t="s">
        <v>2071</v>
      </c>
      <c r="E100" s="106"/>
      <c r="F100" s="106"/>
      <c r="G100" s="106"/>
      <c r="H100" s="106"/>
      <c r="I100" s="106"/>
      <c r="J100" s="107">
        <f>J163</f>
        <v>0</v>
      </c>
      <c r="L100" s="104"/>
    </row>
    <row r="101" spans="2:12" s="8" customFormat="1" ht="24.95" customHeight="1">
      <c r="B101" s="104"/>
      <c r="D101" s="105" t="s">
        <v>2072</v>
      </c>
      <c r="E101" s="106"/>
      <c r="F101" s="106"/>
      <c r="G101" s="106"/>
      <c r="H101" s="106"/>
      <c r="I101" s="106"/>
      <c r="J101" s="107">
        <f>J173</f>
        <v>0</v>
      </c>
      <c r="L101" s="104"/>
    </row>
    <row r="102" spans="2:12" s="8" customFormat="1" ht="24.95" customHeight="1">
      <c r="B102" s="104"/>
      <c r="D102" s="105" t="s">
        <v>2074</v>
      </c>
      <c r="E102" s="106"/>
      <c r="F102" s="106"/>
      <c r="G102" s="106"/>
      <c r="H102" s="106"/>
      <c r="I102" s="106"/>
      <c r="J102" s="107">
        <f>J186</f>
        <v>0</v>
      </c>
      <c r="L102" s="104"/>
    </row>
    <row r="103" spans="2:12" s="8" customFormat="1" ht="24.95" customHeight="1">
      <c r="B103" s="104"/>
      <c r="D103" s="105" t="s">
        <v>2272</v>
      </c>
      <c r="E103" s="106"/>
      <c r="F103" s="106"/>
      <c r="G103" s="106"/>
      <c r="H103" s="106"/>
      <c r="I103" s="106"/>
      <c r="J103" s="107">
        <f>J211</f>
        <v>0</v>
      </c>
      <c r="L103" s="104"/>
    </row>
    <row r="104" spans="2:12" s="8" customFormat="1" ht="24.95" customHeight="1">
      <c r="B104" s="104"/>
      <c r="D104" s="105" t="s">
        <v>2273</v>
      </c>
      <c r="E104" s="106"/>
      <c r="F104" s="106"/>
      <c r="G104" s="106"/>
      <c r="H104" s="106"/>
      <c r="I104" s="106"/>
      <c r="J104" s="107">
        <f>J218</f>
        <v>0</v>
      </c>
      <c r="L104" s="104"/>
    </row>
    <row r="105" spans="2:12" s="8" customFormat="1" ht="24.95" customHeight="1">
      <c r="B105" s="104"/>
      <c r="D105" s="105" t="s">
        <v>2076</v>
      </c>
      <c r="E105" s="106"/>
      <c r="F105" s="106"/>
      <c r="G105" s="106"/>
      <c r="H105" s="106"/>
      <c r="I105" s="106"/>
      <c r="J105" s="107">
        <f>J225</f>
        <v>0</v>
      </c>
      <c r="L105" s="104"/>
    </row>
    <row r="106" spans="2:12" s="8" customFormat="1" ht="24.95" customHeight="1">
      <c r="B106" s="104"/>
      <c r="D106" s="105" t="s">
        <v>2079</v>
      </c>
      <c r="E106" s="106"/>
      <c r="F106" s="106"/>
      <c r="G106" s="106"/>
      <c r="H106" s="106"/>
      <c r="I106" s="106"/>
      <c r="J106" s="107">
        <f>J263</f>
        <v>0</v>
      </c>
      <c r="L106" s="104"/>
    </row>
    <row r="107" spans="2:12" s="1" customFormat="1" ht="21.75" customHeight="1">
      <c r="B107" s="32"/>
      <c r="L107" s="32"/>
    </row>
    <row r="108" spans="2:12" s="1" customFormat="1" ht="6.95" customHeight="1">
      <c r="B108" s="44"/>
      <c r="C108" s="45"/>
      <c r="D108" s="45"/>
      <c r="E108" s="45"/>
      <c r="F108" s="45"/>
      <c r="G108" s="45"/>
      <c r="H108" s="45"/>
      <c r="I108" s="45"/>
      <c r="J108" s="45"/>
      <c r="K108" s="45"/>
      <c r="L108" s="32"/>
    </row>
    <row r="112" spans="2:12" s="1" customFormat="1" ht="6.95" customHeight="1">
      <c r="B112" s="46"/>
      <c r="C112" s="47"/>
      <c r="D112" s="47"/>
      <c r="E112" s="47"/>
      <c r="F112" s="47"/>
      <c r="G112" s="47"/>
      <c r="H112" s="47"/>
      <c r="I112" s="47"/>
      <c r="J112" s="47"/>
      <c r="K112" s="47"/>
      <c r="L112" s="32"/>
    </row>
    <row r="113" spans="2:65" s="1" customFormat="1" ht="24.95" customHeight="1">
      <c r="B113" s="32"/>
      <c r="C113" s="21" t="s">
        <v>237</v>
      </c>
      <c r="L113" s="32"/>
    </row>
    <row r="114" spans="2:65" s="1" customFormat="1" ht="6.95" customHeight="1">
      <c r="B114" s="32"/>
      <c r="L114" s="32"/>
    </row>
    <row r="115" spans="2:65" s="1" customFormat="1" ht="12" customHeight="1">
      <c r="B115" s="32"/>
      <c r="C115" s="27" t="s">
        <v>16</v>
      </c>
      <c r="L115" s="32"/>
    </row>
    <row r="116" spans="2:65" s="1" customFormat="1" ht="16.5" customHeight="1">
      <c r="B116" s="32"/>
      <c r="E116" s="251" t="str">
        <f>E7</f>
        <v>Úprava TT Zábrdovická, dopravní napojení ulice Šámalovy</v>
      </c>
      <c r="F116" s="252"/>
      <c r="G116" s="252"/>
      <c r="H116" s="252"/>
      <c r="L116" s="32"/>
    </row>
    <row r="117" spans="2:65" s="1" customFormat="1" ht="12" customHeight="1">
      <c r="B117" s="32"/>
      <c r="C117" s="27" t="s">
        <v>223</v>
      </c>
      <c r="L117" s="32"/>
    </row>
    <row r="118" spans="2:65" s="1" customFormat="1" ht="16.5" customHeight="1">
      <c r="B118" s="32"/>
      <c r="E118" s="247" t="str">
        <f>E9</f>
        <v>SO 302 - Dešťová kanalizace ul. Šámalova</v>
      </c>
      <c r="F118" s="250"/>
      <c r="G118" s="250"/>
      <c r="H118" s="250"/>
      <c r="L118" s="32"/>
    </row>
    <row r="119" spans="2:65" s="1" customFormat="1" ht="6.95" customHeight="1">
      <c r="B119" s="32"/>
      <c r="L119" s="32"/>
    </row>
    <row r="120" spans="2:65" s="1" customFormat="1" ht="12" customHeight="1">
      <c r="B120" s="32"/>
      <c r="C120" s="27" t="s">
        <v>20</v>
      </c>
      <c r="F120" s="25" t="str">
        <f>F12</f>
        <v xml:space="preserve"> </v>
      </c>
      <c r="I120" s="27" t="s">
        <v>22</v>
      </c>
      <c r="J120" s="52" t="str">
        <f>IF(J12="","",J12)</f>
        <v>21. 12. 2022</v>
      </c>
      <c r="L120" s="32"/>
    </row>
    <row r="121" spans="2:65" s="1" customFormat="1" ht="6.95" customHeight="1">
      <c r="B121" s="32"/>
      <c r="L121" s="32"/>
    </row>
    <row r="122" spans="2:65" s="1" customFormat="1" ht="15.2" customHeight="1">
      <c r="B122" s="32"/>
      <c r="C122" s="27" t="s">
        <v>24</v>
      </c>
      <c r="F122" s="25" t="str">
        <f>E15</f>
        <v xml:space="preserve"> </v>
      </c>
      <c r="I122" s="27" t="s">
        <v>29</v>
      </c>
      <c r="J122" s="30" t="str">
        <f>E21</f>
        <v xml:space="preserve"> </v>
      </c>
      <c r="L122" s="32"/>
    </row>
    <row r="123" spans="2:65" s="1" customFormat="1" ht="15.2" customHeight="1">
      <c r="B123" s="32"/>
      <c r="C123" s="27" t="s">
        <v>27</v>
      </c>
      <c r="F123" s="25" t="str">
        <f>IF(E18="","",E18)</f>
        <v>Vyplň údaj</v>
      </c>
      <c r="I123" s="27" t="s">
        <v>31</v>
      </c>
      <c r="J123" s="30" t="str">
        <f>E24</f>
        <v xml:space="preserve"> </v>
      </c>
      <c r="L123" s="32"/>
    </row>
    <row r="124" spans="2:65" s="1" customFormat="1" ht="10.35" customHeight="1">
      <c r="B124" s="32"/>
      <c r="L124" s="32"/>
    </row>
    <row r="125" spans="2:65" s="10" customFormat="1" ht="29.25" customHeight="1">
      <c r="B125" s="112"/>
      <c r="C125" s="113" t="s">
        <v>238</v>
      </c>
      <c r="D125" s="114" t="s">
        <v>58</v>
      </c>
      <c r="E125" s="114" t="s">
        <v>54</v>
      </c>
      <c r="F125" s="114" t="s">
        <v>55</v>
      </c>
      <c r="G125" s="114" t="s">
        <v>239</v>
      </c>
      <c r="H125" s="114" t="s">
        <v>240</v>
      </c>
      <c r="I125" s="114" t="s">
        <v>241</v>
      </c>
      <c r="J125" s="114" t="s">
        <v>227</v>
      </c>
      <c r="K125" s="115" t="s">
        <v>242</v>
      </c>
      <c r="L125" s="112"/>
      <c r="M125" s="59" t="s">
        <v>1</v>
      </c>
      <c r="N125" s="60" t="s">
        <v>37</v>
      </c>
      <c r="O125" s="60" t="s">
        <v>243</v>
      </c>
      <c r="P125" s="60" t="s">
        <v>244</v>
      </c>
      <c r="Q125" s="60" t="s">
        <v>245</v>
      </c>
      <c r="R125" s="60" t="s">
        <v>246</v>
      </c>
      <c r="S125" s="60" t="s">
        <v>247</v>
      </c>
      <c r="T125" s="61" t="s">
        <v>248</v>
      </c>
    </row>
    <row r="126" spans="2:65" s="1" customFormat="1" ht="22.7" customHeight="1">
      <c r="B126" s="32"/>
      <c r="C126" s="64" t="s">
        <v>249</v>
      </c>
      <c r="J126" s="116">
        <f>BK126</f>
        <v>0</v>
      </c>
      <c r="L126" s="32"/>
      <c r="M126" s="62"/>
      <c r="N126" s="53"/>
      <c r="O126" s="53"/>
      <c r="P126" s="117">
        <f>P127+P131+P147+P163+P173+P186+P211+P218+P225+P263</f>
        <v>0</v>
      </c>
      <c r="Q126" s="53"/>
      <c r="R126" s="117">
        <f>R127+R131+R147+R163+R173+R186+R211+R218+R225+R263</f>
        <v>0</v>
      </c>
      <c r="S126" s="53"/>
      <c r="T126" s="118">
        <f>T127+T131+T147+T163+T173+T186+T211+T218+T225+T263</f>
        <v>0</v>
      </c>
      <c r="AT126" s="17" t="s">
        <v>72</v>
      </c>
      <c r="AU126" s="17" t="s">
        <v>229</v>
      </c>
      <c r="BK126" s="119">
        <f>BK127+BK131+BK147+BK163+BK173+BK186+BK211+BK218+BK225+BK263</f>
        <v>0</v>
      </c>
    </row>
    <row r="127" spans="2:65" s="11" customFormat="1" ht="25.9" customHeight="1">
      <c r="B127" s="120"/>
      <c r="D127" s="121" t="s">
        <v>72</v>
      </c>
      <c r="E127" s="122" t="s">
        <v>308</v>
      </c>
      <c r="F127" s="122" t="s">
        <v>2081</v>
      </c>
      <c r="I127" s="123"/>
      <c r="J127" s="124">
        <f>BK127</f>
        <v>0</v>
      </c>
      <c r="L127" s="120"/>
      <c r="M127" s="125"/>
      <c r="P127" s="126">
        <f>SUM(P128:P130)</f>
        <v>0</v>
      </c>
      <c r="R127" s="126">
        <f>SUM(R128:R130)</f>
        <v>0</v>
      </c>
      <c r="T127" s="127">
        <f>SUM(T128:T130)</f>
        <v>0</v>
      </c>
      <c r="AR127" s="121" t="s">
        <v>81</v>
      </c>
      <c r="AT127" s="128" t="s">
        <v>72</v>
      </c>
      <c r="AU127" s="128" t="s">
        <v>73</v>
      </c>
      <c r="AY127" s="121" t="s">
        <v>252</v>
      </c>
      <c r="BK127" s="129">
        <f>SUM(BK128:BK130)</f>
        <v>0</v>
      </c>
    </row>
    <row r="128" spans="2:65" s="1" customFormat="1" ht="21.75" customHeight="1">
      <c r="B128" s="132"/>
      <c r="C128" s="133" t="s">
        <v>81</v>
      </c>
      <c r="D128" s="133" t="s">
        <v>255</v>
      </c>
      <c r="E128" s="134" t="s">
        <v>2093</v>
      </c>
      <c r="F128" s="135" t="s">
        <v>2094</v>
      </c>
      <c r="G128" s="136" t="s">
        <v>563</v>
      </c>
      <c r="H128" s="137">
        <v>10</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c r="B129" s="32"/>
      <c r="D129" s="146" t="s">
        <v>261</v>
      </c>
      <c r="F129" s="147" t="s">
        <v>2094</v>
      </c>
      <c r="I129" s="148"/>
      <c r="L129" s="32"/>
      <c r="M129" s="149"/>
      <c r="T129" s="56"/>
      <c r="AT129" s="17" t="s">
        <v>261</v>
      </c>
      <c r="AU129" s="17" t="s">
        <v>81</v>
      </c>
    </row>
    <row r="130" spans="2:65" s="1" customFormat="1" ht="18">
      <c r="B130" s="32"/>
      <c r="D130" s="146" t="s">
        <v>2085</v>
      </c>
      <c r="F130" s="166" t="s">
        <v>2274</v>
      </c>
      <c r="I130" s="148"/>
      <c r="L130" s="32"/>
      <c r="M130" s="149"/>
      <c r="T130" s="56"/>
      <c r="AT130" s="17" t="s">
        <v>2085</v>
      </c>
      <c r="AU130" s="17" t="s">
        <v>81</v>
      </c>
    </row>
    <row r="131" spans="2:65" s="11" customFormat="1" ht="25.9" customHeight="1">
      <c r="B131" s="120"/>
      <c r="D131" s="121" t="s">
        <v>72</v>
      </c>
      <c r="E131" s="122" t="s">
        <v>317</v>
      </c>
      <c r="F131" s="122" t="s">
        <v>2101</v>
      </c>
      <c r="I131" s="123"/>
      <c r="J131" s="124">
        <f>BK131</f>
        <v>0</v>
      </c>
      <c r="L131" s="120"/>
      <c r="M131" s="125"/>
      <c r="P131" s="126">
        <f>SUM(P132:P146)</f>
        <v>0</v>
      </c>
      <c r="R131" s="126">
        <f>SUM(R132:R146)</f>
        <v>0</v>
      </c>
      <c r="T131" s="127">
        <f>SUM(T132:T146)</f>
        <v>0</v>
      </c>
      <c r="AR131" s="121" t="s">
        <v>81</v>
      </c>
      <c r="AT131" s="128" t="s">
        <v>72</v>
      </c>
      <c r="AU131" s="128" t="s">
        <v>73</v>
      </c>
      <c r="AY131" s="121" t="s">
        <v>252</v>
      </c>
      <c r="BK131" s="129">
        <f>SUM(BK132:BK146)</f>
        <v>0</v>
      </c>
    </row>
    <row r="132" spans="2:65" s="1" customFormat="1" ht="16.5" customHeight="1">
      <c r="B132" s="132"/>
      <c r="C132" s="133" t="s">
        <v>83</v>
      </c>
      <c r="D132" s="133" t="s">
        <v>255</v>
      </c>
      <c r="E132" s="134" t="s">
        <v>2102</v>
      </c>
      <c r="F132" s="135" t="s">
        <v>2103</v>
      </c>
      <c r="G132" s="136" t="s">
        <v>499</v>
      </c>
      <c r="H132" s="137">
        <v>23.315000000000001</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260</v>
      </c>
    </row>
    <row r="133" spans="2:65" s="1" customFormat="1">
      <c r="B133" s="32"/>
      <c r="D133" s="146" t="s">
        <v>261</v>
      </c>
      <c r="F133" s="147" t="s">
        <v>2103</v>
      </c>
      <c r="I133" s="148"/>
      <c r="L133" s="32"/>
      <c r="M133" s="149"/>
      <c r="T133" s="56"/>
      <c r="AT133" s="17" t="s">
        <v>261</v>
      </c>
      <c r="AU133" s="17" t="s">
        <v>81</v>
      </c>
    </row>
    <row r="134" spans="2:65" s="1" customFormat="1" ht="18">
      <c r="B134" s="32"/>
      <c r="D134" s="146" t="s">
        <v>2085</v>
      </c>
      <c r="F134" s="166" t="s">
        <v>2275</v>
      </c>
      <c r="I134" s="148"/>
      <c r="L134" s="32"/>
      <c r="M134" s="149"/>
      <c r="T134" s="56"/>
      <c r="AT134" s="17" t="s">
        <v>2085</v>
      </c>
      <c r="AU134" s="17" t="s">
        <v>81</v>
      </c>
    </row>
    <row r="135" spans="2:65" s="1" customFormat="1" ht="16.5" customHeight="1">
      <c r="B135" s="132"/>
      <c r="C135" s="133" t="s">
        <v>267</v>
      </c>
      <c r="D135" s="133" t="s">
        <v>255</v>
      </c>
      <c r="E135" s="134" t="s">
        <v>2276</v>
      </c>
      <c r="F135" s="135" t="s">
        <v>2277</v>
      </c>
      <c r="G135" s="136" t="s">
        <v>499</v>
      </c>
      <c r="H135" s="137">
        <v>454.50200000000001</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81</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270</v>
      </c>
    </row>
    <row r="136" spans="2:65" s="1" customFormat="1">
      <c r="B136" s="32"/>
      <c r="D136" s="146" t="s">
        <v>261</v>
      </c>
      <c r="F136" s="147" t="s">
        <v>2277</v>
      </c>
      <c r="I136" s="148"/>
      <c r="L136" s="32"/>
      <c r="M136" s="149"/>
      <c r="T136" s="56"/>
      <c r="AT136" s="17" t="s">
        <v>261</v>
      </c>
      <c r="AU136" s="17" t="s">
        <v>81</v>
      </c>
    </row>
    <row r="137" spans="2:65" s="1" customFormat="1" ht="90">
      <c r="B137" s="32"/>
      <c r="D137" s="146" t="s">
        <v>2085</v>
      </c>
      <c r="F137" s="166" t="s">
        <v>2278</v>
      </c>
      <c r="I137" s="148"/>
      <c r="L137" s="32"/>
      <c r="M137" s="149"/>
      <c r="T137" s="56"/>
      <c r="AT137" s="17" t="s">
        <v>2085</v>
      </c>
      <c r="AU137" s="17" t="s">
        <v>81</v>
      </c>
    </row>
    <row r="138" spans="2:65" s="1" customFormat="1" ht="21.75" customHeight="1">
      <c r="B138" s="132"/>
      <c r="C138" s="133" t="s">
        <v>260</v>
      </c>
      <c r="D138" s="133" t="s">
        <v>255</v>
      </c>
      <c r="E138" s="134" t="s">
        <v>2279</v>
      </c>
      <c r="F138" s="135" t="s">
        <v>2280</v>
      </c>
      <c r="G138" s="136" t="s">
        <v>499</v>
      </c>
      <c r="H138" s="137">
        <v>227.251</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274</v>
      </c>
    </row>
    <row r="139" spans="2:65" s="1" customFormat="1">
      <c r="B139" s="32"/>
      <c r="D139" s="146" t="s">
        <v>261</v>
      </c>
      <c r="F139" s="147" t="s">
        <v>2280</v>
      </c>
      <c r="I139" s="148"/>
      <c r="L139" s="32"/>
      <c r="M139" s="149"/>
      <c r="T139" s="56"/>
      <c r="AT139" s="17" t="s">
        <v>261</v>
      </c>
      <c r="AU139" s="17" t="s">
        <v>81</v>
      </c>
    </row>
    <row r="140" spans="2:65" s="1" customFormat="1" ht="99">
      <c r="B140" s="32"/>
      <c r="D140" s="146" t="s">
        <v>2085</v>
      </c>
      <c r="F140" s="166" t="s">
        <v>2281</v>
      </c>
      <c r="I140" s="148"/>
      <c r="L140" s="32"/>
      <c r="M140" s="149"/>
      <c r="T140" s="56"/>
      <c r="AT140" s="17" t="s">
        <v>2085</v>
      </c>
      <c r="AU140" s="17" t="s">
        <v>81</v>
      </c>
    </row>
    <row r="141" spans="2:65" s="1" customFormat="1" ht="24.2" customHeight="1">
      <c r="B141" s="132"/>
      <c r="C141" s="133" t="s">
        <v>251</v>
      </c>
      <c r="D141" s="133" t="s">
        <v>255</v>
      </c>
      <c r="E141" s="134" t="s">
        <v>2111</v>
      </c>
      <c r="F141" s="135" t="s">
        <v>2112</v>
      </c>
      <c r="G141" s="136" t="s">
        <v>499</v>
      </c>
      <c r="H141" s="137">
        <v>6.16</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285</v>
      </c>
    </row>
    <row r="142" spans="2:65" s="1" customFormat="1">
      <c r="B142" s="32"/>
      <c r="D142" s="146" t="s">
        <v>261</v>
      </c>
      <c r="F142" s="147" t="s">
        <v>2112</v>
      </c>
      <c r="I142" s="148"/>
      <c r="L142" s="32"/>
      <c r="M142" s="149"/>
      <c r="T142" s="56"/>
      <c r="AT142" s="17" t="s">
        <v>261</v>
      </c>
      <c r="AU142" s="17" t="s">
        <v>81</v>
      </c>
    </row>
    <row r="143" spans="2:65" s="1" customFormat="1" ht="27">
      <c r="B143" s="32"/>
      <c r="D143" s="146" t="s">
        <v>2085</v>
      </c>
      <c r="F143" s="166" t="s">
        <v>2282</v>
      </c>
      <c r="I143" s="148"/>
      <c r="L143" s="32"/>
      <c r="M143" s="149"/>
      <c r="T143" s="56"/>
      <c r="AT143" s="17" t="s">
        <v>2085</v>
      </c>
      <c r="AU143" s="17" t="s">
        <v>81</v>
      </c>
    </row>
    <row r="144" spans="2:65" s="1" customFormat="1" ht="21.75" customHeight="1">
      <c r="B144" s="132"/>
      <c r="C144" s="133" t="s">
        <v>270</v>
      </c>
      <c r="D144" s="133" t="s">
        <v>255</v>
      </c>
      <c r="E144" s="134" t="s">
        <v>2114</v>
      </c>
      <c r="F144" s="135" t="s">
        <v>2115</v>
      </c>
      <c r="G144" s="136" t="s">
        <v>499</v>
      </c>
      <c r="H144" s="137">
        <v>3.08</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290</v>
      </c>
    </row>
    <row r="145" spans="2:65" s="1" customFormat="1">
      <c r="B145" s="32"/>
      <c r="D145" s="146" t="s">
        <v>261</v>
      </c>
      <c r="F145" s="147" t="s">
        <v>2115</v>
      </c>
      <c r="I145" s="148"/>
      <c r="L145" s="32"/>
      <c r="M145" s="149"/>
      <c r="T145" s="56"/>
      <c r="AT145" s="17" t="s">
        <v>261</v>
      </c>
      <c r="AU145" s="17" t="s">
        <v>81</v>
      </c>
    </row>
    <row r="146" spans="2:65" s="1" customFormat="1" ht="36">
      <c r="B146" s="32"/>
      <c r="D146" s="146" t="s">
        <v>2085</v>
      </c>
      <c r="F146" s="166" t="s">
        <v>2283</v>
      </c>
      <c r="I146" s="148"/>
      <c r="L146" s="32"/>
      <c r="M146" s="149"/>
      <c r="T146" s="56"/>
      <c r="AT146" s="17" t="s">
        <v>2085</v>
      </c>
      <c r="AU146" s="17" t="s">
        <v>81</v>
      </c>
    </row>
    <row r="147" spans="2:65" s="11" customFormat="1" ht="25.9" customHeight="1">
      <c r="B147" s="120"/>
      <c r="D147" s="121" t="s">
        <v>72</v>
      </c>
      <c r="E147" s="122" t="s">
        <v>8</v>
      </c>
      <c r="F147" s="122" t="s">
        <v>2117</v>
      </c>
      <c r="I147" s="123"/>
      <c r="J147" s="124">
        <f>BK147</f>
        <v>0</v>
      </c>
      <c r="L147" s="120"/>
      <c r="M147" s="125"/>
      <c r="P147" s="126">
        <f>SUM(P148:P162)</f>
        <v>0</v>
      </c>
      <c r="R147" s="126">
        <f>SUM(R148:R162)</f>
        <v>0</v>
      </c>
      <c r="T147" s="127">
        <f>SUM(T148:T162)</f>
        <v>0</v>
      </c>
      <c r="AR147" s="121" t="s">
        <v>81</v>
      </c>
      <c r="AT147" s="128" t="s">
        <v>72</v>
      </c>
      <c r="AU147" s="128" t="s">
        <v>73</v>
      </c>
      <c r="AY147" s="121" t="s">
        <v>252</v>
      </c>
      <c r="BK147" s="129">
        <f>SUM(BK148:BK162)</f>
        <v>0</v>
      </c>
    </row>
    <row r="148" spans="2:65" s="1" customFormat="1" ht="21.75" customHeight="1">
      <c r="B148" s="132"/>
      <c r="C148" s="133" t="s">
        <v>287</v>
      </c>
      <c r="D148" s="133" t="s">
        <v>255</v>
      </c>
      <c r="E148" s="134" t="s">
        <v>2284</v>
      </c>
      <c r="F148" s="135" t="s">
        <v>2285</v>
      </c>
      <c r="G148" s="136" t="s">
        <v>367</v>
      </c>
      <c r="H148" s="137">
        <v>198.251</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294</v>
      </c>
    </row>
    <row r="149" spans="2:65" s="1" customFormat="1">
      <c r="B149" s="32"/>
      <c r="D149" s="146" t="s">
        <v>261</v>
      </c>
      <c r="F149" s="147" t="s">
        <v>2285</v>
      </c>
      <c r="I149" s="148"/>
      <c r="L149" s="32"/>
      <c r="M149" s="149"/>
      <c r="T149" s="56"/>
      <c r="AT149" s="17" t="s">
        <v>261</v>
      </c>
      <c r="AU149" s="17" t="s">
        <v>81</v>
      </c>
    </row>
    <row r="150" spans="2:65" s="1" customFormat="1" ht="99">
      <c r="B150" s="32"/>
      <c r="D150" s="146" t="s">
        <v>2085</v>
      </c>
      <c r="F150" s="166" t="s">
        <v>2286</v>
      </c>
      <c r="I150" s="148"/>
      <c r="L150" s="32"/>
      <c r="M150" s="149"/>
      <c r="T150" s="56"/>
      <c r="AT150" s="17" t="s">
        <v>2085</v>
      </c>
      <c r="AU150" s="17" t="s">
        <v>81</v>
      </c>
    </row>
    <row r="151" spans="2:65" s="1" customFormat="1" ht="21.75" customHeight="1">
      <c r="B151" s="132"/>
      <c r="C151" s="133" t="s">
        <v>274</v>
      </c>
      <c r="D151" s="133" t="s">
        <v>255</v>
      </c>
      <c r="E151" s="134" t="s">
        <v>2287</v>
      </c>
      <c r="F151" s="135" t="s">
        <v>2288</v>
      </c>
      <c r="G151" s="136" t="s">
        <v>367</v>
      </c>
      <c r="H151" s="137">
        <v>198.251</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299</v>
      </c>
    </row>
    <row r="152" spans="2:65" s="1" customFormat="1">
      <c r="B152" s="32"/>
      <c r="D152" s="146" t="s">
        <v>261</v>
      </c>
      <c r="F152" s="147" t="s">
        <v>2288</v>
      </c>
      <c r="I152" s="148"/>
      <c r="L152" s="32"/>
      <c r="M152" s="149"/>
      <c r="T152" s="56"/>
      <c r="AT152" s="17" t="s">
        <v>261</v>
      </c>
      <c r="AU152" s="17" t="s">
        <v>81</v>
      </c>
    </row>
    <row r="153" spans="2:65" s="1" customFormat="1" ht="18">
      <c r="B153" s="32"/>
      <c r="D153" s="146" t="s">
        <v>2085</v>
      </c>
      <c r="F153" s="166" t="s">
        <v>2289</v>
      </c>
      <c r="I153" s="148"/>
      <c r="L153" s="32"/>
      <c r="M153" s="149"/>
      <c r="T153" s="56"/>
      <c r="AT153" s="17" t="s">
        <v>2085</v>
      </c>
      <c r="AU153" s="17" t="s">
        <v>81</v>
      </c>
    </row>
    <row r="154" spans="2:65" s="1" customFormat="1" ht="21.75" customHeight="1">
      <c r="B154" s="132"/>
      <c r="C154" s="133" t="s">
        <v>296</v>
      </c>
      <c r="D154" s="133" t="s">
        <v>255</v>
      </c>
      <c r="E154" s="134" t="s">
        <v>2290</v>
      </c>
      <c r="F154" s="135" t="s">
        <v>2291</v>
      </c>
      <c r="G154" s="136" t="s">
        <v>379</v>
      </c>
      <c r="H154" s="137">
        <v>35.051000000000002</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304</v>
      </c>
    </row>
    <row r="155" spans="2:65" s="1" customFormat="1">
      <c r="B155" s="32"/>
      <c r="D155" s="146" t="s">
        <v>261</v>
      </c>
      <c r="F155" s="147" t="s">
        <v>2291</v>
      </c>
      <c r="I155" s="148"/>
      <c r="L155" s="32"/>
      <c r="M155" s="149"/>
      <c r="T155" s="56"/>
      <c r="AT155" s="17" t="s">
        <v>261</v>
      </c>
      <c r="AU155" s="17" t="s">
        <v>81</v>
      </c>
    </row>
    <row r="156" spans="2:65" s="1" customFormat="1" ht="18">
      <c r="B156" s="32"/>
      <c r="D156" s="146" t="s">
        <v>2085</v>
      </c>
      <c r="F156" s="166" t="s">
        <v>2292</v>
      </c>
      <c r="I156" s="148"/>
      <c r="L156" s="32"/>
      <c r="M156" s="149"/>
      <c r="T156" s="56"/>
      <c r="AT156" s="17" t="s">
        <v>2085</v>
      </c>
      <c r="AU156" s="17" t="s">
        <v>81</v>
      </c>
    </row>
    <row r="157" spans="2:65" s="1" customFormat="1" ht="21.75" customHeight="1">
      <c r="B157" s="132"/>
      <c r="C157" s="133" t="s">
        <v>285</v>
      </c>
      <c r="D157" s="133" t="s">
        <v>255</v>
      </c>
      <c r="E157" s="134" t="s">
        <v>2293</v>
      </c>
      <c r="F157" s="135" t="s">
        <v>2294</v>
      </c>
      <c r="G157" s="136" t="s">
        <v>2089</v>
      </c>
      <c r="H157" s="137">
        <v>21.03</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311</v>
      </c>
    </row>
    <row r="158" spans="2:65" s="1" customFormat="1">
      <c r="B158" s="32"/>
      <c r="D158" s="146" t="s">
        <v>261</v>
      </c>
      <c r="F158" s="147" t="s">
        <v>2294</v>
      </c>
      <c r="I158" s="148"/>
      <c r="L158" s="32"/>
      <c r="M158" s="149"/>
      <c r="T158" s="56"/>
      <c r="AT158" s="17" t="s">
        <v>261</v>
      </c>
      <c r="AU158" s="17" t="s">
        <v>81</v>
      </c>
    </row>
    <row r="159" spans="2:65" s="1" customFormat="1" ht="18">
      <c r="B159" s="32"/>
      <c r="D159" s="146" t="s">
        <v>2085</v>
      </c>
      <c r="F159" s="166" t="s">
        <v>2295</v>
      </c>
      <c r="I159" s="148"/>
      <c r="L159" s="32"/>
      <c r="M159" s="149"/>
      <c r="T159" s="56"/>
      <c r="AT159" s="17" t="s">
        <v>2085</v>
      </c>
      <c r="AU159" s="17" t="s">
        <v>81</v>
      </c>
    </row>
    <row r="160" spans="2:65" s="1" customFormat="1" ht="24.2" customHeight="1">
      <c r="B160" s="132"/>
      <c r="C160" s="133" t="s">
        <v>308</v>
      </c>
      <c r="D160" s="133" t="s">
        <v>255</v>
      </c>
      <c r="E160" s="134" t="s">
        <v>2296</v>
      </c>
      <c r="F160" s="135" t="s">
        <v>2297</v>
      </c>
      <c r="G160" s="136" t="s">
        <v>379</v>
      </c>
      <c r="H160" s="137">
        <v>35.051000000000002</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315</v>
      </c>
    </row>
    <row r="161" spans="2:65" s="1" customFormat="1">
      <c r="B161" s="32"/>
      <c r="D161" s="146" t="s">
        <v>261</v>
      </c>
      <c r="F161" s="147" t="s">
        <v>2297</v>
      </c>
      <c r="I161" s="148"/>
      <c r="L161" s="32"/>
      <c r="M161" s="149"/>
      <c r="T161" s="56"/>
      <c r="AT161" s="17" t="s">
        <v>261</v>
      </c>
      <c r="AU161" s="17" t="s">
        <v>81</v>
      </c>
    </row>
    <row r="162" spans="2:65" s="1" customFormat="1" ht="18">
      <c r="B162" s="32"/>
      <c r="D162" s="146" t="s">
        <v>2085</v>
      </c>
      <c r="F162" s="166" t="s">
        <v>2298</v>
      </c>
      <c r="I162" s="148"/>
      <c r="L162" s="32"/>
      <c r="M162" s="149"/>
      <c r="T162" s="56"/>
      <c r="AT162" s="17" t="s">
        <v>2085</v>
      </c>
      <c r="AU162" s="17" t="s">
        <v>81</v>
      </c>
    </row>
    <row r="163" spans="2:65" s="11" customFormat="1" ht="25.9" customHeight="1">
      <c r="B163" s="120"/>
      <c r="D163" s="121" t="s">
        <v>72</v>
      </c>
      <c r="E163" s="122" t="s">
        <v>299</v>
      </c>
      <c r="F163" s="122" t="s">
        <v>2133</v>
      </c>
      <c r="I163" s="123"/>
      <c r="J163" s="124">
        <f>BK163</f>
        <v>0</v>
      </c>
      <c r="L163" s="120"/>
      <c r="M163" s="125"/>
      <c r="P163" s="126">
        <f>SUM(P164:P172)</f>
        <v>0</v>
      </c>
      <c r="R163" s="126">
        <f>SUM(R164:R172)</f>
        <v>0</v>
      </c>
      <c r="T163" s="127">
        <f>SUM(T164:T172)</f>
        <v>0</v>
      </c>
      <c r="AR163" s="121" t="s">
        <v>81</v>
      </c>
      <c r="AT163" s="128" t="s">
        <v>72</v>
      </c>
      <c r="AU163" s="128" t="s">
        <v>73</v>
      </c>
      <c r="AY163" s="121" t="s">
        <v>252</v>
      </c>
      <c r="BK163" s="129">
        <f>SUM(BK164:BK172)</f>
        <v>0</v>
      </c>
    </row>
    <row r="164" spans="2:65" s="1" customFormat="1" ht="16.5" customHeight="1">
      <c r="B164" s="132"/>
      <c r="C164" s="133" t="s">
        <v>290</v>
      </c>
      <c r="D164" s="133" t="s">
        <v>255</v>
      </c>
      <c r="E164" s="134" t="s">
        <v>2299</v>
      </c>
      <c r="F164" s="135" t="s">
        <v>2300</v>
      </c>
      <c r="G164" s="136" t="s">
        <v>499</v>
      </c>
      <c r="H164" s="137">
        <v>16.715</v>
      </c>
      <c r="I164" s="138"/>
      <c r="J164" s="139">
        <f>ROUND(I164*H164,2)</f>
        <v>0</v>
      </c>
      <c r="K164" s="135" t="s">
        <v>1</v>
      </c>
      <c r="L164" s="32"/>
      <c r="M164" s="140" t="s">
        <v>1</v>
      </c>
      <c r="N164" s="141" t="s">
        <v>38</v>
      </c>
      <c r="P164" s="142">
        <f>O164*H164</f>
        <v>0</v>
      </c>
      <c r="Q164" s="142">
        <v>0</v>
      </c>
      <c r="R164" s="142">
        <f>Q164*H164</f>
        <v>0</v>
      </c>
      <c r="S164" s="142">
        <v>0</v>
      </c>
      <c r="T164" s="143">
        <f>S164*H164</f>
        <v>0</v>
      </c>
      <c r="AR164" s="144" t="s">
        <v>260</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490</v>
      </c>
    </row>
    <row r="165" spans="2:65" s="1" customFormat="1">
      <c r="B165" s="32"/>
      <c r="D165" s="146" t="s">
        <v>261</v>
      </c>
      <c r="F165" s="147" t="s">
        <v>2300</v>
      </c>
      <c r="I165" s="148"/>
      <c r="L165" s="32"/>
      <c r="M165" s="149"/>
      <c r="T165" s="56"/>
      <c r="AT165" s="17" t="s">
        <v>261</v>
      </c>
      <c r="AU165" s="17" t="s">
        <v>81</v>
      </c>
    </row>
    <row r="166" spans="2:65" s="1" customFormat="1" ht="117">
      <c r="B166" s="32"/>
      <c r="D166" s="146" t="s">
        <v>2085</v>
      </c>
      <c r="F166" s="166" t="s">
        <v>2301</v>
      </c>
      <c r="I166" s="148"/>
      <c r="L166" s="32"/>
      <c r="M166" s="149"/>
      <c r="T166" s="56"/>
      <c r="AT166" s="17" t="s">
        <v>2085</v>
      </c>
      <c r="AU166" s="17" t="s">
        <v>81</v>
      </c>
    </row>
    <row r="167" spans="2:65" s="1" customFormat="1" ht="21.75" customHeight="1">
      <c r="B167" s="132"/>
      <c r="C167" s="133" t="s">
        <v>317</v>
      </c>
      <c r="D167" s="133" t="s">
        <v>255</v>
      </c>
      <c r="E167" s="134" t="s">
        <v>2137</v>
      </c>
      <c r="F167" s="135" t="s">
        <v>2138</v>
      </c>
      <c r="G167" s="136" t="s">
        <v>499</v>
      </c>
      <c r="H167" s="137">
        <v>460.66199999999998</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320</v>
      </c>
    </row>
    <row r="168" spans="2:65" s="1" customFormat="1">
      <c r="B168" s="32"/>
      <c r="D168" s="146" t="s">
        <v>261</v>
      </c>
      <c r="F168" s="147" t="s">
        <v>2138</v>
      </c>
      <c r="I168" s="148"/>
      <c r="L168" s="32"/>
      <c r="M168" s="149"/>
      <c r="T168" s="56"/>
      <c r="AT168" s="17" t="s">
        <v>261</v>
      </c>
      <c r="AU168" s="17" t="s">
        <v>81</v>
      </c>
    </row>
    <row r="169" spans="2:65" s="1" customFormat="1" ht="18">
      <c r="B169" s="32"/>
      <c r="D169" s="146" t="s">
        <v>2085</v>
      </c>
      <c r="F169" s="166" t="s">
        <v>2302</v>
      </c>
      <c r="I169" s="148"/>
      <c r="L169" s="32"/>
      <c r="M169" s="149"/>
      <c r="T169" s="56"/>
      <c r="AT169" s="17" t="s">
        <v>2085</v>
      </c>
      <c r="AU169" s="17" t="s">
        <v>81</v>
      </c>
    </row>
    <row r="170" spans="2:65" s="1" customFormat="1" ht="24.2" customHeight="1">
      <c r="B170" s="132"/>
      <c r="C170" s="133" t="s">
        <v>294</v>
      </c>
      <c r="D170" s="133" t="s">
        <v>255</v>
      </c>
      <c r="E170" s="134" t="s">
        <v>2140</v>
      </c>
      <c r="F170" s="135" t="s">
        <v>2141</v>
      </c>
      <c r="G170" s="136" t="s">
        <v>507</v>
      </c>
      <c r="H170" s="137">
        <v>921.32299999999998</v>
      </c>
      <c r="I170" s="138"/>
      <c r="J170" s="139">
        <f>ROUND(I170*H170,2)</f>
        <v>0</v>
      </c>
      <c r="K170" s="135" t="s">
        <v>1</v>
      </c>
      <c r="L170" s="32"/>
      <c r="M170" s="140" t="s">
        <v>1</v>
      </c>
      <c r="N170" s="141" t="s">
        <v>38</v>
      </c>
      <c r="P170" s="142">
        <f>O170*H170</f>
        <v>0</v>
      </c>
      <c r="Q170" s="142">
        <v>0</v>
      </c>
      <c r="R170" s="142">
        <f>Q170*H170</f>
        <v>0</v>
      </c>
      <c r="S170" s="142">
        <v>0</v>
      </c>
      <c r="T170" s="143">
        <f>S170*H170</f>
        <v>0</v>
      </c>
      <c r="AR170" s="144" t="s">
        <v>260</v>
      </c>
      <c r="AT170" s="144" t="s">
        <v>255</v>
      </c>
      <c r="AU170" s="144" t="s">
        <v>81</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324</v>
      </c>
    </row>
    <row r="171" spans="2:65" s="1" customFormat="1">
      <c r="B171" s="32"/>
      <c r="D171" s="146" t="s">
        <v>261</v>
      </c>
      <c r="F171" s="147" t="s">
        <v>2141</v>
      </c>
      <c r="I171" s="148"/>
      <c r="L171" s="32"/>
      <c r="M171" s="149"/>
      <c r="T171" s="56"/>
      <c r="AT171" s="17" t="s">
        <v>261</v>
      </c>
      <c r="AU171" s="17" t="s">
        <v>81</v>
      </c>
    </row>
    <row r="172" spans="2:65" s="1" customFormat="1" ht="18">
      <c r="B172" s="32"/>
      <c r="D172" s="146" t="s">
        <v>2085</v>
      </c>
      <c r="F172" s="166" t="s">
        <v>2303</v>
      </c>
      <c r="I172" s="148"/>
      <c r="L172" s="32"/>
      <c r="M172" s="149"/>
      <c r="T172" s="56"/>
      <c r="AT172" s="17" t="s">
        <v>2085</v>
      </c>
      <c r="AU172" s="17" t="s">
        <v>81</v>
      </c>
    </row>
    <row r="173" spans="2:65" s="11" customFormat="1" ht="25.9" customHeight="1">
      <c r="B173" s="120"/>
      <c r="D173" s="121" t="s">
        <v>72</v>
      </c>
      <c r="E173" s="122" t="s">
        <v>345</v>
      </c>
      <c r="F173" s="122" t="s">
        <v>2143</v>
      </c>
      <c r="I173" s="123"/>
      <c r="J173" s="124">
        <f>BK173</f>
        <v>0</v>
      </c>
      <c r="L173" s="120"/>
      <c r="M173" s="125"/>
      <c r="P173" s="126">
        <f>SUM(P174:P185)</f>
        <v>0</v>
      </c>
      <c r="R173" s="126">
        <f>SUM(R174:R185)</f>
        <v>0</v>
      </c>
      <c r="T173" s="127">
        <f>SUM(T174:T185)</f>
        <v>0</v>
      </c>
      <c r="AR173" s="121" t="s">
        <v>81</v>
      </c>
      <c r="AT173" s="128" t="s">
        <v>72</v>
      </c>
      <c r="AU173" s="128" t="s">
        <v>73</v>
      </c>
      <c r="AY173" s="121" t="s">
        <v>252</v>
      </c>
      <c r="BK173" s="129">
        <f>SUM(BK174:BK185)</f>
        <v>0</v>
      </c>
    </row>
    <row r="174" spans="2:65" s="1" customFormat="1" ht="16.5" customHeight="1">
      <c r="B174" s="132"/>
      <c r="C174" s="133" t="s">
        <v>8</v>
      </c>
      <c r="D174" s="133" t="s">
        <v>255</v>
      </c>
      <c r="E174" s="134" t="s">
        <v>2144</v>
      </c>
      <c r="F174" s="135" t="s">
        <v>2145</v>
      </c>
      <c r="G174" s="136" t="s">
        <v>499</v>
      </c>
      <c r="H174" s="137">
        <v>214.95099999999999</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332</v>
      </c>
    </row>
    <row r="175" spans="2:65" s="1" customFormat="1">
      <c r="B175" s="32"/>
      <c r="D175" s="146" t="s">
        <v>261</v>
      </c>
      <c r="F175" s="147" t="s">
        <v>2145</v>
      </c>
      <c r="I175" s="148"/>
      <c r="L175" s="32"/>
      <c r="M175" s="149"/>
      <c r="T175" s="56"/>
      <c r="AT175" s="17" t="s">
        <v>261</v>
      </c>
      <c r="AU175" s="17" t="s">
        <v>81</v>
      </c>
    </row>
    <row r="176" spans="2:65" s="1" customFormat="1" ht="54">
      <c r="B176" s="32"/>
      <c r="D176" s="146" t="s">
        <v>2085</v>
      </c>
      <c r="F176" s="166" t="s">
        <v>2304</v>
      </c>
      <c r="I176" s="148"/>
      <c r="L176" s="32"/>
      <c r="M176" s="149"/>
      <c r="T176" s="56"/>
      <c r="AT176" s="17" t="s">
        <v>2085</v>
      </c>
      <c r="AU176" s="17" t="s">
        <v>81</v>
      </c>
    </row>
    <row r="177" spans="2:65" s="1" customFormat="1" ht="16.5" customHeight="1">
      <c r="B177" s="132"/>
      <c r="C177" s="133" t="s">
        <v>299</v>
      </c>
      <c r="D177" s="133" t="s">
        <v>255</v>
      </c>
      <c r="E177" s="134" t="s">
        <v>2147</v>
      </c>
      <c r="F177" s="135" t="s">
        <v>2148</v>
      </c>
      <c r="G177" s="136" t="s">
        <v>499</v>
      </c>
      <c r="H177" s="137">
        <v>138.21600000000001</v>
      </c>
      <c r="I177" s="138"/>
      <c r="J177" s="139">
        <f>ROUND(I177*H177,2)</f>
        <v>0</v>
      </c>
      <c r="K177" s="135" t="s">
        <v>1</v>
      </c>
      <c r="L177" s="32"/>
      <c r="M177" s="140" t="s">
        <v>1</v>
      </c>
      <c r="N177" s="141" t="s">
        <v>38</v>
      </c>
      <c r="P177" s="142">
        <f>O177*H177</f>
        <v>0</v>
      </c>
      <c r="Q177" s="142">
        <v>0</v>
      </c>
      <c r="R177" s="142">
        <f>Q177*H177</f>
        <v>0</v>
      </c>
      <c r="S177" s="142">
        <v>0</v>
      </c>
      <c r="T177" s="143">
        <f>S177*H177</f>
        <v>0</v>
      </c>
      <c r="AR177" s="144" t="s">
        <v>260</v>
      </c>
      <c r="AT177" s="144" t="s">
        <v>255</v>
      </c>
      <c r="AU177" s="144" t="s">
        <v>81</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339</v>
      </c>
    </row>
    <row r="178" spans="2:65" s="1" customFormat="1">
      <c r="B178" s="32"/>
      <c r="D178" s="146" t="s">
        <v>261</v>
      </c>
      <c r="F178" s="147" t="s">
        <v>2148</v>
      </c>
      <c r="I178" s="148"/>
      <c r="L178" s="32"/>
      <c r="M178" s="149"/>
      <c r="T178" s="56"/>
      <c r="AT178" s="17" t="s">
        <v>261</v>
      </c>
      <c r="AU178" s="17" t="s">
        <v>81</v>
      </c>
    </row>
    <row r="179" spans="2:65" s="1" customFormat="1" ht="18">
      <c r="B179" s="32"/>
      <c r="D179" s="146" t="s">
        <v>2085</v>
      </c>
      <c r="F179" s="166" t="s">
        <v>2305</v>
      </c>
      <c r="I179" s="148"/>
      <c r="L179" s="32"/>
      <c r="M179" s="149"/>
      <c r="T179" s="56"/>
      <c r="AT179" s="17" t="s">
        <v>2085</v>
      </c>
      <c r="AU179" s="17" t="s">
        <v>81</v>
      </c>
    </row>
    <row r="180" spans="2:65" s="1" customFormat="1" ht="16.5" customHeight="1">
      <c r="B180" s="132"/>
      <c r="C180" s="133" t="s">
        <v>345</v>
      </c>
      <c r="D180" s="133" t="s">
        <v>255</v>
      </c>
      <c r="E180" s="134" t="s">
        <v>2150</v>
      </c>
      <c r="F180" s="135" t="s">
        <v>2151</v>
      </c>
      <c r="G180" s="136" t="s">
        <v>507</v>
      </c>
      <c r="H180" s="137">
        <v>279.197</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348</v>
      </c>
    </row>
    <row r="181" spans="2:65" s="1" customFormat="1">
      <c r="B181" s="32"/>
      <c r="D181" s="146" t="s">
        <v>261</v>
      </c>
      <c r="F181" s="147" t="s">
        <v>2151</v>
      </c>
      <c r="I181" s="148"/>
      <c r="L181" s="32"/>
      <c r="M181" s="149"/>
      <c r="T181" s="56"/>
      <c r="AT181" s="17" t="s">
        <v>261</v>
      </c>
      <c r="AU181" s="17" t="s">
        <v>81</v>
      </c>
    </row>
    <row r="182" spans="2:65" s="1" customFormat="1" ht="18">
      <c r="B182" s="32"/>
      <c r="D182" s="146" t="s">
        <v>2085</v>
      </c>
      <c r="F182" s="166" t="s">
        <v>2306</v>
      </c>
      <c r="I182" s="148"/>
      <c r="L182" s="32"/>
      <c r="M182" s="149"/>
      <c r="T182" s="56"/>
      <c r="AT182" s="17" t="s">
        <v>2085</v>
      </c>
      <c r="AU182" s="17" t="s">
        <v>81</v>
      </c>
    </row>
    <row r="183" spans="2:65" s="1" customFormat="1" ht="16.5" customHeight="1">
      <c r="B183" s="132"/>
      <c r="C183" s="133" t="s">
        <v>304</v>
      </c>
      <c r="D183" s="133" t="s">
        <v>255</v>
      </c>
      <c r="E183" s="134" t="s">
        <v>2153</v>
      </c>
      <c r="F183" s="135" t="s">
        <v>2154</v>
      </c>
      <c r="G183" s="136" t="s">
        <v>507</v>
      </c>
      <c r="H183" s="137">
        <v>434.20100000000002</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81</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353</v>
      </c>
    </row>
    <row r="184" spans="2:65" s="1" customFormat="1">
      <c r="B184" s="32"/>
      <c r="D184" s="146" t="s">
        <v>261</v>
      </c>
      <c r="F184" s="147" t="s">
        <v>2154</v>
      </c>
      <c r="I184" s="148"/>
      <c r="L184" s="32"/>
      <c r="M184" s="149"/>
      <c r="T184" s="56"/>
      <c r="AT184" s="17" t="s">
        <v>261</v>
      </c>
      <c r="AU184" s="17" t="s">
        <v>81</v>
      </c>
    </row>
    <row r="185" spans="2:65" s="1" customFormat="1" ht="18">
      <c r="B185" s="32"/>
      <c r="D185" s="146" t="s">
        <v>2085</v>
      </c>
      <c r="F185" s="166" t="s">
        <v>2307</v>
      </c>
      <c r="I185" s="148"/>
      <c r="L185" s="32"/>
      <c r="M185" s="149"/>
      <c r="T185" s="56"/>
      <c r="AT185" s="17" t="s">
        <v>2085</v>
      </c>
      <c r="AU185" s="17" t="s">
        <v>81</v>
      </c>
    </row>
    <row r="186" spans="2:65" s="11" customFormat="1" ht="25.9" customHeight="1">
      <c r="B186" s="120"/>
      <c r="D186" s="121" t="s">
        <v>72</v>
      </c>
      <c r="E186" s="122" t="s">
        <v>808</v>
      </c>
      <c r="F186" s="122" t="s">
        <v>2172</v>
      </c>
      <c r="I186" s="123"/>
      <c r="J186" s="124">
        <f>BK186</f>
        <v>0</v>
      </c>
      <c r="L186" s="120"/>
      <c r="M186" s="125"/>
      <c r="P186" s="126">
        <f>SUM(P187:P210)</f>
        <v>0</v>
      </c>
      <c r="R186" s="126">
        <f>SUM(R187:R210)</f>
        <v>0</v>
      </c>
      <c r="T186" s="127">
        <f>SUM(T187:T210)</f>
        <v>0</v>
      </c>
      <c r="AR186" s="121" t="s">
        <v>81</v>
      </c>
      <c r="AT186" s="128" t="s">
        <v>72</v>
      </c>
      <c r="AU186" s="128" t="s">
        <v>73</v>
      </c>
      <c r="AY186" s="121" t="s">
        <v>252</v>
      </c>
      <c r="BK186" s="129">
        <f>SUM(BK187:BK210)</f>
        <v>0</v>
      </c>
    </row>
    <row r="187" spans="2:65" s="1" customFormat="1" ht="21.75" customHeight="1">
      <c r="B187" s="132"/>
      <c r="C187" s="133" t="s">
        <v>461</v>
      </c>
      <c r="D187" s="133" t="s">
        <v>255</v>
      </c>
      <c r="E187" s="134" t="s">
        <v>2308</v>
      </c>
      <c r="F187" s="135" t="s">
        <v>2309</v>
      </c>
      <c r="G187" s="136" t="s">
        <v>499</v>
      </c>
      <c r="H187" s="137">
        <v>1.36</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757</v>
      </c>
    </row>
    <row r="188" spans="2:65" s="1" customFormat="1">
      <c r="B188" s="32"/>
      <c r="D188" s="146" t="s">
        <v>261</v>
      </c>
      <c r="F188" s="147" t="s">
        <v>2309</v>
      </c>
      <c r="I188" s="148"/>
      <c r="L188" s="32"/>
      <c r="M188" s="149"/>
      <c r="T188" s="56"/>
      <c r="AT188" s="17" t="s">
        <v>261</v>
      </c>
      <c r="AU188" s="17" t="s">
        <v>81</v>
      </c>
    </row>
    <row r="189" spans="2:65" s="1" customFormat="1" ht="18">
      <c r="B189" s="32"/>
      <c r="D189" s="146" t="s">
        <v>2085</v>
      </c>
      <c r="F189" s="166" t="s">
        <v>2310</v>
      </c>
      <c r="I189" s="148"/>
      <c r="L189" s="32"/>
      <c r="M189" s="149"/>
      <c r="T189" s="56"/>
      <c r="AT189" s="17" t="s">
        <v>2085</v>
      </c>
      <c r="AU189" s="17" t="s">
        <v>81</v>
      </c>
    </row>
    <row r="190" spans="2:65" s="1" customFormat="1" ht="16.5" customHeight="1">
      <c r="B190" s="132"/>
      <c r="C190" s="133" t="s">
        <v>311</v>
      </c>
      <c r="D190" s="133" t="s">
        <v>255</v>
      </c>
      <c r="E190" s="134" t="s">
        <v>2311</v>
      </c>
      <c r="F190" s="135" t="s">
        <v>2312</v>
      </c>
      <c r="G190" s="136" t="s">
        <v>499</v>
      </c>
      <c r="H190" s="137">
        <v>34.488999999999997</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768</v>
      </c>
    </row>
    <row r="191" spans="2:65" s="1" customFormat="1">
      <c r="B191" s="32"/>
      <c r="D191" s="146" t="s">
        <v>261</v>
      </c>
      <c r="F191" s="147" t="s">
        <v>2312</v>
      </c>
      <c r="I191" s="148"/>
      <c r="L191" s="32"/>
      <c r="M191" s="149"/>
      <c r="T191" s="56"/>
      <c r="AT191" s="17" t="s">
        <v>261</v>
      </c>
      <c r="AU191" s="17" t="s">
        <v>81</v>
      </c>
    </row>
    <row r="192" spans="2:65" s="1" customFormat="1" ht="18">
      <c r="B192" s="32"/>
      <c r="D192" s="146" t="s">
        <v>2085</v>
      </c>
      <c r="F192" s="166" t="s">
        <v>2313</v>
      </c>
      <c r="I192" s="148"/>
      <c r="L192" s="32"/>
      <c r="M192" s="149"/>
      <c r="T192" s="56"/>
      <c r="AT192" s="17" t="s">
        <v>2085</v>
      </c>
      <c r="AU192" s="17" t="s">
        <v>81</v>
      </c>
    </row>
    <row r="193" spans="2:65" s="1" customFormat="1" ht="16.5" customHeight="1">
      <c r="B193" s="132"/>
      <c r="C193" s="133" t="s">
        <v>7</v>
      </c>
      <c r="D193" s="133" t="s">
        <v>255</v>
      </c>
      <c r="E193" s="134" t="s">
        <v>2173</v>
      </c>
      <c r="F193" s="135" t="s">
        <v>2174</v>
      </c>
      <c r="G193" s="136" t="s">
        <v>379</v>
      </c>
      <c r="H193" s="137">
        <v>112.4</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81</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782</v>
      </c>
    </row>
    <row r="194" spans="2:65" s="1" customFormat="1">
      <c r="B194" s="32"/>
      <c r="D194" s="146" t="s">
        <v>261</v>
      </c>
      <c r="F194" s="147" t="s">
        <v>2174</v>
      </c>
      <c r="I194" s="148"/>
      <c r="L194" s="32"/>
      <c r="M194" s="149"/>
      <c r="T194" s="56"/>
      <c r="AT194" s="17" t="s">
        <v>261</v>
      </c>
      <c r="AU194" s="17" t="s">
        <v>81</v>
      </c>
    </row>
    <row r="195" spans="2:65" s="1" customFormat="1" ht="18">
      <c r="B195" s="32"/>
      <c r="D195" s="146" t="s">
        <v>2085</v>
      </c>
      <c r="F195" s="166" t="s">
        <v>2314</v>
      </c>
      <c r="I195" s="148"/>
      <c r="L195" s="32"/>
      <c r="M195" s="149"/>
      <c r="T195" s="56"/>
      <c r="AT195" s="17" t="s">
        <v>2085</v>
      </c>
      <c r="AU195" s="17" t="s">
        <v>81</v>
      </c>
    </row>
    <row r="196" spans="2:65" s="1" customFormat="1" ht="16.5" customHeight="1">
      <c r="B196" s="132"/>
      <c r="C196" s="133" t="s">
        <v>315</v>
      </c>
      <c r="D196" s="133" t="s">
        <v>255</v>
      </c>
      <c r="E196" s="134" t="s">
        <v>2176</v>
      </c>
      <c r="F196" s="135" t="s">
        <v>2177</v>
      </c>
      <c r="G196" s="136" t="s">
        <v>499</v>
      </c>
      <c r="H196" s="137">
        <v>30.387</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799</v>
      </c>
    </row>
    <row r="197" spans="2:65" s="1" customFormat="1">
      <c r="B197" s="32"/>
      <c r="D197" s="146" t="s">
        <v>261</v>
      </c>
      <c r="F197" s="147" t="s">
        <v>2177</v>
      </c>
      <c r="I197" s="148"/>
      <c r="L197" s="32"/>
      <c r="M197" s="149"/>
      <c r="T197" s="56"/>
      <c r="AT197" s="17" t="s">
        <v>261</v>
      </c>
      <c r="AU197" s="17" t="s">
        <v>81</v>
      </c>
    </row>
    <row r="198" spans="2:65" s="1" customFormat="1" ht="18">
      <c r="B198" s="32"/>
      <c r="D198" s="146" t="s">
        <v>2085</v>
      </c>
      <c r="F198" s="166" t="s">
        <v>2315</v>
      </c>
      <c r="I198" s="148"/>
      <c r="L198" s="32"/>
      <c r="M198" s="149"/>
      <c r="T198" s="56"/>
      <c r="AT198" s="17" t="s">
        <v>2085</v>
      </c>
      <c r="AU198" s="17" t="s">
        <v>81</v>
      </c>
    </row>
    <row r="199" spans="2:65" s="1" customFormat="1" ht="16.5" customHeight="1">
      <c r="B199" s="132"/>
      <c r="C199" s="133" t="s">
        <v>483</v>
      </c>
      <c r="D199" s="133" t="s">
        <v>255</v>
      </c>
      <c r="E199" s="134" t="s">
        <v>2179</v>
      </c>
      <c r="F199" s="135" t="s">
        <v>2180</v>
      </c>
      <c r="G199" s="136" t="s">
        <v>499</v>
      </c>
      <c r="H199" s="137">
        <v>39.228000000000002</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812</v>
      </c>
    </row>
    <row r="200" spans="2:65" s="1" customFormat="1">
      <c r="B200" s="32"/>
      <c r="D200" s="146" t="s">
        <v>261</v>
      </c>
      <c r="F200" s="147" t="s">
        <v>2180</v>
      </c>
      <c r="I200" s="148"/>
      <c r="L200" s="32"/>
      <c r="M200" s="149"/>
      <c r="T200" s="56"/>
      <c r="AT200" s="17" t="s">
        <v>261</v>
      </c>
      <c r="AU200" s="17" t="s">
        <v>81</v>
      </c>
    </row>
    <row r="201" spans="2:65" s="1" customFormat="1" ht="18">
      <c r="B201" s="32"/>
      <c r="D201" s="146" t="s">
        <v>2085</v>
      </c>
      <c r="F201" s="166" t="s">
        <v>2316</v>
      </c>
      <c r="I201" s="148"/>
      <c r="L201" s="32"/>
      <c r="M201" s="149"/>
      <c r="T201" s="56"/>
      <c r="AT201" s="17" t="s">
        <v>2085</v>
      </c>
      <c r="AU201" s="17" t="s">
        <v>81</v>
      </c>
    </row>
    <row r="202" spans="2:65" s="1" customFormat="1" ht="16.5" customHeight="1">
      <c r="B202" s="132"/>
      <c r="C202" s="133" t="s">
        <v>490</v>
      </c>
      <c r="D202" s="133" t="s">
        <v>255</v>
      </c>
      <c r="E202" s="134" t="s">
        <v>2182</v>
      </c>
      <c r="F202" s="135" t="s">
        <v>2183</v>
      </c>
      <c r="G202" s="136" t="s">
        <v>367</v>
      </c>
      <c r="H202" s="137">
        <v>113.4</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826</v>
      </c>
    </row>
    <row r="203" spans="2:65" s="1" customFormat="1">
      <c r="B203" s="32"/>
      <c r="D203" s="146" t="s">
        <v>261</v>
      </c>
      <c r="F203" s="147" t="s">
        <v>2183</v>
      </c>
      <c r="I203" s="148"/>
      <c r="L203" s="32"/>
      <c r="M203" s="149"/>
      <c r="T203" s="56"/>
      <c r="AT203" s="17" t="s">
        <v>261</v>
      </c>
      <c r="AU203" s="17" t="s">
        <v>81</v>
      </c>
    </row>
    <row r="204" spans="2:65" s="1" customFormat="1" ht="18">
      <c r="B204" s="32"/>
      <c r="D204" s="146" t="s">
        <v>2085</v>
      </c>
      <c r="F204" s="166" t="s">
        <v>2317</v>
      </c>
      <c r="I204" s="148"/>
      <c r="L204" s="32"/>
      <c r="M204" s="149"/>
      <c r="T204" s="56"/>
      <c r="AT204" s="17" t="s">
        <v>2085</v>
      </c>
      <c r="AU204" s="17" t="s">
        <v>81</v>
      </c>
    </row>
    <row r="205" spans="2:65" s="1" customFormat="1" ht="24.2" customHeight="1">
      <c r="B205" s="132"/>
      <c r="C205" s="133" t="s">
        <v>496</v>
      </c>
      <c r="D205" s="133" t="s">
        <v>255</v>
      </c>
      <c r="E205" s="134" t="s">
        <v>2185</v>
      </c>
      <c r="F205" s="135" t="s">
        <v>2186</v>
      </c>
      <c r="G205" s="136" t="s">
        <v>379</v>
      </c>
      <c r="H205" s="137">
        <v>2.02</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843</v>
      </c>
    </row>
    <row r="206" spans="2:65" s="1" customFormat="1">
      <c r="B206" s="32"/>
      <c r="D206" s="146" t="s">
        <v>261</v>
      </c>
      <c r="F206" s="147" t="s">
        <v>2186</v>
      </c>
      <c r="I206" s="148"/>
      <c r="L206" s="32"/>
      <c r="M206" s="149"/>
      <c r="T206" s="56"/>
      <c r="AT206" s="17" t="s">
        <v>261</v>
      </c>
      <c r="AU206" s="17" t="s">
        <v>81</v>
      </c>
    </row>
    <row r="207" spans="2:65" s="1" customFormat="1" ht="18">
      <c r="B207" s="32"/>
      <c r="D207" s="146" t="s">
        <v>2085</v>
      </c>
      <c r="F207" s="166" t="s">
        <v>2318</v>
      </c>
      <c r="I207" s="148"/>
      <c r="L207" s="32"/>
      <c r="M207" s="149"/>
      <c r="T207" s="56"/>
      <c r="AT207" s="17" t="s">
        <v>2085</v>
      </c>
      <c r="AU207" s="17" t="s">
        <v>81</v>
      </c>
    </row>
    <row r="208" spans="2:65" s="1" customFormat="1" ht="16.5" customHeight="1">
      <c r="B208" s="132"/>
      <c r="C208" s="133" t="s">
        <v>320</v>
      </c>
      <c r="D208" s="133" t="s">
        <v>255</v>
      </c>
      <c r="E208" s="134" t="s">
        <v>2319</v>
      </c>
      <c r="F208" s="135" t="s">
        <v>2320</v>
      </c>
      <c r="G208" s="136" t="s">
        <v>379</v>
      </c>
      <c r="H208" s="137">
        <v>111.504</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1068</v>
      </c>
    </row>
    <row r="209" spans="2:65" s="1" customFormat="1">
      <c r="B209" s="32"/>
      <c r="D209" s="146" t="s">
        <v>261</v>
      </c>
      <c r="F209" s="147" t="s">
        <v>2320</v>
      </c>
      <c r="I209" s="148"/>
      <c r="L209" s="32"/>
      <c r="M209" s="149"/>
      <c r="T209" s="56"/>
      <c r="AT209" s="17" t="s">
        <v>261</v>
      </c>
      <c r="AU209" s="17" t="s">
        <v>81</v>
      </c>
    </row>
    <row r="210" spans="2:65" s="1" customFormat="1" ht="18">
      <c r="B210" s="32"/>
      <c r="D210" s="146" t="s">
        <v>2085</v>
      </c>
      <c r="F210" s="166" t="s">
        <v>2321</v>
      </c>
      <c r="I210" s="148"/>
      <c r="L210" s="32"/>
      <c r="M210" s="149"/>
      <c r="T210" s="56"/>
      <c r="AT210" s="17" t="s">
        <v>2085</v>
      </c>
      <c r="AU210" s="17" t="s">
        <v>81</v>
      </c>
    </row>
    <row r="211" spans="2:65" s="11" customFormat="1" ht="25.9" customHeight="1">
      <c r="B211" s="120"/>
      <c r="D211" s="121" t="s">
        <v>72</v>
      </c>
      <c r="E211" s="122" t="s">
        <v>2217</v>
      </c>
      <c r="F211" s="122" t="s">
        <v>2322</v>
      </c>
      <c r="I211" s="123"/>
      <c r="J211" s="124">
        <f>BK211</f>
        <v>0</v>
      </c>
      <c r="L211" s="120"/>
      <c r="M211" s="125"/>
      <c r="P211" s="126">
        <f>SUM(P212:P217)</f>
        <v>0</v>
      </c>
      <c r="R211" s="126">
        <f>SUM(R212:R217)</f>
        <v>0</v>
      </c>
      <c r="T211" s="127">
        <f>SUM(T212:T217)</f>
        <v>0</v>
      </c>
      <c r="AR211" s="121" t="s">
        <v>81</v>
      </c>
      <c r="AT211" s="128" t="s">
        <v>72</v>
      </c>
      <c r="AU211" s="128" t="s">
        <v>73</v>
      </c>
      <c r="AY211" s="121" t="s">
        <v>252</v>
      </c>
      <c r="BK211" s="129">
        <f>SUM(BK212:BK217)</f>
        <v>0</v>
      </c>
    </row>
    <row r="212" spans="2:65" s="1" customFormat="1" ht="16.5" customHeight="1">
      <c r="B212" s="132"/>
      <c r="C212" s="133" t="s">
        <v>511</v>
      </c>
      <c r="D212" s="133" t="s">
        <v>255</v>
      </c>
      <c r="E212" s="134" t="s">
        <v>2323</v>
      </c>
      <c r="F212" s="135" t="s">
        <v>2324</v>
      </c>
      <c r="G212" s="136" t="s">
        <v>563</v>
      </c>
      <c r="H212" s="137">
        <v>138</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1080</v>
      </c>
    </row>
    <row r="213" spans="2:65" s="1" customFormat="1">
      <c r="B213" s="32"/>
      <c r="D213" s="146" t="s">
        <v>261</v>
      </c>
      <c r="F213" s="147" t="s">
        <v>2324</v>
      </c>
      <c r="I213" s="148"/>
      <c r="L213" s="32"/>
      <c r="M213" s="149"/>
      <c r="T213" s="56"/>
      <c r="AT213" s="17" t="s">
        <v>261</v>
      </c>
      <c r="AU213" s="17" t="s">
        <v>81</v>
      </c>
    </row>
    <row r="214" spans="2:65" s="1" customFormat="1" ht="18">
      <c r="B214" s="32"/>
      <c r="D214" s="146" t="s">
        <v>2085</v>
      </c>
      <c r="F214" s="166" t="s">
        <v>2325</v>
      </c>
      <c r="I214" s="148"/>
      <c r="L214" s="32"/>
      <c r="M214" s="149"/>
      <c r="T214" s="56"/>
      <c r="AT214" s="17" t="s">
        <v>2085</v>
      </c>
      <c r="AU214" s="17" t="s">
        <v>81</v>
      </c>
    </row>
    <row r="215" spans="2:65" s="1" customFormat="1" ht="24.2" customHeight="1">
      <c r="B215" s="132"/>
      <c r="C215" s="133" t="s">
        <v>324</v>
      </c>
      <c r="D215" s="133" t="s">
        <v>255</v>
      </c>
      <c r="E215" s="134" t="s">
        <v>2326</v>
      </c>
      <c r="F215" s="135" t="s">
        <v>2327</v>
      </c>
      <c r="G215" s="136" t="s">
        <v>379</v>
      </c>
      <c r="H215" s="137">
        <v>55.752000000000002</v>
      </c>
      <c r="I215" s="138"/>
      <c r="J215" s="139">
        <f>ROUND(I215*H215,2)</f>
        <v>0</v>
      </c>
      <c r="K215" s="135" t="s">
        <v>1</v>
      </c>
      <c r="L215" s="32"/>
      <c r="M215" s="140" t="s">
        <v>1</v>
      </c>
      <c r="N215" s="141" t="s">
        <v>38</v>
      </c>
      <c r="P215" s="142">
        <f>O215*H215</f>
        <v>0</v>
      </c>
      <c r="Q215" s="142">
        <v>0</v>
      </c>
      <c r="R215" s="142">
        <f>Q215*H215</f>
        <v>0</v>
      </c>
      <c r="S215" s="142">
        <v>0</v>
      </c>
      <c r="T215" s="143">
        <f>S215*H215</f>
        <v>0</v>
      </c>
      <c r="AR215" s="144" t="s">
        <v>260</v>
      </c>
      <c r="AT215" s="144" t="s">
        <v>255</v>
      </c>
      <c r="AU215" s="144" t="s">
        <v>81</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1088</v>
      </c>
    </row>
    <row r="216" spans="2:65" s="1" customFormat="1" ht="18">
      <c r="B216" s="32"/>
      <c r="D216" s="146" t="s">
        <v>261</v>
      </c>
      <c r="F216" s="147" t="s">
        <v>2327</v>
      </c>
      <c r="I216" s="148"/>
      <c r="L216" s="32"/>
      <c r="M216" s="149"/>
      <c r="T216" s="56"/>
      <c r="AT216" s="17" t="s">
        <v>261</v>
      </c>
      <c r="AU216" s="17" t="s">
        <v>81</v>
      </c>
    </row>
    <row r="217" spans="2:65" s="1" customFormat="1" ht="18">
      <c r="B217" s="32"/>
      <c r="D217" s="146" t="s">
        <v>2085</v>
      </c>
      <c r="F217" s="166" t="s">
        <v>2328</v>
      </c>
      <c r="I217" s="148"/>
      <c r="L217" s="32"/>
      <c r="M217" s="149"/>
      <c r="T217" s="56"/>
      <c r="AT217" s="17" t="s">
        <v>2085</v>
      </c>
      <c r="AU217" s="17" t="s">
        <v>81</v>
      </c>
    </row>
    <row r="218" spans="2:65" s="11" customFormat="1" ht="25.9" customHeight="1">
      <c r="B218" s="120"/>
      <c r="D218" s="121" t="s">
        <v>72</v>
      </c>
      <c r="E218" s="122" t="s">
        <v>2329</v>
      </c>
      <c r="F218" s="122" t="s">
        <v>2330</v>
      </c>
      <c r="I218" s="123"/>
      <c r="J218" s="124">
        <f>BK218</f>
        <v>0</v>
      </c>
      <c r="L218" s="120"/>
      <c r="M218" s="125"/>
      <c r="P218" s="126">
        <f>SUM(P219:P224)</f>
        <v>0</v>
      </c>
      <c r="R218" s="126">
        <f>SUM(R219:R224)</f>
        <v>0</v>
      </c>
      <c r="T218" s="127">
        <f>SUM(T219:T224)</f>
        <v>0</v>
      </c>
      <c r="AR218" s="121" t="s">
        <v>81</v>
      </c>
      <c r="AT218" s="128" t="s">
        <v>72</v>
      </c>
      <c r="AU218" s="128" t="s">
        <v>73</v>
      </c>
      <c r="AY218" s="121" t="s">
        <v>252</v>
      </c>
      <c r="BK218" s="129">
        <f>SUM(BK219:BK224)</f>
        <v>0</v>
      </c>
    </row>
    <row r="219" spans="2:65" s="1" customFormat="1" ht="21.75" customHeight="1">
      <c r="B219" s="132"/>
      <c r="C219" s="133" t="s">
        <v>526</v>
      </c>
      <c r="D219" s="133" t="s">
        <v>255</v>
      </c>
      <c r="E219" s="134" t="s">
        <v>2331</v>
      </c>
      <c r="F219" s="135" t="s">
        <v>2332</v>
      </c>
      <c r="G219" s="136" t="s">
        <v>563</v>
      </c>
      <c r="H219" s="137">
        <v>1.5</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1099</v>
      </c>
    </row>
    <row r="220" spans="2:65" s="1" customFormat="1">
      <c r="B220" s="32"/>
      <c r="D220" s="146" t="s">
        <v>261</v>
      </c>
      <c r="F220" s="147" t="s">
        <v>2332</v>
      </c>
      <c r="I220" s="148"/>
      <c r="L220" s="32"/>
      <c r="M220" s="149"/>
      <c r="T220" s="56"/>
      <c r="AT220" s="17" t="s">
        <v>261</v>
      </c>
      <c r="AU220" s="17" t="s">
        <v>81</v>
      </c>
    </row>
    <row r="221" spans="2:65" s="1" customFormat="1" ht="18">
      <c r="B221" s="32"/>
      <c r="D221" s="146" t="s">
        <v>2085</v>
      </c>
      <c r="F221" s="166" t="s">
        <v>2333</v>
      </c>
      <c r="I221" s="148"/>
      <c r="L221" s="32"/>
      <c r="M221" s="149"/>
      <c r="T221" s="56"/>
      <c r="AT221" s="17" t="s">
        <v>2085</v>
      </c>
      <c r="AU221" s="17" t="s">
        <v>81</v>
      </c>
    </row>
    <row r="222" spans="2:65" s="1" customFormat="1" ht="33" customHeight="1">
      <c r="B222" s="132"/>
      <c r="C222" s="133" t="s">
        <v>332</v>
      </c>
      <c r="D222" s="133" t="s">
        <v>255</v>
      </c>
      <c r="E222" s="134" t="s">
        <v>2334</v>
      </c>
      <c r="F222" s="135" t="s">
        <v>2335</v>
      </c>
      <c r="G222" s="136" t="s">
        <v>563</v>
      </c>
      <c r="H222" s="137">
        <v>1.5229999999999999</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1108</v>
      </c>
    </row>
    <row r="223" spans="2:65" s="1" customFormat="1" ht="18">
      <c r="B223" s="32"/>
      <c r="D223" s="146" t="s">
        <v>261</v>
      </c>
      <c r="F223" s="147" t="s">
        <v>2335</v>
      </c>
      <c r="I223" s="148"/>
      <c r="L223" s="32"/>
      <c r="M223" s="149"/>
      <c r="T223" s="56"/>
      <c r="AT223" s="17" t="s">
        <v>261</v>
      </c>
      <c r="AU223" s="17" t="s">
        <v>81</v>
      </c>
    </row>
    <row r="224" spans="2:65" s="1" customFormat="1" ht="18">
      <c r="B224" s="32"/>
      <c r="D224" s="146" t="s">
        <v>2085</v>
      </c>
      <c r="F224" s="166" t="s">
        <v>2336</v>
      </c>
      <c r="I224" s="148"/>
      <c r="L224" s="32"/>
      <c r="M224" s="149"/>
      <c r="T224" s="56"/>
      <c r="AT224" s="17" t="s">
        <v>2085</v>
      </c>
      <c r="AU224" s="17" t="s">
        <v>81</v>
      </c>
    </row>
    <row r="225" spans="2:65" s="11" customFormat="1" ht="25.9" customHeight="1">
      <c r="B225" s="120"/>
      <c r="D225" s="121" t="s">
        <v>72</v>
      </c>
      <c r="E225" s="122" t="s">
        <v>2196</v>
      </c>
      <c r="F225" s="122" t="s">
        <v>2197</v>
      </c>
      <c r="I225" s="123"/>
      <c r="J225" s="124">
        <f>BK225</f>
        <v>0</v>
      </c>
      <c r="L225" s="120"/>
      <c r="M225" s="125"/>
      <c r="P225" s="126">
        <f>SUM(P226:P262)</f>
        <v>0</v>
      </c>
      <c r="R225" s="126">
        <f>SUM(R226:R262)</f>
        <v>0</v>
      </c>
      <c r="T225" s="127">
        <f>SUM(T226:T262)</f>
        <v>0</v>
      </c>
      <c r="AR225" s="121" t="s">
        <v>81</v>
      </c>
      <c r="AT225" s="128" t="s">
        <v>72</v>
      </c>
      <c r="AU225" s="128" t="s">
        <v>73</v>
      </c>
      <c r="AY225" s="121" t="s">
        <v>252</v>
      </c>
      <c r="BK225" s="129">
        <f>SUM(BK226:BK262)</f>
        <v>0</v>
      </c>
    </row>
    <row r="226" spans="2:65" s="1" customFormat="1" ht="16.5" customHeight="1">
      <c r="B226" s="132"/>
      <c r="C226" s="133" t="s">
        <v>540</v>
      </c>
      <c r="D226" s="133" t="s">
        <v>255</v>
      </c>
      <c r="E226" s="134" t="s">
        <v>2337</v>
      </c>
      <c r="F226" s="135" t="s">
        <v>2338</v>
      </c>
      <c r="G226" s="136" t="s">
        <v>563</v>
      </c>
      <c r="H226" s="137">
        <v>2.1</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1114</v>
      </c>
    </row>
    <row r="227" spans="2:65" s="1" customFormat="1">
      <c r="B227" s="32"/>
      <c r="D227" s="146" t="s">
        <v>261</v>
      </c>
      <c r="F227" s="147" t="s">
        <v>2338</v>
      </c>
      <c r="I227" s="148"/>
      <c r="L227" s="32"/>
      <c r="M227" s="149"/>
      <c r="T227" s="56"/>
      <c r="AT227" s="17" t="s">
        <v>261</v>
      </c>
      <c r="AU227" s="17" t="s">
        <v>81</v>
      </c>
    </row>
    <row r="228" spans="2:65" s="1" customFormat="1" ht="18">
      <c r="B228" s="32"/>
      <c r="D228" s="146" t="s">
        <v>2085</v>
      </c>
      <c r="F228" s="166" t="s">
        <v>2339</v>
      </c>
      <c r="I228" s="148"/>
      <c r="L228" s="32"/>
      <c r="M228" s="149"/>
      <c r="T228" s="56"/>
      <c r="AT228" s="17" t="s">
        <v>2085</v>
      </c>
      <c r="AU228" s="17" t="s">
        <v>81</v>
      </c>
    </row>
    <row r="229" spans="2:65" s="1" customFormat="1" ht="16.5" customHeight="1">
      <c r="B229" s="132"/>
      <c r="C229" s="133" t="s">
        <v>339</v>
      </c>
      <c r="D229" s="133" t="s">
        <v>255</v>
      </c>
      <c r="E229" s="134" t="s">
        <v>2340</v>
      </c>
      <c r="F229" s="135" t="s">
        <v>2341</v>
      </c>
      <c r="G229" s="136" t="s">
        <v>563</v>
      </c>
      <c r="H229" s="137">
        <v>142</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1120</v>
      </c>
    </row>
    <row r="230" spans="2:65" s="1" customFormat="1">
      <c r="B230" s="32"/>
      <c r="D230" s="146" t="s">
        <v>261</v>
      </c>
      <c r="F230" s="147" t="s">
        <v>2341</v>
      </c>
      <c r="I230" s="148"/>
      <c r="L230" s="32"/>
      <c r="M230" s="149"/>
      <c r="T230" s="56"/>
      <c r="AT230" s="17" t="s">
        <v>261</v>
      </c>
      <c r="AU230" s="17" t="s">
        <v>81</v>
      </c>
    </row>
    <row r="231" spans="2:65" s="1" customFormat="1" ht="18">
      <c r="B231" s="32"/>
      <c r="D231" s="146" t="s">
        <v>2085</v>
      </c>
      <c r="F231" s="166" t="s">
        <v>2342</v>
      </c>
      <c r="I231" s="148"/>
      <c r="L231" s="32"/>
      <c r="M231" s="149"/>
      <c r="T231" s="56"/>
      <c r="AT231" s="17" t="s">
        <v>2085</v>
      </c>
      <c r="AU231" s="17" t="s">
        <v>81</v>
      </c>
    </row>
    <row r="232" spans="2:65" s="1" customFormat="1" ht="21.75" customHeight="1">
      <c r="B232" s="132"/>
      <c r="C232" s="133" t="s">
        <v>727</v>
      </c>
      <c r="D232" s="133" t="s">
        <v>255</v>
      </c>
      <c r="E232" s="134" t="s">
        <v>2343</v>
      </c>
      <c r="F232" s="135" t="s">
        <v>2344</v>
      </c>
      <c r="G232" s="136" t="s">
        <v>2203</v>
      </c>
      <c r="H232" s="137">
        <v>1</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1128</v>
      </c>
    </row>
    <row r="233" spans="2:65" s="1" customFormat="1">
      <c r="B233" s="32"/>
      <c r="D233" s="146" t="s">
        <v>261</v>
      </c>
      <c r="F233" s="147" t="s">
        <v>2344</v>
      </c>
      <c r="I233" s="148"/>
      <c r="L233" s="32"/>
      <c r="M233" s="149"/>
      <c r="T233" s="56"/>
      <c r="AT233" s="17" t="s">
        <v>261</v>
      </c>
      <c r="AU233" s="17" t="s">
        <v>81</v>
      </c>
    </row>
    <row r="234" spans="2:65" s="1" customFormat="1" ht="18">
      <c r="B234" s="32"/>
      <c r="D234" s="146" t="s">
        <v>2085</v>
      </c>
      <c r="F234" s="166" t="s">
        <v>2345</v>
      </c>
      <c r="I234" s="148"/>
      <c r="L234" s="32"/>
      <c r="M234" s="149"/>
      <c r="T234" s="56"/>
      <c r="AT234" s="17" t="s">
        <v>2085</v>
      </c>
      <c r="AU234" s="17" t="s">
        <v>81</v>
      </c>
    </row>
    <row r="235" spans="2:65" s="1" customFormat="1" ht="21.75" customHeight="1">
      <c r="B235" s="132"/>
      <c r="C235" s="133" t="s">
        <v>348</v>
      </c>
      <c r="D235" s="133" t="s">
        <v>255</v>
      </c>
      <c r="E235" s="134" t="s">
        <v>2346</v>
      </c>
      <c r="F235" s="135" t="s">
        <v>2347</v>
      </c>
      <c r="G235" s="136" t="s">
        <v>2203</v>
      </c>
      <c r="H235" s="137">
        <v>4</v>
      </c>
      <c r="I235" s="138"/>
      <c r="J235" s="139">
        <f>ROUND(I235*H235,2)</f>
        <v>0</v>
      </c>
      <c r="K235" s="135" t="s">
        <v>1</v>
      </c>
      <c r="L235" s="32"/>
      <c r="M235" s="140" t="s">
        <v>1</v>
      </c>
      <c r="N235" s="141" t="s">
        <v>38</v>
      </c>
      <c r="P235" s="142">
        <f>O235*H235</f>
        <v>0</v>
      </c>
      <c r="Q235" s="142">
        <v>0</v>
      </c>
      <c r="R235" s="142">
        <f>Q235*H235</f>
        <v>0</v>
      </c>
      <c r="S235" s="142">
        <v>0</v>
      </c>
      <c r="T235" s="143">
        <f>S235*H235</f>
        <v>0</v>
      </c>
      <c r="AR235" s="144" t="s">
        <v>260</v>
      </c>
      <c r="AT235" s="144" t="s">
        <v>255</v>
      </c>
      <c r="AU235" s="144" t="s">
        <v>81</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1142</v>
      </c>
    </row>
    <row r="236" spans="2:65" s="1" customFormat="1">
      <c r="B236" s="32"/>
      <c r="D236" s="146" t="s">
        <v>261</v>
      </c>
      <c r="F236" s="147" t="s">
        <v>2347</v>
      </c>
      <c r="I236" s="148"/>
      <c r="L236" s="32"/>
      <c r="M236" s="149"/>
      <c r="T236" s="56"/>
      <c r="AT236" s="17" t="s">
        <v>261</v>
      </c>
      <c r="AU236" s="17" t="s">
        <v>81</v>
      </c>
    </row>
    <row r="237" spans="2:65" s="1" customFormat="1" ht="18">
      <c r="B237" s="32"/>
      <c r="D237" s="146" t="s">
        <v>2085</v>
      </c>
      <c r="F237" s="166" t="s">
        <v>2348</v>
      </c>
      <c r="I237" s="148"/>
      <c r="L237" s="32"/>
      <c r="M237" s="149"/>
      <c r="T237" s="56"/>
      <c r="AT237" s="17" t="s">
        <v>2085</v>
      </c>
      <c r="AU237" s="17" t="s">
        <v>81</v>
      </c>
    </row>
    <row r="238" spans="2:65" s="1" customFormat="1" ht="21.75" customHeight="1">
      <c r="B238" s="132"/>
      <c r="C238" s="133" t="s">
        <v>736</v>
      </c>
      <c r="D238" s="133" t="s">
        <v>255</v>
      </c>
      <c r="E238" s="134" t="s">
        <v>2205</v>
      </c>
      <c r="F238" s="135" t="s">
        <v>2206</v>
      </c>
      <c r="G238" s="136" t="s">
        <v>2207</v>
      </c>
      <c r="H238" s="137">
        <v>8</v>
      </c>
      <c r="I238" s="138"/>
      <c r="J238" s="139">
        <f>ROUND(I238*H238,2)</f>
        <v>0</v>
      </c>
      <c r="K238" s="135" t="s">
        <v>1</v>
      </c>
      <c r="L238" s="32"/>
      <c r="M238" s="140" t="s">
        <v>1</v>
      </c>
      <c r="N238" s="141" t="s">
        <v>38</v>
      </c>
      <c r="P238" s="142">
        <f>O238*H238</f>
        <v>0</v>
      </c>
      <c r="Q238" s="142">
        <v>0</v>
      </c>
      <c r="R238" s="142">
        <f>Q238*H238</f>
        <v>0</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1148</v>
      </c>
    </row>
    <row r="239" spans="2:65" s="1" customFormat="1">
      <c r="B239" s="32"/>
      <c r="D239" s="146" t="s">
        <v>261</v>
      </c>
      <c r="F239" s="147" t="s">
        <v>2206</v>
      </c>
      <c r="I239" s="148"/>
      <c r="L239" s="32"/>
      <c r="M239" s="149"/>
      <c r="T239" s="56"/>
      <c r="AT239" s="17" t="s">
        <v>261</v>
      </c>
      <c r="AU239" s="17" t="s">
        <v>81</v>
      </c>
    </row>
    <row r="240" spans="2:65" s="1" customFormat="1" ht="18">
      <c r="B240" s="32"/>
      <c r="D240" s="146" t="s">
        <v>2085</v>
      </c>
      <c r="F240" s="166" t="s">
        <v>2349</v>
      </c>
      <c r="I240" s="148"/>
      <c r="L240" s="32"/>
      <c r="M240" s="149"/>
      <c r="T240" s="56"/>
      <c r="AT240" s="17" t="s">
        <v>2085</v>
      </c>
      <c r="AU240" s="17" t="s">
        <v>81</v>
      </c>
    </row>
    <row r="241" spans="2:65" s="1" customFormat="1" ht="16.5" customHeight="1">
      <c r="B241" s="132"/>
      <c r="C241" s="133" t="s">
        <v>353</v>
      </c>
      <c r="D241" s="133" t="s">
        <v>255</v>
      </c>
      <c r="E241" s="134" t="s">
        <v>2350</v>
      </c>
      <c r="F241" s="135" t="s">
        <v>2351</v>
      </c>
      <c r="G241" s="136" t="s">
        <v>563</v>
      </c>
      <c r="H241" s="137">
        <v>144.1</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1162</v>
      </c>
    </row>
    <row r="242" spans="2:65" s="1" customFormat="1">
      <c r="B242" s="32"/>
      <c r="D242" s="146" t="s">
        <v>261</v>
      </c>
      <c r="F242" s="147" t="s">
        <v>2351</v>
      </c>
      <c r="I242" s="148"/>
      <c r="L242" s="32"/>
      <c r="M242" s="149"/>
      <c r="T242" s="56"/>
      <c r="AT242" s="17" t="s">
        <v>261</v>
      </c>
      <c r="AU242" s="17" t="s">
        <v>81</v>
      </c>
    </row>
    <row r="243" spans="2:65" s="1" customFormat="1" ht="18">
      <c r="B243" s="32"/>
      <c r="D243" s="146" t="s">
        <v>2085</v>
      </c>
      <c r="F243" s="166" t="s">
        <v>2352</v>
      </c>
      <c r="I243" s="148"/>
      <c r="L243" s="32"/>
      <c r="M243" s="149"/>
      <c r="T243" s="56"/>
      <c r="AT243" s="17" t="s">
        <v>2085</v>
      </c>
      <c r="AU243" s="17" t="s">
        <v>81</v>
      </c>
    </row>
    <row r="244" spans="2:65" s="1" customFormat="1" ht="21.75" customHeight="1">
      <c r="B244" s="132"/>
      <c r="C244" s="133" t="s">
        <v>750</v>
      </c>
      <c r="D244" s="133" t="s">
        <v>255</v>
      </c>
      <c r="E244" s="134" t="s">
        <v>2353</v>
      </c>
      <c r="F244" s="135" t="s">
        <v>2354</v>
      </c>
      <c r="G244" s="136" t="s">
        <v>499</v>
      </c>
      <c r="H244" s="137">
        <v>0.86899999999999999</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1174</v>
      </c>
    </row>
    <row r="245" spans="2:65" s="1" customFormat="1">
      <c r="B245" s="32"/>
      <c r="D245" s="146" t="s">
        <v>261</v>
      </c>
      <c r="F245" s="147" t="s">
        <v>2354</v>
      </c>
      <c r="I245" s="148"/>
      <c r="L245" s="32"/>
      <c r="M245" s="149"/>
      <c r="T245" s="56"/>
      <c r="AT245" s="17" t="s">
        <v>261</v>
      </c>
      <c r="AU245" s="17" t="s">
        <v>81</v>
      </c>
    </row>
    <row r="246" spans="2:65" s="1" customFormat="1" ht="18">
      <c r="B246" s="32"/>
      <c r="D246" s="146" t="s">
        <v>2085</v>
      </c>
      <c r="F246" s="166" t="s">
        <v>2355</v>
      </c>
      <c r="I246" s="148"/>
      <c r="L246" s="32"/>
      <c r="M246" s="149"/>
      <c r="T246" s="56"/>
      <c r="AT246" s="17" t="s">
        <v>2085</v>
      </c>
      <c r="AU246" s="17" t="s">
        <v>81</v>
      </c>
    </row>
    <row r="247" spans="2:65" s="1" customFormat="1" ht="24.2" customHeight="1">
      <c r="B247" s="132"/>
      <c r="C247" s="133" t="s">
        <v>757</v>
      </c>
      <c r="D247" s="133" t="s">
        <v>255</v>
      </c>
      <c r="E247" s="134" t="s">
        <v>2211</v>
      </c>
      <c r="F247" s="135" t="s">
        <v>2212</v>
      </c>
      <c r="G247" s="136" t="s">
        <v>379</v>
      </c>
      <c r="H247" s="137">
        <v>5</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1183</v>
      </c>
    </row>
    <row r="248" spans="2:65" s="1" customFormat="1" ht="18">
      <c r="B248" s="32"/>
      <c r="D248" s="146" t="s">
        <v>261</v>
      </c>
      <c r="F248" s="147" t="s">
        <v>2212</v>
      </c>
      <c r="I248" s="148"/>
      <c r="L248" s="32"/>
      <c r="M248" s="149"/>
      <c r="T248" s="56"/>
      <c r="AT248" s="17" t="s">
        <v>261</v>
      </c>
      <c r="AU248" s="17" t="s">
        <v>81</v>
      </c>
    </row>
    <row r="249" spans="2:65" s="1" customFormat="1" ht="18">
      <c r="B249" s="32"/>
      <c r="D249" s="146" t="s">
        <v>2085</v>
      </c>
      <c r="F249" s="166" t="s">
        <v>2356</v>
      </c>
      <c r="I249" s="148"/>
      <c r="L249" s="32"/>
      <c r="M249" s="149"/>
      <c r="T249" s="56"/>
      <c r="AT249" s="17" t="s">
        <v>2085</v>
      </c>
      <c r="AU249" s="17" t="s">
        <v>81</v>
      </c>
    </row>
    <row r="250" spans="2:65" s="1" customFormat="1" ht="55.5" customHeight="1">
      <c r="B250" s="132"/>
      <c r="C250" s="133" t="s">
        <v>763</v>
      </c>
      <c r="D250" s="133" t="s">
        <v>255</v>
      </c>
      <c r="E250" s="134" t="s">
        <v>2215</v>
      </c>
      <c r="F250" s="135" t="s">
        <v>2216</v>
      </c>
      <c r="G250" s="136" t="s">
        <v>258</v>
      </c>
      <c r="H250" s="137">
        <v>4</v>
      </c>
      <c r="I250" s="138"/>
      <c r="J250" s="139">
        <f>ROUND(I250*H250,2)</f>
        <v>0</v>
      </c>
      <c r="K250" s="135" t="s">
        <v>1</v>
      </c>
      <c r="L250" s="32"/>
      <c r="M250" s="140" t="s">
        <v>1</v>
      </c>
      <c r="N250" s="141" t="s">
        <v>38</v>
      </c>
      <c r="P250" s="142">
        <f>O250*H250</f>
        <v>0</v>
      </c>
      <c r="Q250" s="142">
        <v>0</v>
      </c>
      <c r="R250" s="142">
        <f>Q250*H250</f>
        <v>0</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1187</v>
      </c>
    </row>
    <row r="251" spans="2:65" s="1" customFormat="1" ht="27">
      <c r="B251" s="32"/>
      <c r="D251" s="146" t="s">
        <v>261</v>
      </c>
      <c r="F251" s="147" t="s">
        <v>2216</v>
      </c>
      <c r="I251" s="148"/>
      <c r="L251" s="32"/>
      <c r="M251" s="149"/>
      <c r="T251" s="56"/>
      <c r="AT251" s="17" t="s">
        <v>261</v>
      </c>
      <c r="AU251" s="17" t="s">
        <v>81</v>
      </c>
    </row>
    <row r="252" spans="2:65" s="1" customFormat="1" ht="18">
      <c r="B252" s="32"/>
      <c r="D252" s="146" t="s">
        <v>2085</v>
      </c>
      <c r="F252" s="166" t="s">
        <v>2357</v>
      </c>
      <c r="I252" s="148"/>
      <c r="L252" s="32"/>
      <c r="M252" s="149"/>
      <c r="T252" s="56"/>
      <c r="AT252" s="17" t="s">
        <v>2085</v>
      </c>
      <c r="AU252" s="17" t="s">
        <v>81</v>
      </c>
    </row>
    <row r="253" spans="2:65" s="1" customFormat="1" ht="33" customHeight="1">
      <c r="B253" s="132"/>
      <c r="C253" s="133" t="s">
        <v>768</v>
      </c>
      <c r="D253" s="133" t="s">
        <v>255</v>
      </c>
      <c r="E253" s="134" t="s">
        <v>2358</v>
      </c>
      <c r="F253" s="135" t="s">
        <v>2359</v>
      </c>
      <c r="G253" s="136" t="s">
        <v>379</v>
      </c>
      <c r="H253" s="137">
        <v>1</v>
      </c>
      <c r="I253" s="138"/>
      <c r="J253" s="139">
        <f>ROUND(I253*H253,2)</f>
        <v>0</v>
      </c>
      <c r="K253" s="135" t="s">
        <v>1</v>
      </c>
      <c r="L253" s="32"/>
      <c r="M253" s="140" t="s">
        <v>1</v>
      </c>
      <c r="N253" s="141" t="s">
        <v>38</v>
      </c>
      <c r="P253" s="142">
        <f>O253*H253</f>
        <v>0</v>
      </c>
      <c r="Q253" s="142">
        <v>0</v>
      </c>
      <c r="R253" s="142">
        <f>Q253*H253</f>
        <v>0</v>
      </c>
      <c r="S253" s="142">
        <v>0</v>
      </c>
      <c r="T253" s="143">
        <f>S253*H253</f>
        <v>0</v>
      </c>
      <c r="AR253" s="144" t="s">
        <v>260</v>
      </c>
      <c r="AT253" s="144" t="s">
        <v>255</v>
      </c>
      <c r="AU253" s="144" t="s">
        <v>81</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2213</v>
      </c>
    </row>
    <row r="254" spans="2:65" s="1" customFormat="1" ht="18">
      <c r="B254" s="32"/>
      <c r="D254" s="146" t="s">
        <v>261</v>
      </c>
      <c r="F254" s="147" t="s">
        <v>2359</v>
      </c>
      <c r="I254" s="148"/>
      <c r="L254" s="32"/>
      <c r="M254" s="149"/>
      <c r="T254" s="56"/>
      <c r="AT254" s="17" t="s">
        <v>261</v>
      </c>
      <c r="AU254" s="17" t="s">
        <v>81</v>
      </c>
    </row>
    <row r="255" spans="2:65" s="1" customFormat="1" ht="33" customHeight="1">
      <c r="B255" s="132"/>
      <c r="C255" s="133" t="s">
        <v>775</v>
      </c>
      <c r="D255" s="133" t="s">
        <v>255</v>
      </c>
      <c r="E255" s="134" t="s">
        <v>2223</v>
      </c>
      <c r="F255" s="135" t="s">
        <v>2360</v>
      </c>
      <c r="G255" s="136" t="s">
        <v>379</v>
      </c>
      <c r="H255" s="137">
        <v>8</v>
      </c>
      <c r="I255" s="138"/>
      <c r="J255" s="139">
        <f>ROUND(I255*H255,2)</f>
        <v>0</v>
      </c>
      <c r="K255" s="135" t="s">
        <v>1</v>
      </c>
      <c r="L255" s="32"/>
      <c r="M255" s="140" t="s">
        <v>1</v>
      </c>
      <c r="N255" s="141" t="s">
        <v>38</v>
      </c>
      <c r="P255" s="142">
        <f>O255*H255</f>
        <v>0</v>
      </c>
      <c r="Q255" s="142">
        <v>0</v>
      </c>
      <c r="R255" s="142">
        <f>Q255*H255</f>
        <v>0</v>
      </c>
      <c r="S255" s="142">
        <v>0</v>
      </c>
      <c r="T255" s="143">
        <f>S255*H255</f>
        <v>0</v>
      </c>
      <c r="AR255" s="144" t="s">
        <v>260</v>
      </c>
      <c r="AT255" s="144" t="s">
        <v>255</v>
      </c>
      <c r="AU255" s="144" t="s">
        <v>81</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2217</v>
      </c>
    </row>
    <row r="256" spans="2:65" s="1" customFormat="1" ht="18">
      <c r="B256" s="32"/>
      <c r="D256" s="146" t="s">
        <v>261</v>
      </c>
      <c r="F256" s="147" t="s">
        <v>2360</v>
      </c>
      <c r="I256" s="148"/>
      <c r="L256" s="32"/>
      <c r="M256" s="149"/>
      <c r="T256" s="56"/>
      <c r="AT256" s="17" t="s">
        <v>261</v>
      </c>
      <c r="AU256" s="17" t="s">
        <v>81</v>
      </c>
    </row>
    <row r="257" spans="2:65" s="1" customFormat="1" ht="33" customHeight="1">
      <c r="B257" s="132"/>
      <c r="C257" s="133" t="s">
        <v>782</v>
      </c>
      <c r="D257" s="133" t="s">
        <v>255</v>
      </c>
      <c r="E257" s="134" t="s">
        <v>2361</v>
      </c>
      <c r="F257" s="135" t="s">
        <v>2362</v>
      </c>
      <c r="G257" s="136" t="s">
        <v>379</v>
      </c>
      <c r="H257" s="137">
        <v>5</v>
      </c>
      <c r="I257" s="138"/>
      <c r="J257" s="139">
        <f>ROUND(I257*H257,2)</f>
        <v>0</v>
      </c>
      <c r="K257" s="135" t="s">
        <v>1</v>
      </c>
      <c r="L257" s="32"/>
      <c r="M257" s="140" t="s">
        <v>1</v>
      </c>
      <c r="N257" s="141" t="s">
        <v>38</v>
      </c>
      <c r="P257" s="142">
        <f>O257*H257</f>
        <v>0</v>
      </c>
      <c r="Q257" s="142">
        <v>0</v>
      </c>
      <c r="R257" s="142">
        <f>Q257*H257</f>
        <v>0</v>
      </c>
      <c r="S257" s="142">
        <v>0</v>
      </c>
      <c r="T257" s="143">
        <f>S257*H257</f>
        <v>0</v>
      </c>
      <c r="AR257" s="144" t="s">
        <v>260</v>
      </c>
      <c r="AT257" s="144" t="s">
        <v>255</v>
      </c>
      <c r="AU257" s="144" t="s">
        <v>81</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2221</v>
      </c>
    </row>
    <row r="258" spans="2:65" s="1" customFormat="1" ht="18">
      <c r="B258" s="32"/>
      <c r="D258" s="146" t="s">
        <v>261</v>
      </c>
      <c r="F258" s="147" t="s">
        <v>2362</v>
      </c>
      <c r="I258" s="148"/>
      <c r="L258" s="32"/>
      <c r="M258" s="149"/>
      <c r="T258" s="56"/>
      <c r="AT258" s="17" t="s">
        <v>261</v>
      </c>
      <c r="AU258" s="17" t="s">
        <v>81</v>
      </c>
    </row>
    <row r="259" spans="2:65" s="1" customFormat="1" ht="18">
      <c r="B259" s="32"/>
      <c r="D259" s="146" t="s">
        <v>2085</v>
      </c>
      <c r="F259" s="166" t="s">
        <v>2356</v>
      </c>
      <c r="I259" s="148"/>
      <c r="L259" s="32"/>
      <c r="M259" s="149"/>
      <c r="T259" s="56"/>
      <c r="AT259" s="17" t="s">
        <v>2085</v>
      </c>
      <c r="AU259" s="17" t="s">
        <v>81</v>
      </c>
    </row>
    <row r="260" spans="2:65" s="1" customFormat="1" ht="24.2" customHeight="1">
      <c r="B260" s="132"/>
      <c r="C260" s="133" t="s">
        <v>792</v>
      </c>
      <c r="D260" s="133" t="s">
        <v>255</v>
      </c>
      <c r="E260" s="134" t="s">
        <v>2363</v>
      </c>
      <c r="F260" s="135" t="s">
        <v>2364</v>
      </c>
      <c r="G260" s="136" t="s">
        <v>379</v>
      </c>
      <c r="H260" s="137">
        <v>1</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2225</v>
      </c>
    </row>
    <row r="261" spans="2:65" s="1" customFormat="1" ht="18">
      <c r="B261" s="32"/>
      <c r="D261" s="146" t="s">
        <v>261</v>
      </c>
      <c r="F261" s="147" t="s">
        <v>2364</v>
      </c>
      <c r="I261" s="148"/>
      <c r="L261" s="32"/>
      <c r="M261" s="149"/>
      <c r="T261" s="56"/>
      <c r="AT261" s="17" t="s">
        <v>261</v>
      </c>
      <c r="AU261" s="17" t="s">
        <v>81</v>
      </c>
    </row>
    <row r="262" spans="2:65" s="1" customFormat="1" ht="27">
      <c r="B262" s="32"/>
      <c r="D262" s="146" t="s">
        <v>2085</v>
      </c>
      <c r="F262" s="166" t="s">
        <v>2365</v>
      </c>
      <c r="I262" s="148"/>
      <c r="L262" s="32"/>
      <c r="M262" s="149"/>
      <c r="T262" s="56"/>
      <c r="AT262" s="17" t="s">
        <v>2085</v>
      </c>
      <c r="AU262" s="17" t="s">
        <v>81</v>
      </c>
    </row>
    <row r="263" spans="2:65" s="11" customFormat="1" ht="25.9" customHeight="1">
      <c r="B263" s="120"/>
      <c r="D263" s="121" t="s">
        <v>72</v>
      </c>
      <c r="E263" s="122" t="s">
        <v>2254</v>
      </c>
      <c r="F263" s="122" t="s">
        <v>2255</v>
      </c>
      <c r="I263" s="123"/>
      <c r="J263" s="124">
        <f>BK263</f>
        <v>0</v>
      </c>
      <c r="L263" s="120"/>
      <c r="M263" s="125"/>
      <c r="P263" s="126">
        <f>SUM(P264:P266)</f>
        <v>0</v>
      </c>
      <c r="R263" s="126">
        <f>SUM(R264:R266)</f>
        <v>0</v>
      </c>
      <c r="T263" s="127">
        <f>SUM(T264:T266)</f>
        <v>0</v>
      </c>
      <c r="AR263" s="121" t="s">
        <v>81</v>
      </c>
      <c r="AT263" s="128" t="s">
        <v>72</v>
      </c>
      <c r="AU263" s="128" t="s">
        <v>73</v>
      </c>
      <c r="AY263" s="121" t="s">
        <v>252</v>
      </c>
      <c r="BK263" s="129">
        <f>SUM(BK264:BK266)</f>
        <v>0</v>
      </c>
    </row>
    <row r="264" spans="2:65" s="1" customFormat="1" ht="21.75" customHeight="1">
      <c r="B264" s="132"/>
      <c r="C264" s="133" t="s">
        <v>799</v>
      </c>
      <c r="D264" s="133" t="s">
        <v>255</v>
      </c>
      <c r="E264" s="134" t="s">
        <v>2256</v>
      </c>
      <c r="F264" s="135" t="s">
        <v>2257</v>
      </c>
      <c r="G264" s="136" t="s">
        <v>507</v>
      </c>
      <c r="H264" s="137">
        <v>1038.0630000000001</v>
      </c>
      <c r="I264" s="138"/>
      <c r="J264" s="139">
        <f>ROUND(I264*H264,2)</f>
        <v>0</v>
      </c>
      <c r="K264" s="135" t="s">
        <v>1</v>
      </c>
      <c r="L264" s="32"/>
      <c r="M264" s="140" t="s">
        <v>1</v>
      </c>
      <c r="N264" s="141" t="s">
        <v>38</v>
      </c>
      <c r="P264" s="142">
        <f>O264*H264</f>
        <v>0</v>
      </c>
      <c r="Q264" s="142">
        <v>0</v>
      </c>
      <c r="R264" s="142">
        <f>Q264*H264</f>
        <v>0</v>
      </c>
      <c r="S264" s="142">
        <v>0</v>
      </c>
      <c r="T264" s="143">
        <f>S264*H264</f>
        <v>0</v>
      </c>
      <c r="AR264" s="144" t="s">
        <v>260</v>
      </c>
      <c r="AT264" s="144" t="s">
        <v>255</v>
      </c>
      <c r="AU264" s="144" t="s">
        <v>81</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2228</v>
      </c>
    </row>
    <row r="265" spans="2:65" s="1" customFormat="1">
      <c r="B265" s="32"/>
      <c r="D265" s="146" t="s">
        <v>261</v>
      </c>
      <c r="F265" s="147" t="s">
        <v>2257</v>
      </c>
      <c r="I265" s="148"/>
      <c r="L265" s="32"/>
      <c r="M265" s="149"/>
      <c r="T265" s="56"/>
      <c r="AT265" s="17" t="s">
        <v>261</v>
      </c>
      <c r="AU265" s="17" t="s">
        <v>81</v>
      </c>
    </row>
    <row r="266" spans="2:65" s="1" customFormat="1" ht="18">
      <c r="B266" s="32"/>
      <c r="D266" s="146" t="s">
        <v>2085</v>
      </c>
      <c r="F266" s="166" t="s">
        <v>2259</v>
      </c>
      <c r="I266" s="148"/>
      <c r="L266" s="32"/>
      <c r="M266" s="167"/>
      <c r="N266" s="168"/>
      <c r="O266" s="168"/>
      <c r="P266" s="168"/>
      <c r="Q266" s="168"/>
      <c r="R266" s="168"/>
      <c r="S266" s="168"/>
      <c r="T266" s="169"/>
      <c r="AT266" s="17" t="s">
        <v>2085</v>
      </c>
      <c r="AU266" s="17" t="s">
        <v>81</v>
      </c>
    </row>
    <row r="267" spans="2:65" s="1" customFormat="1" ht="6.95" customHeight="1">
      <c r="B267" s="44"/>
      <c r="C267" s="45"/>
      <c r="D267" s="45"/>
      <c r="E267" s="45"/>
      <c r="F267" s="45"/>
      <c r="G267" s="45"/>
      <c r="H267" s="45"/>
      <c r="I267" s="45"/>
      <c r="J267" s="45"/>
      <c r="K267" s="45"/>
      <c r="L267" s="32"/>
    </row>
  </sheetData>
  <autoFilter ref="C125:K266" xr:uid="{00000000-0009-0000-0000-00000F000000}"/>
  <mergeCells count="9">
    <mergeCell ref="E87:H87"/>
    <mergeCell ref="E116:H116"/>
    <mergeCell ref="E118:H11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2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128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2366</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ROUND(J127,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ROUND((SUM(BE127:BE228)),  2)</f>
        <v>0</v>
      </c>
      <c r="I33" s="92">
        <v>0.21</v>
      </c>
      <c r="J33" s="91">
        <f>ROUND(((SUM(BE127:BE228))*I33),  2)</f>
        <v>0</v>
      </c>
      <c r="L33" s="32"/>
    </row>
    <row r="34" spans="2:12" s="1" customFormat="1" ht="14.45" customHeight="1">
      <c r="B34" s="32"/>
      <c r="E34" s="27" t="s">
        <v>39</v>
      </c>
      <c r="F34" s="91">
        <f>ROUND((SUM(BF127:BF228)),  2)</f>
        <v>0</v>
      </c>
      <c r="I34" s="92">
        <v>0.15</v>
      </c>
      <c r="J34" s="91">
        <f>ROUND(((SUM(BF127:BF228))*I34),  2)</f>
        <v>0</v>
      </c>
      <c r="L34" s="32"/>
    </row>
    <row r="35" spans="2:12" s="1" customFormat="1" ht="14.45" hidden="1" customHeight="1">
      <c r="B35" s="32"/>
      <c r="E35" s="27" t="s">
        <v>40</v>
      </c>
      <c r="F35" s="91">
        <f>ROUND((SUM(BG127:BG228)),  2)</f>
        <v>0</v>
      </c>
      <c r="I35" s="92">
        <v>0.21</v>
      </c>
      <c r="J35" s="91">
        <f>0</f>
        <v>0</v>
      </c>
      <c r="L35" s="32"/>
    </row>
    <row r="36" spans="2:12" s="1" customFormat="1" ht="14.45" hidden="1" customHeight="1">
      <c r="B36" s="32"/>
      <c r="E36" s="27" t="s">
        <v>41</v>
      </c>
      <c r="F36" s="91">
        <f>ROUND((SUM(BH127:BH228)),  2)</f>
        <v>0</v>
      </c>
      <c r="I36" s="92">
        <v>0.15</v>
      </c>
      <c r="J36" s="91">
        <f>0</f>
        <v>0</v>
      </c>
      <c r="L36" s="32"/>
    </row>
    <row r="37" spans="2:12" s="1" customFormat="1" ht="14.45" hidden="1" customHeight="1">
      <c r="B37" s="32"/>
      <c r="E37" s="27" t="s">
        <v>42</v>
      </c>
      <c r="F37" s="91">
        <f>ROUND((SUM(BI127:BI228)),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303 - Přípojka dešťové kanalizace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J127</f>
        <v>0</v>
      </c>
      <c r="L96" s="32"/>
      <c r="AU96" s="17" t="s">
        <v>229</v>
      </c>
    </row>
    <row r="97" spans="2:12" s="8" customFormat="1" ht="24.95" customHeight="1">
      <c r="B97" s="104"/>
      <c r="D97" s="105" t="s">
        <v>2068</v>
      </c>
      <c r="E97" s="106"/>
      <c r="F97" s="106"/>
      <c r="G97" s="106"/>
      <c r="H97" s="106"/>
      <c r="I97" s="106"/>
      <c r="J97" s="107">
        <f>J128</f>
        <v>0</v>
      </c>
      <c r="L97" s="104"/>
    </row>
    <row r="98" spans="2:12" s="8" customFormat="1" ht="24.95" customHeight="1">
      <c r="B98" s="104"/>
      <c r="D98" s="105" t="s">
        <v>2069</v>
      </c>
      <c r="E98" s="106"/>
      <c r="F98" s="106"/>
      <c r="G98" s="106"/>
      <c r="H98" s="106"/>
      <c r="I98" s="106"/>
      <c r="J98" s="107">
        <f>J132</f>
        <v>0</v>
      </c>
      <c r="L98" s="104"/>
    </row>
    <row r="99" spans="2:12" s="8" customFormat="1" ht="24.95" customHeight="1">
      <c r="B99" s="104"/>
      <c r="D99" s="105" t="s">
        <v>2070</v>
      </c>
      <c r="E99" s="106"/>
      <c r="F99" s="106"/>
      <c r="G99" s="106"/>
      <c r="H99" s="106"/>
      <c r="I99" s="106"/>
      <c r="J99" s="107">
        <f>J142</f>
        <v>0</v>
      </c>
      <c r="L99" s="104"/>
    </row>
    <row r="100" spans="2:12" s="8" customFormat="1" ht="24.95" customHeight="1">
      <c r="B100" s="104"/>
      <c r="D100" s="105" t="s">
        <v>2071</v>
      </c>
      <c r="E100" s="106"/>
      <c r="F100" s="106"/>
      <c r="G100" s="106"/>
      <c r="H100" s="106"/>
      <c r="I100" s="106"/>
      <c r="J100" s="107">
        <f>J152</f>
        <v>0</v>
      </c>
      <c r="L100" s="104"/>
    </row>
    <row r="101" spans="2:12" s="8" customFormat="1" ht="24.95" customHeight="1">
      <c r="B101" s="104"/>
      <c r="D101" s="105" t="s">
        <v>2072</v>
      </c>
      <c r="E101" s="106"/>
      <c r="F101" s="106"/>
      <c r="G101" s="106"/>
      <c r="H101" s="106"/>
      <c r="I101" s="106"/>
      <c r="J101" s="107">
        <f>J162</f>
        <v>0</v>
      </c>
      <c r="L101" s="104"/>
    </row>
    <row r="102" spans="2:12" s="8" customFormat="1" ht="24.95" customHeight="1">
      <c r="B102" s="104"/>
      <c r="D102" s="105" t="s">
        <v>2074</v>
      </c>
      <c r="E102" s="106"/>
      <c r="F102" s="106"/>
      <c r="G102" s="106"/>
      <c r="H102" s="106"/>
      <c r="I102" s="106"/>
      <c r="J102" s="107">
        <f>J175</f>
        <v>0</v>
      </c>
      <c r="L102" s="104"/>
    </row>
    <row r="103" spans="2:12" s="8" customFormat="1" ht="24.95" customHeight="1">
      <c r="B103" s="104"/>
      <c r="D103" s="105" t="s">
        <v>2273</v>
      </c>
      <c r="E103" s="106"/>
      <c r="F103" s="106"/>
      <c r="G103" s="106"/>
      <c r="H103" s="106"/>
      <c r="I103" s="106"/>
      <c r="J103" s="107">
        <f>J188</f>
        <v>0</v>
      </c>
      <c r="L103" s="104"/>
    </row>
    <row r="104" spans="2:12" s="8" customFormat="1" ht="24.95" customHeight="1">
      <c r="B104" s="104"/>
      <c r="D104" s="105" t="s">
        <v>2076</v>
      </c>
      <c r="E104" s="106"/>
      <c r="F104" s="106"/>
      <c r="G104" s="106"/>
      <c r="H104" s="106"/>
      <c r="I104" s="106"/>
      <c r="J104" s="107">
        <f>J195</f>
        <v>0</v>
      </c>
      <c r="L104" s="104"/>
    </row>
    <row r="105" spans="2:12" s="8" customFormat="1" ht="24.95" customHeight="1">
      <c r="B105" s="104"/>
      <c r="D105" s="105" t="s">
        <v>2367</v>
      </c>
      <c r="E105" s="106"/>
      <c r="F105" s="106"/>
      <c r="G105" s="106"/>
      <c r="H105" s="106"/>
      <c r="I105" s="106"/>
      <c r="J105" s="107">
        <f>J214</f>
        <v>0</v>
      </c>
      <c r="L105" s="104"/>
    </row>
    <row r="106" spans="2:12" s="8" customFormat="1" ht="24.95" customHeight="1">
      <c r="B106" s="104"/>
      <c r="D106" s="105" t="s">
        <v>2079</v>
      </c>
      <c r="E106" s="106"/>
      <c r="F106" s="106"/>
      <c r="G106" s="106"/>
      <c r="H106" s="106"/>
      <c r="I106" s="106"/>
      <c r="J106" s="107">
        <f>J218</f>
        <v>0</v>
      </c>
      <c r="L106" s="104"/>
    </row>
    <row r="107" spans="2:12" s="8" customFormat="1" ht="24.95" customHeight="1">
      <c r="B107" s="104"/>
      <c r="D107" s="105" t="s">
        <v>2080</v>
      </c>
      <c r="E107" s="106"/>
      <c r="F107" s="106"/>
      <c r="G107" s="106"/>
      <c r="H107" s="106"/>
      <c r="I107" s="106"/>
      <c r="J107" s="107">
        <f>J222</f>
        <v>0</v>
      </c>
      <c r="L107" s="104"/>
    </row>
    <row r="108" spans="2:12" s="1" customFormat="1" ht="21.75" customHeight="1">
      <c r="B108" s="32"/>
      <c r="L108" s="32"/>
    </row>
    <row r="109" spans="2:12" s="1" customFormat="1" ht="6.95" customHeight="1">
      <c r="B109" s="44"/>
      <c r="C109" s="45"/>
      <c r="D109" s="45"/>
      <c r="E109" s="45"/>
      <c r="F109" s="45"/>
      <c r="G109" s="45"/>
      <c r="H109" s="45"/>
      <c r="I109" s="45"/>
      <c r="J109" s="45"/>
      <c r="K109" s="45"/>
      <c r="L109" s="32"/>
    </row>
    <row r="113" spans="2:63" s="1" customFormat="1" ht="6.95" customHeight="1">
      <c r="B113" s="46"/>
      <c r="C113" s="47"/>
      <c r="D113" s="47"/>
      <c r="E113" s="47"/>
      <c r="F113" s="47"/>
      <c r="G113" s="47"/>
      <c r="H113" s="47"/>
      <c r="I113" s="47"/>
      <c r="J113" s="47"/>
      <c r="K113" s="47"/>
      <c r="L113" s="32"/>
    </row>
    <row r="114" spans="2:63" s="1" customFormat="1" ht="24.95" customHeight="1">
      <c r="B114" s="32"/>
      <c r="C114" s="21" t="s">
        <v>237</v>
      </c>
      <c r="L114" s="32"/>
    </row>
    <row r="115" spans="2:63" s="1" customFormat="1" ht="6.95" customHeight="1">
      <c r="B115" s="32"/>
      <c r="L115" s="32"/>
    </row>
    <row r="116" spans="2:63" s="1" customFormat="1" ht="12" customHeight="1">
      <c r="B116" s="32"/>
      <c r="C116" s="27" t="s">
        <v>16</v>
      </c>
      <c r="L116" s="32"/>
    </row>
    <row r="117" spans="2:63" s="1" customFormat="1" ht="16.5" customHeight="1">
      <c r="B117" s="32"/>
      <c r="E117" s="251" t="str">
        <f>E7</f>
        <v>Úprava TT Zábrdovická, dopravní napojení ulice Šámalovy</v>
      </c>
      <c r="F117" s="252"/>
      <c r="G117" s="252"/>
      <c r="H117" s="252"/>
      <c r="L117" s="32"/>
    </row>
    <row r="118" spans="2:63" s="1" customFormat="1" ht="12" customHeight="1">
      <c r="B118" s="32"/>
      <c r="C118" s="27" t="s">
        <v>223</v>
      </c>
      <c r="L118" s="32"/>
    </row>
    <row r="119" spans="2:63" s="1" customFormat="1" ht="16.5" customHeight="1">
      <c r="B119" s="32"/>
      <c r="E119" s="247" t="str">
        <f>E9</f>
        <v>SO 303 - Přípojka dešťové kanalizace ul. Šámalova</v>
      </c>
      <c r="F119" s="250"/>
      <c r="G119" s="250"/>
      <c r="H119" s="250"/>
      <c r="L119" s="32"/>
    </row>
    <row r="120" spans="2:63" s="1" customFormat="1" ht="6.95" customHeight="1">
      <c r="B120" s="32"/>
      <c r="L120" s="32"/>
    </row>
    <row r="121" spans="2:63" s="1" customFormat="1" ht="12" customHeight="1">
      <c r="B121" s="32"/>
      <c r="C121" s="27" t="s">
        <v>20</v>
      </c>
      <c r="F121" s="25" t="str">
        <f>F12</f>
        <v xml:space="preserve"> </v>
      </c>
      <c r="I121" s="27" t="s">
        <v>22</v>
      </c>
      <c r="J121" s="52" t="str">
        <f>IF(J12="","",J12)</f>
        <v>21. 12. 2022</v>
      </c>
      <c r="L121" s="32"/>
    </row>
    <row r="122" spans="2:63" s="1" customFormat="1" ht="6.95" customHeight="1">
      <c r="B122" s="32"/>
      <c r="L122" s="32"/>
    </row>
    <row r="123" spans="2:63" s="1" customFormat="1" ht="15.2" customHeight="1">
      <c r="B123" s="32"/>
      <c r="C123" s="27" t="s">
        <v>24</v>
      </c>
      <c r="F123" s="25" t="str">
        <f>E15</f>
        <v xml:space="preserve"> </v>
      </c>
      <c r="I123" s="27" t="s">
        <v>29</v>
      </c>
      <c r="J123" s="30" t="str">
        <f>E21</f>
        <v xml:space="preserve"> </v>
      </c>
      <c r="L123" s="32"/>
    </row>
    <row r="124" spans="2:63" s="1" customFormat="1" ht="15.2" customHeight="1">
      <c r="B124" s="32"/>
      <c r="C124" s="27" t="s">
        <v>27</v>
      </c>
      <c r="F124" s="25" t="str">
        <f>IF(E18="","",E18)</f>
        <v>Vyplň údaj</v>
      </c>
      <c r="I124" s="27" t="s">
        <v>31</v>
      </c>
      <c r="J124" s="30" t="str">
        <f>E24</f>
        <v xml:space="preserve"> </v>
      </c>
      <c r="L124" s="32"/>
    </row>
    <row r="125" spans="2:63" s="1" customFormat="1" ht="10.35" customHeight="1">
      <c r="B125" s="32"/>
      <c r="L125" s="32"/>
    </row>
    <row r="126" spans="2:63" s="10" customFormat="1" ht="29.25" customHeight="1">
      <c r="B126" s="112"/>
      <c r="C126" s="113" t="s">
        <v>238</v>
      </c>
      <c r="D126" s="114" t="s">
        <v>58</v>
      </c>
      <c r="E126" s="114" t="s">
        <v>54</v>
      </c>
      <c r="F126" s="114" t="s">
        <v>55</v>
      </c>
      <c r="G126" s="114" t="s">
        <v>239</v>
      </c>
      <c r="H126" s="114" t="s">
        <v>240</v>
      </c>
      <c r="I126" s="114" t="s">
        <v>241</v>
      </c>
      <c r="J126" s="114" t="s">
        <v>227</v>
      </c>
      <c r="K126" s="115" t="s">
        <v>242</v>
      </c>
      <c r="L126" s="112"/>
      <c r="M126" s="59" t="s">
        <v>1</v>
      </c>
      <c r="N126" s="60" t="s">
        <v>37</v>
      </c>
      <c r="O126" s="60" t="s">
        <v>243</v>
      </c>
      <c r="P126" s="60" t="s">
        <v>244</v>
      </c>
      <c r="Q126" s="60" t="s">
        <v>245</v>
      </c>
      <c r="R126" s="60" t="s">
        <v>246</v>
      </c>
      <c r="S126" s="60" t="s">
        <v>247</v>
      </c>
      <c r="T126" s="61" t="s">
        <v>248</v>
      </c>
    </row>
    <row r="127" spans="2:63" s="1" customFormat="1" ht="22.7" customHeight="1">
      <c r="B127" s="32"/>
      <c r="C127" s="64" t="s">
        <v>249</v>
      </c>
      <c r="J127" s="116">
        <f>BK127</f>
        <v>0</v>
      </c>
      <c r="L127" s="32"/>
      <c r="M127" s="62"/>
      <c r="N127" s="53"/>
      <c r="O127" s="53"/>
      <c r="P127" s="117">
        <f>P128+P132+P142+P152+P162+P175+P188+P195+P214+P218+P222</f>
        <v>0</v>
      </c>
      <c r="Q127" s="53"/>
      <c r="R127" s="117">
        <f>R128+R132+R142+R152+R162+R175+R188+R195+R214+R218+R222</f>
        <v>0</v>
      </c>
      <c r="S127" s="53"/>
      <c r="T127" s="118">
        <f>T128+T132+T142+T152+T162+T175+T188+T195+T214+T218+T222</f>
        <v>0</v>
      </c>
      <c r="AT127" s="17" t="s">
        <v>72</v>
      </c>
      <c r="AU127" s="17" t="s">
        <v>229</v>
      </c>
      <c r="BK127" s="119">
        <f>BK128+BK132+BK142+BK152+BK162+BK175+BK188+BK195+BK214+BK218+BK222</f>
        <v>0</v>
      </c>
    </row>
    <row r="128" spans="2:63" s="11" customFormat="1" ht="25.9" customHeight="1">
      <c r="B128" s="120"/>
      <c r="D128" s="121" t="s">
        <v>72</v>
      </c>
      <c r="E128" s="122" t="s">
        <v>308</v>
      </c>
      <c r="F128" s="122" t="s">
        <v>2081</v>
      </c>
      <c r="I128" s="123"/>
      <c r="J128" s="124">
        <f>BK128</f>
        <v>0</v>
      </c>
      <c r="L128" s="120"/>
      <c r="M128" s="125"/>
      <c r="P128" s="126">
        <f>SUM(P129:P131)</f>
        <v>0</v>
      </c>
      <c r="R128" s="126">
        <f>SUM(R129:R131)</f>
        <v>0</v>
      </c>
      <c r="T128" s="127">
        <f>SUM(T129:T131)</f>
        <v>0</v>
      </c>
      <c r="AR128" s="121" t="s">
        <v>81</v>
      </c>
      <c r="AT128" s="128" t="s">
        <v>72</v>
      </c>
      <c r="AU128" s="128" t="s">
        <v>73</v>
      </c>
      <c r="AY128" s="121" t="s">
        <v>252</v>
      </c>
      <c r="BK128" s="129">
        <f>SUM(BK129:BK131)</f>
        <v>0</v>
      </c>
    </row>
    <row r="129" spans="2:65" s="1" customFormat="1" ht="21.75" customHeight="1">
      <c r="B129" s="132"/>
      <c r="C129" s="133" t="s">
        <v>81</v>
      </c>
      <c r="D129" s="133" t="s">
        <v>255</v>
      </c>
      <c r="E129" s="134" t="s">
        <v>2093</v>
      </c>
      <c r="F129" s="135" t="s">
        <v>2094</v>
      </c>
      <c r="G129" s="136" t="s">
        <v>563</v>
      </c>
      <c r="H129" s="137">
        <v>6</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81</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83</v>
      </c>
    </row>
    <row r="130" spans="2:65" s="1" customFormat="1">
      <c r="B130" s="32"/>
      <c r="D130" s="146" t="s">
        <v>261</v>
      </c>
      <c r="F130" s="147" t="s">
        <v>2094</v>
      </c>
      <c r="I130" s="148"/>
      <c r="L130" s="32"/>
      <c r="M130" s="149"/>
      <c r="T130" s="56"/>
      <c r="AT130" s="17" t="s">
        <v>261</v>
      </c>
      <c r="AU130" s="17" t="s">
        <v>81</v>
      </c>
    </row>
    <row r="131" spans="2:65" s="1" customFormat="1" ht="18">
      <c r="B131" s="32"/>
      <c r="D131" s="146" t="s">
        <v>2085</v>
      </c>
      <c r="F131" s="166" t="s">
        <v>2368</v>
      </c>
      <c r="I131" s="148"/>
      <c r="L131" s="32"/>
      <c r="M131" s="149"/>
      <c r="T131" s="56"/>
      <c r="AT131" s="17" t="s">
        <v>2085</v>
      </c>
      <c r="AU131" s="17" t="s">
        <v>81</v>
      </c>
    </row>
    <row r="132" spans="2:65" s="11" customFormat="1" ht="25.9" customHeight="1">
      <c r="B132" s="120"/>
      <c r="D132" s="121" t="s">
        <v>72</v>
      </c>
      <c r="E132" s="122" t="s">
        <v>317</v>
      </c>
      <c r="F132" s="122" t="s">
        <v>2101</v>
      </c>
      <c r="I132" s="123"/>
      <c r="J132" s="124">
        <f>BK132</f>
        <v>0</v>
      </c>
      <c r="L132" s="120"/>
      <c r="M132" s="125"/>
      <c r="P132" s="126">
        <f>SUM(P133:P141)</f>
        <v>0</v>
      </c>
      <c r="R132" s="126">
        <f>SUM(R133:R141)</f>
        <v>0</v>
      </c>
      <c r="T132" s="127">
        <f>SUM(T133:T141)</f>
        <v>0</v>
      </c>
      <c r="AR132" s="121" t="s">
        <v>81</v>
      </c>
      <c r="AT132" s="128" t="s">
        <v>72</v>
      </c>
      <c r="AU132" s="128" t="s">
        <v>73</v>
      </c>
      <c r="AY132" s="121" t="s">
        <v>252</v>
      </c>
      <c r="BK132" s="129">
        <f>SUM(BK133:BK141)</f>
        <v>0</v>
      </c>
    </row>
    <row r="133" spans="2:65" s="1" customFormat="1" ht="16.5" customHeight="1">
      <c r="B133" s="132"/>
      <c r="C133" s="133" t="s">
        <v>83</v>
      </c>
      <c r="D133" s="133" t="s">
        <v>255</v>
      </c>
      <c r="E133" s="134" t="s">
        <v>2102</v>
      </c>
      <c r="F133" s="135" t="s">
        <v>2103</v>
      </c>
      <c r="G133" s="136" t="s">
        <v>499</v>
      </c>
      <c r="H133" s="137">
        <v>7.7510000000000003</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81</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260</v>
      </c>
    </row>
    <row r="134" spans="2:65" s="1" customFormat="1">
      <c r="B134" s="32"/>
      <c r="D134" s="146" t="s">
        <v>261</v>
      </c>
      <c r="F134" s="147" t="s">
        <v>2103</v>
      </c>
      <c r="I134" s="148"/>
      <c r="L134" s="32"/>
      <c r="M134" s="149"/>
      <c r="T134" s="56"/>
      <c r="AT134" s="17" t="s">
        <v>261</v>
      </c>
      <c r="AU134" s="17" t="s">
        <v>81</v>
      </c>
    </row>
    <row r="135" spans="2:65" s="1" customFormat="1" ht="18">
      <c r="B135" s="32"/>
      <c r="D135" s="146" t="s">
        <v>2085</v>
      </c>
      <c r="F135" s="166" t="s">
        <v>2369</v>
      </c>
      <c r="I135" s="148"/>
      <c r="L135" s="32"/>
      <c r="M135" s="149"/>
      <c r="T135" s="56"/>
      <c r="AT135" s="17" t="s">
        <v>2085</v>
      </c>
      <c r="AU135" s="17" t="s">
        <v>81</v>
      </c>
    </row>
    <row r="136" spans="2:65" s="1" customFormat="1" ht="24.2" customHeight="1">
      <c r="B136" s="132"/>
      <c r="C136" s="133" t="s">
        <v>267</v>
      </c>
      <c r="D136" s="133" t="s">
        <v>255</v>
      </c>
      <c r="E136" s="134" t="s">
        <v>2111</v>
      </c>
      <c r="F136" s="135" t="s">
        <v>2112</v>
      </c>
      <c r="G136" s="136" t="s">
        <v>499</v>
      </c>
      <c r="H136" s="137">
        <v>11.428000000000001</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2112</v>
      </c>
      <c r="I137" s="148"/>
      <c r="L137" s="32"/>
      <c r="M137" s="149"/>
      <c r="T137" s="56"/>
      <c r="AT137" s="17" t="s">
        <v>261</v>
      </c>
      <c r="AU137" s="17" t="s">
        <v>81</v>
      </c>
    </row>
    <row r="138" spans="2:65" s="1" customFormat="1" ht="36">
      <c r="B138" s="32"/>
      <c r="D138" s="146" t="s">
        <v>2085</v>
      </c>
      <c r="F138" s="166" t="s">
        <v>2370</v>
      </c>
      <c r="I138" s="148"/>
      <c r="L138" s="32"/>
      <c r="M138" s="149"/>
      <c r="T138" s="56"/>
      <c r="AT138" s="17" t="s">
        <v>2085</v>
      </c>
      <c r="AU138" s="17" t="s">
        <v>81</v>
      </c>
    </row>
    <row r="139" spans="2:65" s="1" customFormat="1" ht="21.75" customHeight="1">
      <c r="B139" s="132"/>
      <c r="C139" s="133" t="s">
        <v>260</v>
      </c>
      <c r="D139" s="133" t="s">
        <v>255</v>
      </c>
      <c r="E139" s="134" t="s">
        <v>2114</v>
      </c>
      <c r="F139" s="135" t="s">
        <v>2115</v>
      </c>
      <c r="G139" s="136" t="s">
        <v>499</v>
      </c>
      <c r="H139" s="137">
        <v>5.7140000000000004</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c r="B140" s="32"/>
      <c r="D140" s="146" t="s">
        <v>261</v>
      </c>
      <c r="F140" s="147" t="s">
        <v>2115</v>
      </c>
      <c r="I140" s="148"/>
      <c r="L140" s="32"/>
      <c r="M140" s="149"/>
      <c r="T140" s="56"/>
      <c r="AT140" s="17" t="s">
        <v>261</v>
      </c>
      <c r="AU140" s="17" t="s">
        <v>81</v>
      </c>
    </row>
    <row r="141" spans="2:65" s="1" customFormat="1" ht="45">
      <c r="B141" s="32"/>
      <c r="D141" s="146" t="s">
        <v>2085</v>
      </c>
      <c r="F141" s="166" t="s">
        <v>2371</v>
      </c>
      <c r="I141" s="148"/>
      <c r="L141" s="32"/>
      <c r="M141" s="149"/>
      <c r="T141" s="56"/>
      <c r="AT141" s="17" t="s">
        <v>2085</v>
      </c>
      <c r="AU141" s="17" t="s">
        <v>81</v>
      </c>
    </row>
    <row r="142" spans="2:65" s="11" customFormat="1" ht="25.9" customHeight="1">
      <c r="B142" s="120"/>
      <c r="D142" s="121" t="s">
        <v>72</v>
      </c>
      <c r="E142" s="122" t="s">
        <v>8</v>
      </c>
      <c r="F142" s="122" t="s">
        <v>2117</v>
      </c>
      <c r="I142" s="123"/>
      <c r="J142" s="124">
        <f>BK142</f>
        <v>0</v>
      </c>
      <c r="L142" s="120"/>
      <c r="M142" s="125"/>
      <c r="P142" s="126">
        <f>SUM(P143:P151)</f>
        <v>0</v>
      </c>
      <c r="R142" s="126">
        <f>SUM(R143:R151)</f>
        <v>0</v>
      </c>
      <c r="T142" s="127">
        <f>SUM(T143:T151)</f>
        <v>0</v>
      </c>
      <c r="AR142" s="121" t="s">
        <v>81</v>
      </c>
      <c r="AT142" s="128" t="s">
        <v>72</v>
      </c>
      <c r="AU142" s="128" t="s">
        <v>73</v>
      </c>
      <c r="AY142" s="121" t="s">
        <v>252</v>
      </c>
      <c r="BK142" s="129">
        <f>SUM(BK143:BK151)</f>
        <v>0</v>
      </c>
    </row>
    <row r="143" spans="2:65" s="1" customFormat="1" ht="21.75" customHeight="1">
      <c r="B143" s="132"/>
      <c r="C143" s="133" t="s">
        <v>251</v>
      </c>
      <c r="D143" s="133" t="s">
        <v>255</v>
      </c>
      <c r="E143" s="134" t="s">
        <v>2372</v>
      </c>
      <c r="F143" s="135" t="s">
        <v>2373</v>
      </c>
      <c r="G143" s="136" t="s">
        <v>379</v>
      </c>
      <c r="H143" s="137">
        <v>1.88</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285</v>
      </c>
    </row>
    <row r="144" spans="2:65" s="1" customFormat="1">
      <c r="B144" s="32"/>
      <c r="D144" s="146" t="s">
        <v>261</v>
      </c>
      <c r="F144" s="147" t="s">
        <v>2373</v>
      </c>
      <c r="I144" s="148"/>
      <c r="L144" s="32"/>
      <c r="M144" s="149"/>
      <c r="T144" s="56"/>
      <c r="AT144" s="17" t="s">
        <v>261</v>
      </c>
      <c r="AU144" s="17" t="s">
        <v>81</v>
      </c>
    </row>
    <row r="145" spans="2:65" s="1" customFormat="1" ht="18">
      <c r="B145" s="32"/>
      <c r="D145" s="146" t="s">
        <v>2085</v>
      </c>
      <c r="F145" s="166" t="s">
        <v>2374</v>
      </c>
      <c r="I145" s="148"/>
      <c r="L145" s="32"/>
      <c r="M145" s="149"/>
      <c r="T145" s="56"/>
      <c r="AT145" s="17" t="s">
        <v>2085</v>
      </c>
      <c r="AU145" s="17" t="s">
        <v>81</v>
      </c>
    </row>
    <row r="146" spans="2:65" s="1" customFormat="1" ht="21.75" customHeight="1">
      <c r="B146" s="132"/>
      <c r="C146" s="133" t="s">
        <v>270</v>
      </c>
      <c r="D146" s="133" t="s">
        <v>255</v>
      </c>
      <c r="E146" s="134" t="s">
        <v>2375</v>
      </c>
      <c r="F146" s="135" t="s">
        <v>2376</v>
      </c>
      <c r="G146" s="136" t="s">
        <v>2089</v>
      </c>
      <c r="H146" s="137">
        <v>1.1279999999999999</v>
      </c>
      <c r="I146" s="138"/>
      <c r="J146" s="139">
        <f>ROUND(I146*H146,2)</f>
        <v>0</v>
      </c>
      <c r="K146" s="135" t="s">
        <v>1</v>
      </c>
      <c r="L146" s="32"/>
      <c r="M146" s="140" t="s">
        <v>1</v>
      </c>
      <c r="N146" s="141" t="s">
        <v>38</v>
      </c>
      <c r="P146" s="142">
        <f>O146*H146</f>
        <v>0</v>
      </c>
      <c r="Q146" s="142">
        <v>0</v>
      </c>
      <c r="R146" s="142">
        <f>Q146*H146</f>
        <v>0</v>
      </c>
      <c r="S146" s="142">
        <v>0</v>
      </c>
      <c r="T146" s="143">
        <f>S146*H146</f>
        <v>0</v>
      </c>
      <c r="AR146" s="144" t="s">
        <v>260</v>
      </c>
      <c r="AT146" s="144" t="s">
        <v>255</v>
      </c>
      <c r="AU146" s="144" t="s">
        <v>81</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290</v>
      </c>
    </row>
    <row r="147" spans="2:65" s="1" customFormat="1">
      <c r="B147" s="32"/>
      <c r="D147" s="146" t="s">
        <v>261</v>
      </c>
      <c r="F147" s="147" t="s">
        <v>2376</v>
      </c>
      <c r="I147" s="148"/>
      <c r="L147" s="32"/>
      <c r="M147" s="149"/>
      <c r="T147" s="56"/>
      <c r="AT147" s="17" t="s">
        <v>261</v>
      </c>
      <c r="AU147" s="17" t="s">
        <v>81</v>
      </c>
    </row>
    <row r="148" spans="2:65" s="1" customFormat="1" ht="18">
      <c r="B148" s="32"/>
      <c r="D148" s="146" t="s">
        <v>2085</v>
      </c>
      <c r="F148" s="166" t="s">
        <v>2377</v>
      </c>
      <c r="I148" s="148"/>
      <c r="L148" s="32"/>
      <c r="M148" s="149"/>
      <c r="T148" s="56"/>
      <c r="AT148" s="17" t="s">
        <v>2085</v>
      </c>
      <c r="AU148" s="17" t="s">
        <v>81</v>
      </c>
    </row>
    <row r="149" spans="2:65" s="1" customFormat="1" ht="24.2" customHeight="1">
      <c r="B149" s="132"/>
      <c r="C149" s="133" t="s">
        <v>287</v>
      </c>
      <c r="D149" s="133" t="s">
        <v>255</v>
      </c>
      <c r="E149" s="134" t="s">
        <v>2378</v>
      </c>
      <c r="F149" s="135" t="s">
        <v>2379</v>
      </c>
      <c r="G149" s="136" t="s">
        <v>379</v>
      </c>
      <c r="H149" s="137">
        <v>1.88</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294</v>
      </c>
    </row>
    <row r="150" spans="2:65" s="1" customFormat="1">
      <c r="B150" s="32"/>
      <c r="D150" s="146" t="s">
        <v>261</v>
      </c>
      <c r="F150" s="147" t="s">
        <v>2379</v>
      </c>
      <c r="I150" s="148"/>
      <c r="L150" s="32"/>
      <c r="M150" s="149"/>
      <c r="T150" s="56"/>
      <c r="AT150" s="17" t="s">
        <v>261</v>
      </c>
      <c r="AU150" s="17" t="s">
        <v>81</v>
      </c>
    </row>
    <row r="151" spans="2:65" s="1" customFormat="1" ht="18">
      <c r="B151" s="32"/>
      <c r="D151" s="146" t="s">
        <v>2085</v>
      </c>
      <c r="F151" s="166" t="s">
        <v>2380</v>
      </c>
      <c r="I151" s="148"/>
      <c r="L151" s="32"/>
      <c r="M151" s="149"/>
      <c r="T151" s="56"/>
      <c r="AT151" s="17" t="s">
        <v>2085</v>
      </c>
      <c r="AU151" s="17" t="s">
        <v>81</v>
      </c>
    </row>
    <row r="152" spans="2:65" s="11" customFormat="1" ht="25.9" customHeight="1">
      <c r="B152" s="120"/>
      <c r="D152" s="121" t="s">
        <v>72</v>
      </c>
      <c r="E152" s="122" t="s">
        <v>299</v>
      </c>
      <c r="F152" s="122" t="s">
        <v>2133</v>
      </c>
      <c r="I152" s="123"/>
      <c r="J152" s="124">
        <f>BK152</f>
        <v>0</v>
      </c>
      <c r="L152" s="120"/>
      <c r="M152" s="125"/>
      <c r="P152" s="126">
        <f>SUM(P153:P161)</f>
        <v>0</v>
      </c>
      <c r="R152" s="126">
        <f>SUM(R153:R161)</f>
        <v>0</v>
      </c>
      <c r="T152" s="127">
        <f>SUM(T153:T161)</f>
        <v>0</v>
      </c>
      <c r="AR152" s="121" t="s">
        <v>81</v>
      </c>
      <c r="AT152" s="128" t="s">
        <v>72</v>
      </c>
      <c r="AU152" s="128" t="s">
        <v>73</v>
      </c>
      <c r="AY152" s="121" t="s">
        <v>252</v>
      </c>
      <c r="BK152" s="129">
        <f>SUM(BK153:BK161)</f>
        <v>0</v>
      </c>
    </row>
    <row r="153" spans="2:65" s="1" customFormat="1" ht="16.5" customHeight="1">
      <c r="B153" s="132"/>
      <c r="C153" s="133" t="s">
        <v>274</v>
      </c>
      <c r="D153" s="133" t="s">
        <v>255</v>
      </c>
      <c r="E153" s="134" t="s">
        <v>2299</v>
      </c>
      <c r="F153" s="135" t="s">
        <v>2300</v>
      </c>
      <c r="G153" s="136" t="s">
        <v>499</v>
      </c>
      <c r="H153" s="137">
        <v>5.7140000000000004</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299</v>
      </c>
    </row>
    <row r="154" spans="2:65" s="1" customFormat="1">
      <c r="B154" s="32"/>
      <c r="D154" s="146" t="s">
        <v>261</v>
      </c>
      <c r="F154" s="147" t="s">
        <v>2300</v>
      </c>
      <c r="I154" s="148"/>
      <c r="L154" s="32"/>
      <c r="M154" s="149"/>
      <c r="T154" s="56"/>
      <c r="AT154" s="17" t="s">
        <v>261</v>
      </c>
      <c r="AU154" s="17" t="s">
        <v>81</v>
      </c>
    </row>
    <row r="155" spans="2:65" s="1" customFormat="1" ht="45">
      <c r="B155" s="32"/>
      <c r="D155" s="146" t="s">
        <v>2085</v>
      </c>
      <c r="F155" s="166" t="s">
        <v>2371</v>
      </c>
      <c r="I155" s="148"/>
      <c r="L155" s="32"/>
      <c r="M155" s="149"/>
      <c r="T155" s="56"/>
      <c r="AT155" s="17" t="s">
        <v>2085</v>
      </c>
      <c r="AU155" s="17" t="s">
        <v>81</v>
      </c>
    </row>
    <row r="156" spans="2:65" s="1" customFormat="1" ht="21.75" customHeight="1">
      <c r="B156" s="132"/>
      <c r="C156" s="133" t="s">
        <v>296</v>
      </c>
      <c r="D156" s="133" t="s">
        <v>255</v>
      </c>
      <c r="E156" s="134" t="s">
        <v>2137</v>
      </c>
      <c r="F156" s="135" t="s">
        <v>2138</v>
      </c>
      <c r="G156" s="136" t="s">
        <v>499</v>
      </c>
      <c r="H156" s="137">
        <v>11.428000000000001</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304</v>
      </c>
    </row>
    <row r="157" spans="2:65" s="1" customFormat="1">
      <c r="B157" s="32"/>
      <c r="D157" s="146" t="s">
        <v>261</v>
      </c>
      <c r="F157" s="147" t="s">
        <v>2138</v>
      </c>
      <c r="I157" s="148"/>
      <c r="L157" s="32"/>
      <c r="M157" s="149"/>
      <c r="T157" s="56"/>
      <c r="AT157" s="17" t="s">
        <v>261</v>
      </c>
      <c r="AU157" s="17" t="s">
        <v>81</v>
      </c>
    </row>
    <row r="158" spans="2:65" s="1" customFormat="1" ht="18">
      <c r="B158" s="32"/>
      <c r="D158" s="146" t="s">
        <v>2085</v>
      </c>
      <c r="F158" s="166" t="s">
        <v>2381</v>
      </c>
      <c r="I158" s="148"/>
      <c r="L158" s="32"/>
      <c r="M158" s="149"/>
      <c r="T158" s="56"/>
      <c r="AT158" s="17" t="s">
        <v>2085</v>
      </c>
      <c r="AU158" s="17" t="s">
        <v>81</v>
      </c>
    </row>
    <row r="159" spans="2:65" s="1" customFormat="1" ht="24.2" customHeight="1">
      <c r="B159" s="132"/>
      <c r="C159" s="133" t="s">
        <v>285</v>
      </c>
      <c r="D159" s="133" t="s">
        <v>255</v>
      </c>
      <c r="E159" s="134" t="s">
        <v>2140</v>
      </c>
      <c r="F159" s="135" t="s">
        <v>2141</v>
      </c>
      <c r="G159" s="136" t="s">
        <v>507</v>
      </c>
      <c r="H159" s="137">
        <v>22.856000000000002</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81</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311</v>
      </c>
    </row>
    <row r="160" spans="2:65" s="1" customFormat="1">
      <c r="B160" s="32"/>
      <c r="D160" s="146" t="s">
        <v>261</v>
      </c>
      <c r="F160" s="147" t="s">
        <v>2141</v>
      </c>
      <c r="I160" s="148"/>
      <c r="L160" s="32"/>
      <c r="M160" s="149"/>
      <c r="T160" s="56"/>
      <c r="AT160" s="17" t="s">
        <v>261</v>
      </c>
      <c r="AU160" s="17" t="s">
        <v>81</v>
      </c>
    </row>
    <row r="161" spans="2:65" s="1" customFormat="1" ht="18">
      <c r="B161" s="32"/>
      <c r="D161" s="146" t="s">
        <v>2085</v>
      </c>
      <c r="F161" s="166" t="s">
        <v>2382</v>
      </c>
      <c r="I161" s="148"/>
      <c r="L161" s="32"/>
      <c r="M161" s="149"/>
      <c r="T161" s="56"/>
      <c r="AT161" s="17" t="s">
        <v>2085</v>
      </c>
      <c r="AU161" s="17" t="s">
        <v>81</v>
      </c>
    </row>
    <row r="162" spans="2:65" s="11" customFormat="1" ht="25.9" customHeight="1">
      <c r="B162" s="120"/>
      <c r="D162" s="121" t="s">
        <v>72</v>
      </c>
      <c r="E162" s="122" t="s">
        <v>345</v>
      </c>
      <c r="F162" s="122" t="s">
        <v>2143</v>
      </c>
      <c r="I162" s="123"/>
      <c r="J162" s="124">
        <f>BK162</f>
        <v>0</v>
      </c>
      <c r="L162" s="120"/>
      <c r="M162" s="125"/>
      <c r="P162" s="126">
        <f>SUM(P163:P174)</f>
        <v>0</v>
      </c>
      <c r="R162" s="126">
        <f>SUM(R163:R174)</f>
        <v>0</v>
      </c>
      <c r="T162" s="127">
        <f>SUM(T163:T174)</f>
        <v>0</v>
      </c>
      <c r="AR162" s="121" t="s">
        <v>81</v>
      </c>
      <c r="AT162" s="128" t="s">
        <v>72</v>
      </c>
      <c r="AU162" s="128" t="s">
        <v>73</v>
      </c>
      <c r="AY162" s="121" t="s">
        <v>252</v>
      </c>
      <c r="BK162" s="129">
        <f>SUM(BK163:BK174)</f>
        <v>0</v>
      </c>
    </row>
    <row r="163" spans="2:65" s="1" customFormat="1" ht="16.5" customHeight="1">
      <c r="B163" s="132"/>
      <c r="C163" s="133" t="s">
        <v>308</v>
      </c>
      <c r="D163" s="133" t="s">
        <v>255</v>
      </c>
      <c r="E163" s="134" t="s">
        <v>2144</v>
      </c>
      <c r="F163" s="135" t="s">
        <v>2145</v>
      </c>
      <c r="G163" s="136" t="s">
        <v>499</v>
      </c>
      <c r="H163" s="137">
        <v>4.1470000000000002</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81</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315</v>
      </c>
    </row>
    <row r="164" spans="2:65" s="1" customFormat="1">
      <c r="B164" s="32"/>
      <c r="D164" s="146" t="s">
        <v>261</v>
      </c>
      <c r="F164" s="147" t="s">
        <v>2145</v>
      </c>
      <c r="I164" s="148"/>
      <c r="L164" s="32"/>
      <c r="M164" s="149"/>
      <c r="T164" s="56"/>
      <c r="AT164" s="17" t="s">
        <v>261</v>
      </c>
      <c r="AU164" s="17" t="s">
        <v>81</v>
      </c>
    </row>
    <row r="165" spans="2:65" s="1" customFormat="1" ht="36">
      <c r="B165" s="32"/>
      <c r="D165" s="146" t="s">
        <v>2085</v>
      </c>
      <c r="F165" s="166" t="s">
        <v>2383</v>
      </c>
      <c r="I165" s="148"/>
      <c r="L165" s="32"/>
      <c r="M165" s="149"/>
      <c r="T165" s="56"/>
      <c r="AT165" s="17" t="s">
        <v>2085</v>
      </c>
      <c r="AU165" s="17" t="s">
        <v>81</v>
      </c>
    </row>
    <row r="166" spans="2:65" s="1" customFormat="1" ht="16.5" customHeight="1">
      <c r="B166" s="132"/>
      <c r="C166" s="133" t="s">
        <v>290</v>
      </c>
      <c r="D166" s="133" t="s">
        <v>255</v>
      </c>
      <c r="E166" s="134" t="s">
        <v>2147</v>
      </c>
      <c r="F166" s="135" t="s">
        <v>2148</v>
      </c>
      <c r="G166" s="136" t="s">
        <v>499</v>
      </c>
      <c r="H166" s="137">
        <v>3.1749999999999998</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490</v>
      </c>
    </row>
    <row r="167" spans="2:65" s="1" customFormat="1">
      <c r="B167" s="32"/>
      <c r="D167" s="146" t="s">
        <v>261</v>
      </c>
      <c r="F167" s="147" t="s">
        <v>2148</v>
      </c>
      <c r="I167" s="148"/>
      <c r="L167" s="32"/>
      <c r="M167" s="149"/>
      <c r="T167" s="56"/>
      <c r="AT167" s="17" t="s">
        <v>261</v>
      </c>
      <c r="AU167" s="17" t="s">
        <v>81</v>
      </c>
    </row>
    <row r="168" spans="2:65" s="1" customFormat="1" ht="18">
      <c r="B168" s="32"/>
      <c r="D168" s="146" t="s">
        <v>2085</v>
      </c>
      <c r="F168" s="166" t="s">
        <v>2384</v>
      </c>
      <c r="I168" s="148"/>
      <c r="L168" s="32"/>
      <c r="M168" s="149"/>
      <c r="T168" s="56"/>
      <c r="AT168" s="17" t="s">
        <v>2085</v>
      </c>
      <c r="AU168" s="17" t="s">
        <v>81</v>
      </c>
    </row>
    <row r="169" spans="2:65" s="1" customFormat="1" ht="16.5" customHeight="1">
      <c r="B169" s="132"/>
      <c r="C169" s="133" t="s">
        <v>317</v>
      </c>
      <c r="D169" s="133" t="s">
        <v>255</v>
      </c>
      <c r="E169" s="134" t="s">
        <v>2150</v>
      </c>
      <c r="F169" s="135" t="s">
        <v>2151</v>
      </c>
      <c r="G169" s="136" t="s">
        <v>507</v>
      </c>
      <c r="H169" s="137">
        <v>6.4139999999999997</v>
      </c>
      <c r="I169" s="138"/>
      <c r="J169" s="139">
        <f>ROUND(I169*H169,2)</f>
        <v>0</v>
      </c>
      <c r="K169" s="135" t="s">
        <v>1</v>
      </c>
      <c r="L169" s="32"/>
      <c r="M169" s="140" t="s">
        <v>1</v>
      </c>
      <c r="N169" s="141" t="s">
        <v>38</v>
      </c>
      <c r="P169" s="142">
        <f>O169*H169</f>
        <v>0</v>
      </c>
      <c r="Q169" s="142">
        <v>0</v>
      </c>
      <c r="R169" s="142">
        <f>Q169*H169</f>
        <v>0</v>
      </c>
      <c r="S169" s="142">
        <v>0</v>
      </c>
      <c r="T169" s="143">
        <f>S169*H169</f>
        <v>0</v>
      </c>
      <c r="AR169" s="144" t="s">
        <v>260</v>
      </c>
      <c r="AT169" s="144" t="s">
        <v>255</v>
      </c>
      <c r="AU169" s="144" t="s">
        <v>81</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320</v>
      </c>
    </row>
    <row r="170" spans="2:65" s="1" customFormat="1">
      <c r="B170" s="32"/>
      <c r="D170" s="146" t="s">
        <v>261</v>
      </c>
      <c r="F170" s="147" t="s">
        <v>2151</v>
      </c>
      <c r="I170" s="148"/>
      <c r="L170" s="32"/>
      <c r="M170" s="149"/>
      <c r="T170" s="56"/>
      <c r="AT170" s="17" t="s">
        <v>261</v>
      </c>
      <c r="AU170" s="17" t="s">
        <v>81</v>
      </c>
    </row>
    <row r="171" spans="2:65" s="1" customFormat="1" ht="18">
      <c r="B171" s="32"/>
      <c r="D171" s="146" t="s">
        <v>2085</v>
      </c>
      <c r="F171" s="166" t="s">
        <v>2385</v>
      </c>
      <c r="I171" s="148"/>
      <c r="L171" s="32"/>
      <c r="M171" s="149"/>
      <c r="T171" s="56"/>
      <c r="AT171" s="17" t="s">
        <v>2085</v>
      </c>
      <c r="AU171" s="17" t="s">
        <v>81</v>
      </c>
    </row>
    <row r="172" spans="2:65" s="1" customFormat="1" ht="16.5" customHeight="1">
      <c r="B172" s="132"/>
      <c r="C172" s="133" t="s">
        <v>294</v>
      </c>
      <c r="D172" s="133" t="s">
        <v>255</v>
      </c>
      <c r="E172" s="134" t="s">
        <v>2153</v>
      </c>
      <c r="F172" s="135" t="s">
        <v>2154</v>
      </c>
      <c r="G172" s="136" t="s">
        <v>507</v>
      </c>
      <c r="H172" s="137">
        <v>8.3770000000000007</v>
      </c>
      <c r="I172" s="138"/>
      <c r="J172" s="139">
        <f>ROUND(I172*H172,2)</f>
        <v>0</v>
      </c>
      <c r="K172" s="135" t="s">
        <v>1</v>
      </c>
      <c r="L172" s="32"/>
      <c r="M172" s="140" t="s">
        <v>1</v>
      </c>
      <c r="N172" s="141" t="s">
        <v>38</v>
      </c>
      <c r="P172" s="142">
        <f>O172*H172</f>
        <v>0</v>
      </c>
      <c r="Q172" s="142">
        <v>0</v>
      </c>
      <c r="R172" s="142">
        <f>Q172*H172</f>
        <v>0</v>
      </c>
      <c r="S172" s="142">
        <v>0</v>
      </c>
      <c r="T172" s="143">
        <f>S172*H172</f>
        <v>0</v>
      </c>
      <c r="AR172" s="144" t="s">
        <v>260</v>
      </c>
      <c r="AT172" s="144" t="s">
        <v>255</v>
      </c>
      <c r="AU172" s="144" t="s">
        <v>81</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324</v>
      </c>
    </row>
    <row r="173" spans="2:65" s="1" customFormat="1">
      <c r="B173" s="32"/>
      <c r="D173" s="146" t="s">
        <v>261</v>
      </c>
      <c r="F173" s="147" t="s">
        <v>2154</v>
      </c>
      <c r="I173" s="148"/>
      <c r="L173" s="32"/>
      <c r="M173" s="149"/>
      <c r="T173" s="56"/>
      <c r="AT173" s="17" t="s">
        <v>261</v>
      </c>
      <c r="AU173" s="17" t="s">
        <v>81</v>
      </c>
    </row>
    <row r="174" spans="2:65" s="1" customFormat="1" ht="18">
      <c r="B174" s="32"/>
      <c r="D174" s="146" t="s">
        <v>2085</v>
      </c>
      <c r="F174" s="166" t="s">
        <v>2386</v>
      </c>
      <c r="I174" s="148"/>
      <c r="L174" s="32"/>
      <c r="M174" s="149"/>
      <c r="T174" s="56"/>
      <c r="AT174" s="17" t="s">
        <v>2085</v>
      </c>
      <c r="AU174" s="17" t="s">
        <v>81</v>
      </c>
    </row>
    <row r="175" spans="2:65" s="11" customFormat="1" ht="25.9" customHeight="1">
      <c r="B175" s="120"/>
      <c r="D175" s="121" t="s">
        <v>72</v>
      </c>
      <c r="E175" s="122" t="s">
        <v>808</v>
      </c>
      <c r="F175" s="122" t="s">
        <v>2172</v>
      </c>
      <c r="I175" s="123"/>
      <c r="J175" s="124">
        <f>BK175</f>
        <v>0</v>
      </c>
      <c r="L175" s="120"/>
      <c r="M175" s="125"/>
      <c r="P175" s="126">
        <f>SUM(P176:P187)</f>
        <v>0</v>
      </c>
      <c r="R175" s="126">
        <f>SUM(R176:R187)</f>
        <v>0</v>
      </c>
      <c r="T175" s="127">
        <f>SUM(T176:T187)</f>
        <v>0</v>
      </c>
      <c r="AR175" s="121" t="s">
        <v>81</v>
      </c>
      <c r="AT175" s="128" t="s">
        <v>72</v>
      </c>
      <c r="AU175" s="128" t="s">
        <v>73</v>
      </c>
      <c r="AY175" s="121" t="s">
        <v>252</v>
      </c>
      <c r="BK175" s="129">
        <f>SUM(BK176:BK187)</f>
        <v>0</v>
      </c>
    </row>
    <row r="176" spans="2:65" s="1" customFormat="1" ht="16.5" customHeight="1">
      <c r="B176" s="132"/>
      <c r="C176" s="133" t="s">
        <v>8</v>
      </c>
      <c r="D176" s="133" t="s">
        <v>255</v>
      </c>
      <c r="E176" s="134" t="s">
        <v>2311</v>
      </c>
      <c r="F176" s="135" t="s">
        <v>2312</v>
      </c>
      <c r="G176" s="136" t="s">
        <v>499</v>
      </c>
      <c r="H176" s="137">
        <v>0.75700000000000001</v>
      </c>
      <c r="I176" s="138"/>
      <c r="J176" s="139">
        <f>ROUND(I176*H176,2)</f>
        <v>0</v>
      </c>
      <c r="K176" s="135" t="s">
        <v>1</v>
      </c>
      <c r="L176" s="32"/>
      <c r="M176" s="140" t="s">
        <v>1</v>
      </c>
      <c r="N176" s="141" t="s">
        <v>38</v>
      </c>
      <c r="P176" s="142">
        <f>O176*H176</f>
        <v>0</v>
      </c>
      <c r="Q176" s="142">
        <v>0</v>
      </c>
      <c r="R176" s="142">
        <f>Q176*H176</f>
        <v>0</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332</v>
      </c>
    </row>
    <row r="177" spans="2:65" s="1" customFormat="1">
      <c r="B177" s="32"/>
      <c r="D177" s="146" t="s">
        <v>261</v>
      </c>
      <c r="F177" s="147" t="s">
        <v>2312</v>
      </c>
      <c r="I177" s="148"/>
      <c r="L177" s="32"/>
      <c r="M177" s="149"/>
      <c r="T177" s="56"/>
      <c r="AT177" s="17" t="s">
        <v>261</v>
      </c>
      <c r="AU177" s="17" t="s">
        <v>81</v>
      </c>
    </row>
    <row r="178" spans="2:65" s="1" customFormat="1" ht="18">
      <c r="B178" s="32"/>
      <c r="D178" s="146" t="s">
        <v>2085</v>
      </c>
      <c r="F178" s="166" t="s">
        <v>2387</v>
      </c>
      <c r="I178" s="148"/>
      <c r="L178" s="32"/>
      <c r="M178" s="149"/>
      <c r="T178" s="56"/>
      <c r="AT178" s="17" t="s">
        <v>2085</v>
      </c>
      <c r="AU178" s="17" t="s">
        <v>81</v>
      </c>
    </row>
    <row r="179" spans="2:65" s="1" customFormat="1" ht="16.5" customHeight="1">
      <c r="B179" s="132"/>
      <c r="C179" s="133" t="s">
        <v>299</v>
      </c>
      <c r="D179" s="133" t="s">
        <v>255</v>
      </c>
      <c r="E179" s="134" t="s">
        <v>2173</v>
      </c>
      <c r="F179" s="135" t="s">
        <v>2174</v>
      </c>
      <c r="G179" s="136" t="s">
        <v>379</v>
      </c>
      <c r="H179" s="137">
        <v>4.5119999999999996</v>
      </c>
      <c r="I179" s="138"/>
      <c r="J179" s="139">
        <f>ROUND(I179*H179,2)</f>
        <v>0</v>
      </c>
      <c r="K179" s="135" t="s">
        <v>1</v>
      </c>
      <c r="L179" s="32"/>
      <c r="M179" s="140" t="s">
        <v>1</v>
      </c>
      <c r="N179" s="141" t="s">
        <v>38</v>
      </c>
      <c r="P179" s="142">
        <f>O179*H179</f>
        <v>0</v>
      </c>
      <c r="Q179" s="142">
        <v>0</v>
      </c>
      <c r="R179" s="142">
        <f>Q179*H179</f>
        <v>0</v>
      </c>
      <c r="S179" s="142">
        <v>0</v>
      </c>
      <c r="T179" s="143">
        <f>S179*H179</f>
        <v>0</v>
      </c>
      <c r="AR179" s="144" t="s">
        <v>260</v>
      </c>
      <c r="AT179" s="144" t="s">
        <v>255</v>
      </c>
      <c r="AU179" s="144" t="s">
        <v>81</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339</v>
      </c>
    </row>
    <row r="180" spans="2:65" s="1" customFormat="1">
      <c r="B180" s="32"/>
      <c r="D180" s="146" t="s">
        <v>261</v>
      </c>
      <c r="F180" s="147" t="s">
        <v>2174</v>
      </c>
      <c r="I180" s="148"/>
      <c r="L180" s="32"/>
      <c r="M180" s="149"/>
      <c r="T180" s="56"/>
      <c r="AT180" s="17" t="s">
        <v>261</v>
      </c>
      <c r="AU180" s="17" t="s">
        <v>81</v>
      </c>
    </row>
    <row r="181" spans="2:65" s="1" customFormat="1" ht="18">
      <c r="B181" s="32"/>
      <c r="D181" s="146" t="s">
        <v>2085</v>
      </c>
      <c r="F181" s="166" t="s">
        <v>2388</v>
      </c>
      <c r="I181" s="148"/>
      <c r="L181" s="32"/>
      <c r="M181" s="149"/>
      <c r="T181" s="56"/>
      <c r="AT181" s="17" t="s">
        <v>2085</v>
      </c>
      <c r="AU181" s="17" t="s">
        <v>81</v>
      </c>
    </row>
    <row r="182" spans="2:65" s="1" customFormat="1" ht="16.5" customHeight="1">
      <c r="B182" s="132"/>
      <c r="C182" s="133" t="s">
        <v>345</v>
      </c>
      <c r="D182" s="133" t="s">
        <v>255</v>
      </c>
      <c r="E182" s="134" t="s">
        <v>2176</v>
      </c>
      <c r="F182" s="135" t="s">
        <v>2177</v>
      </c>
      <c r="G182" s="136" t="s">
        <v>499</v>
      </c>
      <c r="H182" s="137">
        <v>0.75700000000000001</v>
      </c>
      <c r="I182" s="138"/>
      <c r="J182" s="139">
        <f>ROUND(I182*H182,2)</f>
        <v>0</v>
      </c>
      <c r="K182" s="135" t="s">
        <v>1</v>
      </c>
      <c r="L182" s="32"/>
      <c r="M182" s="140" t="s">
        <v>1</v>
      </c>
      <c r="N182" s="141" t="s">
        <v>38</v>
      </c>
      <c r="P182" s="142">
        <f>O182*H182</f>
        <v>0</v>
      </c>
      <c r="Q182" s="142">
        <v>0</v>
      </c>
      <c r="R182" s="142">
        <f>Q182*H182</f>
        <v>0</v>
      </c>
      <c r="S182" s="142">
        <v>0</v>
      </c>
      <c r="T182" s="143">
        <f>S182*H182</f>
        <v>0</v>
      </c>
      <c r="AR182" s="144" t="s">
        <v>260</v>
      </c>
      <c r="AT182" s="144" t="s">
        <v>255</v>
      </c>
      <c r="AU182" s="144" t="s">
        <v>81</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348</v>
      </c>
    </row>
    <row r="183" spans="2:65" s="1" customFormat="1">
      <c r="B183" s="32"/>
      <c r="D183" s="146" t="s">
        <v>261</v>
      </c>
      <c r="F183" s="147" t="s">
        <v>2177</v>
      </c>
      <c r="I183" s="148"/>
      <c r="L183" s="32"/>
      <c r="M183" s="149"/>
      <c r="T183" s="56"/>
      <c r="AT183" s="17" t="s">
        <v>261</v>
      </c>
      <c r="AU183" s="17" t="s">
        <v>81</v>
      </c>
    </row>
    <row r="184" spans="2:65" s="1" customFormat="1" ht="18">
      <c r="B184" s="32"/>
      <c r="D184" s="146" t="s">
        <v>2085</v>
      </c>
      <c r="F184" s="166" t="s">
        <v>2389</v>
      </c>
      <c r="I184" s="148"/>
      <c r="L184" s="32"/>
      <c r="M184" s="149"/>
      <c r="T184" s="56"/>
      <c r="AT184" s="17" t="s">
        <v>2085</v>
      </c>
      <c r="AU184" s="17" t="s">
        <v>81</v>
      </c>
    </row>
    <row r="185" spans="2:65" s="1" customFormat="1" ht="24.2" customHeight="1">
      <c r="B185" s="132"/>
      <c r="C185" s="133" t="s">
        <v>304</v>
      </c>
      <c r="D185" s="133" t="s">
        <v>255</v>
      </c>
      <c r="E185" s="134" t="s">
        <v>2185</v>
      </c>
      <c r="F185" s="135" t="s">
        <v>2186</v>
      </c>
      <c r="G185" s="136" t="s">
        <v>379</v>
      </c>
      <c r="H185" s="137">
        <v>4.5570000000000004</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81</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353</v>
      </c>
    </row>
    <row r="186" spans="2:65" s="1" customFormat="1">
      <c r="B186" s="32"/>
      <c r="D186" s="146" t="s">
        <v>261</v>
      </c>
      <c r="F186" s="147" t="s">
        <v>2186</v>
      </c>
      <c r="I186" s="148"/>
      <c r="L186" s="32"/>
      <c r="M186" s="149"/>
      <c r="T186" s="56"/>
      <c r="AT186" s="17" t="s">
        <v>261</v>
      </c>
      <c r="AU186" s="17" t="s">
        <v>81</v>
      </c>
    </row>
    <row r="187" spans="2:65" s="1" customFormat="1" ht="18">
      <c r="B187" s="32"/>
      <c r="D187" s="146" t="s">
        <v>2085</v>
      </c>
      <c r="F187" s="166" t="s">
        <v>2390</v>
      </c>
      <c r="I187" s="148"/>
      <c r="L187" s="32"/>
      <c r="M187" s="149"/>
      <c r="T187" s="56"/>
      <c r="AT187" s="17" t="s">
        <v>2085</v>
      </c>
      <c r="AU187" s="17" t="s">
        <v>81</v>
      </c>
    </row>
    <row r="188" spans="2:65" s="11" customFormat="1" ht="25.9" customHeight="1">
      <c r="B188" s="120"/>
      <c r="D188" s="121" t="s">
        <v>72</v>
      </c>
      <c r="E188" s="122" t="s">
        <v>2329</v>
      </c>
      <c r="F188" s="122" t="s">
        <v>2330</v>
      </c>
      <c r="I188" s="123"/>
      <c r="J188" s="124">
        <f>BK188</f>
        <v>0</v>
      </c>
      <c r="L188" s="120"/>
      <c r="M188" s="125"/>
      <c r="P188" s="126">
        <f>SUM(P189:P194)</f>
        <v>0</v>
      </c>
      <c r="R188" s="126">
        <f>SUM(R189:R194)</f>
        <v>0</v>
      </c>
      <c r="T188" s="127">
        <f>SUM(T189:T194)</f>
        <v>0</v>
      </c>
      <c r="AR188" s="121" t="s">
        <v>81</v>
      </c>
      <c r="AT188" s="128" t="s">
        <v>72</v>
      </c>
      <c r="AU188" s="128" t="s">
        <v>73</v>
      </c>
      <c r="AY188" s="121" t="s">
        <v>252</v>
      </c>
      <c r="BK188" s="129">
        <f>SUM(BK189:BK194)</f>
        <v>0</v>
      </c>
    </row>
    <row r="189" spans="2:65" s="1" customFormat="1" ht="21.75" customHeight="1">
      <c r="B189" s="132"/>
      <c r="C189" s="133" t="s">
        <v>461</v>
      </c>
      <c r="D189" s="133" t="s">
        <v>255</v>
      </c>
      <c r="E189" s="134" t="s">
        <v>2331</v>
      </c>
      <c r="F189" s="135" t="s">
        <v>2332</v>
      </c>
      <c r="G189" s="136" t="s">
        <v>563</v>
      </c>
      <c r="H189" s="137">
        <v>5.64</v>
      </c>
      <c r="I189" s="138"/>
      <c r="J189" s="139">
        <f>ROUND(I189*H189,2)</f>
        <v>0</v>
      </c>
      <c r="K189" s="135" t="s">
        <v>1</v>
      </c>
      <c r="L189" s="32"/>
      <c r="M189" s="140" t="s">
        <v>1</v>
      </c>
      <c r="N189" s="141" t="s">
        <v>38</v>
      </c>
      <c r="P189" s="142">
        <f>O189*H189</f>
        <v>0</v>
      </c>
      <c r="Q189" s="142">
        <v>0</v>
      </c>
      <c r="R189" s="142">
        <f>Q189*H189</f>
        <v>0</v>
      </c>
      <c r="S189" s="142">
        <v>0</v>
      </c>
      <c r="T189" s="143">
        <f>S189*H189</f>
        <v>0</v>
      </c>
      <c r="AR189" s="144" t="s">
        <v>260</v>
      </c>
      <c r="AT189" s="144" t="s">
        <v>255</v>
      </c>
      <c r="AU189" s="144" t="s">
        <v>81</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757</v>
      </c>
    </row>
    <row r="190" spans="2:65" s="1" customFormat="1">
      <c r="B190" s="32"/>
      <c r="D190" s="146" t="s">
        <v>261</v>
      </c>
      <c r="F190" s="147" t="s">
        <v>2332</v>
      </c>
      <c r="I190" s="148"/>
      <c r="L190" s="32"/>
      <c r="M190" s="149"/>
      <c r="T190" s="56"/>
      <c r="AT190" s="17" t="s">
        <v>261</v>
      </c>
      <c r="AU190" s="17" t="s">
        <v>81</v>
      </c>
    </row>
    <row r="191" spans="2:65" s="1" customFormat="1" ht="18">
      <c r="B191" s="32"/>
      <c r="D191" s="146" t="s">
        <v>2085</v>
      </c>
      <c r="F191" s="166" t="s">
        <v>2391</v>
      </c>
      <c r="I191" s="148"/>
      <c r="L191" s="32"/>
      <c r="M191" s="149"/>
      <c r="T191" s="56"/>
      <c r="AT191" s="17" t="s">
        <v>2085</v>
      </c>
      <c r="AU191" s="17" t="s">
        <v>81</v>
      </c>
    </row>
    <row r="192" spans="2:65" s="1" customFormat="1" ht="33" customHeight="1">
      <c r="B192" s="132"/>
      <c r="C192" s="133" t="s">
        <v>311</v>
      </c>
      <c r="D192" s="133" t="s">
        <v>255</v>
      </c>
      <c r="E192" s="134" t="s">
        <v>2334</v>
      </c>
      <c r="F192" s="135" t="s">
        <v>2335</v>
      </c>
      <c r="G192" s="136" t="s">
        <v>563</v>
      </c>
      <c r="H192" s="137">
        <v>5.7249999999999996</v>
      </c>
      <c r="I192" s="138"/>
      <c r="J192" s="139">
        <f>ROUND(I192*H192,2)</f>
        <v>0</v>
      </c>
      <c r="K192" s="135" t="s">
        <v>1</v>
      </c>
      <c r="L192" s="32"/>
      <c r="M192" s="140" t="s">
        <v>1</v>
      </c>
      <c r="N192" s="141" t="s">
        <v>38</v>
      </c>
      <c r="P192" s="142">
        <f>O192*H192</f>
        <v>0</v>
      </c>
      <c r="Q192" s="142">
        <v>0</v>
      </c>
      <c r="R192" s="142">
        <f>Q192*H192</f>
        <v>0</v>
      </c>
      <c r="S192" s="142">
        <v>0</v>
      </c>
      <c r="T192" s="143">
        <f>S192*H192</f>
        <v>0</v>
      </c>
      <c r="AR192" s="144" t="s">
        <v>260</v>
      </c>
      <c r="AT192" s="144" t="s">
        <v>255</v>
      </c>
      <c r="AU192" s="144" t="s">
        <v>81</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768</v>
      </c>
    </row>
    <row r="193" spans="2:65" s="1" customFormat="1" ht="18">
      <c r="B193" s="32"/>
      <c r="D193" s="146" t="s">
        <v>261</v>
      </c>
      <c r="F193" s="147" t="s">
        <v>2335</v>
      </c>
      <c r="I193" s="148"/>
      <c r="L193" s="32"/>
      <c r="M193" s="149"/>
      <c r="T193" s="56"/>
      <c r="AT193" s="17" t="s">
        <v>261</v>
      </c>
      <c r="AU193" s="17" t="s">
        <v>81</v>
      </c>
    </row>
    <row r="194" spans="2:65" s="1" customFormat="1" ht="18">
      <c r="B194" s="32"/>
      <c r="D194" s="146" t="s">
        <v>2085</v>
      </c>
      <c r="F194" s="166" t="s">
        <v>2392</v>
      </c>
      <c r="I194" s="148"/>
      <c r="L194" s="32"/>
      <c r="M194" s="149"/>
      <c r="T194" s="56"/>
      <c r="AT194" s="17" t="s">
        <v>2085</v>
      </c>
      <c r="AU194" s="17" t="s">
        <v>81</v>
      </c>
    </row>
    <row r="195" spans="2:65" s="11" customFormat="1" ht="25.9" customHeight="1">
      <c r="B195" s="120"/>
      <c r="D195" s="121" t="s">
        <v>72</v>
      </c>
      <c r="E195" s="122" t="s">
        <v>2196</v>
      </c>
      <c r="F195" s="122" t="s">
        <v>2197</v>
      </c>
      <c r="I195" s="123"/>
      <c r="J195" s="124">
        <f>BK195</f>
        <v>0</v>
      </c>
      <c r="L195" s="120"/>
      <c r="M195" s="125"/>
      <c r="P195" s="126">
        <f>SUM(P196:P213)</f>
        <v>0</v>
      </c>
      <c r="R195" s="126">
        <f>SUM(R196:R213)</f>
        <v>0</v>
      </c>
      <c r="T195" s="127">
        <f>SUM(T196:T213)</f>
        <v>0</v>
      </c>
      <c r="AR195" s="121" t="s">
        <v>81</v>
      </c>
      <c r="AT195" s="128" t="s">
        <v>72</v>
      </c>
      <c r="AU195" s="128" t="s">
        <v>73</v>
      </c>
      <c r="AY195" s="121" t="s">
        <v>252</v>
      </c>
      <c r="BK195" s="129">
        <f>SUM(BK196:BK213)</f>
        <v>0</v>
      </c>
    </row>
    <row r="196" spans="2:65" s="1" customFormat="1" ht="16.5" customHeight="1">
      <c r="B196" s="132"/>
      <c r="C196" s="133" t="s">
        <v>7</v>
      </c>
      <c r="D196" s="133" t="s">
        <v>255</v>
      </c>
      <c r="E196" s="134" t="s">
        <v>2337</v>
      </c>
      <c r="F196" s="135" t="s">
        <v>2338</v>
      </c>
      <c r="G196" s="136" t="s">
        <v>563</v>
      </c>
      <c r="H196" s="137">
        <v>5.64</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782</v>
      </c>
    </row>
    <row r="197" spans="2:65" s="1" customFormat="1">
      <c r="B197" s="32"/>
      <c r="D197" s="146" t="s">
        <v>261</v>
      </c>
      <c r="F197" s="147" t="s">
        <v>2338</v>
      </c>
      <c r="I197" s="148"/>
      <c r="L197" s="32"/>
      <c r="M197" s="149"/>
      <c r="T197" s="56"/>
      <c r="AT197" s="17" t="s">
        <v>261</v>
      </c>
      <c r="AU197" s="17" t="s">
        <v>81</v>
      </c>
    </row>
    <row r="198" spans="2:65" s="1" customFormat="1" ht="18">
      <c r="B198" s="32"/>
      <c r="D198" s="146" t="s">
        <v>2085</v>
      </c>
      <c r="F198" s="166" t="s">
        <v>2391</v>
      </c>
      <c r="I198" s="148"/>
      <c r="L198" s="32"/>
      <c r="M198" s="149"/>
      <c r="T198" s="56"/>
      <c r="AT198" s="17" t="s">
        <v>2085</v>
      </c>
      <c r="AU198" s="17" t="s">
        <v>81</v>
      </c>
    </row>
    <row r="199" spans="2:65" s="1" customFormat="1" ht="21.75" customHeight="1">
      <c r="B199" s="132"/>
      <c r="C199" s="133" t="s">
        <v>315</v>
      </c>
      <c r="D199" s="133" t="s">
        <v>255</v>
      </c>
      <c r="E199" s="134" t="s">
        <v>2343</v>
      </c>
      <c r="F199" s="135" t="s">
        <v>2344</v>
      </c>
      <c r="G199" s="136" t="s">
        <v>2203</v>
      </c>
      <c r="H199" s="137">
        <v>1</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799</v>
      </c>
    </row>
    <row r="200" spans="2:65" s="1" customFormat="1">
      <c r="B200" s="32"/>
      <c r="D200" s="146" t="s">
        <v>261</v>
      </c>
      <c r="F200" s="147" t="s">
        <v>2344</v>
      </c>
      <c r="I200" s="148"/>
      <c r="L200" s="32"/>
      <c r="M200" s="149"/>
      <c r="T200" s="56"/>
      <c r="AT200" s="17" t="s">
        <v>261</v>
      </c>
      <c r="AU200" s="17" t="s">
        <v>81</v>
      </c>
    </row>
    <row r="201" spans="2:65" s="1" customFormat="1" ht="18">
      <c r="B201" s="32"/>
      <c r="D201" s="146" t="s">
        <v>2085</v>
      </c>
      <c r="F201" s="166" t="s">
        <v>2345</v>
      </c>
      <c r="I201" s="148"/>
      <c r="L201" s="32"/>
      <c r="M201" s="149"/>
      <c r="T201" s="56"/>
      <c r="AT201" s="17" t="s">
        <v>2085</v>
      </c>
      <c r="AU201" s="17" t="s">
        <v>81</v>
      </c>
    </row>
    <row r="202" spans="2:65" s="1" customFormat="1" ht="16.5" customHeight="1">
      <c r="B202" s="132"/>
      <c r="C202" s="133" t="s">
        <v>483</v>
      </c>
      <c r="D202" s="133" t="s">
        <v>255</v>
      </c>
      <c r="E202" s="134" t="s">
        <v>2393</v>
      </c>
      <c r="F202" s="135" t="s">
        <v>2394</v>
      </c>
      <c r="G202" s="136" t="s">
        <v>2203</v>
      </c>
      <c r="H202" s="137">
        <v>1</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812</v>
      </c>
    </row>
    <row r="203" spans="2:65" s="1" customFormat="1">
      <c r="B203" s="32"/>
      <c r="D203" s="146" t="s">
        <v>261</v>
      </c>
      <c r="F203" s="147" t="s">
        <v>2394</v>
      </c>
      <c r="I203" s="148"/>
      <c r="L203" s="32"/>
      <c r="M203" s="149"/>
      <c r="T203" s="56"/>
      <c r="AT203" s="17" t="s">
        <v>261</v>
      </c>
      <c r="AU203" s="17" t="s">
        <v>81</v>
      </c>
    </row>
    <row r="204" spans="2:65" s="1" customFormat="1" ht="18">
      <c r="B204" s="32"/>
      <c r="D204" s="146" t="s">
        <v>2085</v>
      </c>
      <c r="F204" s="166" t="s">
        <v>2345</v>
      </c>
      <c r="I204" s="148"/>
      <c r="L204" s="32"/>
      <c r="M204" s="149"/>
      <c r="T204" s="56"/>
      <c r="AT204" s="17" t="s">
        <v>2085</v>
      </c>
      <c r="AU204" s="17" t="s">
        <v>81</v>
      </c>
    </row>
    <row r="205" spans="2:65" s="1" customFormat="1" ht="21.75" customHeight="1">
      <c r="B205" s="132"/>
      <c r="C205" s="133" t="s">
        <v>490</v>
      </c>
      <c r="D205" s="133" t="s">
        <v>255</v>
      </c>
      <c r="E205" s="134" t="s">
        <v>2353</v>
      </c>
      <c r="F205" s="135" t="s">
        <v>2354</v>
      </c>
      <c r="G205" s="136" t="s">
        <v>499</v>
      </c>
      <c r="H205" s="137">
        <v>2.3849999999999998</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826</v>
      </c>
    </row>
    <row r="206" spans="2:65" s="1" customFormat="1">
      <c r="B206" s="32"/>
      <c r="D206" s="146" t="s">
        <v>261</v>
      </c>
      <c r="F206" s="147" t="s">
        <v>2354</v>
      </c>
      <c r="I206" s="148"/>
      <c r="L206" s="32"/>
      <c r="M206" s="149"/>
      <c r="T206" s="56"/>
      <c r="AT206" s="17" t="s">
        <v>261</v>
      </c>
      <c r="AU206" s="17" t="s">
        <v>81</v>
      </c>
    </row>
    <row r="207" spans="2:65" s="1" customFormat="1" ht="18">
      <c r="B207" s="32"/>
      <c r="D207" s="146" t="s">
        <v>2085</v>
      </c>
      <c r="F207" s="166" t="s">
        <v>2395</v>
      </c>
      <c r="I207" s="148"/>
      <c r="L207" s="32"/>
      <c r="M207" s="149"/>
      <c r="T207" s="56"/>
      <c r="AT207" s="17" t="s">
        <v>2085</v>
      </c>
      <c r="AU207" s="17" t="s">
        <v>81</v>
      </c>
    </row>
    <row r="208" spans="2:65" s="1" customFormat="1" ht="55.5" customHeight="1">
      <c r="B208" s="132"/>
      <c r="C208" s="133" t="s">
        <v>496</v>
      </c>
      <c r="D208" s="133" t="s">
        <v>255</v>
      </c>
      <c r="E208" s="134" t="s">
        <v>2215</v>
      </c>
      <c r="F208" s="135" t="s">
        <v>2216</v>
      </c>
      <c r="G208" s="136" t="s">
        <v>258</v>
      </c>
      <c r="H208" s="137">
        <v>3</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843</v>
      </c>
    </row>
    <row r="209" spans="2:65" s="1" customFormat="1" ht="27">
      <c r="B209" s="32"/>
      <c r="D209" s="146" t="s">
        <v>261</v>
      </c>
      <c r="F209" s="147" t="s">
        <v>2216</v>
      </c>
      <c r="I209" s="148"/>
      <c r="L209" s="32"/>
      <c r="M209" s="149"/>
      <c r="T209" s="56"/>
      <c r="AT209" s="17" t="s">
        <v>261</v>
      </c>
      <c r="AU209" s="17" t="s">
        <v>81</v>
      </c>
    </row>
    <row r="210" spans="2:65" s="1" customFormat="1" ht="18">
      <c r="B210" s="32"/>
      <c r="D210" s="146" t="s">
        <v>2085</v>
      </c>
      <c r="F210" s="166" t="s">
        <v>2396</v>
      </c>
      <c r="I210" s="148"/>
      <c r="L210" s="32"/>
      <c r="M210" s="149"/>
      <c r="T210" s="56"/>
      <c r="AT210" s="17" t="s">
        <v>2085</v>
      </c>
      <c r="AU210" s="17" t="s">
        <v>81</v>
      </c>
    </row>
    <row r="211" spans="2:65" s="1" customFormat="1" ht="37.700000000000003" customHeight="1">
      <c r="B211" s="132"/>
      <c r="C211" s="133" t="s">
        <v>320</v>
      </c>
      <c r="D211" s="133" t="s">
        <v>255</v>
      </c>
      <c r="E211" s="134" t="s">
        <v>2397</v>
      </c>
      <c r="F211" s="135" t="s">
        <v>2398</v>
      </c>
      <c r="G211" s="136" t="s">
        <v>379</v>
      </c>
      <c r="H211" s="137">
        <v>1</v>
      </c>
      <c r="I211" s="138"/>
      <c r="J211" s="139">
        <f>ROUND(I211*H211,2)</f>
        <v>0</v>
      </c>
      <c r="K211" s="135" t="s">
        <v>1</v>
      </c>
      <c r="L211" s="32"/>
      <c r="M211" s="140" t="s">
        <v>1</v>
      </c>
      <c r="N211" s="141" t="s">
        <v>38</v>
      </c>
      <c r="P211" s="142">
        <f>O211*H211</f>
        <v>0</v>
      </c>
      <c r="Q211" s="142">
        <v>0</v>
      </c>
      <c r="R211" s="142">
        <f>Q211*H211</f>
        <v>0</v>
      </c>
      <c r="S211" s="142">
        <v>0</v>
      </c>
      <c r="T211" s="143">
        <f>S211*H211</f>
        <v>0</v>
      </c>
      <c r="AR211" s="144" t="s">
        <v>260</v>
      </c>
      <c r="AT211" s="144" t="s">
        <v>255</v>
      </c>
      <c r="AU211" s="144" t="s">
        <v>81</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1068</v>
      </c>
    </row>
    <row r="212" spans="2:65" s="1" customFormat="1" ht="18">
      <c r="B212" s="32"/>
      <c r="D212" s="146" t="s">
        <v>261</v>
      </c>
      <c r="F212" s="147" t="s">
        <v>2398</v>
      </c>
      <c r="I212" s="148"/>
      <c r="L212" s="32"/>
      <c r="M212" s="149"/>
      <c r="T212" s="56"/>
      <c r="AT212" s="17" t="s">
        <v>261</v>
      </c>
      <c r="AU212" s="17" t="s">
        <v>81</v>
      </c>
    </row>
    <row r="213" spans="2:65" s="1" customFormat="1" ht="18">
      <c r="B213" s="32"/>
      <c r="D213" s="146" t="s">
        <v>2085</v>
      </c>
      <c r="F213" s="166" t="s">
        <v>2399</v>
      </c>
      <c r="I213" s="148"/>
      <c r="L213" s="32"/>
      <c r="M213" s="149"/>
      <c r="T213" s="56"/>
      <c r="AT213" s="17" t="s">
        <v>2085</v>
      </c>
      <c r="AU213" s="17" t="s">
        <v>81</v>
      </c>
    </row>
    <row r="214" spans="2:65" s="11" customFormat="1" ht="25.9" customHeight="1">
      <c r="B214" s="120"/>
      <c r="D214" s="121" t="s">
        <v>72</v>
      </c>
      <c r="E214" s="122" t="s">
        <v>2239</v>
      </c>
      <c r="F214" s="122" t="s">
        <v>2261</v>
      </c>
      <c r="I214" s="123"/>
      <c r="J214" s="124">
        <f>BK214</f>
        <v>0</v>
      </c>
      <c r="L214" s="120"/>
      <c r="M214" s="125"/>
      <c r="P214" s="126">
        <f>SUM(P215:P217)</f>
        <v>0</v>
      </c>
      <c r="R214" s="126">
        <f>SUM(R215:R217)</f>
        <v>0</v>
      </c>
      <c r="T214" s="127">
        <f>SUM(T215:T217)</f>
        <v>0</v>
      </c>
      <c r="AR214" s="121" t="s">
        <v>81</v>
      </c>
      <c r="AT214" s="128" t="s">
        <v>72</v>
      </c>
      <c r="AU214" s="128" t="s">
        <v>73</v>
      </c>
      <c r="AY214" s="121" t="s">
        <v>252</v>
      </c>
      <c r="BK214" s="129">
        <f>SUM(BK215:BK217)</f>
        <v>0</v>
      </c>
    </row>
    <row r="215" spans="2:65" s="1" customFormat="1" ht="16.5" customHeight="1">
      <c r="B215" s="132"/>
      <c r="C215" s="133" t="s">
        <v>511</v>
      </c>
      <c r="D215" s="133" t="s">
        <v>255</v>
      </c>
      <c r="E215" s="134" t="s">
        <v>2400</v>
      </c>
      <c r="F215" s="135" t="s">
        <v>2401</v>
      </c>
      <c r="G215" s="136" t="s">
        <v>563</v>
      </c>
      <c r="H215" s="137">
        <v>0.2</v>
      </c>
      <c r="I215" s="138"/>
      <c r="J215" s="139">
        <f>ROUND(I215*H215,2)</f>
        <v>0</v>
      </c>
      <c r="K215" s="135" t="s">
        <v>1</v>
      </c>
      <c r="L215" s="32"/>
      <c r="M215" s="140" t="s">
        <v>1</v>
      </c>
      <c r="N215" s="141" t="s">
        <v>38</v>
      </c>
      <c r="P215" s="142">
        <f>O215*H215</f>
        <v>0</v>
      </c>
      <c r="Q215" s="142">
        <v>0</v>
      </c>
      <c r="R215" s="142">
        <f>Q215*H215</f>
        <v>0</v>
      </c>
      <c r="S215" s="142">
        <v>0</v>
      </c>
      <c r="T215" s="143">
        <f>S215*H215</f>
        <v>0</v>
      </c>
      <c r="AR215" s="144" t="s">
        <v>260</v>
      </c>
      <c r="AT215" s="144" t="s">
        <v>255</v>
      </c>
      <c r="AU215" s="144" t="s">
        <v>81</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1080</v>
      </c>
    </row>
    <row r="216" spans="2:65" s="1" customFormat="1">
      <c r="B216" s="32"/>
      <c r="D216" s="146" t="s">
        <v>261</v>
      </c>
      <c r="F216" s="147" t="s">
        <v>2401</v>
      </c>
      <c r="I216" s="148"/>
      <c r="L216" s="32"/>
      <c r="M216" s="149"/>
      <c r="T216" s="56"/>
      <c r="AT216" s="17" t="s">
        <v>261</v>
      </c>
      <c r="AU216" s="17" t="s">
        <v>81</v>
      </c>
    </row>
    <row r="217" spans="2:65" s="1" customFormat="1" ht="18">
      <c r="B217" s="32"/>
      <c r="D217" s="146" t="s">
        <v>2085</v>
      </c>
      <c r="F217" s="166" t="s">
        <v>2402</v>
      </c>
      <c r="I217" s="148"/>
      <c r="L217" s="32"/>
      <c r="M217" s="149"/>
      <c r="T217" s="56"/>
      <c r="AT217" s="17" t="s">
        <v>2085</v>
      </c>
      <c r="AU217" s="17" t="s">
        <v>81</v>
      </c>
    </row>
    <row r="218" spans="2:65" s="11" customFormat="1" ht="25.9" customHeight="1">
      <c r="B218" s="120"/>
      <c r="D218" s="121" t="s">
        <v>72</v>
      </c>
      <c r="E218" s="122" t="s">
        <v>2254</v>
      </c>
      <c r="F218" s="122" t="s">
        <v>2255</v>
      </c>
      <c r="I218" s="123"/>
      <c r="J218" s="124">
        <f>BK218</f>
        <v>0</v>
      </c>
      <c r="L218" s="120"/>
      <c r="M218" s="125"/>
      <c r="P218" s="126">
        <f>SUM(P219:P221)</f>
        <v>0</v>
      </c>
      <c r="R218" s="126">
        <f>SUM(R219:R221)</f>
        <v>0</v>
      </c>
      <c r="T218" s="127">
        <f>SUM(T219:T221)</f>
        <v>0</v>
      </c>
      <c r="AR218" s="121" t="s">
        <v>81</v>
      </c>
      <c r="AT218" s="128" t="s">
        <v>72</v>
      </c>
      <c r="AU218" s="128" t="s">
        <v>73</v>
      </c>
      <c r="AY218" s="121" t="s">
        <v>252</v>
      </c>
      <c r="BK218" s="129">
        <f>SUM(BK219:BK221)</f>
        <v>0</v>
      </c>
    </row>
    <row r="219" spans="2:65" s="1" customFormat="1" ht="21.75" customHeight="1">
      <c r="B219" s="132"/>
      <c r="C219" s="133" t="s">
        <v>324</v>
      </c>
      <c r="D219" s="133" t="s">
        <v>255</v>
      </c>
      <c r="E219" s="134" t="s">
        <v>2403</v>
      </c>
      <c r="F219" s="135" t="s">
        <v>2404</v>
      </c>
      <c r="G219" s="136" t="s">
        <v>507</v>
      </c>
      <c r="H219" s="137">
        <v>24.600999999999999</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1088</v>
      </c>
    </row>
    <row r="220" spans="2:65" s="1" customFormat="1">
      <c r="B220" s="32"/>
      <c r="D220" s="146" t="s">
        <v>261</v>
      </c>
      <c r="F220" s="147" t="s">
        <v>2404</v>
      </c>
      <c r="I220" s="148"/>
      <c r="L220" s="32"/>
      <c r="M220" s="149"/>
      <c r="T220" s="56"/>
      <c r="AT220" s="17" t="s">
        <v>261</v>
      </c>
      <c r="AU220" s="17" t="s">
        <v>81</v>
      </c>
    </row>
    <row r="221" spans="2:65" s="1" customFormat="1" ht="18">
      <c r="B221" s="32"/>
      <c r="D221" s="146" t="s">
        <v>2085</v>
      </c>
      <c r="F221" s="166" t="s">
        <v>2259</v>
      </c>
      <c r="I221" s="148"/>
      <c r="L221" s="32"/>
      <c r="M221" s="149"/>
      <c r="T221" s="56"/>
      <c r="AT221" s="17" t="s">
        <v>2085</v>
      </c>
      <c r="AU221" s="17" t="s">
        <v>81</v>
      </c>
    </row>
    <row r="222" spans="2:65" s="11" customFormat="1" ht="25.9" customHeight="1">
      <c r="B222" s="120"/>
      <c r="D222" s="121" t="s">
        <v>72</v>
      </c>
      <c r="E222" s="122" t="s">
        <v>2260</v>
      </c>
      <c r="F222" s="122" t="s">
        <v>2261</v>
      </c>
      <c r="I222" s="123"/>
      <c r="J222" s="124">
        <f>BK222</f>
        <v>0</v>
      </c>
      <c r="L222" s="120"/>
      <c r="M222" s="125"/>
      <c r="P222" s="126">
        <f>SUM(P223:P228)</f>
        <v>0</v>
      </c>
      <c r="R222" s="126">
        <f>SUM(R223:R228)</f>
        <v>0</v>
      </c>
      <c r="T222" s="127">
        <f>SUM(T223:T228)</f>
        <v>0</v>
      </c>
      <c r="AR222" s="121" t="s">
        <v>81</v>
      </c>
      <c r="AT222" s="128" t="s">
        <v>72</v>
      </c>
      <c r="AU222" s="128" t="s">
        <v>73</v>
      </c>
      <c r="AY222" s="121" t="s">
        <v>252</v>
      </c>
      <c r="BK222" s="129">
        <f>SUM(BK223:BK228)</f>
        <v>0</v>
      </c>
    </row>
    <row r="223" spans="2:65" s="1" customFormat="1" ht="16.5" customHeight="1">
      <c r="B223" s="132"/>
      <c r="C223" s="133" t="s">
        <v>526</v>
      </c>
      <c r="D223" s="133" t="s">
        <v>255</v>
      </c>
      <c r="E223" s="134" t="s">
        <v>2262</v>
      </c>
      <c r="F223" s="135" t="s">
        <v>2263</v>
      </c>
      <c r="G223" s="136" t="s">
        <v>507</v>
      </c>
      <c r="H223" s="137">
        <v>3.5000000000000003E-2</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1099</v>
      </c>
    </row>
    <row r="224" spans="2:65" s="1" customFormat="1">
      <c r="B224" s="32"/>
      <c r="D224" s="146" t="s">
        <v>261</v>
      </c>
      <c r="F224" s="147" t="s">
        <v>2263</v>
      </c>
      <c r="I224" s="148"/>
      <c r="L224" s="32"/>
      <c r="M224" s="149"/>
      <c r="T224" s="56"/>
      <c r="AT224" s="17" t="s">
        <v>261</v>
      </c>
      <c r="AU224" s="17" t="s">
        <v>81</v>
      </c>
    </row>
    <row r="225" spans="2:65" s="1" customFormat="1" ht="21.75" customHeight="1">
      <c r="B225" s="132"/>
      <c r="C225" s="133" t="s">
        <v>332</v>
      </c>
      <c r="D225" s="133" t="s">
        <v>255</v>
      </c>
      <c r="E225" s="134" t="s">
        <v>2265</v>
      </c>
      <c r="F225" s="135" t="s">
        <v>2266</v>
      </c>
      <c r="G225" s="136" t="s">
        <v>507</v>
      </c>
      <c r="H225" s="137">
        <v>0.318</v>
      </c>
      <c r="I225" s="138"/>
      <c r="J225" s="139">
        <f>ROUND(I225*H225,2)</f>
        <v>0</v>
      </c>
      <c r="K225" s="135" t="s">
        <v>1</v>
      </c>
      <c r="L225" s="32"/>
      <c r="M225" s="140" t="s">
        <v>1</v>
      </c>
      <c r="N225" s="141" t="s">
        <v>38</v>
      </c>
      <c r="P225" s="142">
        <f>O225*H225</f>
        <v>0</v>
      </c>
      <c r="Q225" s="142">
        <v>0</v>
      </c>
      <c r="R225" s="142">
        <f>Q225*H225</f>
        <v>0</v>
      </c>
      <c r="S225" s="142">
        <v>0</v>
      </c>
      <c r="T225" s="143">
        <f>S225*H225</f>
        <v>0</v>
      </c>
      <c r="AR225" s="144" t="s">
        <v>260</v>
      </c>
      <c r="AT225" s="144" t="s">
        <v>255</v>
      </c>
      <c r="AU225" s="144" t="s">
        <v>81</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1108</v>
      </c>
    </row>
    <row r="226" spans="2:65" s="1" customFormat="1">
      <c r="B226" s="32"/>
      <c r="D226" s="146" t="s">
        <v>261</v>
      </c>
      <c r="F226" s="147" t="s">
        <v>2266</v>
      </c>
      <c r="I226" s="148"/>
      <c r="L226" s="32"/>
      <c r="M226" s="149"/>
      <c r="T226" s="56"/>
      <c r="AT226" s="17" t="s">
        <v>261</v>
      </c>
      <c r="AU226" s="17" t="s">
        <v>81</v>
      </c>
    </row>
    <row r="227" spans="2:65" s="1" customFormat="1" ht="24.2" customHeight="1">
      <c r="B227" s="132"/>
      <c r="C227" s="133" t="s">
        <v>540</v>
      </c>
      <c r="D227" s="133" t="s">
        <v>255</v>
      </c>
      <c r="E227" s="134" t="s">
        <v>2268</v>
      </c>
      <c r="F227" s="135" t="s">
        <v>2269</v>
      </c>
      <c r="G227" s="136" t="s">
        <v>507</v>
      </c>
      <c r="H227" s="137">
        <v>3.5000000000000003E-2</v>
      </c>
      <c r="I227" s="138"/>
      <c r="J227" s="139">
        <f>ROUND(I227*H227,2)</f>
        <v>0</v>
      </c>
      <c r="K227" s="135" t="s">
        <v>1</v>
      </c>
      <c r="L227" s="32"/>
      <c r="M227" s="140" t="s">
        <v>1</v>
      </c>
      <c r="N227" s="141" t="s">
        <v>38</v>
      </c>
      <c r="P227" s="142">
        <f>O227*H227</f>
        <v>0</v>
      </c>
      <c r="Q227" s="142">
        <v>0</v>
      </c>
      <c r="R227" s="142">
        <f>Q227*H227</f>
        <v>0</v>
      </c>
      <c r="S227" s="142">
        <v>0</v>
      </c>
      <c r="T227" s="143">
        <f>S227*H227</f>
        <v>0</v>
      </c>
      <c r="AR227" s="144" t="s">
        <v>260</v>
      </c>
      <c r="AT227" s="144" t="s">
        <v>255</v>
      </c>
      <c r="AU227" s="144" t="s">
        <v>81</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1114</v>
      </c>
    </row>
    <row r="228" spans="2:65" s="1" customFormat="1">
      <c r="B228" s="32"/>
      <c r="D228" s="146" t="s">
        <v>261</v>
      </c>
      <c r="F228" s="147" t="s">
        <v>2269</v>
      </c>
      <c r="I228" s="148"/>
      <c r="L228" s="32"/>
      <c r="M228" s="167"/>
      <c r="N228" s="168"/>
      <c r="O228" s="168"/>
      <c r="P228" s="168"/>
      <c r="Q228" s="168"/>
      <c r="R228" s="168"/>
      <c r="S228" s="168"/>
      <c r="T228" s="169"/>
      <c r="AT228" s="17" t="s">
        <v>261</v>
      </c>
      <c r="AU228" s="17" t="s">
        <v>81</v>
      </c>
    </row>
    <row r="229" spans="2:65" s="1" customFormat="1" ht="6.95" customHeight="1">
      <c r="B229" s="44"/>
      <c r="C229" s="45"/>
      <c r="D229" s="45"/>
      <c r="E229" s="45"/>
      <c r="F229" s="45"/>
      <c r="G229" s="45"/>
      <c r="H229" s="45"/>
      <c r="I229" s="45"/>
      <c r="J229" s="45"/>
      <c r="K229" s="45"/>
      <c r="L229" s="32"/>
    </row>
  </sheetData>
  <autoFilter ref="C126:K228" xr:uid="{00000000-0009-0000-0000-000010000000}"/>
  <mergeCells count="9">
    <mergeCell ref="E87:H87"/>
    <mergeCell ref="E117:H117"/>
    <mergeCell ref="E119:H11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255"/>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131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30" customHeight="1">
      <c r="B9" s="32"/>
      <c r="E9" s="247" t="s">
        <v>2405</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ROUND(J125,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ROUND((SUM(BE125:BE254)),  2)</f>
        <v>0</v>
      </c>
      <c r="I33" s="92">
        <v>0.21</v>
      </c>
      <c r="J33" s="91">
        <f>ROUND(((SUM(BE125:BE254))*I33),  2)</f>
        <v>0</v>
      </c>
      <c r="L33" s="32"/>
    </row>
    <row r="34" spans="2:12" s="1" customFormat="1" ht="14.45" customHeight="1">
      <c r="B34" s="32"/>
      <c r="E34" s="27" t="s">
        <v>39</v>
      </c>
      <c r="F34" s="91">
        <f>ROUND((SUM(BF125:BF254)),  2)</f>
        <v>0</v>
      </c>
      <c r="I34" s="92">
        <v>0.15</v>
      </c>
      <c r="J34" s="91">
        <f>ROUND(((SUM(BF125:BF254))*I34),  2)</f>
        <v>0</v>
      </c>
      <c r="L34" s="32"/>
    </row>
    <row r="35" spans="2:12" s="1" customFormat="1" ht="14.45" hidden="1" customHeight="1">
      <c r="B35" s="32"/>
      <c r="E35" s="27" t="s">
        <v>40</v>
      </c>
      <c r="F35" s="91">
        <f>ROUND((SUM(BG125:BG254)),  2)</f>
        <v>0</v>
      </c>
      <c r="I35" s="92">
        <v>0.21</v>
      </c>
      <c r="J35" s="91">
        <f>0</f>
        <v>0</v>
      </c>
      <c r="L35" s="32"/>
    </row>
    <row r="36" spans="2:12" s="1" customFormat="1" ht="14.45" hidden="1" customHeight="1">
      <c r="B36" s="32"/>
      <c r="E36" s="27" t="s">
        <v>41</v>
      </c>
      <c r="F36" s="91">
        <f>ROUND((SUM(BH125:BH254)),  2)</f>
        <v>0</v>
      </c>
      <c r="I36" s="92">
        <v>0.15</v>
      </c>
      <c r="J36" s="91">
        <f>0</f>
        <v>0</v>
      </c>
      <c r="L36" s="32"/>
    </row>
    <row r="37" spans="2:12" s="1" customFormat="1" ht="14.45" hidden="1" customHeight="1">
      <c r="B37" s="32"/>
      <c r="E37" s="27" t="s">
        <v>42</v>
      </c>
      <c r="F37" s="91">
        <f>ROUND((SUM(BI125:BI254)),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30" customHeight="1">
      <c r="B87" s="32"/>
      <c r="E87" s="247" t="str">
        <f>E9</f>
        <v>SO 304 - Odvodňovací prvky vč. napojení do kanalizace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J125</f>
        <v>0</v>
      </c>
      <c r="L96" s="32"/>
      <c r="AU96" s="17" t="s">
        <v>229</v>
      </c>
    </row>
    <row r="97" spans="2:12" s="8" customFormat="1" ht="24.95" customHeight="1">
      <c r="B97" s="104"/>
      <c r="D97" s="105" t="s">
        <v>357</v>
      </c>
      <c r="E97" s="106"/>
      <c r="F97" s="106"/>
      <c r="G97" s="106"/>
      <c r="H97" s="106"/>
      <c r="I97" s="106"/>
      <c r="J97" s="107">
        <f>J126</f>
        <v>0</v>
      </c>
      <c r="L97" s="104"/>
    </row>
    <row r="98" spans="2:12" s="9" customFormat="1" ht="19.899999999999999" customHeight="1">
      <c r="B98" s="108"/>
      <c r="D98" s="109" t="s">
        <v>358</v>
      </c>
      <c r="E98" s="110"/>
      <c r="F98" s="110"/>
      <c r="G98" s="110"/>
      <c r="H98" s="110"/>
      <c r="I98" s="110"/>
      <c r="J98" s="111">
        <f>J127</f>
        <v>0</v>
      </c>
      <c r="L98" s="108"/>
    </row>
    <row r="99" spans="2:12" s="9" customFormat="1" ht="19.899999999999999" customHeight="1">
      <c r="B99" s="108"/>
      <c r="D99" s="109" t="s">
        <v>853</v>
      </c>
      <c r="E99" s="110"/>
      <c r="F99" s="110"/>
      <c r="G99" s="110"/>
      <c r="H99" s="110"/>
      <c r="I99" s="110"/>
      <c r="J99" s="111">
        <f>J166</f>
        <v>0</v>
      </c>
      <c r="L99" s="108"/>
    </row>
    <row r="100" spans="2:12" s="9" customFormat="1" ht="19.899999999999999" customHeight="1">
      <c r="B100" s="108"/>
      <c r="D100" s="109" t="s">
        <v>854</v>
      </c>
      <c r="E100" s="110"/>
      <c r="F100" s="110"/>
      <c r="G100" s="110"/>
      <c r="H100" s="110"/>
      <c r="I100" s="110"/>
      <c r="J100" s="111">
        <f>J170</f>
        <v>0</v>
      </c>
      <c r="L100" s="108"/>
    </row>
    <row r="101" spans="2:12" s="9" customFormat="1" ht="19.899999999999999" customHeight="1">
      <c r="B101" s="108"/>
      <c r="D101" s="109" t="s">
        <v>855</v>
      </c>
      <c r="E101" s="110"/>
      <c r="F101" s="110"/>
      <c r="G101" s="110"/>
      <c r="H101" s="110"/>
      <c r="I101" s="110"/>
      <c r="J101" s="111">
        <f>J185</f>
        <v>0</v>
      </c>
      <c r="L101" s="108"/>
    </row>
    <row r="102" spans="2:12" s="9" customFormat="1" ht="19.899999999999999" customHeight="1">
      <c r="B102" s="108"/>
      <c r="D102" s="109" t="s">
        <v>360</v>
      </c>
      <c r="E102" s="110"/>
      <c r="F102" s="110"/>
      <c r="G102" s="110"/>
      <c r="H102" s="110"/>
      <c r="I102" s="110"/>
      <c r="J102" s="111">
        <f>J228</f>
        <v>0</v>
      </c>
      <c r="L102" s="108"/>
    </row>
    <row r="103" spans="2:12" s="9" customFormat="1" ht="19.899999999999999" customHeight="1">
      <c r="B103" s="108"/>
      <c r="D103" s="109" t="s">
        <v>361</v>
      </c>
      <c r="E103" s="110"/>
      <c r="F103" s="110"/>
      <c r="G103" s="110"/>
      <c r="H103" s="110"/>
      <c r="I103" s="110"/>
      <c r="J103" s="111">
        <f>J246</f>
        <v>0</v>
      </c>
      <c r="L103" s="108"/>
    </row>
    <row r="104" spans="2:12" s="8" customFormat="1" ht="24.95" customHeight="1">
      <c r="B104" s="104"/>
      <c r="D104" s="105" t="s">
        <v>2406</v>
      </c>
      <c r="E104" s="106"/>
      <c r="F104" s="106"/>
      <c r="G104" s="106"/>
      <c r="H104" s="106"/>
      <c r="I104" s="106"/>
      <c r="J104" s="107">
        <f>J250</f>
        <v>0</v>
      </c>
      <c r="L104" s="104"/>
    </row>
    <row r="105" spans="2:12" s="9" customFormat="1" ht="19.899999999999999" customHeight="1">
      <c r="B105" s="108"/>
      <c r="D105" s="109" t="s">
        <v>2407</v>
      </c>
      <c r="E105" s="110"/>
      <c r="F105" s="110"/>
      <c r="G105" s="110"/>
      <c r="H105" s="110"/>
      <c r="I105" s="110"/>
      <c r="J105" s="111">
        <f>J251</f>
        <v>0</v>
      </c>
      <c r="L105" s="108"/>
    </row>
    <row r="106" spans="2:12" s="1" customFormat="1" ht="21.75" customHeight="1">
      <c r="B106" s="32"/>
      <c r="L106" s="32"/>
    </row>
    <row r="107" spans="2:12" s="1" customFormat="1" ht="6.95" customHeight="1">
      <c r="B107" s="44"/>
      <c r="C107" s="45"/>
      <c r="D107" s="45"/>
      <c r="E107" s="45"/>
      <c r="F107" s="45"/>
      <c r="G107" s="45"/>
      <c r="H107" s="45"/>
      <c r="I107" s="45"/>
      <c r="J107" s="45"/>
      <c r="K107" s="45"/>
      <c r="L107" s="32"/>
    </row>
    <row r="111" spans="2:12" s="1" customFormat="1" ht="6.95" customHeight="1">
      <c r="B111" s="46"/>
      <c r="C111" s="47"/>
      <c r="D111" s="47"/>
      <c r="E111" s="47"/>
      <c r="F111" s="47"/>
      <c r="G111" s="47"/>
      <c r="H111" s="47"/>
      <c r="I111" s="47"/>
      <c r="J111" s="47"/>
      <c r="K111" s="47"/>
      <c r="L111" s="32"/>
    </row>
    <row r="112" spans="2:12" s="1" customFormat="1" ht="24.95" customHeight="1">
      <c r="B112" s="32"/>
      <c r="C112" s="21" t="s">
        <v>237</v>
      </c>
      <c r="L112" s="32"/>
    </row>
    <row r="113" spans="2:65" s="1" customFormat="1" ht="6.95" customHeight="1">
      <c r="B113" s="32"/>
      <c r="L113" s="32"/>
    </row>
    <row r="114" spans="2:65" s="1" customFormat="1" ht="12" customHeight="1">
      <c r="B114" s="32"/>
      <c r="C114" s="27" t="s">
        <v>16</v>
      </c>
      <c r="L114" s="32"/>
    </row>
    <row r="115" spans="2:65" s="1" customFormat="1" ht="16.5" customHeight="1">
      <c r="B115" s="32"/>
      <c r="E115" s="251" t="str">
        <f>E7</f>
        <v>Úprava TT Zábrdovická, dopravní napojení ulice Šámalovy</v>
      </c>
      <c r="F115" s="252"/>
      <c r="G115" s="252"/>
      <c r="H115" s="252"/>
      <c r="L115" s="32"/>
    </row>
    <row r="116" spans="2:65" s="1" customFormat="1" ht="12" customHeight="1">
      <c r="B116" s="32"/>
      <c r="C116" s="27" t="s">
        <v>223</v>
      </c>
      <c r="L116" s="32"/>
    </row>
    <row r="117" spans="2:65" s="1" customFormat="1" ht="30" customHeight="1">
      <c r="B117" s="32"/>
      <c r="E117" s="247" t="str">
        <f>E9</f>
        <v>SO 304 - Odvodňovací prvky vč. napojení do kanalizace ul. Zábrdovická</v>
      </c>
      <c r="F117" s="250"/>
      <c r="G117" s="250"/>
      <c r="H117" s="250"/>
      <c r="L117" s="32"/>
    </row>
    <row r="118" spans="2:65" s="1" customFormat="1" ht="6.95" customHeight="1">
      <c r="B118" s="32"/>
      <c r="L118" s="32"/>
    </row>
    <row r="119" spans="2:65" s="1" customFormat="1" ht="12" customHeight="1">
      <c r="B119" s="32"/>
      <c r="C119" s="27" t="s">
        <v>20</v>
      </c>
      <c r="F119" s="25" t="str">
        <f>F12</f>
        <v xml:space="preserve"> </v>
      </c>
      <c r="I119" s="27" t="s">
        <v>22</v>
      </c>
      <c r="J119" s="52" t="str">
        <f>IF(J12="","",J12)</f>
        <v>21. 12. 2022</v>
      </c>
      <c r="L119" s="32"/>
    </row>
    <row r="120" spans="2:65" s="1" customFormat="1" ht="6.95" customHeight="1">
      <c r="B120" s="32"/>
      <c r="L120" s="32"/>
    </row>
    <row r="121" spans="2:65" s="1" customFormat="1" ht="15.2" customHeight="1">
      <c r="B121" s="32"/>
      <c r="C121" s="27" t="s">
        <v>24</v>
      </c>
      <c r="F121" s="25" t="str">
        <f>E15</f>
        <v xml:space="preserve"> </v>
      </c>
      <c r="I121" s="27" t="s">
        <v>29</v>
      </c>
      <c r="J121" s="30" t="str">
        <f>E21</f>
        <v xml:space="preserve"> </v>
      </c>
      <c r="L121" s="32"/>
    </row>
    <row r="122" spans="2:65" s="1" customFormat="1" ht="15.2" customHeight="1">
      <c r="B122" s="32"/>
      <c r="C122" s="27" t="s">
        <v>27</v>
      </c>
      <c r="F122" s="25" t="str">
        <f>IF(E18="","",E18)</f>
        <v>Vyplň údaj</v>
      </c>
      <c r="I122" s="27" t="s">
        <v>31</v>
      </c>
      <c r="J122" s="30" t="str">
        <f>E24</f>
        <v xml:space="preserve"> </v>
      </c>
      <c r="L122" s="32"/>
    </row>
    <row r="123" spans="2:65" s="1" customFormat="1" ht="10.35" customHeight="1">
      <c r="B123" s="32"/>
      <c r="L123" s="32"/>
    </row>
    <row r="124" spans="2:65" s="10" customFormat="1" ht="29.25" customHeight="1">
      <c r="B124" s="112"/>
      <c r="C124" s="113" t="s">
        <v>238</v>
      </c>
      <c r="D124" s="114" t="s">
        <v>58</v>
      </c>
      <c r="E124" s="114" t="s">
        <v>54</v>
      </c>
      <c r="F124" s="114" t="s">
        <v>55</v>
      </c>
      <c r="G124" s="114" t="s">
        <v>239</v>
      </c>
      <c r="H124" s="114" t="s">
        <v>240</v>
      </c>
      <c r="I124" s="114" t="s">
        <v>241</v>
      </c>
      <c r="J124" s="114" t="s">
        <v>227</v>
      </c>
      <c r="K124" s="115" t="s">
        <v>242</v>
      </c>
      <c r="L124" s="112"/>
      <c r="M124" s="59" t="s">
        <v>1</v>
      </c>
      <c r="N124" s="60" t="s">
        <v>37</v>
      </c>
      <c r="O124" s="60" t="s">
        <v>243</v>
      </c>
      <c r="P124" s="60" t="s">
        <v>244</v>
      </c>
      <c r="Q124" s="60" t="s">
        <v>245</v>
      </c>
      <c r="R124" s="60" t="s">
        <v>246</v>
      </c>
      <c r="S124" s="60" t="s">
        <v>247</v>
      </c>
      <c r="T124" s="61" t="s">
        <v>248</v>
      </c>
    </row>
    <row r="125" spans="2:65" s="1" customFormat="1" ht="22.7" customHeight="1">
      <c r="B125" s="32"/>
      <c r="C125" s="64" t="s">
        <v>249</v>
      </c>
      <c r="J125" s="116">
        <f>BK125</f>
        <v>0</v>
      </c>
      <c r="L125" s="32"/>
      <c r="M125" s="62"/>
      <c r="N125" s="53"/>
      <c r="O125" s="53"/>
      <c r="P125" s="117">
        <f>P126+P250</f>
        <v>0</v>
      </c>
      <c r="Q125" s="53"/>
      <c r="R125" s="117">
        <f>R126+R250</f>
        <v>493.48369000000002</v>
      </c>
      <c r="S125" s="53"/>
      <c r="T125" s="118">
        <f>T126+T250</f>
        <v>33</v>
      </c>
      <c r="AT125" s="17" t="s">
        <v>72</v>
      </c>
      <c r="AU125" s="17" t="s">
        <v>229</v>
      </c>
      <c r="BK125" s="119">
        <f>BK126+BK250</f>
        <v>0</v>
      </c>
    </row>
    <row r="126" spans="2:65" s="11" customFormat="1" ht="25.9" customHeight="1">
      <c r="B126" s="120"/>
      <c r="D126" s="121" t="s">
        <v>72</v>
      </c>
      <c r="E126" s="122" t="s">
        <v>362</v>
      </c>
      <c r="F126" s="122" t="s">
        <v>363</v>
      </c>
      <c r="I126" s="123"/>
      <c r="J126" s="124">
        <f>BK126</f>
        <v>0</v>
      </c>
      <c r="L126" s="120"/>
      <c r="M126" s="125"/>
      <c r="P126" s="126">
        <f>P127+P166+P170+P185+P228+P246</f>
        <v>0</v>
      </c>
      <c r="R126" s="126">
        <f>R127+R166+R170+R185+R228+R246</f>
        <v>493.48369000000002</v>
      </c>
      <c r="T126" s="127">
        <f>T127+T166+T170+T185+T228+T246</f>
        <v>33</v>
      </c>
      <c r="AR126" s="121" t="s">
        <v>81</v>
      </c>
      <c r="AT126" s="128" t="s">
        <v>72</v>
      </c>
      <c r="AU126" s="128" t="s">
        <v>73</v>
      </c>
      <c r="AY126" s="121" t="s">
        <v>252</v>
      </c>
      <c r="BK126" s="129">
        <f>BK127+BK166+BK170+BK185+BK228+BK246</f>
        <v>0</v>
      </c>
    </row>
    <row r="127" spans="2:65" s="11" customFormat="1" ht="22.7" customHeight="1">
      <c r="B127" s="120"/>
      <c r="D127" s="121" t="s">
        <v>72</v>
      </c>
      <c r="E127" s="130" t="s">
        <v>81</v>
      </c>
      <c r="F127" s="130" t="s">
        <v>364</v>
      </c>
      <c r="I127" s="123"/>
      <c r="J127" s="131">
        <f>BK127</f>
        <v>0</v>
      </c>
      <c r="L127" s="120"/>
      <c r="M127" s="125"/>
      <c r="P127" s="126">
        <f>SUM(P128:P165)</f>
        <v>0</v>
      </c>
      <c r="R127" s="126">
        <f>SUM(R128:R165)</f>
        <v>486.59640000000002</v>
      </c>
      <c r="T127" s="127">
        <f>SUM(T128:T165)</f>
        <v>0</v>
      </c>
      <c r="AR127" s="121" t="s">
        <v>81</v>
      </c>
      <c r="AT127" s="128" t="s">
        <v>72</v>
      </c>
      <c r="AU127" s="128" t="s">
        <v>81</v>
      </c>
      <c r="AY127" s="121" t="s">
        <v>252</v>
      </c>
      <c r="BK127" s="129">
        <f>SUM(BK128:BK165)</f>
        <v>0</v>
      </c>
    </row>
    <row r="128" spans="2:65" s="1" customFormat="1" ht="33" customHeight="1">
      <c r="B128" s="132"/>
      <c r="C128" s="133" t="s">
        <v>81</v>
      </c>
      <c r="D128" s="133" t="s">
        <v>255</v>
      </c>
      <c r="E128" s="134" t="s">
        <v>2408</v>
      </c>
      <c r="F128" s="135" t="s">
        <v>2409</v>
      </c>
      <c r="G128" s="136" t="s">
        <v>499</v>
      </c>
      <c r="H128" s="137">
        <v>108</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2410</v>
      </c>
    </row>
    <row r="129" spans="2:65" s="1" customFormat="1" ht="27">
      <c r="B129" s="32"/>
      <c r="D129" s="146" t="s">
        <v>261</v>
      </c>
      <c r="F129" s="147" t="s">
        <v>2411</v>
      </c>
      <c r="I129" s="148"/>
      <c r="L129" s="32"/>
      <c r="M129" s="149"/>
      <c r="T129" s="56"/>
      <c r="AT129" s="17" t="s">
        <v>261</v>
      </c>
      <c r="AU129" s="17" t="s">
        <v>83</v>
      </c>
    </row>
    <row r="130" spans="2:65" s="1" customFormat="1">
      <c r="B130" s="32"/>
      <c r="D130" s="150" t="s">
        <v>262</v>
      </c>
      <c r="F130" s="151" t="s">
        <v>2412</v>
      </c>
      <c r="I130" s="148"/>
      <c r="L130" s="32"/>
      <c r="M130" s="149"/>
      <c r="T130" s="56"/>
      <c r="AT130" s="17" t="s">
        <v>262</v>
      </c>
      <c r="AU130" s="17" t="s">
        <v>83</v>
      </c>
    </row>
    <row r="131" spans="2:65" s="12" customFormat="1">
      <c r="B131" s="152"/>
      <c r="D131" s="146" t="s">
        <v>281</v>
      </c>
      <c r="E131" s="153" t="s">
        <v>1</v>
      </c>
      <c r="F131" s="154" t="s">
        <v>2413</v>
      </c>
      <c r="H131" s="155">
        <v>108</v>
      </c>
      <c r="I131" s="156"/>
      <c r="L131" s="152"/>
      <c r="M131" s="157"/>
      <c r="T131" s="158"/>
      <c r="AT131" s="153" t="s">
        <v>281</v>
      </c>
      <c r="AU131" s="153" t="s">
        <v>83</v>
      </c>
      <c r="AV131" s="12" t="s">
        <v>83</v>
      </c>
      <c r="AW131" s="12" t="s">
        <v>30</v>
      </c>
      <c r="AX131" s="12" t="s">
        <v>81</v>
      </c>
      <c r="AY131" s="153" t="s">
        <v>252</v>
      </c>
    </row>
    <row r="132" spans="2:65" s="1" customFormat="1" ht="33" customHeight="1">
      <c r="B132" s="132"/>
      <c r="C132" s="133" t="s">
        <v>83</v>
      </c>
      <c r="D132" s="133" t="s">
        <v>255</v>
      </c>
      <c r="E132" s="134" t="s">
        <v>2414</v>
      </c>
      <c r="F132" s="135" t="s">
        <v>2415</v>
      </c>
      <c r="G132" s="136" t="s">
        <v>499</v>
      </c>
      <c r="H132" s="137">
        <v>243</v>
      </c>
      <c r="I132" s="138"/>
      <c r="J132" s="139">
        <f>ROUND(I132*H132,2)</f>
        <v>0</v>
      </c>
      <c r="K132" s="135" t="s">
        <v>259</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2416</v>
      </c>
    </row>
    <row r="133" spans="2:65" s="1" customFormat="1" ht="27">
      <c r="B133" s="32"/>
      <c r="D133" s="146" t="s">
        <v>261</v>
      </c>
      <c r="F133" s="147" t="s">
        <v>2417</v>
      </c>
      <c r="I133" s="148"/>
      <c r="L133" s="32"/>
      <c r="M133" s="149"/>
      <c r="T133" s="56"/>
      <c r="AT133" s="17" t="s">
        <v>261</v>
      </c>
      <c r="AU133" s="17" t="s">
        <v>83</v>
      </c>
    </row>
    <row r="134" spans="2:65" s="1" customFormat="1">
      <c r="B134" s="32"/>
      <c r="D134" s="150" t="s">
        <v>262</v>
      </c>
      <c r="F134" s="151" t="s">
        <v>2418</v>
      </c>
      <c r="I134" s="148"/>
      <c r="L134" s="32"/>
      <c r="M134" s="149"/>
      <c r="T134" s="56"/>
      <c r="AT134" s="17" t="s">
        <v>262</v>
      </c>
      <c r="AU134" s="17" t="s">
        <v>83</v>
      </c>
    </row>
    <row r="135" spans="2:65" s="12" customFormat="1" ht="20.100000000000001">
      <c r="B135" s="152"/>
      <c r="D135" s="146" t="s">
        <v>281</v>
      </c>
      <c r="E135" s="153" t="s">
        <v>1</v>
      </c>
      <c r="F135" s="154" t="s">
        <v>2419</v>
      </c>
      <c r="H135" s="155">
        <v>243</v>
      </c>
      <c r="I135" s="156"/>
      <c r="L135" s="152"/>
      <c r="M135" s="157"/>
      <c r="T135" s="158"/>
      <c r="AT135" s="153" t="s">
        <v>281</v>
      </c>
      <c r="AU135" s="153" t="s">
        <v>83</v>
      </c>
      <c r="AV135" s="12" t="s">
        <v>83</v>
      </c>
      <c r="AW135" s="12" t="s">
        <v>30</v>
      </c>
      <c r="AX135" s="12" t="s">
        <v>81</v>
      </c>
      <c r="AY135" s="153" t="s">
        <v>252</v>
      </c>
    </row>
    <row r="136" spans="2:65" s="1" customFormat="1" ht="21.75" customHeight="1">
      <c r="B136" s="132"/>
      <c r="C136" s="133" t="s">
        <v>267</v>
      </c>
      <c r="D136" s="133" t="s">
        <v>255</v>
      </c>
      <c r="E136" s="134" t="s">
        <v>907</v>
      </c>
      <c r="F136" s="135" t="s">
        <v>908</v>
      </c>
      <c r="G136" s="136" t="s">
        <v>367</v>
      </c>
      <c r="H136" s="137">
        <v>710</v>
      </c>
      <c r="I136" s="138"/>
      <c r="J136" s="139">
        <f>ROUND(I136*H136,2)</f>
        <v>0</v>
      </c>
      <c r="K136" s="135" t="s">
        <v>259</v>
      </c>
      <c r="L136" s="32"/>
      <c r="M136" s="140" t="s">
        <v>1</v>
      </c>
      <c r="N136" s="141" t="s">
        <v>38</v>
      </c>
      <c r="P136" s="142">
        <f>O136*H136</f>
        <v>0</v>
      </c>
      <c r="Q136" s="142">
        <v>8.4000000000000003E-4</v>
      </c>
      <c r="R136" s="142">
        <f>Q136*H136</f>
        <v>0.59640000000000004</v>
      </c>
      <c r="S136" s="142">
        <v>0</v>
      </c>
      <c r="T136" s="143">
        <f>S136*H136</f>
        <v>0</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2420</v>
      </c>
    </row>
    <row r="137" spans="2:65" s="1" customFormat="1" ht="18">
      <c r="B137" s="32"/>
      <c r="D137" s="146" t="s">
        <v>261</v>
      </c>
      <c r="F137" s="147" t="s">
        <v>910</v>
      </c>
      <c r="I137" s="148"/>
      <c r="L137" s="32"/>
      <c r="M137" s="149"/>
      <c r="T137" s="56"/>
      <c r="AT137" s="17" t="s">
        <v>261</v>
      </c>
      <c r="AU137" s="17" t="s">
        <v>83</v>
      </c>
    </row>
    <row r="138" spans="2:65" s="1" customFormat="1">
      <c r="B138" s="32"/>
      <c r="D138" s="150" t="s">
        <v>262</v>
      </c>
      <c r="F138" s="151" t="s">
        <v>911</v>
      </c>
      <c r="I138" s="148"/>
      <c r="L138" s="32"/>
      <c r="M138" s="149"/>
      <c r="T138" s="56"/>
      <c r="AT138" s="17" t="s">
        <v>262</v>
      </c>
      <c r="AU138" s="17" t="s">
        <v>83</v>
      </c>
    </row>
    <row r="139" spans="2:65" s="12" customFormat="1">
      <c r="B139" s="152"/>
      <c r="D139" s="146" t="s">
        <v>281</v>
      </c>
      <c r="E139" s="153" t="s">
        <v>1</v>
      </c>
      <c r="F139" s="154" t="s">
        <v>2421</v>
      </c>
      <c r="H139" s="155">
        <v>482</v>
      </c>
      <c r="I139" s="156"/>
      <c r="L139" s="152"/>
      <c r="M139" s="157"/>
      <c r="T139" s="158"/>
      <c r="AT139" s="153" t="s">
        <v>281</v>
      </c>
      <c r="AU139" s="153" t="s">
        <v>83</v>
      </c>
      <c r="AV139" s="12" t="s">
        <v>83</v>
      </c>
      <c r="AW139" s="12" t="s">
        <v>30</v>
      </c>
      <c r="AX139" s="12" t="s">
        <v>73</v>
      </c>
      <c r="AY139" s="153" t="s">
        <v>252</v>
      </c>
    </row>
    <row r="140" spans="2:65" s="12" customFormat="1">
      <c r="B140" s="152"/>
      <c r="D140" s="146" t="s">
        <v>281</v>
      </c>
      <c r="E140" s="153" t="s">
        <v>1</v>
      </c>
      <c r="F140" s="154" t="s">
        <v>2422</v>
      </c>
      <c r="H140" s="155">
        <v>228</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710</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260</v>
      </c>
      <c r="D142" s="133" t="s">
        <v>255</v>
      </c>
      <c r="E142" s="134" t="s">
        <v>913</v>
      </c>
      <c r="F142" s="135" t="s">
        <v>914</v>
      </c>
      <c r="G142" s="136" t="s">
        <v>367</v>
      </c>
      <c r="H142" s="137">
        <v>710</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2423</v>
      </c>
    </row>
    <row r="143" spans="2:65" s="1" customFormat="1" ht="27">
      <c r="B143" s="32"/>
      <c r="D143" s="146" t="s">
        <v>261</v>
      </c>
      <c r="F143" s="147" t="s">
        <v>916</v>
      </c>
      <c r="I143" s="148"/>
      <c r="L143" s="32"/>
      <c r="M143" s="149"/>
      <c r="T143" s="56"/>
      <c r="AT143" s="17" t="s">
        <v>261</v>
      </c>
      <c r="AU143" s="17" t="s">
        <v>83</v>
      </c>
    </row>
    <row r="144" spans="2:65" s="1" customFormat="1">
      <c r="B144" s="32"/>
      <c r="D144" s="150" t="s">
        <v>262</v>
      </c>
      <c r="F144" s="151" t="s">
        <v>917</v>
      </c>
      <c r="I144" s="148"/>
      <c r="L144" s="32"/>
      <c r="M144" s="149"/>
      <c r="T144" s="56"/>
      <c r="AT144" s="17" t="s">
        <v>262</v>
      </c>
      <c r="AU144" s="17" t="s">
        <v>83</v>
      </c>
    </row>
    <row r="145" spans="2:65" s="1" customFormat="1" ht="37.700000000000003" customHeight="1">
      <c r="B145" s="132"/>
      <c r="C145" s="133" t="s">
        <v>251</v>
      </c>
      <c r="D145" s="133" t="s">
        <v>255</v>
      </c>
      <c r="E145" s="134" t="s">
        <v>596</v>
      </c>
      <c r="F145" s="135" t="s">
        <v>597</v>
      </c>
      <c r="G145" s="136" t="s">
        <v>499</v>
      </c>
      <c r="H145" s="137">
        <v>351</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2424</v>
      </c>
    </row>
    <row r="146" spans="2:65" s="1" customFormat="1" ht="36">
      <c r="B146" s="32"/>
      <c r="D146" s="146" t="s">
        <v>261</v>
      </c>
      <c r="F146" s="147" t="s">
        <v>599</v>
      </c>
      <c r="I146" s="148"/>
      <c r="L146" s="32"/>
      <c r="M146" s="149"/>
      <c r="T146" s="56"/>
      <c r="AT146" s="17" t="s">
        <v>261</v>
      </c>
      <c r="AU146" s="17" t="s">
        <v>83</v>
      </c>
    </row>
    <row r="147" spans="2:65" s="1" customFormat="1">
      <c r="B147" s="32"/>
      <c r="D147" s="150" t="s">
        <v>262</v>
      </c>
      <c r="F147" s="151" t="s">
        <v>600</v>
      </c>
      <c r="I147" s="148"/>
      <c r="L147" s="32"/>
      <c r="M147" s="149"/>
      <c r="T147" s="56"/>
      <c r="AT147" s="17" t="s">
        <v>262</v>
      </c>
      <c r="AU147" s="17" t="s">
        <v>83</v>
      </c>
    </row>
    <row r="148" spans="2:65" s="12" customFormat="1">
      <c r="B148" s="152"/>
      <c r="D148" s="146" t="s">
        <v>281</v>
      </c>
      <c r="E148" s="153" t="s">
        <v>1</v>
      </c>
      <c r="F148" s="154" t="s">
        <v>2425</v>
      </c>
      <c r="H148" s="155">
        <v>351</v>
      </c>
      <c r="I148" s="156"/>
      <c r="L148" s="152"/>
      <c r="M148" s="157"/>
      <c r="T148" s="158"/>
      <c r="AT148" s="153" t="s">
        <v>281</v>
      </c>
      <c r="AU148" s="153" t="s">
        <v>83</v>
      </c>
      <c r="AV148" s="12" t="s">
        <v>83</v>
      </c>
      <c r="AW148" s="12" t="s">
        <v>30</v>
      </c>
      <c r="AX148" s="12" t="s">
        <v>81</v>
      </c>
      <c r="AY148" s="153" t="s">
        <v>252</v>
      </c>
    </row>
    <row r="149" spans="2:65" s="1" customFormat="1" ht="33" customHeight="1">
      <c r="B149" s="132"/>
      <c r="C149" s="133" t="s">
        <v>270</v>
      </c>
      <c r="D149" s="133" t="s">
        <v>255</v>
      </c>
      <c r="E149" s="134" t="s">
        <v>618</v>
      </c>
      <c r="F149" s="135" t="s">
        <v>619</v>
      </c>
      <c r="G149" s="136" t="s">
        <v>507</v>
      </c>
      <c r="H149" s="137">
        <v>666.9</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2426</v>
      </c>
    </row>
    <row r="150" spans="2:65" s="1" customFormat="1" ht="27">
      <c r="B150" s="32"/>
      <c r="D150" s="146" t="s">
        <v>261</v>
      </c>
      <c r="F150" s="147" t="s">
        <v>621</v>
      </c>
      <c r="I150" s="148"/>
      <c r="L150" s="32"/>
      <c r="M150" s="149"/>
      <c r="T150" s="56"/>
      <c r="AT150" s="17" t="s">
        <v>261</v>
      </c>
      <c r="AU150" s="17" t="s">
        <v>83</v>
      </c>
    </row>
    <row r="151" spans="2:65" s="1" customFormat="1">
      <c r="B151" s="32"/>
      <c r="D151" s="150" t="s">
        <v>262</v>
      </c>
      <c r="F151" s="151" t="s">
        <v>622</v>
      </c>
      <c r="I151" s="148"/>
      <c r="L151" s="32"/>
      <c r="M151" s="149"/>
      <c r="T151" s="56"/>
      <c r="AT151" s="17" t="s">
        <v>262</v>
      </c>
      <c r="AU151" s="17" t="s">
        <v>83</v>
      </c>
    </row>
    <row r="152" spans="2:65" s="12" customFormat="1">
      <c r="B152" s="152"/>
      <c r="D152" s="146" t="s">
        <v>281</v>
      </c>
      <c r="F152" s="154" t="s">
        <v>2427</v>
      </c>
      <c r="H152" s="155">
        <v>666.9</v>
      </c>
      <c r="I152" s="156"/>
      <c r="L152" s="152"/>
      <c r="M152" s="157"/>
      <c r="T152" s="158"/>
      <c r="AT152" s="153" t="s">
        <v>281</v>
      </c>
      <c r="AU152" s="153" t="s">
        <v>83</v>
      </c>
      <c r="AV152" s="12" t="s">
        <v>83</v>
      </c>
      <c r="AW152" s="12" t="s">
        <v>3</v>
      </c>
      <c r="AX152" s="12" t="s">
        <v>81</v>
      </c>
      <c r="AY152" s="153" t="s">
        <v>252</v>
      </c>
    </row>
    <row r="153" spans="2:65" s="1" customFormat="1" ht="16.5" customHeight="1">
      <c r="B153" s="132"/>
      <c r="C153" s="133" t="s">
        <v>287</v>
      </c>
      <c r="D153" s="133" t="s">
        <v>255</v>
      </c>
      <c r="E153" s="134" t="s">
        <v>626</v>
      </c>
      <c r="F153" s="135" t="s">
        <v>627</v>
      </c>
      <c r="G153" s="136" t="s">
        <v>499</v>
      </c>
      <c r="H153" s="137">
        <v>351</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2428</v>
      </c>
    </row>
    <row r="154" spans="2:65" s="1" customFormat="1" ht="18">
      <c r="B154" s="32"/>
      <c r="D154" s="146" t="s">
        <v>261</v>
      </c>
      <c r="F154" s="147" t="s">
        <v>629</v>
      </c>
      <c r="I154" s="148"/>
      <c r="L154" s="32"/>
      <c r="M154" s="149"/>
      <c r="T154" s="56"/>
      <c r="AT154" s="17" t="s">
        <v>261</v>
      </c>
      <c r="AU154" s="17" t="s">
        <v>83</v>
      </c>
    </row>
    <row r="155" spans="2:65" s="1" customFormat="1">
      <c r="B155" s="32"/>
      <c r="D155" s="150" t="s">
        <v>262</v>
      </c>
      <c r="F155" s="151" t="s">
        <v>630</v>
      </c>
      <c r="I155" s="148"/>
      <c r="L155" s="32"/>
      <c r="M155" s="149"/>
      <c r="T155" s="56"/>
      <c r="AT155" s="17" t="s">
        <v>262</v>
      </c>
      <c r="AU155" s="17" t="s">
        <v>83</v>
      </c>
    </row>
    <row r="156" spans="2:65" s="1" customFormat="1" ht="24.2" customHeight="1">
      <c r="B156" s="132"/>
      <c r="C156" s="133" t="s">
        <v>274</v>
      </c>
      <c r="D156" s="133" t="s">
        <v>255</v>
      </c>
      <c r="E156" s="134" t="s">
        <v>497</v>
      </c>
      <c r="F156" s="135" t="s">
        <v>498</v>
      </c>
      <c r="G156" s="136" t="s">
        <v>499</v>
      </c>
      <c r="H156" s="137">
        <v>243</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2429</v>
      </c>
    </row>
    <row r="157" spans="2:65" s="1" customFormat="1" ht="27">
      <c r="B157" s="32"/>
      <c r="D157" s="146" t="s">
        <v>261</v>
      </c>
      <c r="F157" s="147" t="s">
        <v>501</v>
      </c>
      <c r="I157" s="148"/>
      <c r="L157" s="32"/>
      <c r="M157" s="149"/>
      <c r="T157" s="56"/>
      <c r="AT157" s="17" t="s">
        <v>261</v>
      </c>
      <c r="AU157" s="17" t="s">
        <v>83</v>
      </c>
    </row>
    <row r="158" spans="2:65" s="1" customFormat="1">
      <c r="B158" s="32"/>
      <c r="D158" s="150" t="s">
        <v>262</v>
      </c>
      <c r="F158" s="151" t="s">
        <v>502</v>
      </c>
      <c r="I158" s="148"/>
      <c r="L158" s="32"/>
      <c r="M158" s="149"/>
      <c r="T158" s="56"/>
      <c r="AT158" s="17" t="s">
        <v>262</v>
      </c>
      <c r="AU158" s="17" t="s">
        <v>83</v>
      </c>
    </row>
    <row r="159" spans="2:65" s="14" customFormat="1">
      <c r="B159" s="180"/>
      <c r="D159" s="146" t="s">
        <v>281</v>
      </c>
      <c r="E159" s="181" t="s">
        <v>1</v>
      </c>
      <c r="F159" s="182" t="s">
        <v>2430</v>
      </c>
      <c r="H159" s="181" t="s">
        <v>1</v>
      </c>
      <c r="I159" s="183"/>
      <c r="L159" s="180"/>
      <c r="M159" s="184"/>
      <c r="T159" s="185"/>
      <c r="AT159" s="181" t="s">
        <v>281</v>
      </c>
      <c r="AU159" s="181" t="s">
        <v>83</v>
      </c>
      <c r="AV159" s="14" t="s">
        <v>81</v>
      </c>
      <c r="AW159" s="14" t="s">
        <v>30</v>
      </c>
      <c r="AX159" s="14" t="s">
        <v>73</v>
      </c>
      <c r="AY159" s="181" t="s">
        <v>252</v>
      </c>
    </row>
    <row r="160" spans="2:65" s="12" customFormat="1" ht="20.100000000000001">
      <c r="B160" s="152"/>
      <c r="D160" s="146" t="s">
        <v>281</v>
      </c>
      <c r="E160" s="153" t="s">
        <v>1</v>
      </c>
      <c r="F160" s="154" t="s">
        <v>2431</v>
      </c>
      <c r="H160" s="155">
        <v>181</v>
      </c>
      <c r="I160" s="156"/>
      <c r="L160" s="152"/>
      <c r="M160" s="157"/>
      <c r="T160" s="158"/>
      <c r="AT160" s="153" t="s">
        <v>281</v>
      </c>
      <c r="AU160" s="153" t="s">
        <v>83</v>
      </c>
      <c r="AV160" s="12" t="s">
        <v>83</v>
      </c>
      <c r="AW160" s="12" t="s">
        <v>30</v>
      </c>
      <c r="AX160" s="12" t="s">
        <v>73</v>
      </c>
      <c r="AY160" s="153" t="s">
        <v>252</v>
      </c>
    </row>
    <row r="161" spans="2:65" s="12" customFormat="1" ht="20.100000000000001">
      <c r="B161" s="152"/>
      <c r="D161" s="146" t="s">
        <v>281</v>
      </c>
      <c r="E161" s="153" t="s">
        <v>1</v>
      </c>
      <c r="F161" s="154" t="s">
        <v>2432</v>
      </c>
      <c r="H161" s="155">
        <v>62</v>
      </c>
      <c r="I161" s="156"/>
      <c r="L161" s="152"/>
      <c r="M161" s="157"/>
      <c r="T161" s="158"/>
      <c r="AT161" s="153" t="s">
        <v>281</v>
      </c>
      <c r="AU161" s="153" t="s">
        <v>83</v>
      </c>
      <c r="AV161" s="12" t="s">
        <v>83</v>
      </c>
      <c r="AW161" s="12" t="s">
        <v>30</v>
      </c>
      <c r="AX161" s="12" t="s">
        <v>73</v>
      </c>
      <c r="AY161" s="153" t="s">
        <v>252</v>
      </c>
    </row>
    <row r="162" spans="2:65" s="13" customFormat="1">
      <c r="B162" s="159"/>
      <c r="D162" s="146" t="s">
        <v>281</v>
      </c>
      <c r="E162" s="160" t="s">
        <v>1</v>
      </c>
      <c r="F162" s="161" t="s">
        <v>327</v>
      </c>
      <c r="H162" s="162">
        <v>243</v>
      </c>
      <c r="I162" s="163"/>
      <c r="L162" s="159"/>
      <c r="M162" s="164"/>
      <c r="T162" s="165"/>
      <c r="AT162" s="160" t="s">
        <v>281</v>
      </c>
      <c r="AU162" s="160" t="s">
        <v>83</v>
      </c>
      <c r="AV162" s="13" t="s">
        <v>260</v>
      </c>
      <c r="AW162" s="13" t="s">
        <v>30</v>
      </c>
      <c r="AX162" s="13" t="s">
        <v>81</v>
      </c>
      <c r="AY162" s="160" t="s">
        <v>252</v>
      </c>
    </row>
    <row r="163" spans="2:65" s="1" customFormat="1" ht="16.5" customHeight="1">
      <c r="B163" s="132"/>
      <c r="C163" s="170" t="s">
        <v>296</v>
      </c>
      <c r="D163" s="170" t="s">
        <v>504</v>
      </c>
      <c r="E163" s="171" t="s">
        <v>938</v>
      </c>
      <c r="F163" s="172" t="s">
        <v>939</v>
      </c>
      <c r="G163" s="173" t="s">
        <v>507</v>
      </c>
      <c r="H163" s="174">
        <v>486</v>
      </c>
      <c r="I163" s="175"/>
      <c r="J163" s="176">
        <f>ROUND(I163*H163,2)</f>
        <v>0</v>
      </c>
      <c r="K163" s="172" t="s">
        <v>259</v>
      </c>
      <c r="L163" s="177"/>
      <c r="M163" s="178" t="s">
        <v>1</v>
      </c>
      <c r="N163" s="179" t="s">
        <v>38</v>
      </c>
      <c r="P163" s="142">
        <f>O163*H163</f>
        <v>0</v>
      </c>
      <c r="Q163" s="142">
        <v>1</v>
      </c>
      <c r="R163" s="142">
        <f>Q163*H163</f>
        <v>486</v>
      </c>
      <c r="S163" s="142">
        <v>0</v>
      </c>
      <c r="T163" s="143">
        <f>S163*H163</f>
        <v>0</v>
      </c>
      <c r="AR163" s="144" t="s">
        <v>274</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2433</v>
      </c>
    </row>
    <row r="164" spans="2:65" s="1" customFormat="1">
      <c r="B164" s="32"/>
      <c r="D164" s="146" t="s">
        <v>261</v>
      </c>
      <c r="F164" s="147" t="s">
        <v>939</v>
      </c>
      <c r="I164" s="148"/>
      <c r="L164" s="32"/>
      <c r="M164" s="149"/>
      <c r="T164" s="56"/>
      <c r="AT164" s="17" t="s">
        <v>261</v>
      </c>
      <c r="AU164" s="17" t="s">
        <v>83</v>
      </c>
    </row>
    <row r="165" spans="2:65" s="12" customFormat="1">
      <c r="B165" s="152"/>
      <c r="D165" s="146" t="s">
        <v>281</v>
      </c>
      <c r="F165" s="154" t="s">
        <v>2434</v>
      </c>
      <c r="H165" s="155">
        <v>486</v>
      </c>
      <c r="I165" s="156"/>
      <c r="L165" s="152"/>
      <c r="M165" s="157"/>
      <c r="T165" s="158"/>
      <c r="AT165" s="153" t="s">
        <v>281</v>
      </c>
      <c r="AU165" s="153" t="s">
        <v>83</v>
      </c>
      <c r="AV165" s="12" t="s">
        <v>83</v>
      </c>
      <c r="AW165" s="12" t="s">
        <v>3</v>
      </c>
      <c r="AX165" s="12" t="s">
        <v>81</v>
      </c>
      <c r="AY165" s="153" t="s">
        <v>252</v>
      </c>
    </row>
    <row r="166" spans="2:65" s="11" customFormat="1" ht="22.7" customHeight="1">
      <c r="B166" s="120"/>
      <c r="D166" s="121" t="s">
        <v>72</v>
      </c>
      <c r="E166" s="130" t="s">
        <v>267</v>
      </c>
      <c r="F166" s="130" t="s">
        <v>968</v>
      </c>
      <c r="I166" s="123"/>
      <c r="J166" s="131">
        <f>BK166</f>
        <v>0</v>
      </c>
      <c r="L166" s="120"/>
      <c r="M166" s="125"/>
      <c r="P166" s="126">
        <f>SUM(P167:P169)</f>
        <v>0</v>
      </c>
      <c r="R166" s="126">
        <f>SUM(R167:R169)</f>
        <v>0</v>
      </c>
      <c r="T166" s="127">
        <f>SUM(T167:T169)</f>
        <v>0</v>
      </c>
      <c r="AR166" s="121" t="s">
        <v>81</v>
      </c>
      <c r="AT166" s="128" t="s">
        <v>72</v>
      </c>
      <c r="AU166" s="128" t="s">
        <v>81</v>
      </c>
      <c r="AY166" s="121" t="s">
        <v>252</v>
      </c>
      <c r="BK166" s="129">
        <f>SUM(BK167:BK169)</f>
        <v>0</v>
      </c>
    </row>
    <row r="167" spans="2:65" s="1" customFormat="1" ht="21.75" customHeight="1">
      <c r="B167" s="132"/>
      <c r="C167" s="133" t="s">
        <v>285</v>
      </c>
      <c r="D167" s="133" t="s">
        <v>255</v>
      </c>
      <c r="E167" s="134" t="s">
        <v>969</v>
      </c>
      <c r="F167" s="135" t="s">
        <v>970</v>
      </c>
      <c r="G167" s="136" t="s">
        <v>563</v>
      </c>
      <c r="H167" s="137">
        <v>157</v>
      </c>
      <c r="I167" s="138"/>
      <c r="J167" s="139">
        <f>ROUND(I167*H167,2)</f>
        <v>0</v>
      </c>
      <c r="K167" s="135" t="s">
        <v>259</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2435</v>
      </c>
    </row>
    <row r="168" spans="2:65" s="1" customFormat="1">
      <c r="B168" s="32"/>
      <c r="D168" s="146" t="s">
        <v>261</v>
      </c>
      <c r="F168" s="147" t="s">
        <v>973</v>
      </c>
      <c r="I168" s="148"/>
      <c r="L168" s="32"/>
      <c r="M168" s="149"/>
      <c r="T168" s="56"/>
      <c r="AT168" s="17" t="s">
        <v>261</v>
      </c>
      <c r="AU168" s="17" t="s">
        <v>83</v>
      </c>
    </row>
    <row r="169" spans="2:65" s="1" customFormat="1">
      <c r="B169" s="32"/>
      <c r="D169" s="150" t="s">
        <v>262</v>
      </c>
      <c r="F169" s="151" t="s">
        <v>2436</v>
      </c>
      <c r="I169" s="148"/>
      <c r="L169" s="32"/>
      <c r="M169" s="149"/>
      <c r="T169" s="56"/>
      <c r="AT169" s="17" t="s">
        <v>262</v>
      </c>
      <c r="AU169" s="17" t="s">
        <v>83</v>
      </c>
    </row>
    <row r="170" spans="2:65" s="11" customFormat="1" ht="22.7" customHeight="1">
      <c r="B170" s="120"/>
      <c r="D170" s="121" t="s">
        <v>72</v>
      </c>
      <c r="E170" s="130" t="s">
        <v>260</v>
      </c>
      <c r="F170" s="130" t="s">
        <v>976</v>
      </c>
      <c r="I170" s="123"/>
      <c r="J170" s="131">
        <f>BK170</f>
        <v>0</v>
      </c>
      <c r="L170" s="120"/>
      <c r="M170" s="125"/>
      <c r="P170" s="126">
        <f>SUM(P171:P184)</f>
        <v>0</v>
      </c>
      <c r="R170" s="126">
        <f>SUM(R171:R184)</f>
        <v>0</v>
      </c>
      <c r="T170" s="127">
        <f>SUM(T171:T184)</f>
        <v>0</v>
      </c>
      <c r="AR170" s="121" t="s">
        <v>81</v>
      </c>
      <c r="AT170" s="128" t="s">
        <v>72</v>
      </c>
      <c r="AU170" s="128" t="s">
        <v>81</v>
      </c>
      <c r="AY170" s="121" t="s">
        <v>252</v>
      </c>
      <c r="BK170" s="129">
        <f>SUM(BK171:BK184)</f>
        <v>0</v>
      </c>
    </row>
    <row r="171" spans="2:65" s="1" customFormat="1" ht="16.5" customHeight="1">
      <c r="B171" s="132"/>
      <c r="C171" s="133" t="s">
        <v>308</v>
      </c>
      <c r="D171" s="133" t="s">
        <v>255</v>
      </c>
      <c r="E171" s="134" t="s">
        <v>977</v>
      </c>
      <c r="F171" s="135" t="s">
        <v>978</v>
      </c>
      <c r="G171" s="136" t="s">
        <v>499</v>
      </c>
      <c r="H171" s="137">
        <v>17</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2437</v>
      </c>
    </row>
    <row r="172" spans="2:65" s="1" customFormat="1" ht="18">
      <c r="B172" s="32"/>
      <c r="D172" s="146" t="s">
        <v>261</v>
      </c>
      <c r="F172" s="147" t="s">
        <v>980</v>
      </c>
      <c r="I172" s="148"/>
      <c r="L172" s="32"/>
      <c r="M172" s="149"/>
      <c r="T172" s="56"/>
      <c r="AT172" s="17" t="s">
        <v>261</v>
      </c>
      <c r="AU172" s="17" t="s">
        <v>83</v>
      </c>
    </row>
    <row r="173" spans="2:65" s="1" customFormat="1">
      <c r="B173" s="32"/>
      <c r="D173" s="150" t="s">
        <v>262</v>
      </c>
      <c r="F173" s="151" t="s">
        <v>981</v>
      </c>
      <c r="I173" s="148"/>
      <c r="L173" s="32"/>
      <c r="M173" s="149"/>
      <c r="T173" s="56"/>
      <c r="AT173" s="17" t="s">
        <v>262</v>
      </c>
      <c r="AU173" s="17" t="s">
        <v>83</v>
      </c>
    </row>
    <row r="174" spans="2:65" s="14" customFormat="1">
      <c r="B174" s="180"/>
      <c r="D174" s="146" t="s">
        <v>281</v>
      </c>
      <c r="E174" s="181" t="s">
        <v>1</v>
      </c>
      <c r="F174" s="182" t="s">
        <v>2430</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2438</v>
      </c>
      <c r="H175" s="155">
        <v>11.5</v>
      </c>
      <c r="I175" s="156"/>
      <c r="L175" s="152"/>
      <c r="M175" s="157"/>
      <c r="T175" s="158"/>
      <c r="AT175" s="153" t="s">
        <v>281</v>
      </c>
      <c r="AU175" s="153" t="s">
        <v>83</v>
      </c>
      <c r="AV175" s="12" t="s">
        <v>83</v>
      </c>
      <c r="AW175" s="12" t="s">
        <v>30</v>
      </c>
      <c r="AX175" s="12" t="s">
        <v>73</v>
      </c>
      <c r="AY175" s="153" t="s">
        <v>252</v>
      </c>
    </row>
    <row r="176" spans="2:65" s="12" customFormat="1">
      <c r="B176" s="152"/>
      <c r="D176" s="146" t="s">
        <v>281</v>
      </c>
      <c r="E176" s="153" t="s">
        <v>1</v>
      </c>
      <c r="F176" s="154" t="s">
        <v>2439</v>
      </c>
      <c r="H176" s="155">
        <v>5.5</v>
      </c>
      <c r="I176" s="156"/>
      <c r="L176" s="152"/>
      <c r="M176" s="157"/>
      <c r="T176" s="158"/>
      <c r="AT176" s="153" t="s">
        <v>281</v>
      </c>
      <c r="AU176" s="153" t="s">
        <v>83</v>
      </c>
      <c r="AV176" s="12" t="s">
        <v>83</v>
      </c>
      <c r="AW176" s="12" t="s">
        <v>30</v>
      </c>
      <c r="AX176" s="12" t="s">
        <v>73</v>
      </c>
      <c r="AY176" s="153" t="s">
        <v>252</v>
      </c>
    </row>
    <row r="177" spans="2:65" s="13" customFormat="1">
      <c r="B177" s="159"/>
      <c r="D177" s="146" t="s">
        <v>281</v>
      </c>
      <c r="E177" s="160" t="s">
        <v>1</v>
      </c>
      <c r="F177" s="161" t="s">
        <v>327</v>
      </c>
      <c r="H177" s="162">
        <v>17</v>
      </c>
      <c r="I177" s="163"/>
      <c r="L177" s="159"/>
      <c r="M177" s="164"/>
      <c r="T177" s="165"/>
      <c r="AT177" s="160" t="s">
        <v>281</v>
      </c>
      <c r="AU177" s="160" t="s">
        <v>83</v>
      </c>
      <c r="AV177" s="13" t="s">
        <v>260</v>
      </c>
      <c r="AW177" s="13" t="s">
        <v>30</v>
      </c>
      <c r="AX177" s="13" t="s">
        <v>81</v>
      </c>
      <c r="AY177" s="160" t="s">
        <v>252</v>
      </c>
    </row>
    <row r="178" spans="2:65" s="1" customFormat="1" ht="24.2" customHeight="1">
      <c r="B178" s="132"/>
      <c r="C178" s="133" t="s">
        <v>290</v>
      </c>
      <c r="D178" s="133" t="s">
        <v>255</v>
      </c>
      <c r="E178" s="134" t="s">
        <v>983</v>
      </c>
      <c r="F178" s="135" t="s">
        <v>984</v>
      </c>
      <c r="G178" s="136" t="s">
        <v>499</v>
      </c>
      <c r="H178" s="137">
        <v>12.5</v>
      </c>
      <c r="I178" s="138"/>
      <c r="J178" s="139">
        <f>ROUND(I178*H178,2)</f>
        <v>0</v>
      </c>
      <c r="K178" s="135" t="s">
        <v>259</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2440</v>
      </c>
    </row>
    <row r="179" spans="2:65" s="1" customFormat="1" ht="27">
      <c r="B179" s="32"/>
      <c r="D179" s="146" t="s">
        <v>261</v>
      </c>
      <c r="F179" s="147" t="s">
        <v>986</v>
      </c>
      <c r="I179" s="148"/>
      <c r="L179" s="32"/>
      <c r="M179" s="149"/>
      <c r="T179" s="56"/>
      <c r="AT179" s="17" t="s">
        <v>261</v>
      </c>
      <c r="AU179" s="17" t="s">
        <v>83</v>
      </c>
    </row>
    <row r="180" spans="2:65" s="1" customFormat="1">
      <c r="B180" s="32"/>
      <c r="D180" s="150" t="s">
        <v>262</v>
      </c>
      <c r="F180" s="151" t="s">
        <v>987</v>
      </c>
      <c r="I180" s="148"/>
      <c r="L180" s="32"/>
      <c r="M180" s="149"/>
      <c r="T180" s="56"/>
      <c r="AT180" s="17" t="s">
        <v>262</v>
      </c>
      <c r="AU180" s="17" t="s">
        <v>83</v>
      </c>
    </row>
    <row r="181" spans="2:65" s="14" customFormat="1">
      <c r="B181" s="180"/>
      <c r="D181" s="146" t="s">
        <v>281</v>
      </c>
      <c r="E181" s="181" t="s">
        <v>1</v>
      </c>
      <c r="F181" s="182" t="s">
        <v>2430</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2441</v>
      </c>
      <c r="H182" s="155">
        <v>9</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2442</v>
      </c>
      <c r="H183" s="155">
        <v>3.5</v>
      </c>
      <c r="I183" s="156"/>
      <c r="L183" s="152"/>
      <c r="M183" s="157"/>
      <c r="T183" s="158"/>
      <c r="AT183" s="153" t="s">
        <v>281</v>
      </c>
      <c r="AU183" s="153" t="s">
        <v>83</v>
      </c>
      <c r="AV183" s="12" t="s">
        <v>83</v>
      </c>
      <c r="AW183" s="12" t="s">
        <v>30</v>
      </c>
      <c r="AX183" s="12" t="s">
        <v>73</v>
      </c>
      <c r="AY183" s="153" t="s">
        <v>252</v>
      </c>
    </row>
    <row r="184" spans="2:65" s="13" customFormat="1">
      <c r="B184" s="159"/>
      <c r="D184" s="146" t="s">
        <v>281</v>
      </c>
      <c r="E184" s="160" t="s">
        <v>1</v>
      </c>
      <c r="F184" s="161" t="s">
        <v>327</v>
      </c>
      <c r="H184" s="162">
        <v>12.5</v>
      </c>
      <c r="I184" s="163"/>
      <c r="L184" s="159"/>
      <c r="M184" s="164"/>
      <c r="T184" s="165"/>
      <c r="AT184" s="160" t="s">
        <v>281</v>
      </c>
      <c r="AU184" s="160" t="s">
        <v>83</v>
      </c>
      <c r="AV184" s="13" t="s">
        <v>260</v>
      </c>
      <c r="AW184" s="13" t="s">
        <v>30</v>
      </c>
      <c r="AX184" s="13" t="s">
        <v>81</v>
      </c>
      <c r="AY184" s="160" t="s">
        <v>252</v>
      </c>
    </row>
    <row r="185" spans="2:65" s="11" customFormat="1" ht="22.7" customHeight="1">
      <c r="B185" s="120"/>
      <c r="D185" s="121" t="s">
        <v>72</v>
      </c>
      <c r="E185" s="130" t="s">
        <v>274</v>
      </c>
      <c r="F185" s="130" t="s">
        <v>1051</v>
      </c>
      <c r="I185" s="123"/>
      <c r="J185" s="131">
        <f>BK185</f>
        <v>0</v>
      </c>
      <c r="L185" s="120"/>
      <c r="M185" s="125"/>
      <c r="P185" s="126">
        <f>SUM(P186:P227)</f>
        <v>0</v>
      </c>
      <c r="R185" s="126">
        <f>SUM(R186:R227)</f>
        <v>6.887290000000001</v>
      </c>
      <c r="T185" s="127">
        <f>SUM(T186:T227)</f>
        <v>33</v>
      </c>
      <c r="AR185" s="121" t="s">
        <v>81</v>
      </c>
      <c r="AT185" s="128" t="s">
        <v>72</v>
      </c>
      <c r="AU185" s="128" t="s">
        <v>81</v>
      </c>
      <c r="AY185" s="121" t="s">
        <v>252</v>
      </c>
      <c r="BK185" s="129">
        <f>SUM(BK186:BK227)</f>
        <v>0</v>
      </c>
    </row>
    <row r="186" spans="2:65" s="1" customFormat="1" ht="33" customHeight="1">
      <c r="B186" s="132"/>
      <c r="C186" s="133" t="s">
        <v>317</v>
      </c>
      <c r="D186" s="133" t="s">
        <v>255</v>
      </c>
      <c r="E186" s="134" t="s">
        <v>1052</v>
      </c>
      <c r="F186" s="135" t="s">
        <v>1053</v>
      </c>
      <c r="G186" s="136" t="s">
        <v>563</v>
      </c>
      <c r="H186" s="137">
        <v>148</v>
      </c>
      <c r="I186" s="138"/>
      <c r="J186" s="139">
        <f>ROUND(I186*H186,2)</f>
        <v>0</v>
      </c>
      <c r="K186" s="135" t="s">
        <v>259</v>
      </c>
      <c r="L186" s="32"/>
      <c r="M186" s="140" t="s">
        <v>1</v>
      </c>
      <c r="N186" s="141" t="s">
        <v>38</v>
      </c>
      <c r="P186" s="142">
        <f>O186*H186</f>
        <v>0</v>
      </c>
      <c r="Q186" s="142">
        <v>3.0000000000000001E-5</v>
      </c>
      <c r="R186" s="142">
        <f>Q186*H186</f>
        <v>4.4400000000000004E-3</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2443</v>
      </c>
    </row>
    <row r="187" spans="2:65" s="1" customFormat="1" ht="18">
      <c r="B187" s="32"/>
      <c r="D187" s="146" t="s">
        <v>261</v>
      </c>
      <c r="F187" s="147" t="s">
        <v>1055</v>
      </c>
      <c r="I187" s="148"/>
      <c r="L187" s="32"/>
      <c r="M187" s="149"/>
      <c r="T187" s="56"/>
      <c r="AT187" s="17" t="s">
        <v>261</v>
      </c>
      <c r="AU187" s="17" t="s">
        <v>83</v>
      </c>
    </row>
    <row r="188" spans="2:65" s="1" customFormat="1">
      <c r="B188" s="32"/>
      <c r="D188" s="150" t="s">
        <v>262</v>
      </c>
      <c r="F188" s="151" t="s">
        <v>1056</v>
      </c>
      <c r="I188" s="148"/>
      <c r="L188" s="32"/>
      <c r="M188" s="149"/>
      <c r="T188" s="56"/>
      <c r="AT188" s="17" t="s">
        <v>262</v>
      </c>
      <c r="AU188" s="17" t="s">
        <v>83</v>
      </c>
    </row>
    <row r="189" spans="2:65" s="14" customFormat="1">
      <c r="B189" s="180"/>
      <c r="D189" s="146" t="s">
        <v>281</v>
      </c>
      <c r="E189" s="181" t="s">
        <v>1</v>
      </c>
      <c r="F189" s="182" t="s">
        <v>2430</v>
      </c>
      <c r="H189" s="181" t="s">
        <v>1</v>
      </c>
      <c r="I189" s="183"/>
      <c r="L189" s="180"/>
      <c r="M189" s="184"/>
      <c r="T189" s="185"/>
      <c r="AT189" s="181" t="s">
        <v>281</v>
      </c>
      <c r="AU189" s="181" t="s">
        <v>83</v>
      </c>
      <c r="AV189" s="14" t="s">
        <v>81</v>
      </c>
      <c r="AW189" s="14" t="s">
        <v>30</v>
      </c>
      <c r="AX189" s="14" t="s">
        <v>73</v>
      </c>
      <c r="AY189" s="181" t="s">
        <v>252</v>
      </c>
    </row>
    <row r="190" spans="2:65" s="12" customFormat="1">
      <c r="B190" s="152"/>
      <c r="D190" s="146" t="s">
        <v>281</v>
      </c>
      <c r="E190" s="153" t="s">
        <v>1</v>
      </c>
      <c r="F190" s="154" t="s">
        <v>2444</v>
      </c>
      <c r="H190" s="155">
        <v>148</v>
      </c>
      <c r="I190" s="156"/>
      <c r="L190" s="152"/>
      <c r="M190" s="157"/>
      <c r="T190" s="158"/>
      <c r="AT190" s="153" t="s">
        <v>281</v>
      </c>
      <c r="AU190" s="153" t="s">
        <v>83</v>
      </c>
      <c r="AV190" s="12" t="s">
        <v>83</v>
      </c>
      <c r="AW190" s="12" t="s">
        <v>30</v>
      </c>
      <c r="AX190" s="12" t="s">
        <v>81</v>
      </c>
      <c r="AY190" s="153" t="s">
        <v>252</v>
      </c>
    </row>
    <row r="191" spans="2:65" s="1" customFormat="1" ht="24.2" customHeight="1">
      <c r="B191" s="132"/>
      <c r="C191" s="170" t="s">
        <v>294</v>
      </c>
      <c r="D191" s="170" t="s">
        <v>504</v>
      </c>
      <c r="E191" s="171" t="s">
        <v>1058</v>
      </c>
      <c r="F191" s="172" t="s">
        <v>1059</v>
      </c>
      <c r="G191" s="173" t="s">
        <v>563</v>
      </c>
      <c r="H191" s="174">
        <v>150.22</v>
      </c>
      <c r="I191" s="175"/>
      <c r="J191" s="176">
        <f>ROUND(I191*H191,2)</f>
        <v>0</v>
      </c>
      <c r="K191" s="172" t="s">
        <v>259</v>
      </c>
      <c r="L191" s="177"/>
      <c r="M191" s="178" t="s">
        <v>1</v>
      </c>
      <c r="N191" s="179" t="s">
        <v>38</v>
      </c>
      <c r="P191" s="142">
        <f>O191*H191</f>
        <v>0</v>
      </c>
      <c r="Q191" s="142">
        <v>2.4E-2</v>
      </c>
      <c r="R191" s="142">
        <f>Q191*H191</f>
        <v>3.60528</v>
      </c>
      <c r="S191" s="142">
        <v>0</v>
      </c>
      <c r="T191" s="143">
        <f>S191*H191</f>
        <v>0</v>
      </c>
      <c r="AR191" s="144" t="s">
        <v>274</v>
      </c>
      <c r="AT191" s="144" t="s">
        <v>504</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2445</v>
      </c>
    </row>
    <row r="192" spans="2:65" s="1" customFormat="1">
      <c r="B192" s="32"/>
      <c r="D192" s="146" t="s">
        <v>261</v>
      </c>
      <c r="F192" s="147" t="s">
        <v>1059</v>
      </c>
      <c r="I192" s="148"/>
      <c r="L192" s="32"/>
      <c r="M192" s="149"/>
      <c r="T192" s="56"/>
      <c r="AT192" s="17" t="s">
        <v>261</v>
      </c>
      <c r="AU192" s="17" t="s">
        <v>83</v>
      </c>
    </row>
    <row r="193" spans="2:65" s="12" customFormat="1">
      <c r="B193" s="152"/>
      <c r="D193" s="146" t="s">
        <v>281</v>
      </c>
      <c r="F193" s="154" t="s">
        <v>2446</v>
      </c>
      <c r="H193" s="155">
        <v>150.22</v>
      </c>
      <c r="I193" s="156"/>
      <c r="L193" s="152"/>
      <c r="M193" s="157"/>
      <c r="T193" s="158"/>
      <c r="AT193" s="153" t="s">
        <v>281</v>
      </c>
      <c r="AU193" s="153" t="s">
        <v>83</v>
      </c>
      <c r="AV193" s="12" t="s">
        <v>83</v>
      </c>
      <c r="AW193" s="12" t="s">
        <v>3</v>
      </c>
      <c r="AX193" s="12" t="s">
        <v>81</v>
      </c>
      <c r="AY193" s="153" t="s">
        <v>252</v>
      </c>
    </row>
    <row r="194" spans="2:65" s="1" customFormat="1" ht="24.2" customHeight="1">
      <c r="B194" s="132"/>
      <c r="C194" s="133" t="s">
        <v>8</v>
      </c>
      <c r="D194" s="133" t="s">
        <v>255</v>
      </c>
      <c r="E194" s="134" t="s">
        <v>2447</v>
      </c>
      <c r="F194" s="135" t="s">
        <v>2448</v>
      </c>
      <c r="G194" s="136" t="s">
        <v>379</v>
      </c>
      <c r="H194" s="137">
        <v>19</v>
      </c>
      <c r="I194" s="138"/>
      <c r="J194" s="139">
        <f>ROUND(I194*H194,2)</f>
        <v>0</v>
      </c>
      <c r="K194" s="135" t="s">
        <v>259</v>
      </c>
      <c r="L194" s="32"/>
      <c r="M194" s="140" t="s">
        <v>1</v>
      </c>
      <c r="N194" s="141" t="s">
        <v>38</v>
      </c>
      <c r="P194" s="142">
        <f>O194*H194</f>
        <v>0</v>
      </c>
      <c r="Q194" s="142">
        <v>1.2999999999999999E-4</v>
      </c>
      <c r="R194" s="142">
        <f>Q194*H194</f>
        <v>2.47E-3</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2449</v>
      </c>
    </row>
    <row r="195" spans="2:65" s="1" customFormat="1" ht="18">
      <c r="B195" s="32"/>
      <c r="D195" s="146" t="s">
        <v>261</v>
      </c>
      <c r="F195" s="147" t="s">
        <v>2450</v>
      </c>
      <c r="I195" s="148"/>
      <c r="L195" s="32"/>
      <c r="M195" s="149"/>
      <c r="T195" s="56"/>
      <c r="AT195" s="17" t="s">
        <v>261</v>
      </c>
      <c r="AU195" s="17" t="s">
        <v>83</v>
      </c>
    </row>
    <row r="196" spans="2:65" s="1" customFormat="1">
      <c r="B196" s="32"/>
      <c r="D196" s="150" t="s">
        <v>262</v>
      </c>
      <c r="F196" s="151" t="s">
        <v>2451</v>
      </c>
      <c r="I196" s="148"/>
      <c r="L196" s="32"/>
      <c r="M196" s="149"/>
      <c r="T196" s="56"/>
      <c r="AT196" s="17" t="s">
        <v>262</v>
      </c>
      <c r="AU196" s="17" t="s">
        <v>83</v>
      </c>
    </row>
    <row r="197" spans="2:65" s="12" customFormat="1">
      <c r="B197" s="152"/>
      <c r="D197" s="146" t="s">
        <v>281</v>
      </c>
      <c r="E197" s="153" t="s">
        <v>1</v>
      </c>
      <c r="F197" s="154" t="s">
        <v>2452</v>
      </c>
      <c r="H197" s="155">
        <v>18</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2453</v>
      </c>
      <c r="H198" s="155">
        <v>1</v>
      </c>
      <c r="I198" s="156"/>
      <c r="L198" s="152"/>
      <c r="M198" s="157"/>
      <c r="T198" s="158"/>
      <c r="AT198" s="153" t="s">
        <v>281</v>
      </c>
      <c r="AU198" s="153" t="s">
        <v>83</v>
      </c>
      <c r="AV198" s="12" t="s">
        <v>83</v>
      </c>
      <c r="AW198" s="12" t="s">
        <v>30</v>
      </c>
      <c r="AX198" s="12" t="s">
        <v>73</v>
      </c>
      <c r="AY198" s="153" t="s">
        <v>252</v>
      </c>
    </row>
    <row r="199" spans="2:65" s="13" customFormat="1">
      <c r="B199" s="159"/>
      <c r="D199" s="146" t="s">
        <v>281</v>
      </c>
      <c r="E199" s="160" t="s">
        <v>1</v>
      </c>
      <c r="F199" s="161" t="s">
        <v>327</v>
      </c>
      <c r="H199" s="162">
        <v>19</v>
      </c>
      <c r="I199" s="163"/>
      <c r="L199" s="159"/>
      <c r="M199" s="164"/>
      <c r="T199" s="165"/>
      <c r="AT199" s="160" t="s">
        <v>281</v>
      </c>
      <c r="AU199" s="160" t="s">
        <v>83</v>
      </c>
      <c r="AV199" s="13" t="s">
        <v>260</v>
      </c>
      <c r="AW199" s="13" t="s">
        <v>30</v>
      </c>
      <c r="AX199" s="13" t="s">
        <v>81</v>
      </c>
      <c r="AY199" s="160" t="s">
        <v>252</v>
      </c>
    </row>
    <row r="200" spans="2:65" s="1" customFormat="1" ht="37.700000000000003" customHeight="1">
      <c r="B200" s="132"/>
      <c r="C200" s="170" t="s">
        <v>299</v>
      </c>
      <c r="D200" s="170" t="s">
        <v>504</v>
      </c>
      <c r="E200" s="171" t="s">
        <v>2454</v>
      </c>
      <c r="F200" s="172" t="s">
        <v>2455</v>
      </c>
      <c r="G200" s="173" t="s">
        <v>379</v>
      </c>
      <c r="H200" s="174">
        <v>1.0149999999999999</v>
      </c>
      <c r="I200" s="175"/>
      <c r="J200" s="176">
        <f>ROUND(I200*H200,2)</f>
        <v>0</v>
      </c>
      <c r="K200" s="172" t="s">
        <v>259</v>
      </c>
      <c r="L200" s="177"/>
      <c r="M200" s="178" t="s">
        <v>1</v>
      </c>
      <c r="N200" s="179" t="s">
        <v>38</v>
      </c>
      <c r="P200" s="142">
        <f>O200*H200</f>
        <v>0</v>
      </c>
      <c r="Q200" s="142">
        <v>0.02</v>
      </c>
      <c r="R200" s="142">
        <f>Q200*H200</f>
        <v>2.0299999999999999E-2</v>
      </c>
      <c r="S200" s="142">
        <v>0</v>
      </c>
      <c r="T200" s="143">
        <f>S200*H200</f>
        <v>0</v>
      </c>
      <c r="AR200" s="144" t="s">
        <v>274</v>
      </c>
      <c r="AT200" s="144" t="s">
        <v>504</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2456</v>
      </c>
    </row>
    <row r="201" spans="2:65" s="1" customFormat="1" ht="18">
      <c r="B201" s="32"/>
      <c r="D201" s="146" t="s">
        <v>261</v>
      </c>
      <c r="F201" s="147" t="s">
        <v>2455</v>
      </c>
      <c r="I201" s="148"/>
      <c r="L201" s="32"/>
      <c r="M201" s="149"/>
      <c r="T201" s="56"/>
      <c r="AT201" s="17" t="s">
        <v>261</v>
      </c>
      <c r="AU201" s="17" t="s">
        <v>83</v>
      </c>
    </row>
    <row r="202" spans="2:65" s="12" customFormat="1">
      <c r="B202" s="152"/>
      <c r="D202" s="146" t="s">
        <v>281</v>
      </c>
      <c r="F202" s="154" t="s">
        <v>2457</v>
      </c>
      <c r="H202" s="155">
        <v>1.0149999999999999</v>
      </c>
      <c r="I202" s="156"/>
      <c r="L202" s="152"/>
      <c r="M202" s="157"/>
      <c r="T202" s="158"/>
      <c r="AT202" s="153" t="s">
        <v>281</v>
      </c>
      <c r="AU202" s="153" t="s">
        <v>83</v>
      </c>
      <c r="AV202" s="12" t="s">
        <v>83</v>
      </c>
      <c r="AW202" s="12" t="s">
        <v>3</v>
      </c>
      <c r="AX202" s="12" t="s">
        <v>81</v>
      </c>
      <c r="AY202" s="153" t="s">
        <v>252</v>
      </c>
    </row>
    <row r="203" spans="2:65" s="1" customFormat="1" ht="37.700000000000003" customHeight="1">
      <c r="B203" s="132"/>
      <c r="C203" s="170" t="s">
        <v>345</v>
      </c>
      <c r="D203" s="170" t="s">
        <v>504</v>
      </c>
      <c r="E203" s="171" t="s">
        <v>2458</v>
      </c>
      <c r="F203" s="172" t="s">
        <v>2459</v>
      </c>
      <c r="G203" s="173" t="s">
        <v>379</v>
      </c>
      <c r="H203" s="174">
        <v>18.27</v>
      </c>
      <c r="I203" s="175"/>
      <c r="J203" s="176">
        <f>ROUND(I203*H203,2)</f>
        <v>0</v>
      </c>
      <c r="K203" s="172" t="s">
        <v>259</v>
      </c>
      <c r="L203" s="177"/>
      <c r="M203" s="178" t="s">
        <v>1</v>
      </c>
      <c r="N203" s="179" t="s">
        <v>38</v>
      </c>
      <c r="P203" s="142">
        <f>O203*H203</f>
        <v>0</v>
      </c>
      <c r="Q203" s="142">
        <v>1.6E-2</v>
      </c>
      <c r="R203" s="142">
        <f>Q203*H203</f>
        <v>0.29232000000000002</v>
      </c>
      <c r="S203" s="142">
        <v>0</v>
      </c>
      <c r="T203" s="143">
        <f>S203*H203</f>
        <v>0</v>
      </c>
      <c r="AR203" s="144" t="s">
        <v>274</v>
      </c>
      <c r="AT203" s="144" t="s">
        <v>504</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2460</v>
      </c>
    </row>
    <row r="204" spans="2:65" s="1" customFormat="1" ht="18">
      <c r="B204" s="32"/>
      <c r="D204" s="146" t="s">
        <v>261</v>
      </c>
      <c r="F204" s="147" t="s">
        <v>2459</v>
      </c>
      <c r="I204" s="148"/>
      <c r="L204" s="32"/>
      <c r="M204" s="149"/>
      <c r="T204" s="56"/>
      <c r="AT204" s="17" t="s">
        <v>261</v>
      </c>
      <c r="AU204" s="17" t="s">
        <v>83</v>
      </c>
    </row>
    <row r="205" spans="2:65" s="12" customFormat="1">
      <c r="B205" s="152"/>
      <c r="D205" s="146" t="s">
        <v>281</v>
      </c>
      <c r="F205" s="154" t="s">
        <v>2461</v>
      </c>
      <c r="H205" s="155">
        <v>18.27</v>
      </c>
      <c r="I205" s="156"/>
      <c r="L205" s="152"/>
      <c r="M205" s="157"/>
      <c r="T205" s="158"/>
      <c r="AT205" s="153" t="s">
        <v>281</v>
      </c>
      <c r="AU205" s="153" t="s">
        <v>83</v>
      </c>
      <c r="AV205" s="12" t="s">
        <v>83</v>
      </c>
      <c r="AW205" s="12" t="s">
        <v>3</v>
      </c>
      <c r="AX205" s="12" t="s">
        <v>81</v>
      </c>
      <c r="AY205" s="153" t="s">
        <v>252</v>
      </c>
    </row>
    <row r="206" spans="2:65" s="1" customFormat="1" ht="24.2" customHeight="1">
      <c r="B206" s="132"/>
      <c r="C206" s="133" t="s">
        <v>304</v>
      </c>
      <c r="D206" s="133" t="s">
        <v>255</v>
      </c>
      <c r="E206" s="134" t="s">
        <v>1062</v>
      </c>
      <c r="F206" s="135" t="s">
        <v>1063</v>
      </c>
      <c r="G206" s="136" t="s">
        <v>379</v>
      </c>
      <c r="H206" s="137">
        <v>57</v>
      </c>
      <c r="I206" s="138"/>
      <c r="J206" s="139">
        <f>ROUND(I206*H206,2)</f>
        <v>0</v>
      </c>
      <c r="K206" s="135" t="s">
        <v>259</v>
      </c>
      <c r="L206" s="32"/>
      <c r="M206" s="140" t="s">
        <v>1</v>
      </c>
      <c r="N206" s="141" t="s">
        <v>38</v>
      </c>
      <c r="P206" s="142">
        <f>O206*H206</f>
        <v>0</v>
      </c>
      <c r="Q206" s="142">
        <v>6.9999999999999994E-5</v>
      </c>
      <c r="R206" s="142">
        <f>Q206*H206</f>
        <v>3.9899999999999996E-3</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2462</v>
      </c>
    </row>
    <row r="207" spans="2:65" s="1" customFormat="1" ht="18">
      <c r="B207" s="32"/>
      <c r="D207" s="146" t="s">
        <v>261</v>
      </c>
      <c r="F207" s="147" t="s">
        <v>1065</v>
      </c>
      <c r="I207" s="148"/>
      <c r="L207" s="32"/>
      <c r="M207" s="149"/>
      <c r="T207" s="56"/>
      <c r="AT207" s="17" t="s">
        <v>261</v>
      </c>
      <c r="AU207" s="17" t="s">
        <v>83</v>
      </c>
    </row>
    <row r="208" spans="2:65" s="1" customFormat="1">
      <c r="B208" s="32"/>
      <c r="D208" s="150" t="s">
        <v>262</v>
      </c>
      <c r="F208" s="151" t="s">
        <v>1066</v>
      </c>
      <c r="I208" s="148"/>
      <c r="L208" s="32"/>
      <c r="M208" s="149"/>
      <c r="T208" s="56"/>
      <c r="AT208" s="17" t="s">
        <v>262</v>
      </c>
      <c r="AU208" s="17" t="s">
        <v>83</v>
      </c>
    </row>
    <row r="209" spans="2:65" s="12" customFormat="1">
      <c r="B209" s="152"/>
      <c r="D209" s="146" t="s">
        <v>281</v>
      </c>
      <c r="E209" s="153" t="s">
        <v>1</v>
      </c>
      <c r="F209" s="154" t="s">
        <v>2463</v>
      </c>
      <c r="H209" s="155">
        <v>57</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57</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70" t="s">
        <v>461</v>
      </c>
      <c r="D211" s="170" t="s">
        <v>504</v>
      </c>
      <c r="E211" s="171" t="s">
        <v>1069</v>
      </c>
      <c r="F211" s="172" t="s">
        <v>1070</v>
      </c>
      <c r="G211" s="173" t="s">
        <v>379</v>
      </c>
      <c r="H211" s="174">
        <v>57.854999999999997</v>
      </c>
      <c r="I211" s="175"/>
      <c r="J211" s="176">
        <f>ROUND(I211*H211,2)</f>
        <v>0</v>
      </c>
      <c r="K211" s="172" t="s">
        <v>259</v>
      </c>
      <c r="L211" s="177"/>
      <c r="M211" s="178" t="s">
        <v>1</v>
      </c>
      <c r="N211" s="179" t="s">
        <v>38</v>
      </c>
      <c r="P211" s="142">
        <f>O211*H211</f>
        <v>0</v>
      </c>
      <c r="Q211" s="142">
        <v>0.01</v>
      </c>
      <c r="R211" s="142">
        <f>Q211*H211</f>
        <v>0.57855000000000001</v>
      </c>
      <c r="S211" s="142">
        <v>0</v>
      </c>
      <c r="T211" s="143">
        <f>S211*H211</f>
        <v>0</v>
      </c>
      <c r="AR211" s="144" t="s">
        <v>274</v>
      </c>
      <c r="AT211" s="144" t="s">
        <v>504</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2464</v>
      </c>
    </row>
    <row r="212" spans="2:65" s="1" customFormat="1">
      <c r="B212" s="32"/>
      <c r="D212" s="146" t="s">
        <v>261</v>
      </c>
      <c r="F212" s="147" t="s">
        <v>1070</v>
      </c>
      <c r="I212" s="148"/>
      <c r="L212" s="32"/>
      <c r="M212" s="149"/>
      <c r="T212" s="56"/>
      <c r="AT212" s="17" t="s">
        <v>261</v>
      </c>
      <c r="AU212" s="17" t="s">
        <v>83</v>
      </c>
    </row>
    <row r="213" spans="2:65" s="12" customFormat="1">
      <c r="B213" s="152"/>
      <c r="D213" s="146" t="s">
        <v>281</v>
      </c>
      <c r="F213" s="154" t="s">
        <v>2465</v>
      </c>
      <c r="H213" s="155">
        <v>57.854999999999997</v>
      </c>
      <c r="I213" s="156"/>
      <c r="L213" s="152"/>
      <c r="M213" s="157"/>
      <c r="T213" s="158"/>
      <c r="AT213" s="153" t="s">
        <v>281</v>
      </c>
      <c r="AU213" s="153" t="s">
        <v>83</v>
      </c>
      <c r="AV213" s="12" t="s">
        <v>83</v>
      </c>
      <c r="AW213" s="12" t="s">
        <v>3</v>
      </c>
      <c r="AX213" s="12" t="s">
        <v>81</v>
      </c>
      <c r="AY213" s="153" t="s">
        <v>252</v>
      </c>
    </row>
    <row r="214" spans="2:65" s="1" customFormat="1" ht="24.2" customHeight="1">
      <c r="B214" s="132"/>
      <c r="C214" s="133" t="s">
        <v>311</v>
      </c>
      <c r="D214" s="133" t="s">
        <v>255</v>
      </c>
      <c r="E214" s="134" t="s">
        <v>1074</v>
      </c>
      <c r="F214" s="135" t="s">
        <v>1075</v>
      </c>
      <c r="G214" s="136" t="s">
        <v>499</v>
      </c>
      <c r="H214" s="137">
        <v>18.75</v>
      </c>
      <c r="I214" s="138"/>
      <c r="J214" s="139">
        <f>ROUND(I214*H214,2)</f>
        <v>0</v>
      </c>
      <c r="K214" s="135" t="s">
        <v>1</v>
      </c>
      <c r="L214" s="32"/>
      <c r="M214" s="140" t="s">
        <v>1</v>
      </c>
      <c r="N214" s="141" t="s">
        <v>38</v>
      </c>
      <c r="P214" s="142">
        <f>O214*H214</f>
        <v>0</v>
      </c>
      <c r="Q214" s="142">
        <v>0</v>
      </c>
      <c r="R214" s="142">
        <f>Q214*H214</f>
        <v>0</v>
      </c>
      <c r="S214" s="142">
        <v>1.76</v>
      </c>
      <c r="T214" s="143">
        <f>S214*H214</f>
        <v>33</v>
      </c>
      <c r="AR214" s="144" t="s">
        <v>260</v>
      </c>
      <c r="AT214" s="144" t="s">
        <v>255</v>
      </c>
      <c r="AU214" s="144" t="s">
        <v>83</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2466</v>
      </c>
    </row>
    <row r="215" spans="2:65" s="1" customFormat="1" ht="18">
      <c r="B215" s="32"/>
      <c r="D215" s="146" t="s">
        <v>261</v>
      </c>
      <c r="F215" s="147" t="s">
        <v>1077</v>
      </c>
      <c r="I215" s="148"/>
      <c r="L215" s="32"/>
      <c r="M215" s="149"/>
      <c r="T215" s="56"/>
      <c r="AT215" s="17" t="s">
        <v>261</v>
      </c>
      <c r="AU215" s="17" t="s">
        <v>83</v>
      </c>
    </row>
    <row r="216" spans="2:65" s="12" customFormat="1" ht="20.100000000000001">
      <c r="B216" s="152"/>
      <c r="D216" s="146" t="s">
        <v>281</v>
      </c>
      <c r="E216" s="153" t="s">
        <v>1</v>
      </c>
      <c r="F216" s="154" t="s">
        <v>2467</v>
      </c>
      <c r="H216" s="155">
        <v>18.75</v>
      </c>
      <c r="I216" s="156"/>
      <c r="L216" s="152"/>
      <c r="M216" s="157"/>
      <c r="T216" s="158"/>
      <c r="AT216" s="153" t="s">
        <v>281</v>
      </c>
      <c r="AU216" s="153" t="s">
        <v>83</v>
      </c>
      <c r="AV216" s="12" t="s">
        <v>83</v>
      </c>
      <c r="AW216" s="12" t="s">
        <v>30</v>
      </c>
      <c r="AX216" s="12" t="s">
        <v>81</v>
      </c>
      <c r="AY216" s="153" t="s">
        <v>252</v>
      </c>
    </row>
    <row r="217" spans="2:65" s="1" customFormat="1" ht="21.75" customHeight="1">
      <c r="B217" s="132"/>
      <c r="C217" s="133" t="s">
        <v>7</v>
      </c>
      <c r="D217" s="133" t="s">
        <v>255</v>
      </c>
      <c r="E217" s="134" t="s">
        <v>2468</v>
      </c>
      <c r="F217" s="135" t="s">
        <v>2469</v>
      </c>
      <c r="G217" s="136" t="s">
        <v>379</v>
      </c>
      <c r="H217" s="137">
        <v>19</v>
      </c>
      <c r="I217" s="138"/>
      <c r="J217" s="139">
        <f>ROUND(I217*H217,2)</f>
        <v>0</v>
      </c>
      <c r="K217" s="135" t="s">
        <v>1</v>
      </c>
      <c r="L217" s="32"/>
      <c r="M217" s="140" t="s">
        <v>1</v>
      </c>
      <c r="N217" s="141" t="s">
        <v>38</v>
      </c>
      <c r="P217" s="142">
        <f>O217*H217</f>
        <v>0</v>
      </c>
      <c r="Q217" s="142">
        <v>0.12526000000000001</v>
      </c>
      <c r="R217" s="142">
        <f>Q217*H217</f>
        <v>2.3799400000000004</v>
      </c>
      <c r="S217" s="142">
        <v>0</v>
      </c>
      <c r="T217" s="143">
        <f>S217*H217</f>
        <v>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2470</v>
      </c>
    </row>
    <row r="218" spans="2:65" s="1" customFormat="1" ht="18">
      <c r="B218" s="32"/>
      <c r="D218" s="146" t="s">
        <v>261</v>
      </c>
      <c r="F218" s="147" t="s">
        <v>2471</v>
      </c>
      <c r="I218" s="148"/>
      <c r="L218" s="32"/>
      <c r="M218" s="149"/>
      <c r="T218" s="56"/>
      <c r="AT218" s="17" t="s">
        <v>261</v>
      </c>
      <c r="AU218" s="17" t="s">
        <v>83</v>
      </c>
    </row>
    <row r="219" spans="2:65" s="14" customFormat="1">
      <c r="B219" s="180"/>
      <c r="D219" s="146" t="s">
        <v>281</v>
      </c>
      <c r="E219" s="181" t="s">
        <v>1</v>
      </c>
      <c r="F219" s="182" t="s">
        <v>2430</v>
      </c>
      <c r="H219" s="181" t="s">
        <v>1</v>
      </c>
      <c r="I219" s="183"/>
      <c r="L219" s="180"/>
      <c r="M219" s="184"/>
      <c r="T219" s="185"/>
      <c r="AT219" s="181" t="s">
        <v>281</v>
      </c>
      <c r="AU219" s="181" t="s">
        <v>83</v>
      </c>
      <c r="AV219" s="14" t="s">
        <v>81</v>
      </c>
      <c r="AW219" s="14" t="s">
        <v>30</v>
      </c>
      <c r="AX219" s="14" t="s">
        <v>73</v>
      </c>
      <c r="AY219" s="181" t="s">
        <v>252</v>
      </c>
    </row>
    <row r="220" spans="2:65" s="12" customFormat="1">
      <c r="B220" s="152"/>
      <c r="D220" s="146" t="s">
        <v>281</v>
      </c>
      <c r="E220" s="153" t="s">
        <v>1</v>
      </c>
      <c r="F220" s="154" t="s">
        <v>2472</v>
      </c>
      <c r="H220" s="155">
        <v>19</v>
      </c>
      <c r="I220" s="156"/>
      <c r="L220" s="152"/>
      <c r="M220" s="157"/>
      <c r="T220" s="158"/>
      <c r="AT220" s="153" t="s">
        <v>281</v>
      </c>
      <c r="AU220" s="153" t="s">
        <v>83</v>
      </c>
      <c r="AV220" s="12" t="s">
        <v>83</v>
      </c>
      <c r="AW220" s="12" t="s">
        <v>30</v>
      </c>
      <c r="AX220" s="12" t="s">
        <v>81</v>
      </c>
      <c r="AY220" s="153" t="s">
        <v>252</v>
      </c>
    </row>
    <row r="221" spans="2:65" s="1" customFormat="1" ht="24.2" customHeight="1">
      <c r="B221" s="132"/>
      <c r="C221" s="133" t="s">
        <v>315</v>
      </c>
      <c r="D221" s="133" t="s">
        <v>255</v>
      </c>
      <c r="E221" s="134" t="s">
        <v>2473</v>
      </c>
      <c r="F221" s="135" t="s">
        <v>2474</v>
      </c>
      <c r="G221" s="136" t="s">
        <v>499</v>
      </c>
      <c r="H221" s="137">
        <v>59</v>
      </c>
      <c r="I221" s="138"/>
      <c r="J221" s="139">
        <f>ROUND(I221*H221,2)</f>
        <v>0</v>
      </c>
      <c r="K221" s="135" t="s">
        <v>259</v>
      </c>
      <c r="L221" s="32"/>
      <c r="M221" s="140" t="s">
        <v>1</v>
      </c>
      <c r="N221" s="141" t="s">
        <v>38</v>
      </c>
      <c r="P221" s="142">
        <f>O221*H221</f>
        <v>0</v>
      </c>
      <c r="Q221" s="142">
        <v>0</v>
      </c>
      <c r="R221" s="142">
        <f>Q221*H221</f>
        <v>0</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2475</v>
      </c>
    </row>
    <row r="222" spans="2:65" s="1" customFormat="1" ht="18">
      <c r="B222" s="32"/>
      <c r="D222" s="146" t="s">
        <v>261</v>
      </c>
      <c r="F222" s="147" t="s">
        <v>2476</v>
      </c>
      <c r="I222" s="148"/>
      <c r="L222" s="32"/>
      <c r="M222" s="149"/>
      <c r="T222" s="56"/>
      <c r="AT222" s="17" t="s">
        <v>261</v>
      </c>
      <c r="AU222" s="17" t="s">
        <v>83</v>
      </c>
    </row>
    <row r="223" spans="2:65" s="1" customFormat="1">
      <c r="B223" s="32"/>
      <c r="D223" s="150" t="s">
        <v>262</v>
      </c>
      <c r="F223" s="151" t="s">
        <v>2477</v>
      </c>
      <c r="I223" s="148"/>
      <c r="L223" s="32"/>
      <c r="M223" s="149"/>
      <c r="T223" s="56"/>
      <c r="AT223" s="17" t="s">
        <v>262</v>
      </c>
      <c r="AU223" s="17" t="s">
        <v>83</v>
      </c>
    </row>
    <row r="224" spans="2:65" s="14" customFormat="1">
      <c r="B224" s="180"/>
      <c r="D224" s="146" t="s">
        <v>281</v>
      </c>
      <c r="E224" s="181" t="s">
        <v>1</v>
      </c>
      <c r="F224" s="182" t="s">
        <v>2430</v>
      </c>
      <c r="H224" s="181" t="s">
        <v>1</v>
      </c>
      <c r="I224" s="183"/>
      <c r="L224" s="180"/>
      <c r="M224" s="184"/>
      <c r="T224" s="185"/>
      <c r="AT224" s="181" t="s">
        <v>281</v>
      </c>
      <c r="AU224" s="181" t="s">
        <v>83</v>
      </c>
      <c r="AV224" s="14" t="s">
        <v>81</v>
      </c>
      <c r="AW224" s="14" t="s">
        <v>30</v>
      </c>
      <c r="AX224" s="14" t="s">
        <v>73</v>
      </c>
      <c r="AY224" s="181" t="s">
        <v>252</v>
      </c>
    </row>
    <row r="225" spans="2:65" s="12" customFormat="1">
      <c r="B225" s="152"/>
      <c r="D225" s="146" t="s">
        <v>281</v>
      </c>
      <c r="E225" s="153" t="s">
        <v>1</v>
      </c>
      <c r="F225" s="154" t="s">
        <v>2478</v>
      </c>
      <c r="H225" s="155">
        <v>38.5</v>
      </c>
      <c r="I225" s="156"/>
      <c r="L225" s="152"/>
      <c r="M225" s="157"/>
      <c r="T225" s="158"/>
      <c r="AT225" s="153" t="s">
        <v>281</v>
      </c>
      <c r="AU225" s="153" t="s">
        <v>83</v>
      </c>
      <c r="AV225" s="12" t="s">
        <v>83</v>
      </c>
      <c r="AW225" s="12" t="s">
        <v>30</v>
      </c>
      <c r="AX225" s="12" t="s">
        <v>73</v>
      </c>
      <c r="AY225" s="153" t="s">
        <v>252</v>
      </c>
    </row>
    <row r="226" spans="2:65" s="12" customFormat="1">
      <c r="B226" s="152"/>
      <c r="D226" s="146" t="s">
        <v>281</v>
      </c>
      <c r="E226" s="153" t="s">
        <v>1</v>
      </c>
      <c r="F226" s="154" t="s">
        <v>2479</v>
      </c>
      <c r="H226" s="155">
        <v>20.5</v>
      </c>
      <c r="I226" s="156"/>
      <c r="L226" s="152"/>
      <c r="M226" s="157"/>
      <c r="T226" s="158"/>
      <c r="AT226" s="153" t="s">
        <v>281</v>
      </c>
      <c r="AU226" s="153" t="s">
        <v>83</v>
      </c>
      <c r="AV226" s="12" t="s">
        <v>83</v>
      </c>
      <c r="AW226" s="12" t="s">
        <v>30</v>
      </c>
      <c r="AX226" s="12" t="s">
        <v>73</v>
      </c>
      <c r="AY226" s="153" t="s">
        <v>252</v>
      </c>
    </row>
    <row r="227" spans="2:65" s="13" customFormat="1">
      <c r="B227" s="159"/>
      <c r="D227" s="146" t="s">
        <v>281</v>
      </c>
      <c r="E227" s="160" t="s">
        <v>1</v>
      </c>
      <c r="F227" s="161" t="s">
        <v>327</v>
      </c>
      <c r="H227" s="162">
        <v>59</v>
      </c>
      <c r="I227" s="163"/>
      <c r="L227" s="159"/>
      <c r="M227" s="164"/>
      <c r="T227" s="165"/>
      <c r="AT227" s="160" t="s">
        <v>281</v>
      </c>
      <c r="AU227" s="160" t="s">
        <v>83</v>
      </c>
      <c r="AV227" s="13" t="s">
        <v>260</v>
      </c>
      <c r="AW227" s="13" t="s">
        <v>30</v>
      </c>
      <c r="AX227" s="13" t="s">
        <v>81</v>
      </c>
      <c r="AY227" s="160" t="s">
        <v>252</v>
      </c>
    </row>
    <row r="228" spans="2:65" s="11" customFormat="1" ht="22.7" customHeight="1">
      <c r="B228" s="120"/>
      <c r="D228" s="121" t="s">
        <v>72</v>
      </c>
      <c r="E228" s="130" t="s">
        <v>518</v>
      </c>
      <c r="F228" s="130" t="s">
        <v>519</v>
      </c>
      <c r="I228" s="123"/>
      <c r="J228" s="131">
        <f>BK228</f>
        <v>0</v>
      </c>
      <c r="L228" s="120"/>
      <c r="M228" s="125"/>
      <c r="P228" s="126">
        <f>SUM(P229:P245)</f>
        <v>0</v>
      </c>
      <c r="R228" s="126">
        <f>SUM(R229:R245)</f>
        <v>0</v>
      </c>
      <c r="T228" s="127">
        <f>SUM(T229:T245)</f>
        <v>0</v>
      </c>
      <c r="AR228" s="121" t="s">
        <v>81</v>
      </c>
      <c r="AT228" s="128" t="s">
        <v>72</v>
      </c>
      <c r="AU228" s="128" t="s">
        <v>81</v>
      </c>
      <c r="AY228" s="121" t="s">
        <v>252</v>
      </c>
      <c r="BK228" s="129">
        <f>SUM(BK229:BK245)</f>
        <v>0</v>
      </c>
    </row>
    <row r="229" spans="2:65" s="1" customFormat="1" ht="21.75" customHeight="1">
      <c r="B229" s="132"/>
      <c r="C229" s="133" t="s">
        <v>483</v>
      </c>
      <c r="D229" s="133" t="s">
        <v>255</v>
      </c>
      <c r="E229" s="134" t="s">
        <v>527</v>
      </c>
      <c r="F229" s="135" t="s">
        <v>528</v>
      </c>
      <c r="G229" s="136" t="s">
        <v>507</v>
      </c>
      <c r="H229" s="137">
        <v>41.25</v>
      </c>
      <c r="I229" s="138"/>
      <c r="J229" s="139">
        <f>ROUND(I229*H229,2)</f>
        <v>0</v>
      </c>
      <c r="K229" s="135" t="s">
        <v>259</v>
      </c>
      <c r="L229" s="32"/>
      <c r="M229" s="140" t="s">
        <v>1</v>
      </c>
      <c r="N229" s="141" t="s">
        <v>38</v>
      </c>
      <c r="P229" s="142">
        <f>O229*H229</f>
        <v>0</v>
      </c>
      <c r="Q229" s="142">
        <v>0</v>
      </c>
      <c r="R229" s="142">
        <f>Q229*H229</f>
        <v>0</v>
      </c>
      <c r="S229" s="142">
        <v>0</v>
      </c>
      <c r="T229" s="143">
        <f>S229*H229</f>
        <v>0</v>
      </c>
      <c r="AR229" s="144" t="s">
        <v>260</v>
      </c>
      <c r="AT229" s="144" t="s">
        <v>255</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2480</v>
      </c>
    </row>
    <row r="230" spans="2:65" s="1" customFormat="1" ht="18">
      <c r="B230" s="32"/>
      <c r="D230" s="146" t="s">
        <v>261</v>
      </c>
      <c r="F230" s="147" t="s">
        <v>530</v>
      </c>
      <c r="I230" s="148"/>
      <c r="L230" s="32"/>
      <c r="M230" s="149"/>
      <c r="T230" s="56"/>
      <c r="AT230" s="17" t="s">
        <v>261</v>
      </c>
      <c r="AU230" s="17" t="s">
        <v>83</v>
      </c>
    </row>
    <row r="231" spans="2:65" s="1" customFormat="1">
      <c r="B231" s="32"/>
      <c r="D231" s="150" t="s">
        <v>262</v>
      </c>
      <c r="F231" s="151" t="s">
        <v>531</v>
      </c>
      <c r="I231" s="148"/>
      <c r="L231" s="32"/>
      <c r="M231" s="149"/>
      <c r="T231" s="56"/>
      <c r="AT231" s="17" t="s">
        <v>262</v>
      </c>
      <c r="AU231" s="17" t="s">
        <v>83</v>
      </c>
    </row>
    <row r="232" spans="2:65" s="14" customFormat="1">
      <c r="B232" s="180"/>
      <c r="D232" s="146" t="s">
        <v>281</v>
      </c>
      <c r="E232" s="181" t="s">
        <v>1</v>
      </c>
      <c r="F232" s="182" t="s">
        <v>810</v>
      </c>
      <c r="H232" s="181" t="s">
        <v>1</v>
      </c>
      <c r="I232" s="183"/>
      <c r="L232" s="180"/>
      <c r="M232" s="184"/>
      <c r="T232" s="185"/>
      <c r="AT232" s="181" t="s">
        <v>281</v>
      </c>
      <c r="AU232" s="181" t="s">
        <v>83</v>
      </c>
      <c r="AV232" s="14" t="s">
        <v>81</v>
      </c>
      <c r="AW232" s="14" t="s">
        <v>30</v>
      </c>
      <c r="AX232" s="14" t="s">
        <v>73</v>
      </c>
      <c r="AY232" s="181" t="s">
        <v>252</v>
      </c>
    </row>
    <row r="233" spans="2:65" s="12" customFormat="1" ht="20.100000000000001">
      <c r="B233" s="152"/>
      <c r="D233" s="146" t="s">
        <v>281</v>
      </c>
      <c r="E233" s="153" t="s">
        <v>1</v>
      </c>
      <c r="F233" s="154" t="s">
        <v>2481</v>
      </c>
      <c r="H233" s="155">
        <v>41.25</v>
      </c>
      <c r="I233" s="156"/>
      <c r="L233" s="152"/>
      <c r="M233" s="157"/>
      <c r="T233" s="158"/>
      <c r="AT233" s="153" t="s">
        <v>281</v>
      </c>
      <c r="AU233" s="153" t="s">
        <v>83</v>
      </c>
      <c r="AV233" s="12" t="s">
        <v>83</v>
      </c>
      <c r="AW233" s="12" t="s">
        <v>30</v>
      </c>
      <c r="AX233" s="12" t="s">
        <v>73</v>
      </c>
      <c r="AY233" s="153" t="s">
        <v>252</v>
      </c>
    </row>
    <row r="234" spans="2:65" s="13" customFormat="1">
      <c r="B234" s="159"/>
      <c r="D234" s="146" t="s">
        <v>281</v>
      </c>
      <c r="E234" s="160" t="s">
        <v>1</v>
      </c>
      <c r="F234" s="161" t="s">
        <v>327</v>
      </c>
      <c r="H234" s="162">
        <v>41.25</v>
      </c>
      <c r="I234" s="163"/>
      <c r="L234" s="159"/>
      <c r="M234" s="164"/>
      <c r="T234" s="165"/>
      <c r="AT234" s="160" t="s">
        <v>281</v>
      </c>
      <c r="AU234" s="160" t="s">
        <v>83</v>
      </c>
      <c r="AV234" s="13" t="s">
        <v>260</v>
      </c>
      <c r="AW234" s="13" t="s">
        <v>30</v>
      </c>
      <c r="AX234" s="13" t="s">
        <v>81</v>
      </c>
      <c r="AY234" s="160" t="s">
        <v>252</v>
      </c>
    </row>
    <row r="235" spans="2:65" s="1" customFormat="1" ht="24.2" customHeight="1">
      <c r="B235" s="132"/>
      <c r="C235" s="133" t="s">
        <v>490</v>
      </c>
      <c r="D235" s="133" t="s">
        <v>255</v>
      </c>
      <c r="E235" s="134" t="s">
        <v>533</v>
      </c>
      <c r="F235" s="135" t="s">
        <v>534</v>
      </c>
      <c r="G235" s="136" t="s">
        <v>507</v>
      </c>
      <c r="H235" s="137">
        <v>206.25</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2482</v>
      </c>
    </row>
    <row r="236" spans="2:65" s="1" customFormat="1" ht="18">
      <c r="B236" s="32"/>
      <c r="D236" s="146" t="s">
        <v>261</v>
      </c>
      <c r="F236" s="147" t="s">
        <v>536</v>
      </c>
      <c r="I236" s="148"/>
      <c r="L236" s="32"/>
      <c r="M236" s="149"/>
      <c r="T236" s="56"/>
      <c r="AT236" s="17" t="s">
        <v>261</v>
      </c>
      <c r="AU236" s="17" t="s">
        <v>83</v>
      </c>
    </row>
    <row r="237" spans="2:65" s="1" customFormat="1">
      <c r="B237" s="32"/>
      <c r="D237" s="150" t="s">
        <v>262</v>
      </c>
      <c r="F237" s="151" t="s">
        <v>537</v>
      </c>
      <c r="I237" s="148"/>
      <c r="L237" s="32"/>
      <c r="M237" s="149"/>
      <c r="T237" s="56"/>
      <c r="AT237" s="17" t="s">
        <v>262</v>
      </c>
      <c r="AU237" s="17" t="s">
        <v>83</v>
      </c>
    </row>
    <row r="238" spans="2:65" s="14" customFormat="1" ht="20.100000000000001">
      <c r="B238" s="180"/>
      <c r="D238" s="146" t="s">
        <v>281</v>
      </c>
      <c r="E238" s="181" t="s">
        <v>1</v>
      </c>
      <c r="F238" s="182" t="s">
        <v>814</v>
      </c>
      <c r="H238" s="181" t="s">
        <v>1</v>
      </c>
      <c r="I238" s="183"/>
      <c r="L238" s="180"/>
      <c r="M238" s="184"/>
      <c r="T238" s="185"/>
      <c r="AT238" s="181" t="s">
        <v>281</v>
      </c>
      <c r="AU238" s="181" t="s">
        <v>83</v>
      </c>
      <c r="AV238" s="14" t="s">
        <v>81</v>
      </c>
      <c r="AW238" s="14" t="s">
        <v>30</v>
      </c>
      <c r="AX238" s="14" t="s">
        <v>73</v>
      </c>
      <c r="AY238" s="181" t="s">
        <v>252</v>
      </c>
    </row>
    <row r="239" spans="2:65" s="12" customFormat="1" ht="20.100000000000001">
      <c r="B239" s="152"/>
      <c r="D239" s="146" t="s">
        <v>281</v>
      </c>
      <c r="E239" s="153" t="s">
        <v>1</v>
      </c>
      <c r="F239" s="154" t="s">
        <v>2483</v>
      </c>
      <c r="H239" s="155">
        <v>206.25</v>
      </c>
      <c r="I239" s="156"/>
      <c r="L239" s="152"/>
      <c r="M239" s="157"/>
      <c r="T239" s="158"/>
      <c r="AT239" s="153" t="s">
        <v>281</v>
      </c>
      <c r="AU239" s="153" t="s">
        <v>83</v>
      </c>
      <c r="AV239" s="12" t="s">
        <v>83</v>
      </c>
      <c r="AW239" s="12" t="s">
        <v>30</v>
      </c>
      <c r="AX239" s="12" t="s">
        <v>73</v>
      </c>
      <c r="AY239" s="153" t="s">
        <v>252</v>
      </c>
    </row>
    <row r="240" spans="2:65" s="13" customFormat="1">
      <c r="B240" s="159"/>
      <c r="D240" s="146" t="s">
        <v>281</v>
      </c>
      <c r="E240" s="160" t="s">
        <v>1</v>
      </c>
      <c r="F240" s="161" t="s">
        <v>327</v>
      </c>
      <c r="H240" s="162">
        <v>206.25</v>
      </c>
      <c r="I240" s="163"/>
      <c r="L240" s="159"/>
      <c r="M240" s="164"/>
      <c r="T240" s="165"/>
      <c r="AT240" s="160" t="s">
        <v>281</v>
      </c>
      <c r="AU240" s="160" t="s">
        <v>83</v>
      </c>
      <c r="AV240" s="13" t="s">
        <v>260</v>
      </c>
      <c r="AW240" s="13" t="s">
        <v>30</v>
      </c>
      <c r="AX240" s="13" t="s">
        <v>81</v>
      </c>
      <c r="AY240" s="160" t="s">
        <v>252</v>
      </c>
    </row>
    <row r="241" spans="2:65" s="1" customFormat="1" ht="37.700000000000003" customHeight="1">
      <c r="B241" s="132"/>
      <c r="C241" s="133" t="s">
        <v>496</v>
      </c>
      <c r="D241" s="133" t="s">
        <v>255</v>
      </c>
      <c r="E241" s="134" t="s">
        <v>541</v>
      </c>
      <c r="F241" s="135" t="s">
        <v>542</v>
      </c>
      <c r="G241" s="136" t="s">
        <v>507</v>
      </c>
      <c r="H241" s="137">
        <v>41.25</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2484</v>
      </c>
    </row>
    <row r="242" spans="2:65" s="1" customFormat="1" ht="27">
      <c r="B242" s="32"/>
      <c r="D242" s="146" t="s">
        <v>261</v>
      </c>
      <c r="F242" s="147" t="s">
        <v>544</v>
      </c>
      <c r="I242" s="148"/>
      <c r="L242" s="32"/>
      <c r="M242" s="149"/>
      <c r="T242" s="56"/>
      <c r="AT242" s="17" t="s">
        <v>261</v>
      </c>
      <c r="AU242" s="17" t="s">
        <v>83</v>
      </c>
    </row>
    <row r="243" spans="2:65" s="1" customFormat="1">
      <c r="B243" s="32"/>
      <c r="D243" s="150" t="s">
        <v>262</v>
      </c>
      <c r="F243" s="151" t="s">
        <v>545</v>
      </c>
      <c r="I243" s="148"/>
      <c r="L243" s="32"/>
      <c r="M243" s="149"/>
      <c r="T243" s="56"/>
      <c r="AT243" s="17" t="s">
        <v>262</v>
      </c>
      <c r="AU243" s="17" t="s">
        <v>83</v>
      </c>
    </row>
    <row r="244" spans="2:65" s="12" customFormat="1" ht="20.100000000000001">
      <c r="B244" s="152"/>
      <c r="D244" s="146" t="s">
        <v>281</v>
      </c>
      <c r="E244" s="153" t="s">
        <v>1</v>
      </c>
      <c r="F244" s="154" t="s">
        <v>2481</v>
      </c>
      <c r="H244" s="155">
        <v>41.25</v>
      </c>
      <c r="I244" s="156"/>
      <c r="L244" s="152"/>
      <c r="M244" s="157"/>
      <c r="T244" s="158"/>
      <c r="AT244" s="153" t="s">
        <v>281</v>
      </c>
      <c r="AU244" s="153" t="s">
        <v>83</v>
      </c>
      <c r="AV244" s="12" t="s">
        <v>83</v>
      </c>
      <c r="AW244" s="12" t="s">
        <v>30</v>
      </c>
      <c r="AX244" s="12" t="s">
        <v>73</v>
      </c>
      <c r="AY244" s="153" t="s">
        <v>252</v>
      </c>
    </row>
    <row r="245" spans="2:65" s="13" customFormat="1">
      <c r="B245" s="159"/>
      <c r="D245" s="146" t="s">
        <v>281</v>
      </c>
      <c r="E245" s="160" t="s">
        <v>1</v>
      </c>
      <c r="F245" s="161" t="s">
        <v>327</v>
      </c>
      <c r="H245" s="162">
        <v>41.25</v>
      </c>
      <c r="I245" s="163"/>
      <c r="L245" s="159"/>
      <c r="M245" s="164"/>
      <c r="T245" s="165"/>
      <c r="AT245" s="160" t="s">
        <v>281</v>
      </c>
      <c r="AU245" s="160" t="s">
        <v>83</v>
      </c>
      <c r="AV245" s="13" t="s">
        <v>260</v>
      </c>
      <c r="AW245" s="13" t="s">
        <v>30</v>
      </c>
      <c r="AX245" s="13" t="s">
        <v>81</v>
      </c>
      <c r="AY245" s="160" t="s">
        <v>252</v>
      </c>
    </row>
    <row r="246" spans="2:65" s="11" customFormat="1" ht="22.7" customHeight="1">
      <c r="B246" s="120"/>
      <c r="D246" s="121" t="s">
        <v>72</v>
      </c>
      <c r="E246" s="130" t="s">
        <v>546</v>
      </c>
      <c r="F246" s="130" t="s">
        <v>547</v>
      </c>
      <c r="I246" s="123"/>
      <c r="J246" s="131">
        <f>BK246</f>
        <v>0</v>
      </c>
      <c r="L246" s="120"/>
      <c r="M246" s="125"/>
      <c r="P246" s="126">
        <f>SUM(P247:P249)</f>
        <v>0</v>
      </c>
      <c r="R246" s="126">
        <f>SUM(R247:R249)</f>
        <v>0</v>
      </c>
      <c r="T246" s="127">
        <f>SUM(T247:T249)</f>
        <v>0</v>
      </c>
      <c r="AR246" s="121" t="s">
        <v>81</v>
      </c>
      <c r="AT246" s="128" t="s">
        <v>72</v>
      </c>
      <c r="AU246" s="128" t="s">
        <v>81</v>
      </c>
      <c r="AY246" s="121" t="s">
        <v>252</v>
      </c>
      <c r="BK246" s="129">
        <f>SUM(BK247:BK249)</f>
        <v>0</v>
      </c>
    </row>
    <row r="247" spans="2:65" s="1" customFormat="1" ht="24.2" customHeight="1">
      <c r="B247" s="132"/>
      <c r="C247" s="133" t="s">
        <v>320</v>
      </c>
      <c r="D247" s="133" t="s">
        <v>255</v>
      </c>
      <c r="E247" s="134" t="s">
        <v>2485</v>
      </c>
      <c r="F247" s="135" t="s">
        <v>2486</v>
      </c>
      <c r="G247" s="136" t="s">
        <v>507</v>
      </c>
      <c r="H247" s="137">
        <v>493.48399999999998</v>
      </c>
      <c r="I247" s="138"/>
      <c r="J247" s="139">
        <f>ROUND(I247*H247,2)</f>
        <v>0</v>
      </c>
      <c r="K247" s="135" t="s">
        <v>259</v>
      </c>
      <c r="L247" s="32"/>
      <c r="M247" s="140" t="s">
        <v>1</v>
      </c>
      <c r="N247" s="141" t="s">
        <v>38</v>
      </c>
      <c r="P247" s="142">
        <f>O247*H247</f>
        <v>0</v>
      </c>
      <c r="Q247" s="142">
        <v>0</v>
      </c>
      <c r="R247" s="142">
        <f>Q247*H247</f>
        <v>0</v>
      </c>
      <c r="S247" s="142">
        <v>0</v>
      </c>
      <c r="T247" s="143">
        <f>S247*H247</f>
        <v>0</v>
      </c>
      <c r="AR247" s="144" t="s">
        <v>260</v>
      </c>
      <c r="AT247" s="144" t="s">
        <v>255</v>
      </c>
      <c r="AU247" s="144" t="s">
        <v>83</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2487</v>
      </c>
    </row>
    <row r="248" spans="2:65" s="1" customFormat="1" ht="18">
      <c r="B248" s="32"/>
      <c r="D248" s="146" t="s">
        <v>261</v>
      </c>
      <c r="F248" s="147" t="s">
        <v>2488</v>
      </c>
      <c r="I248" s="148"/>
      <c r="L248" s="32"/>
      <c r="M248" s="149"/>
      <c r="T248" s="56"/>
      <c r="AT248" s="17" t="s">
        <v>261</v>
      </c>
      <c r="AU248" s="17" t="s">
        <v>83</v>
      </c>
    </row>
    <row r="249" spans="2:65" s="1" customFormat="1">
      <c r="B249" s="32"/>
      <c r="D249" s="150" t="s">
        <v>262</v>
      </c>
      <c r="F249" s="151" t="s">
        <v>2489</v>
      </c>
      <c r="I249" s="148"/>
      <c r="L249" s="32"/>
      <c r="M249" s="149"/>
      <c r="T249" s="56"/>
      <c r="AT249" s="17" t="s">
        <v>262</v>
      </c>
      <c r="AU249" s="17" t="s">
        <v>83</v>
      </c>
    </row>
    <row r="250" spans="2:65" s="11" customFormat="1" ht="25.9" customHeight="1">
      <c r="B250" s="120"/>
      <c r="D250" s="121" t="s">
        <v>72</v>
      </c>
      <c r="E250" s="122" t="s">
        <v>504</v>
      </c>
      <c r="F250" s="122" t="s">
        <v>2490</v>
      </c>
      <c r="I250" s="123"/>
      <c r="J250" s="124">
        <f>BK250</f>
        <v>0</v>
      </c>
      <c r="L250" s="120"/>
      <c r="M250" s="125"/>
      <c r="P250" s="126">
        <f>P251</f>
        <v>0</v>
      </c>
      <c r="R250" s="126">
        <f>R251</f>
        <v>0</v>
      </c>
      <c r="T250" s="127">
        <f>T251</f>
        <v>0</v>
      </c>
      <c r="AR250" s="121" t="s">
        <v>267</v>
      </c>
      <c r="AT250" s="128" t="s">
        <v>72</v>
      </c>
      <c r="AU250" s="128" t="s">
        <v>73</v>
      </c>
      <c r="AY250" s="121" t="s">
        <v>252</v>
      </c>
      <c r="BK250" s="129">
        <f>BK251</f>
        <v>0</v>
      </c>
    </row>
    <row r="251" spans="2:65" s="11" customFormat="1" ht="22.7" customHeight="1">
      <c r="B251" s="120"/>
      <c r="D251" s="121" t="s">
        <v>72</v>
      </c>
      <c r="E251" s="130" t="s">
        <v>2491</v>
      </c>
      <c r="F251" s="130" t="s">
        <v>2492</v>
      </c>
      <c r="I251" s="123"/>
      <c r="J251" s="131">
        <f>BK251</f>
        <v>0</v>
      </c>
      <c r="L251" s="120"/>
      <c r="M251" s="125"/>
      <c r="P251" s="126">
        <f>SUM(P252:P254)</f>
        <v>0</v>
      </c>
      <c r="R251" s="126">
        <f>SUM(R252:R254)</f>
        <v>0</v>
      </c>
      <c r="T251" s="127">
        <f>SUM(T252:T254)</f>
        <v>0</v>
      </c>
      <c r="AR251" s="121" t="s">
        <v>267</v>
      </c>
      <c r="AT251" s="128" t="s">
        <v>72</v>
      </c>
      <c r="AU251" s="128" t="s">
        <v>81</v>
      </c>
      <c r="AY251" s="121" t="s">
        <v>252</v>
      </c>
      <c r="BK251" s="129">
        <f>SUM(BK252:BK254)</f>
        <v>0</v>
      </c>
    </row>
    <row r="252" spans="2:65" s="1" customFormat="1" ht="21.75" customHeight="1">
      <c r="B252" s="132"/>
      <c r="C252" s="133" t="s">
        <v>511</v>
      </c>
      <c r="D252" s="133" t="s">
        <v>255</v>
      </c>
      <c r="E252" s="134" t="s">
        <v>2493</v>
      </c>
      <c r="F252" s="135" t="s">
        <v>2494</v>
      </c>
      <c r="G252" s="136" t="s">
        <v>563</v>
      </c>
      <c r="H252" s="137">
        <v>157</v>
      </c>
      <c r="I252" s="138"/>
      <c r="J252" s="139">
        <f>ROUND(I252*H252,2)</f>
        <v>0</v>
      </c>
      <c r="K252" s="135" t="s">
        <v>259</v>
      </c>
      <c r="L252" s="32"/>
      <c r="M252" s="140" t="s">
        <v>1</v>
      </c>
      <c r="N252" s="141" t="s">
        <v>38</v>
      </c>
      <c r="P252" s="142">
        <f>O252*H252</f>
        <v>0</v>
      </c>
      <c r="Q252" s="142">
        <v>0</v>
      </c>
      <c r="R252" s="142">
        <f>Q252*H252</f>
        <v>0</v>
      </c>
      <c r="S252" s="142">
        <v>0</v>
      </c>
      <c r="T252" s="143">
        <f>S252*H252</f>
        <v>0</v>
      </c>
      <c r="AR252" s="144" t="s">
        <v>1120</v>
      </c>
      <c r="AT252" s="144" t="s">
        <v>255</v>
      </c>
      <c r="AU252" s="144" t="s">
        <v>83</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1120</v>
      </c>
      <c r="BM252" s="144" t="s">
        <v>2495</v>
      </c>
    </row>
    <row r="253" spans="2:65" s="1" customFormat="1">
      <c r="B253" s="32"/>
      <c r="D253" s="146" t="s">
        <v>261</v>
      </c>
      <c r="F253" s="147" t="s">
        <v>2494</v>
      </c>
      <c r="I253" s="148"/>
      <c r="L253" s="32"/>
      <c r="M253" s="149"/>
      <c r="T253" s="56"/>
      <c r="AT253" s="17" t="s">
        <v>261</v>
      </c>
      <c r="AU253" s="17" t="s">
        <v>83</v>
      </c>
    </row>
    <row r="254" spans="2:65" s="1" customFormat="1">
      <c r="B254" s="32"/>
      <c r="D254" s="150" t="s">
        <v>262</v>
      </c>
      <c r="F254" s="151" t="s">
        <v>2496</v>
      </c>
      <c r="I254" s="148"/>
      <c r="L254" s="32"/>
      <c r="M254" s="167"/>
      <c r="N254" s="168"/>
      <c r="O254" s="168"/>
      <c r="P254" s="168"/>
      <c r="Q254" s="168"/>
      <c r="R254" s="168"/>
      <c r="S254" s="168"/>
      <c r="T254" s="169"/>
      <c r="AT254" s="17" t="s">
        <v>262</v>
      </c>
      <c r="AU254" s="17" t="s">
        <v>83</v>
      </c>
    </row>
    <row r="255" spans="2:65" s="1" customFormat="1" ht="6.95" customHeight="1">
      <c r="B255" s="44"/>
      <c r="C255" s="45"/>
      <c r="D255" s="45"/>
      <c r="E255" s="45"/>
      <c r="F255" s="45"/>
      <c r="G255" s="45"/>
      <c r="H255" s="45"/>
      <c r="I255" s="45"/>
      <c r="J255" s="45"/>
      <c r="K255" s="45"/>
      <c r="L255" s="32"/>
    </row>
  </sheetData>
  <autoFilter ref="C124:K254" xr:uid="{00000000-0009-0000-0000-000011000000}"/>
  <mergeCells count="9">
    <mergeCell ref="E87:H87"/>
    <mergeCell ref="E115:H115"/>
    <mergeCell ref="E117:H117"/>
    <mergeCell ref="L2:V2"/>
    <mergeCell ref="E7:H7"/>
    <mergeCell ref="E9:H9"/>
    <mergeCell ref="E18:H18"/>
    <mergeCell ref="E27:H27"/>
    <mergeCell ref="E85:H85"/>
  </mergeCells>
  <hyperlinks>
    <hyperlink ref="F130" r:id="rId1" xr:uid="{00000000-0004-0000-1100-000000000000}"/>
    <hyperlink ref="F134" r:id="rId2" xr:uid="{00000000-0004-0000-1100-000001000000}"/>
    <hyperlink ref="F138" r:id="rId3" xr:uid="{00000000-0004-0000-1100-000002000000}"/>
    <hyperlink ref="F144" r:id="rId4" xr:uid="{00000000-0004-0000-1100-000003000000}"/>
    <hyperlink ref="F147" r:id="rId5" xr:uid="{00000000-0004-0000-1100-000004000000}"/>
    <hyperlink ref="F151" r:id="rId6" xr:uid="{00000000-0004-0000-1100-000005000000}"/>
    <hyperlink ref="F155" r:id="rId7" xr:uid="{00000000-0004-0000-1100-000006000000}"/>
    <hyperlink ref="F158" r:id="rId8" xr:uid="{00000000-0004-0000-1100-000007000000}"/>
    <hyperlink ref="F169" r:id="rId9" xr:uid="{00000000-0004-0000-1100-000008000000}"/>
    <hyperlink ref="F173" r:id="rId10" xr:uid="{00000000-0004-0000-1100-000009000000}"/>
    <hyperlink ref="F180" r:id="rId11" xr:uid="{00000000-0004-0000-1100-00000A000000}"/>
    <hyperlink ref="F188" r:id="rId12" xr:uid="{00000000-0004-0000-1100-00000B000000}"/>
    <hyperlink ref="F196" r:id="rId13" xr:uid="{00000000-0004-0000-1100-00000C000000}"/>
    <hyperlink ref="F208" r:id="rId14" xr:uid="{00000000-0004-0000-1100-00000D000000}"/>
    <hyperlink ref="F223" r:id="rId15" xr:uid="{00000000-0004-0000-1100-00000E000000}"/>
    <hyperlink ref="F231" r:id="rId16" xr:uid="{00000000-0004-0000-1100-00000F000000}"/>
    <hyperlink ref="F237" r:id="rId17" xr:uid="{00000000-0004-0000-1100-000010000000}"/>
    <hyperlink ref="F243" r:id="rId18" xr:uid="{00000000-0004-0000-1100-000011000000}"/>
    <hyperlink ref="F249" r:id="rId19" xr:uid="{00000000-0004-0000-1100-000012000000}"/>
    <hyperlink ref="F254" r:id="rId20" xr:uid="{00000000-0004-0000-11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33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134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2497</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ROUND((SUM(BE130:BE338)),  2)</f>
        <v>0</v>
      </c>
      <c r="I33" s="92">
        <v>0.21</v>
      </c>
      <c r="J33" s="91">
        <f>ROUND(((SUM(BE130:BE338))*I33),  2)</f>
        <v>0</v>
      </c>
      <c r="L33" s="32"/>
    </row>
    <row r="34" spans="2:12" s="1" customFormat="1" ht="14.45" customHeight="1">
      <c r="B34" s="32"/>
      <c r="E34" s="27" t="s">
        <v>39</v>
      </c>
      <c r="F34" s="91">
        <f>ROUND((SUM(BF130:BF338)),  2)</f>
        <v>0</v>
      </c>
      <c r="I34" s="92">
        <v>0.15</v>
      </c>
      <c r="J34" s="91">
        <f>ROUND(((SUM(BF130:BF338))*I34),  2)</f>
        <v>0</v>
      </c>
      <c r="L34" s="32"/>
    </row>
    <row r="35" spans="2:12" s="1" customFormat="1" ht="14.45" hidden="1" customHeight="1">
      <c r="B35" s="32"/>
      <c r="E35" s="27" t="s">
        <v>40</v>
      </c>
      <c r="F35" s="91">
        <f>ROUND((SUM(BG130:BG338)),  2)</f>
        <v>0</v>
      </c>
      <c r="I35" s="92">
        <v>0.21</v>
      </c>
      <c r="J35" s="91">
        <f>0</f>
        <v>0</v>
      </c>
      <c r="L35" s="32"/>
    </row>
    <row r="36" spans="2:12" s="1" customFormat="1" ht="14.45" hidden="1" customHeight="1">
      <c r="B36" s="32"/>
      <c r="E36" s="27" t="s">
        <v>41</v>
      </c>
      <c r="F36" s="91">
        <f>ROUND((SUM(BH130:BH338)),  2)</f>
        <v>0</v>
      </c>
      <c r="I36" s="92">
        <v>0.15</v>
      </c>
      <c r="J36" s="91">
        <f>0</f>
        <v>0</v>
      </c>
      <c r="L36" s="32"/>
    </row>
    <row r="37" spans="2:12" s="1" customFormat="1" ht="14.45" hidden="1" customHeight="1">
      <c r="B37" s="32"/>
      <c r="E37" s="27" t="s">
        <v>42</v>
      </c>
      <c r="F37" s="91">
        <f>ROUND((SUM(BI130:BI338)),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305 - Dešťová kanalizace areál Zbrojovky</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J130</f>
        <v>0</v>
      </c>
      <c r="L96" s="32"/>
      <c r="AU96" s="17" t="s">
        <v>229</v>
      </c>
    </row>
    <row r="97" spans="2:12" s="8" customFormat="1" ht="24.95" customHeight="1">
      <c r="B97" s="104"/>
      <c r="D97" s="105" t="s">
        <v>2068</v>
      </c>
      <c r="E97" s="106"/>
      <c r="F97" s="106"/>
      <c r="G97" s="106"/>
      <c r="H97" s="106"/>
      <c r="I97" s="106"/>
      <c r="J97" s="107">
        <f>J131</f>
        <v>0</v>
      </c>
      <c r="L97" s="104"/>
    </row>
    <row r="98" spans="2:12" s="8" customFormat="1" ht="24.95" customHeight="1">
      <c r="B98" s="104"/>
      <c r="D98" s="105" t="s">
        <v>2069</v>
      </c>
      <c r="E98" s="106"/>
      <c r="F98" s="106"/>
      <c r="G98" s="106"/>
      <c r="H98" s="106"/>
      <c r="I98" s="106"/>
      <c r="J98" s="107">
        <f>J153</f>
        <v>0</v>
      </c>
      <c r="L98" s="104"/>
    </row>
    <row r="99" spans="2:12" s="8" customFormat="1" ht="24.95" customHeight="1">
      <c r="B99" s="104"/>
      <c r="D99" s="105" t="s">
        <v>2070</v>
      </c>
      <c r="E99" s="106"/>
      <c r="F99" s="106"/>
      <c r="G99" s="106"/>
      <c r="H99" s="106"/>
      <c r="I99" s="106"/>
      <c r="J99" s="107">
        <f>J163</f>
        <v>0</v>
      </c>
      <c r="L99" s="104"/>
    </row>
    <row r="100" spans="2:12" s="8" customFormat="1" ht="24.95" customHeight="1">
      <c r="B100" s="104"/>
      <c r="D100" s="105" t="s">
        <v>2071</v>
      </c>
      <c r="E100" s="106"/>
      <c r="F100" s="106"/>
      <c r="G100" s="106"/>
      <c r="H100" s="106"/>
      <c r="I100" s="106"/>
      <c r="J100" s="107">
        <f>J188</f>
        <v>0</v>
      </c>
      <c r="L100" s="104"/>
    </row>
    <row r="101" spans="2:12" s="8" customFormat="1" ht="24.95" customHeight="1">
      <c r="B101" s="104"/>
      <c r="D101" s="105" t="s">
        <v>2072</v>
      </c>
      <c r="E101" s="106"/>
      <c r="F101" s="106"/>
      <c r="G101" s="106"/>
      <c r="H101" s="106"/>
      <c r="I101" s="106"/>
      <c r="J101" s="107">
        <f>J207</f>
        <v>0</v>
      </c>
      <c r="L101" s="104"/>
    </row>
    <row r="102" spans="2:12" s="8" customFormat="1" ht="24.95" customHeight="1">
      <c r="B102" s="104"/>
      <c r="D102" s="105" t="s">
        <v>2498</v>
      </c>
      <c r="E102" s="106"/>
      <c r="F102" s="106"/>
      <c r="G102" s="106"/>
      <c r="H102" s="106"/>
      <c r="I102" s="106"/>
      <c r="J102" s="107">
        <f>J223</f>
        <v>0</v>
      </c>
      <c r="L102" s="104"/>
    </row>
    <row r="103" spans="2:12" s="8" customFormat="1" ht="24.95" customHeight="1">
      <c r="B103" s="104"/>
      <c r="D103" s="105" t="s">
        <v>2074</v>
      </c>
      <c r="E103" s="106"/>
      <c r="F103" s="106"/>
      <c r="G103" s="106"/>
      <c r="H103" s="106"/>
      <c r="I103" s="106"/>
      <c r="J103" s="107">
        <f>J239</f>
        <v>0</v>
      </c>
      <c r="L103" s="104"/>
    </row>
    <row r="104" spans="2:12" s="8" customFormat="1" ht="24.95" customHeight="1">
      <c r="B104" s="104"/>
      <c r="D104" s="105" t="s">
        <v>2499</v>
      </c>
      <c r="E104" s="106"/>
      <c r="F104" s="106"/>
      <c r="G104" s="106"/>
      <c r="H104" s="106"/>
      <c r="I104" s="106"/>
      <c r="J104" s="107">
        <f>J258</f>
        <v>0</v>
      </c>
      <c r="L104" s="104"/>
    </row>
    <row r="105" spans="2:12" s="8" customFormat="1" ht="24.95" customHeight="1">
      <c r="B105" s="104"/>
      <c r="D105" s="105" t="s">
        <v>2500</v>
      </c>
      <c r="E105" s="106"/>
      <c r="F105" s="106"/>
      <c r="G105" s="106"/>
      <c r="H105" s="106"/>
      <c r="I105" s="106"/>
      <c r="J105" s="107">
        <f>J268</f>
        <v>0</v>
      </c>
      <c r="L105" s="104"/>
    </row>
    <row r="106" spans="2:12" s="8" customFormat="1" ht="24.95" customHeight="1">
      <c r="B106" s="104"/>
      <c r="D106" s="105" t="s">
        <v>2075</v>
      </c>
      <c r="E106" s="106"/>
      <c r="F106" s="106"/>
      <c r="G106" s="106"/>
      <c r="H106" s="106"/>
      <c r="I106" s="106"/>
      <c r="J106" s="107">
        <f>J284</f>
        <v>0</v>
      </c>
      <c r="L106" s="104"/>
    </row>
    <row r="107" spans="2:12" s="8" customFormat="1" ht="24.95" customHeight="1">
      <c r="B107" s="104"/>
      <c r="D107" s="105" t="s">
        <v>2076</v>
      </c>
      <c r="E107" s="106"/>
      <c r="F107" s="106"/>
      <c r="G107" s="106"/>
      <c r="H107" s="106"/>
      <c r="I107" s="106"/>
      <c r="J107" s="107">
        <f>J291</f>
        <v>0</v>
      </c>
      <c r="L107" s="104"/>
    </row>
    <row r="108" spans="2:12" s="8" customFormat="1" ht="24.95" customHeight="1">
      <c r="B108" s="104"/>
      <c r="D108" s="105" t="s">
        <v>2501</v>
      </c>
      <c r="E108" s="106"/>
      <c r="F108" s="106"/>
      <c r="G108" s="106"/>
      <c r="H108" s="106"/>
      <c r="I108" s="106"/>
      <c r="J108" s="107">
        <f>J321</f>
        <v>0</v>
      </c>
      <c r="L108" s="104"/>
    </row>
    <row r="109" spans="2:12" s="8" customFormat="1" ht="24.95" customHeight="1">
      <c r="B109" s="104"/>
      <c r="D109" s="105" t="s">
        <v>2079</v>
      </c>
      <c r="E109" s="106"/>
      <c r="F109" s="106"/>
      <c r="G109" s="106"/>
      <c r="H109" s="106"/>
      <c r="I109" s="106"/>
      <c r="J109" s="107">
        <f>J328</f>
        <v>0</v>
      </c>
      <c r="L109" s="104"/>
    </row>
    <row r="110" spans="2:12" s="8" customFormat="1" ht="24.95" customHeight="1">
      <c r="B110" s="104"/>
      <c r="D110" s="105" t="s">
        <v>2080</v>
      </c>
      <c r="E110" s="106"/>
      <c r="F110" s="106"/>
      <c r="G110" s="106"/>
      <c r="H110" s="106"/>
      <c r="I110" s="106"/>
      <c r="J110" s="107">
        <f>J332</f>
        <v>0</v>
      </c>
      <c r="L110" s="104"/>
    </row>
    <row r="111" spans="2:12" s="1" customFormat="1" ht="21.75" customHeight="1">
      <c r="B111" s="32"/>
      <c r="L111" s="32"/>
    </row>
    <row r="112" spans="2:12" s="1" customFormat="1" ht="6.95" customHeight="1">
      <c r="B112" s="44"/>
      <c r="C112" s="45"/>
      <c r="D112" s="45"/>
      <c r="E112" s="45"/>
      <c r="F112" s="45"/>
      <c r="G112" s="45"/>
      <c r="H112" s="45"/>
      <c r="I112" s="45"/>
      <c r="J112" s="45"/>
      <c r="K112" s="45"/>
      <c r="L112" s="32"/>
    </row>
    <row r="116" spans="2:12" s="1" customFormat="1" ht="6.95" customHeight="1">
      <c r="B116" s="46"/>
      <c r="C116" s="47"/>
      <c r="D116" s="47"/>
      <c r="E116" s="47"/>
      <c r="F116" s="47"/>
      <c r="G116" s="47"/>
      <c r="H116" s="47"/>
      <c r="I116" s="47"/>
      <c r="J116" s="47"/>
      <c r="K116" s="47"/>
      <c r="L116" s="32"/>
    </row>
    <row r="117" spans="2:12" s="1" customFormat="1" ht="24.95" customHeight="1">
      <c r="B117" s="32"/>
      <c r="C117" s="21" t="s">
        <v>237</v>
      </c>
      <c r="L117" s="32"/>
    </row>
    <row r="118" spans="2:12" s="1" customFormat="1" ht="6.95" customHeight="1">
      <c r="B118" s="32"/>
      <c r="L118" s="32"/>
    </row>
    <row r="119" spans="2:12" s="1" customFormat="1" ht="12" customHeight="1">
      <c r="B119" s="32"/>
      <c r="C119" s="27" t="s">
        <v>16</v>
      </c>
      <c r="L119" s="32"/>
    </row>
    <row r="120" spans="2:12" s="1" customFormat="1" ht="16.5" customHeight="1">
      <c r="B120" s="32"/>
      <c r="E120" s="251" t="str">
        <f>E7</f>
        <v>Úprava TT Zábrdovická, dopravní napojení ulice Šámalovy</v>
      </c>
      <c r="F120" s="252"/>
      <c r="G120" s="252"/>
      <c r="H120" s="252"/>
      <c r="L120" s="32"/>
    </row>
    <row r="121" spans="2:12" s="1" customFormat="1" ht="12" customHeight="1">
      <c r="B121" s="32"/>
      <c r="C121" s="27" t="s">
        <v>223</v>
      </c>
      <c r="L121" s="32"/>
    </row>
    <row r="122" spans="2:12" s="1" customFormat="1" ht="16.5" customHeight="1">
      <c r="B122" s="32"/>
      <c r="E122" s="247" t="str">
        <f>E9</f>
        <v>SO 305 - Dešťová kanalizace areál Zbrojovky</v>
      </c>
      <c r="F122" s="250"/>
      <c r="G122" s="250"/>
      <c r="H122" s="250"/>
      <c r="L122" s="32"/>
    </row>
    <row r="123" spans="2:12" s="1" customFormat="1" ht="6.95" customHeight="1">
      <c r="B123" s="32"/>
      <c r="L123" s="32"/>
    </row>
    <row r="124" spans="2:12" s="1" customFormat="1" ht="12" customHeight="1">
      <c r="B124" s="32"/>
      <c r="C124" s="27" t="s">
        <v>20</v>
      </c>
      <c r="F124" s="25" t="str">
        <f>F12</f>
        <v xml:space="preserve"> </v>
      </c>
      <c r="I124" s="27" t="s">
        <v>22</v>
      </c>
      <c r="J124" s="52" t="str">
        <f>IF(J12="","",J12)</f>
        <v>21. 12. 2022</v>
      </c>
      <c r="L124" s="32"/>
    </row>
    <row r="125" spans="2:12" s="1" customFormat="1" ht="6.95" customHeight="1">
      <c r="B125" s="32"/>
      <c r="L125" s="32"/>
    </row>
    <row r="126" spans="2:12" s="1" customFormat="1" ht="15.2" customHeight="1">
      <c r="B126" s="32"/>
      <c r="C126" s="27" t="s">
        <v>24</v>
      </c>
      <c r="F126" s="25" t="str">
        <f>E15</f>
        <v xml:space="preserve"> </v>
      </c>
      <c r="I126" s="27" t="s">
        <v>29</v>
      </c>
      <c r="J126" s="30" t="str">
        <f>E21</f>
        <v xml:space="preserve"> </v>
      </c>
      <c r="L126" s="32"/>
    </row>
    <row r="127" spans="2:12" s="1" customFormat="1" ht="15.2" customHeight="1">
      <c r="B127" s="32"/>
      <c r="C127" s="27" t="s">
        <v>27</v>
      </c>
      <c r="F127" s="25" t="str">
        <f>IF(E18="","",E18)</f>
        <v>Vyplň údaj</v>
      </c>
      <c r="I127" s="27" t="s">
        <v>31</v>
      </c>
      <c r="J127" s="30" t="str">
        <f>E24</f>
        <v xml:space="preserve"> </v>
      </c>
      <c r="L127" s="32"/>
    </row>
    <row r="128" spans="2:12" s="1" customFormat="1" ht="10.35" customHeight="1">
      <c r="B128" s="32"/>
      <c r="L128" s="32"/>
    </row>
    <row r="129" spans="2:65" s="10" customFormat="1" ht="29.25" customHeight="1">
      <c r="B129" s="112"/>
      <c r="C129" s="113" t="s">
        <v>238</v>
      </c>
      <c r="D129" s="114" t="s">
        <v>58</v>
      </c>
      <c r="E129" s="114" t="s">
        <v>54</v>
      </c>
      <c r="F129" s="114" t="s">
        <v>55</v>
      </c>
      <c r="G129" s="114" t="s">
        <v>239</v>
      </c>
      <c r="H129" s="114" t="s">
        <v>240</v>
      </c>
      <c r="I129" s="114" t="s">
        <v>241</v>
      </c>
      <c r="J129" s="114" t="s">
        <v>227</v>
      </c>
      <c r="K129" s="115" t="s">
        <v>242</v>
      </c>
      <c r="L129" s="112"/>
      <c r="M129" s="59" t="s">
        <v>1</v>
      </c>
      <c r="N129" s="60" t="s">
        <v>37</v>
      </c>
      <c r="O129" s="60" t="s">
        <v>243</v>
      </c>
      <c r="P129" s="60" t="s">
        <v>244</v>
      </c>
      <c r="Q129" s="60" t="s">
        <v>245</v>
      </c>
      <c r="R129" s="60" t="s">
        <v>246</v>
      </c>
      <c r="S129" s="60" t="s">
        <v>247</v>
      </c>
      <c r="T129" s="61" t="s">
        <v>248</v>
      </c>
    </row>
    <row r="130" spans="2:65" s="1" customFormat="1" ht="22.7" customHeight="1">
      <c r="B130" s="32"/>
      <c r="C130" s="64" t="s">
        <v>249</v>
      </c>
      <c r="J130" s="116">
        <f>BK130</f>
        <v>0</v>
      </c>
      <c r="L130" s="32"/>
      <c r="M130" s="62"/>
      <c r="N130" s="53"/>
      <c r="O130" s="53"/>
      <c r="P130" s="117">
        <f>P131+P153+P163+P188+P207+P223+P239+P258+P268+P284+P291+P321+P328+P332</f>
        <v>0</v>
      </c>
      <c r="Q130" s="53"/>
      <c r="R130" s="117">
        <f>R131+R153+R163+R188+R207+R223+R239+R258+R268+R284+R291+R321+R328+R332</f>
        <v>0</v>
      </c>
      <c r="S130" s="53"/>
      <c r="T130" s="118">
        <f>T131+T153+T163+T188+T207+T223+T239+T258+T268+T284+T291+T321+T328+T332</f>
        <v>0</v>
      </c>
      <c r="AT130" s="17" t="s">
        <v>72</v>
      </c>
      <c r="AU130" s="17" t="s">
        <v>229</v>
      </c>
      <c r="BK130" s="119">
        <f>BK131+BK153+BK163+BK188+BK207+BK223+BK239+BK258+BK268+BK284+BK291+BK321+BK328+BK332</f>
        <v>0</v>
      </c>
    </row>
    <row r="131" spans="2:65" s="11" customFormat="1" ht="25.9" customHeight="1">
      <c r="B131" s="120"/>
      <c r="D131" s="121" t="s">
        <v>72</v>
      </c>
      <c r="E131" s="122" t="s">
        <v>308</v>
      </c>
      <c r="F131" s="122" t="s">
        <v>2081</v>
      </c>
      <c r="I131" s="123"/>
      <c r="J131" s="124">
        <f>BK131</f>
        <v>0</v>
      </c>
      <c r="L131" s="120"/>
      <c r="M131" s="125"/>
      <c r="P131" s="126">
        <f>SUM(P132:P152)</f>
        <v>0</v>
      </c>
      <c r="R131" s="126">
        <f>SUM(R132:R152)</f>
        <v>0</v>
      </c>
      <c r="T131" s="127">
        <f>SUM(T132:T152)</f>
        <v>0</v>
      </c>
      <c r="AR131" s="121" t="s">
        <v>81</v>
      </c>
      <c r="AT131" s="128" t="s">
        <v>72</v>
      </c>
      <c r="AU131" s="128" t="s">
        <v>73</v>
      </c>
      <c r="AY131" s="121" t="s">
        <v>252</v>
      </c>
      <c r="BK131" s="129">
        <f>SUM(BK132:BK152)</f>
        <v>0</v>
      </c>
    </row>
    <row r="132" spans="2:65" s="1" customFormat="1" ht="16.5" customHeight="1">
      <c r="B132" s="132"/>
      <c r="C132" s="133" t="s">
        <v>81</v>
      </c>
      <c r="D132" s="133" t="s">
        <v>255</v>
      </c>
      <c r="E132" s="134" t="s">
        <v>2502</v>
      </c>
      <c r="F132" s="135" t="s">
        <v>2503</v>
      </c>
      <c r="G132" s="136" t="s">
        <v>367</v>
      </c>
      <c r="H132" s="137">
        <v>17.3</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83</v>
      </c>
    </row>
    <row r="133" spans="2:65" s="1" customFormat="1">
      <c r="B133" s="32"/>
      <c r="D133" s="146" t="s">
        <v>261</v>
      </c>
      <c r="F133" s="147" t="s">
        <v>2503</v>
      </c>
      <c r="I133" s="148"/>
      <c r="L133" s="32"/>
      <c r="M133" s="149"/>
      <c r="T133" s="56"/>
      <c r="AT133" s="17" t="s">
        <v>261</v>
      </c>
      <c r="AU133" s="17" t="s">
        <v>81</v>
      </c>
    </row>
    <row r="134" spans="2:65" s="1" customFormat="1" ht="18">
      <c r="B134" s="32"/>
      <c r="D134" s="146" t="s">
        <v>2085</v>
      </c>
      <c r="F134" s="166" t="s">
        <v>2504</v>
      </c>
      <c r="I134" s="148"/>
      <c r="L134" s="32"/>
      <c r="M134" s="149"/>
      <c r="T134" s="56"/>
      <c r="AT134" s="17" t="s">
        <v>2085</v>
      </c>
      <c r="AU134" s="17" t="s">
        <v>81</v>
      </c>
    </row>
    <row r="135" spans="2:65" s="1" customFormat="1" ht="21.75" customHeight="1">
      <c r="B135" s="132"/>
      <c r="C135" s="133" t="s">
        <v>83</v>
      </c>
      <c r="D135" s="133" t="s">
        <v>255</v>
      </c>
      <c r="E135" s="134" t="s">
        <v>2505</v>
      </c>
      <c r="F135" s="135" t="s">
        <v>2506</v>
      </c>
      <c r="G135" s="136" t="s">
        <v>367</v>
      </c>
      <c r="H135" s="137">
        <v>17.3</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81</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260</v>
      </c>
    </row>
    <row r="136" spans="2:65" s="1" customFormat="1">
      <c r="B136" s="32"/>
      <c r="D136" s="146" t="s">
        <v>261</v>
      </c>
      <c r="F136" s="147" t="s">
        <v>2506</v>
      </c>
      <c r="I136" s="148"/>
      <c r="L136" s="32"/>
      <c r="M136" s="149"/>
      <c r="T136" s="56"/>
      <c r="AT136" s="17" t="s">
        <v>261</v>
      </c>
      <c r="AU136" s="17" t="s">
        <v>81</v>
      </c>
    </row>
    <row r="137" spans="2:65" s="1" customFormat="1" ht="18">
      <c r="B137" s="32"/>
      <c r="D137" s="146" t="s">
        <v>2085</v>
      </c>
      <c r="F137" s="166" t="s">
        <v>2504</v>
      </c>
      <c r="I137" s="148"/>
      <c r="L137" s="32"/>
      <c r="M137" s="149"/>
      <c r="T137" s="56"/>
      <c r="AT137" s="17" t="s">
        <v>2085</v>
      </c>
      <c r="AU137" s="17" t="s">
        <v>81</v>
      </c>
    </row>
    <row r="138" spans="2:65" s="1" customFormat="1" ht="21.75" customHeight="1">
      <c r="B138" s="132"/>
      <c r="C138" s="133" t="s">
        <v>267</v>
      </c>
      <c r="D138" s="133" t="s">
        <v>255</v>
      </c>
      <c r="E138" s="134" t="s">
        <v>2507</v>
      </c>
      <c r="F138" s="135" t="s">
        <v>2508</v>
      </c>
      <c r="G138" s="136" t="s">
        <v>367</v>
      </c>
      <c r="H138" s="137">
        <v>17.3</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270</v>
      </c>
    </row>
    <row r="139" spans="2:65" s="1" customFormat="1">
      <c r="B139" s="32"/>
      <c r="D139" s="146" t="s">
        <v>261</v>
      </c>
      <c r="F139" s="147" t="s">
        <v>2508</v>
      </c>
      <c r="I139" s="148"/>
      <c r="L139" s="32"/>
      <c r="M139" s="149"/>
      <c r="T139" s="56"/>
      <c r="AT139" s="17" t="s">
        <v>261</v>
      </c>
      <c r="AU139" s="17" t="s">
        <v>81</v>
      </c>
    </row>
    <row r="140" spans="2:65" s="1" customFormat="1" ht="18">
      <c r="B140" s="32"/>
      <c r="D140" s="146" t="s">
        <v>2085</v>
      </c>
      <c r="F140" s="166" t="s">
        <v>2504</v>
      </c>
      <c r="I140" s="148"/>
      <c r="L140" s="32"/>
      <c r="M140" s="149"/>
      <c r="T140" s="56"/>
      <c r="AT140" s="17" t="s">
        <v>2085</v>
      </c>
      <c r="AU140" s="17" t="s">
        <v>81</v>
      </c>
    </row>
    <row r="141" spans="2:65" s="1" customFormat="1" ht="21.75" customHeight="1">
      <c r="B141" s="132"/>
      <c r="C141" s="133" t="s">
        <v>260</v>
      </c>
      <c r="D141" s="133" t="s">
        <v>255</v>
      </c>
      <c r="E141" s="134" t="s">
        <v>2509</v>
      </c>
      <c r="F141" s="135" t="s">
        <v>2510</v>
      </c>
      <c r="G141" s="136" t="s">
        <v>367</v>
      </c>
      <c r="H141" s="137">
        <v>17.3</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274</v>
      </c>
    </row>
    <row r="142" spans="2:65" s="1" customFormat="1">
      <c r="B142" s="32"/>
      <c r="D142" s="146" t="s">
        <v>261</v>
      </c>
      <c r="F142" s="147" t="s">
        <v>2510</v>
      </c>
      <c r="I142" s="148"/>
      <c r="L142" s="32"/>
      <c r="M142" s="149"/>
      <c r="T142" s="56"/>
      <c r="AT142" s="17" t="s">
        <v>261</v>
      </c>
      <c r="AU142" s="17" t="s">
        <v>81</v>
      </c>
    </row>
    <row r="143" spans="2:65" s="1" customFormat="1" ht="18">
      <c r="B143" s="32"/>
      <c r="D143" s="146" t="s">
        <v>2085</v>
      </c>
      <c r="F143" s="166" t="s">
        <v>2504</v>
      </c>
      <c r="I143" s="148"/>
      <c r="L143" s="32"/>
      <c r="M143" s="149"/>
      <c r="T143" s="56"/>
      <c r="AT143" s="17" t="s">
        <v>2085</v>
      </c>
      <c r="AU143" s="17" t="s">
        <v>81</v>
      </c>
    </row>
    <row r="144" spans="2:65" s="1" customFormat="1" ht="21.75" customHeight="1">
      <c r="B144" s="132"/>
      <c r="C144" s="133" t="s">
        <v>251</v>
      </c>
      <c r="D144" s="133" t="s">
        <v>255</v>
      </c>
      <c r="E144" s="134" t="s">
        <v>2082</v>
      </c>
      <c r="F144" s="135" t="s">
        <v>2083</v>
      </c>
      <c r="G144" s="136" t="s">
        <v>2084</v>
      </c>
      <c r="H144" s="137">
        <v>120</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285</v>
      </c>
    </row>
    <row r="145" spans="2:65" s="1" customFormat="1">
      <c r="B145" s="32"/>
      <c r="D145" s="146" t="s">
        <v>261</v>
      </c>
      <c r="F145" s="147" t="s">
        <v>2083</v>
      </c>
      <c r="I145" s="148"/>
      <c r="L145" s="32"/>
      <c r="M145" s="149"/>
      <c r="T145" s="56"/>
      <c r="AT145" s="17" t="s">
        <v>261</v>
      </c>
      <c r="AU145" s="17" t="s">
        <v>81</v>
      </c>
    </row>
    <row r="146" spans="2:65" s="1" customFormat="1" ht="18">
      <c r="B146" s="32"/>
      <c r="D146" s="146" t="s">
        <v>2085</v>
      </c>
      <c r="F146" s="166" t="s">
        <v>2511</v>
      </c>
      <c r="I146" s="148"/>
      <c r="L146" s="32"/>
      <c r="M146" s="149"/>
      <c r="T146" s="56"/>
      <c r="AT146" s="17" t="s">
        <v>2085</v>
      </c>
      <c r="AU146" s="17" t="s">
        <v>81</v>
      </c>
    </row>
    <row r="147" spans="2:65" s="1" customFormat="1" ht="21.75" customHeight="1">
      <c r="B147" s="132"/>
      <c r="C147" s="133" t="s">
        <v>270</v>
      </c>
      <c r="D147" s="133" t="s">
        <v>255</v>
      </c>
      <c r="E147" s="134" t="s">
        <v>2087</v>
      </c>
      <c r="F147" s="135" t="s">
        <v>2088</v>
      </c>
      <c r="G147" s="136" t="s">
        <v>2089</v>
      </c>
      <c r="H147" s="137">
        <v>5</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290</v>
      </c>
    </row>
    <row r="148" spans="2:65" s="1" customFormat="1">
      <c r="B148" s="32"/>
      <c r="D148" s="146" t="s">
        <v>261</v>
      </c>
      <c r="F148" s="147" t="s">
        <v>2088</v>
      </c>
      <c r="I148" s="148"/>
      <c r="L148" s="32"/>
      <c r="M148" s="149"/>
      <c r="T148" s="56"/>
      <c r="AT148" s="17" t="s">
        <v>261</v>
      </c>
      <c r="AU148" s="17" t="s">
        <v>81</v>
      </c>
    </row>
    <row r="149" spans="2:65" s="1" customFormat="1" ht="18">
      <c r="B149" s="32"/>
      <c r="D149" s="146" t="s">
        <v>2085</v>
      </c>
      <c r="F149" s="166" t="s">
        <v>2512</v>
      </c>
      <c r="I149" s="148"/>
      <c r="L149" s="32"/>
      <c r="M149" s="149"/>
      <c r="T149" s="56"/>
      <c r="AT149" s="17" t="s">
        <v>2085</v>
      </c>
      <c r="AU149" s="17" t="s">
        <v>81</v>
      </c>
    </row>
    <row r="150" spans="2:65" s="1" customFormat="1" ht="21.75" customHeight="1">
      <c r="B150" s="132"/>
      <c r="C150" s="133" t="s">
        <v>287</v>
      </c>
      <c r="D150" s="133" t="s">
        <v>255</v>
      </c>
      <c r="E150" s="134" t="s">
        <v>2093</v>
      </c>
      <c r="F150" s="135" t="s">
        <v>2094</v>
      </c>
      <c r="G150" s="136" t="s">
        <v>563</v>
      </c>
      <c r="H150" s="137">
        <v>2</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294</v>
      </c>
    </row>
    <row r="151" spans="2:65" s="1" customFormat="1">
      <c r="B151" s="32"/>
      <c r="D151" s="146" t="s">
        <v>261</v>
      </c>
      <c r="F151" s="147" t="s">
        <v>2094</v>
      </c>
      <c r="I151" s="148"/>
      <c r="L151" s="32"/>
      <c r="M151" s="149"/>
      <c r="T151" s="56"/>
      <c r="AT151" s="17" t="s">
        <v>261</v>
      </c>
      <c r="AU151" s="17" t="s">
        <v>81</v>
      </c>
    </row>
    <row r="152" spans="2:65" s="1" customFormat="1" ht="18">
      <c r="B152" s="32"/>
      <c r="D152" s="146" t="s">
        <v>2085</v>
      </c>
      <c r="F152" s="166" t="s">
        <v>2513</v>
      </c>
      <c r="I152" s="148"/>
      <c r="L152" s="32"/>
      <c r="M152" s="149"/>
      <c r="T152" s="56"/>
      <c r="AT152" s="17" t="s">
        <v>2085</v>
      </c>
      <c r="AU152" s="17" t="s">
        <v>81</v>
      </c>
    </row>
    <row r="153" spans="2:65" s="11" customFormat="1" ht="25.9" customHeight="1">
      <c r="B153" s="120"/>
      <c r="D153" s="121" t="s">
        <v>72</v>
      </c>
      <c r="E153" s="122" t="s">
        <v>317</v>
      </c>
      <c r="F153" s="122" t="s">
        <v>2101</v>
      </c>
      <c r="I153" s="123"/>
      <c r="J153" s="124">
        <f>BK153</f>
        <v>0</v>
      </c>
      <c r="L153" s="120"/>
      <c r="M153" s="125"/>
      <c r="P153" s="126">
        <f>SUM(P154:P162)</f>
        <v>0</v>
      </c>
      <c r="R153" s="126">
        <f>SUM(R154:R162)</f>
        <v>0</v>
      </c>
      <c r="T153" s="127">
        <f>SUM(T154:T162)</f>
        <v>0</v>
      </c>
      <c r="AR153" s="121" t="s">
        <v>81</v>
      </c>
      <c r="AT153" s="128" t="s">
        <v>72</v>
      </c>
      <c r="AU153" s="128" t="s">
        <v>73</v>
      </c>
      <c r="AY153" s="121" t="s">
        <v>252</v>
      </c>
      <c r="BK153" s="129">
        <f>SUM(BK154:BK162)</f>
        <v>0</v>
      </c>
    </row>
    <row r="154" spans="2:65" s="1" customFormat="1" ht="16.5" customHeight="1">
      <c r="B154" s="132"/>
      <c r="C154" s="133" t="s">
        <v>274</v>
      </c>
      <c r="D154" s="133" t="s">
        <v>255</v>
      </c>
      <c r="E154" s="134" t="s">
        <v>2102</v>
      </c>
      <c r="F154" s="135" t="s">
        <v>2103</v>
      </c>
      <c r="G154" s="136" t="s">
        <v>499</v>
      </c>
      <c r="H154" s="137">
        <v>12.138</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299</v>
      </c>
    </row>
    <row r="155" spans="2:65" s="1" customFormat="1">
      <c r="B155" s="32"/>
      <c r="D155" s="146" t="s">
        <v>261</v>
      </c>
      <c r="F155" s="147" t="s">
        <v>2103</v>
      </c>
      <c r="I155" s="148"/>
      <c r="L155" s="32"/>
      <c r="M155" s="149"/>
      <c r="T155" s="56"/>
      <c r="AT155" s="17" t="s">
        <v>261</v>
      </c>
      <c r="AU155" s="17" t="s">
        <v>81</v>
      </c>
    </row>
    <row r="156" spans="2:65" s="1" customFormat="1" ht="18">
      <c r="B156" s="32"/>
      <c r="D156" s="146" t="s">
        <v>2085</v>
      </c>
      <c r="F156" s="166" t="s">
        <v>2514</v>
      </c>
      <c r="I156" s="148"/>
      <c r="L156" s="32"/>
      <c r="M156" s="149"/>
      <c r="T156" s="56"/>
      <c r="AT156" s="17" t="s">
        <v>2085</v>
      </c>
      <c r="AU156" s="17" t="s">
        <v>81</v>
      </c>
    </row>
    <row r="157" spans="2:65" s="1" customFormat="1" ht="24.2" customHeight="1">
      <c r="B157" s="132"/>
      <c r="C157" s="133" t="s">
        <v>296</v>
      </c>
      <c r="D157" s="133" t="s">
        <v>255</v>
      </c>
      <c r="E157" s="134" t="s">
        <v>2111</v>
      </c>
      <c r="F157" s="135" t="s">
        <v>2112</v>
      </c>
      <c r="G157" s="136" t="s">
        <v>499</v>
      </c>
      <c r="H157" s="137">
        <v>189.631</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304</v>
      </c>
    </row>
    <row r="158" spans="2:65" s="1" customFormat="1">
      <c r="B158" s="32"/>
      <c r="D158" s="146" t="s">
        <v>261</v>
      </c>
      <c r="F158" s="147" t="s">
        <v>2112</v>
      </c>
      <c r="I158" s="148"/>
      <c r="L158" s="32"/>
      <c r="M158" s="149"/>
      <c r="T158" s="56"/>
      <c r="AT158" s="17" t="s">
        <v>261</v>
      </c>
      <c r="AU158" s="17" t="s">
        <v>81</v>
      </c>
    </row>
    <row r="159" spans="2:65" s="1" customFormat="1" ht="54">
      <c r="B159" s="32"/>
      <c r="D159" s="146" t="s">
        <v>2085</v>
      </c>
      <c r="F159" s="166" t="s">
        <v>2515</v>
      </c>
      <c r="I159" s="148"/>
      <c r="L159" s="32"/>
      <c r="M159" s="149"/>
      <c r="T159" s="56"/>
      <c r="AT159" s="17" t="s">
        <v>2085</v>
      </c>
      <c r="AU159" s="17" t="s">
        <v>81</v>
      </c>
    </row>
    <row r="160" spans="2:65" s="1" customFormat="1" ht="21.75" customHeight="1">
      <c r="B160" s="132"/>
      <c r="C160" s="133" t="s">
        <v>285</v>
      </c>
      <c r="D160" s="133" t="s">
        <v>255</v>
      </c>
      <c r="E160" s="134" t="s">
        <v>2114</v>
      </c>
      <c r="F160" s="135" t="s">
        <v>2115</v>
      </c>
      <c r="G160" s="136" t="s">
        <v>499</v>
      </c>
      <c r="H160" s="137">
        <v>94.816000000000003</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311</v>
      </c>
    </row>
    <row r="161" spans="2:65" s="1" customFormat="1">
      <c r="B161" s="32"/>
      <c r="D161" s="146" t="s">
        <v>261</v>
      </c>
      <c r="F161" s="147" t="s">
        <v>2115</v>
      </c>
      <c r="I161" s="148"/>
      <c r="L161" s="32"/>
      <c r="M161" s="149"/>
      <c r="T161" s="56"/>
      <c r="AT161" s="17" t="s">
        <v>261</v>
      </c>
      <c r="AU161" s="17" t="s">
        <v>81</v>
      </c>
    </row>
    <row r="162" spans="2:65" s="1" customFormat="1" ht="63">
      <c r="B162" s="32"/>
      <c r="D162" s="146" t="s">
        <v>2085</v>
      </c>
      <c r="F162" s="166" t="s">
        <v>2516</v>
      </c>
      <c r="I162" s="148"/>
      <c r="L162" s="32"/>
      <c r="M162" s="149"/>
      <c r="T162" s="56"/>
      <c r="AT162" s="17" t="s">
        <v>2085</v>
      </c>
      <c r="AU162" s="17" t="s">
        <v>81</v>
      </c>
    </row>
    <row r="163" spans="2:65" s="11" customFormat="1" ht="25.9" customHeight="1">
      <c r="B163" s="120"/>
      <c r="D163" s="121" t="s">
        <v>72</v>
      </c>
      <c r="E163" s="122" t="s">
        <v>8</v>
      </c>
      <c r="F163" s="122" t="s">
        <v>2117</v>
      </c>
      <c r="I163" s="123"/>
      <c r="J163" s="124">
        <f>BK163</f>
        <v>0</v>
      </c>
      <c r="L163" s="120"/>
      <c r="M163" s="125"/>
      <c r="P163" s="126">
        <f>SUM(P164:P187)</f>
        <v>0</v>
      </c>
      <c r="R163" s="126">
        <f>SUM(R164:R187)</f>
        <v>0</v>
      </c>
      <c r="T163" s="127">
        <f>SUM(T164:T187)</f>
        <v>0</v>
      </c>
      <c r="AR163" s="121" t="s">
        <v>81</v>
      </c>
      <c r="AT163" s="128" t="s">
        <v>72</v>
      </c>
      <c r="AU163" s="128" t="s">
        <v>73</v>
      </c>
      <c r="AY163" s="121" t="s">
        <v>252</v>
      </c>
      <c r="BK163" s="129">
        <f>SUM(BK164:BK187)</f>
        <v>0</v>
      </c>
    </row>
    <row r="164" spans="2:65" s="1" customFormat="1" ht="21.75" customHeight="1">
      <c r="B164" s="132"/>
      <c r="C164" s="133" t="s">
        <v>308</v>
      </c>
      <c r="D164" s="133" t="s">
        <v>255</v>
      </c>
      <c r="E164" s="134" t="s">
        <v>2118</v>
      </c>
      <c r="F164" s="135" t="s">
        <v>2119</v>
      </c>
      <c r="G164" s="136" t="s">
        <v>367</v>
      </c>
      <c r="H164" s="137">
        <v>129.36600000000001</v>
      </c>
      <c r="I164" s="138"/>
      <c r="J164" s="139">
        <f>ROUND(I164*H164,2)</f>
        <v>0</v>
      </c>
      <c r="K164" s="135" t="s">
        <v>1</v>
      </c>
      <c r="L164" s="32"/>
      <c r="M164" s="140" t="s">
        <v>1</v>
      </c>
      <c r="N164" s="141" t="s">
        <v>38</v>
      </c>
      <c r="P164" s="142">
        <f>O164*H164</f>
        <v>0</v>
      </c>
      <c r="Q164" s="142">
        <v>0</v>
      </c>
      <c r="R164" s="142">
        <f>Q164*H164</f>
        <v>0</v>
      </c>
      <c r="S164" s="142">
        <v>0</v>
      </c>
      <c r="T164" s="143">
        <f>S164*H164</f>
        <v>0</v>
      </c>
      <c r="AR164" s="144" t="s">
        <v>260</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315</v>
      </c>
    </row>
    <row r="165" spans="2:65" s="1" customFormat="1">
      <c r="B165" s="32"/>
      <c r="D165" s="146" t="s">
        <v>261</v>
      </c>
      <c r="F165" s="147" t="s">
        <v>2119</v>
      </c>
      <c r="I165" s="148"/>
      <c r="L165" s="32"/>
      <c r="M165" s="149"/>
      <c r="T165" s="56"/>
      <c r="AT165" s="17" t="s">
        <v>261</v>
      </c>
      <c r="AU165" s="17" t="s">
        <v>81</v>
      </c>
    </row>
    <row r="166" spans="2:65" s="1" customFormat="1" ht="54">
      <c r="B166" s="32"/>
      <c r="D166" s="146" t="s">
        <v>2085</v>
      </c>
      <c r="F166" s="166" t="s">
        <v>2517</v>
      </c>
      <c r="I166" s="148"/>
      <c r="L166" s="32"/>
      <c r="M166" s="149"/>
      <c r="T166" s="56"/>
      <c r="AT166" s="17" t="s">
        <v>2085</v>
      </c>
      <c r="AU166" s="17" t="s">
        <v>81</v>
      </c>
    </row>
    <row r="167" spans="2:65" s="1" customFormat="1" ht="21.75" customHeight="1">
      <c r="B167" s="132"/>
      <c r="C167" s="133" t="s">
        <v>290</v>
      </c>
      <c r="D167" s="133" t="s">
        <v>255</v>
      </c>
      <c r="E167" s="134" t="s">
        <v>2121</v>
      </c>
      <c r="F167" s="135" t="s">
        <v>2122</v>
      </c>
      <c r="G167" s="136" t="s">
        <v>367</v>
      </c>
      <c r="H167" s="137">
        <v>129.36600000000001</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490</v>
      </c>
    </row>
    <row r="168" spans="2:65" s="1" customFormat="1">
      <c r="B168" s="32"/>
      <c r="D168" s="146" t="s">
        <v>261</v>
      </c>
      <c r="F168" s="147" t="s">
        <v>2122</v>
      </c>
      <c r="I168" s="148"/>
      <c r="L168" s="32"/>
      <c r="M168" s="149"/>
      <c r="T168" s="56"/>
      <c r="AT168" s="17" t="s">
        <v>261</v>
      </c>
      <c r="AU168" s="17" t="s">
        <v>81</v>
      </c>
    </row>
    <row r="169" spans="2:65" s="1" customFormat="1" ht="18">
      <c r="B169" s="32"/>
      <c r="D169" s="146" t="s">
        <v>2085</v>
      </c>
      <c r="F169" s="166" t="s">
        <v>2518</v>
      </c>
      <c r="I169" s="148"/>
      <c r="L169" s="32"/>
      <c r="M169" s="149"/>
      <c r="T169" s="56"/>
      <c r="AT169" s="17" t="s">
        <v>2085</v>
      </c>
      <c r="AU169" s="17" t="s">
        <v>81</v>
      </c>
    </row>
    <row r="170" spans="2:65" s="1" customFormat="1" ht="21.75" customHeight="1">
      <c r="B170" s="132"/>
      <c r="C170" s="133" t="s">
        <v>317</v>
      </c>
      <c r="D170" s="133" t="s">
        <v>255</v>
      </c>
      <c r="E170" s="134" t="s">
        <v>2519</v>
      </c>
      <c r="F170" s="135" t="s">
        <v>2520</v>
      </c>
      <c r="G170" s="136" t="s">
        <v>379</v>
      </c>
      <c r="H170" s="137">
        <v>3.7480000000000002</v>
      </c>
      <c r="I170" s="138"/>
      <c r="J170" s="139">
        <f>ROUND(I170*H170,2)</f>
        <v>0</v>
      </c>
      <c r="K170" s="135" t="s">
        <v>1</v>
      </c>
      <c r="L170" s="32"/>
      <c r="M170" s="140" t="s">
        <v>1</v>
      </c>
      <c r="N170" s="141" t="s">
        <v>38</v>
      </c>
      <c r="P170" s="142">
        <f>O170*H170</f>
        <v>0</v>
      </c>
      <c r="Q170" s="142">
        <v>0</v>
      </c>
      <c r="R170" s="142">
        <f>Q170*H170</f>
        <v>0</v>
      </c>
      <c r="S170" s="142">
        <v>0</v>
      </c>
      <c r="T170" s="143">
        <f>S170*H170</f>
        <v>0</v>
      </c>
      <c r="AR170" s="144" t="s">
        <v>260</v>
      </c>
      <c r="AT170" s="144" t="s">
        <v>255</v>
      </c>
      <c r="AU170" s="144" t="s">
        <v>81</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320</v>
      </c>
    </row>
    <row r="171" spans="2:65" s="1" customFormat="1">
      <c r="B171" s="32"/>
      <c r="D171" s="146" t="s">
        <v>261</v>
      </c>
      <c r="F171" s="147" t="s">
        <v>2520</v>
      </c>
      <c r="I171" s="148"/>
      <c r="L171" s="32"/>
      <c r="M171" s="149"/>
      <c r="T171" s="56"/>
      <c r="AT171" s="17" t="s">
        <v>261</v>
      </c>
      <c r="AU171" s="17" t="s">
        <v>81</v>
      </c>
    </row>
    <row r="172" spans="2:65" s="1" customFormat="1" ht="18">
      <c r="B172" s="32"/>
      <c r="D172" s="146" t="s">
        <v>2085</v>
      </c>
      <c r="F172" s="166" t="s">
        <v>2521</v>
      </c>
      <c r="I172" s="148"/>
      <c r="L172" s="32"/>
      <c r="M172" s="149"/>
      <c r="T172" s="56"/>
      <c r="AT172" s="17" t="s">
        <v>2085</v>
      </c>
      <c r="AU172" s="17" t="s">
        <v>81</v>
      </c>
    </row>
    <row r="173" spans="2:65" s="1" customFormat="1" ht="21.75" customHeight="1">
      <c r="B173" s="132"/>
      <c r="C173" s="133" t="s">
        <v>294</v>
      </c>
      <c r="D173" s="133" t="s">
        <v>255</v>
      </c>
      <c r="E173" s="134" t="s">
        <v>2124</v>
      </c>
      <c r="F173" s="135" t="s">
        <v>2125</v>
      </c>
      <c r="G173" s="136" t="s">
        <v>379</v>
      </c>
      <c r="H173" s="137">
        <v>3.7480000000000002</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81</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324</v>
      </c>
    </row>
    <row r="174" spans="2:65" s="1" customFormat="1">
      <c r="B174" s="32"/>
      <c r="D174" s="146" t="s">
        <v>261</v>
      </c>
      <c r="F174" s="147" t="s">
        <v>2125</v>
      </c>
      <c r="I174" s="148"/>
      <c r="L174" s="32"/>
      <c r="M174" s="149"/>
      <c r="T174" s="56"/>
      <c r="AT174" s="17" t="s">
        <v>261</v>
      </c>
      <c r="AU174" s="17" t="s">
        <v>81</v>
      </c>
    </row>
    <row r="175" spans="2:65" s="1" customFormat="1" ht="18">
      <c r="B175" s="32"/>
      <c r="D175" s="146" t="s">
        <v>2085</v>
      </c>
      <c r="F175" s="166" t="s">
        <v>2521</v>
      </c>
      <c r="I175" s="148"/>
      <c r="L175" s="32"/>
      <c r="M175" s="149"/>
      <c r="T175" s="56"/>
      <c r="AT175" s="17" t="s">
        <v>2085</v>
      </c>
      <c r="AU175" s="17" t="s">
        <v>81</v>
      </c>
    </row>
    <row r="176" spans="2:65" s="1" customFormat="1" ht="21.75" customHeight="1">
      <c r="B176" s="132"/>
      <c r="C176" s="133" t="s">
        <v>8</v>
      </c>
      <c r="D176" s="133" t="s">
        <v>255</v>
      </c>
      <c r="E176" s="134" t="s">
        <v>2522</v>
      </c>
      <c r="F176" s="135" t="s">
        <v>2523</v>
      </c>
      <c r="G176" s="136" t="s">
        <v>2089</v>
      </c>
      <c r="H176" s="137">
        <v>2.2490000000000001</v>
      </c>
      <c r="I176" s="138"/>
      <c r="J176" s="139">
        <f>ROUND(I176*H176,2)</f>
        <v>0</v>
      </c>
      <c r="K176" s="135" t="s">
        <v>1</v>
      </c>
      <c r="L176" s="32"/>
      <c r="M176" s="140" t="s">
        <v>1</v>
      </c>
      <c r="N176" s="141" t="s">
        <v>38</v>
      </c>
      <c r="P176" s="142">
        <f>O176*H176</f>
        <v>0</v>
      </c>
      <c r="Q176" s="142">
        <v>0</v>
      </c>
      <c r="R176" s="142">
        <f>Q176*H176</f>
        <v>0</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332</v>
      </c>
    </row>
    <row r="177" spans="2:65" s="1" customFormat="1">
      <c r="B177" s="32"/>
      <c r="D177" s="146" t="s">
        <v>261</v>
      </c>
      <c r="F177" s="147" t="s">
        <v>2523</v>
      </c>
      <c r="I177" s="148"/>
      <c r="L177" s="32"/>
      <c r="M177" s="149"/>
      <c r="T177" s="56"/>
      <c r="AT177" s="17" t="s">
        <v>261</v>
      </c>
      <c r="AU177" s="17" t="s">
        <v>81</v>
      </c>
    </row>
    <row r="178" spans="2:65" s="1" customFormat="1" ht="18">
      <c r="B178" s="32"/>
      <c r="D178" s="146" t="s">
        <v>2085</v>
      </c>
      <c r="F178" s="166" t="s">
        <v>2524</v>
      </c>
      <c r="I178" s="148"/>
      <c r="L178" s="32"/>
      <c r="M178" s="149"/>
      <c r="T178" s="56"/>
      <c r="AT178" s="17" t="s">
        <v>2085</v>
      </c>
      <c r="AU178" s="17" t="s">
        <v>81</v>
      </c>
    </row>
    <row r="179" spans="2:65" s="1" customFormat="1" ht="21.75" customHeight="1">
      <c r="B179" s="132"/>
      <c r="C179" s="133" t="s">
        <v>299</v>
      </c>
      <c r="D179" s="133" t="s">
        <v>255</v>
      </c>
      <c r="E179" s="134" t="s">
        <v>2127</v>
      </c>
      <c r="F179" s="135" t="s">
        <v>2128</v>
      </c>
      <c r="G179" s="136" t="s">
        <v>2089</v>
      </c>
      <c r="H179" s="137">
        <v>2.2490000000000001</v>
      </c>
      <c r="I179" s="138"/>
      <c r="J179" s="139">
        <f>ROUND(I179*H179,2)</f>
        <v>0</v>
      </c>
      <c r="K179" s="135" t="s">
        <v>1</v>
      </c>
      <c r="L179" s="32"/>
      <c r="M179" s="140" t="s">
        <v>1</v>
      </c>
      <c r="N179" s="141" t="s">
        <v>38</v>
      </c>
      <c r="P179" s="142">
        <f>O179*H179</f>
        <v>0</v>
      </c>
      <c r="Q179" s="142">
        <v>0</v>
      </c>
      <c r="R179" s="142">
        <f>Q179*H179</f>
        <v>0</v>
      </c>
      <c r="S179" s="142">
        <v>0</v>
      </c>
      <c r="T179" s="143">
        <f>S179*H179</f>
        <v>0</v>
      </c>
      <c r="AR179" s="144" t="s">
        <v>260</v>
      </c>
      <c r="AT179" s="144" t="s">
        <v>255</v>
      </c>
      <c r="AU179" s="144" t="s">
        <v>81</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339</v>
      </c>
    </row>
    <row r="180" spans="2:65" s="1" customFormat="1">
      <c r="B180" s="32"/>
      <c r="D180" s="146" t="s">
        <v>261</v>
      </c>
      <c r="F180" s="147" t="s">
        <v>2128</v>
      </c>
      <c r="I180" s="148"/>
      <c r="L180" s="32"/>
      <c r="M180" s="149"/>
      <c r="T180" s="56"/>
      <c r="AT180" s="17" t="s">
        <v>261</v>
      </c>
      <c r="AU180" s="17" t="s">
        <v>81</v>
      </c>
    </row>
    <row r="181" spans="2:65" s="1" customFormat="1" ht="18">
      <c r="B181" s="32"/>
      <c r="D181" s="146" t="s">
        <v>2085</v>
      </c>
      <c r="F181" s="166" t="s">
        <v>2524</v>
      </c>
      <c r="I181" s="148"/>
      <c r="L181" s="32"/>
      <c r="M181" s="149"/>
      <c r="T181" s="56"/>
      <c r="AT181" s="17" t="s">
        <v>2085</v>
      </c>
      <c r="AU181" s="17" t="s">
        <v>81</v>
      </c>
    </row>
    <row r="182" spans="2:65" s="1" customFormat="1" ht="21.75" customHeight="1">
      <c r="B182" s="132"/>
      <c r="C182" s="133" t="s">
        <v>345</v>
      </c>
      <c r="D182" s="133" t="s">
        <v>255</v>
      </c>
      <c r="E182" s="134" t="s">
        <v>2525</v>
      </c>
      <c r="F182" s="135" t="s">
        <v>2526</v>
      </c>
      <c r="G182" s="136" t="s">
        <v>379</v>
      </c>
      <c r="H182" s="137">
        <v>3.7480000000000002</v>
      </c>
      <c r="I182" s="138"/>
      <c r="J182" s="139">
        <f>ROUND(I182*H182,2)</f>
        <v>0</v>
      </c>
      <c r="K182" s="135" t="s">
        <v>1</v>
      </c>
      <c r="L182" s="32"/>
      <c r="M182" s="140" t="s">
        <v>1</v>
      </c>
      <c r="N182" s="141" t="s">
        <v>38</v>
      </c>
      <c r="P182" s="142">
        <f>O182*H182</f>
        <v>0</v>
      </c>
      <c r="Q182" s="142">
        <v>0</v>
      </c>
      <c r="R182" s="142">
        <f>Q182*H182</f>
        <v>0</v>
      </c>
      <c r="S182" s="142">
        <v>0</v>
      </c>
      <c r="T182" s="143">
        <f>S182*H182</f>
        <v>0</v>
      </c>
      <c r="AR182" s="144" t="s">
        <v>260</v>
      </c>
      <c r="AT182" s="144" t="s">
        <v>255</v>
      </c>
      <c r="AU182" s="144" t="s">
        <v>81</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348</v>
      </c>
    </row>
    <row r="183" spans="2:65" s="1" customFormat="1">
      <c r="B183" s="32"/>
      <c r="D183" s="146" t="s">
        <v>261</v>
      </c>
      <c r="F183" s="147" t="s">
        <v>2526</v>
      </c>
      <c r="I183" s="148"/>
      <c r="L183" s="32"/>
      <c r="M183" s="149"/>
      <c r="T183" s="56"/>
      <c r="AT183" s="17" t="s">
        <v>261</v>
      </c>
      <c r="AU183" s="17" t="s">
        <v>81</v>
      </c>
    </row>
    <row r="184" spans="2:65" s="1" customFormat="1" ht="18">
      <c r="B184" s="32"/>
      <c r="D184" s="146" t="s">
        <v>2085</v>
      </c>
      <c r="F184" s="166" t="s">
        <v>2527</v>
      </c>
      <c r="I184" s="148"/>
      <c r="L184" s="32"/>
      <c r="M184" s="149"/>
      <c r="T184" s="56"/>
      <c r="AT184" s="17" t="s">
        <v>2085</v>
      </c>
      <c r="AU184" s="17" t="s">
        <v>81</v>
      </c>
    </row>
    <row r="185" spans="2:65" s="1" customFormat="1" ht="24.2" customHeight="1">
      <c r="B185" s="132"/>
      <c r="C185" s="133" t="s">
        <v>304</v>
      </c>
      <c r="D185" s="133" t="s">
        <v>255</v>
      </c>
      <c r="E185" s="134" t="s">
        <v>2130</v>
      </c>
      <c r="F185" s="135" t="s">
        <v>2131</v>
      </c>
      <c r="G185" s="136" t="s">
        <v>379</v>
      </c>
      <c r="H185" s="137">
        <v>3.7480000000000002</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81</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353</v>
      </c>
    </row>
    <row r="186" spans="2:65" s="1" customFormat="1">
      <c r="B186" s="32"/>
      <c r="D186" s="146" t="s">
        <v>261</v>
      </c>
      <c r="F186" s="147" t="s">
        <v>2131</v>
      </c>
      <c r="I186" s="148"/>
      <c r="L186" s="32"/>
      <c r="M186" s="149"/>
      <c r="T186" s="56"/>
      <c r="AT186" s="17" t="s">
        <v>261</v>
      </c>
      <c r="AU186" s="17" t="s">
        <v>81</v>
      </c>
    </row>
    <row r="187" spans="2:65" s="1" customFormat="1" ht="18">
      <c r="B187" s="32"/>
      <c r="D187" s="146" t="s">
        <v>2085</v>
      </c>
      <c r="F187" s="166" t="s">
        <v>2528</v>
      </c>
      <c r="I187" s="148"/>
      <c r="L187" s="32"/>
      <c r="M187" s="149"/>
      <c r="T187" s="56"/>
      <c r="AT187" s="17" t="s">
        <v>2085</v>
      </c>
      <c r="AU187" s="17" t="s">
        <v>81</v>
      </c>
    </row>
    <row r="188" spans="2:65" s="11" customFormat="1" ht="25.9" customHeight="1">
      <c r="B188" s="120"/>
      <c r="D188" s="121" t="s">
        <v>72</v>
      </c>
      <c r="E188" s="122" t="s">
        <v>299</v>
      </c>
      <c r="F188" s="122" t="s">
        <v>2133</v>
      </c>
      <c r="I188" s="123"/>
      <c r="J188" s="124">
        <f>BK188</f>
        <v>0</v>
      </c>
      <c r="L188" s="120"/>
      <c r="M188" s="125"/>
      <c r="P188" s="126">
        <f>SUM(P189:P206)</f>
        <v>0</v>
      </c>
      <c r="R188" s="126">
        <f>SUM(R189:R206)</f>
        <v>0</v>
      </c>
      <c r="T188" s="127">
        <f>SUM(T189:T206)</f>
        <v>0</v>
      </c>
      <c r="AR188" s="121" t="s">
        <v>81</v>
      </c>
      <c r="AT188" s="128" t="s">
        <v>72</v>
      </c>
      <c r="AU188" s="128" t="s">
        <v>73</v>
      </c>
      <c r="AY188" s="121" t="s">
        <v>252</v>
      </c>
      <c r="BK188" s="129">
        <f>SUM(BK189:BK206)</f>
        <v>0</v>
      </c>
    </row>
    <row r="189" spans="2:65" s="1" customFormat="1" ht="16.5" customHeight="1">
      <c r="B189" s="132"/>
      <c r="C189" s="133" t="s">
        <v>461</v>
      </c>
      <c r="D189" s="133" t="s">
        <v>255</v>
      </c>
      <c r="E189" s="134" t="s">
        <v>2299</v>
      </c>
      <c r="F189" s="135" t="s">
        <v>2300</v>
      </c>
      <c r="G189" s="136" t="s">
        <v>499</v>
      </c>
      <c r="H189" s="137">
        <v>66.474000000000004</v>
      </c>
      <c r="I189" s="138"/>
      <c r="J189" s="139">
        <f>ROUND(I189*H189,2)</f>
        <v>0</v>
      </c>
      <c r="K189" s="135" t="s">
        <v>1</v>
      </c>
      <c r="L189" s="32"/>
      <c r="M189" s="140" t="s">
        <v>1</v>
      </c>
      <c r="N189" s="141" t="s">
        <v>38</v>
      </c>
      <c r="P189" s="142">
        <f>O189*H189</f>
        <v>0</v>
      </c>
      <c r="Q189" s="142">
        <v>0</v>
      </c>
      <c r="R189" s="142">
        <f>Q189*H189</f>
        <v>0</v>
      </c>
      <c r="S189" s="142">
        <v>0</v>
      </c>
      <c r="T189" s="143">
        <f>S189*H189</f>
        <v>0</v>
      </c>
      <c r="AR189" s="144" t="s">
        <v>260</v>
      </c>
      <c r="AT189" s="144" t="s">
        <v>255</v>
      </c>
      <c r="AU189" s="144" t="s">
        <v>81</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757</v>
      </c>
    </row>
    <row r="190" spans="2:65" s="1" customFormat="1">
      <c r="B190" s="32"/>
      <c r="D190" s="146" t="s">
        <v>261</v>
      </c>
      <c r="F190" s="147" t="s">
        <v>2300</v>
      </c>
      <c r="I190" s="148"/>
      <c r="L190" s="32"/>
      <c r="M190" s="149"/>
      <c r="T190" s="56"/>
      <c r="AT190" s="17" t="s">
        <v>261</v>
      </c>
      <c r="AU190" s="17" t="s">
        <v>81</v>
      </c>
    </row>
    <row r="191" spans="2:65" s="1" customFormat="1" ht="45">
      <c r="B191" s="32"/>
      <c r="D191" s="146" t="s">
        <v>2085</v>
      </c>
      <c r="F191" s="166" t="s">
        <v>2529</v>
      </c>
      <c r="I191" s="148"/>
      <c r="L191" s="32"/>
      <c r="M191" s="149"/>
      <c r="T191" s="56"/>
      <c r="AT191" s="17" t="s">
        <v>2085</v>
      </c>
      <c r="AU191" s="17" t="s">
        <v>81</v>
      </c>
    </row>
    <row r="192" spans="2:65" s="1" customFormat="1" ht="16.5" customHeight="1">
      <c r="B192" s="132"/>
      <c r="C192" s="133" t="s">
        <v>311</v>
      </c>
      <c r="D192" s="133" t="s">
        <v>255</v>
      </c>
      <c r="E192" s="134" t="s">
        <v>2134</v>
      </c>
      <c r="F192" s="135" t="s">
        <v>2135</v>
      </c>
      <c r="G192" s="136" t="s">
        <v>499</v>
      </c>
      <c r="H192" s="137">
        <v>31.175999999999998</v>
      </c>
      <c r="I192" s="138"/>
      <c r="J192" s="139">
        <f>ROUND(I192*H192,2)</f>
        <v>0</v>
      </c>
      <c r="K192" s="135" t="s">
        <v>1</v>
      </c>
      <c r="L192" s="32"/>
      <c r="M192" s="140" t="s">
        <v>1</v>
      </c>
      <c r="N192" s="141" t="s">
        <v>38</v>
      </c>
      <c r="P192" s="142">
        <f>O192*H192</f>
        <v>0</v>
      </c>
      <c r="Q192" s="142">
        <v>0</v>
      </c>
      <c r="R192" s="142">
        <f>Q192*H192</f>
        <v>0</v>
      </c>
      <c r="S192" s="142">
        <v>0</v>
      </c>
      <c r="T192" s="143">
        <f>S192*H192</f>
        <v>0</v>
      </c>
      <c r="AR192" s="144" t="s">
        <v>260</v>
      </c>
      <c r="AT192" s="144" t="s">
        <v>255</v>
      </c>
      <c r="AU192" s="144" t="s">
        <v>81</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768</v>
      </c>
    </row>
    <row r="193" spans="2:65" s="1" customFormat="1">
      <c r="B193" s="32"/>
      <c r="D193" s="146" t="s">
        <v>261</v>
      </c>
      <c r="F193" s="147" t="s">
        <v>2135</v>
      </c>
      <c r="I193" s="148"/>
      <c r="L193" s="32"/>
      <c r="M193" s="149"/>
      <c r="T193" s="56"/>
      <c r="AT193" s="17" t="s">
        <v>261</v>
      </c>
      <c r="AU193" s="17" t="s">
        <v>81</v>
      </c>
    </row>
    <row r="194" spans="2:65" s="1" customFormat="1" ht="18">
      <c r="B194" s="32"/>
      <c r="D194" s="146" t="s">
        <v>2085</v>
      </c>
      <c r="F194" s="166" t="s">
        <v>2530</v>
      </c>
      <c r="I194" s="148"/>
      <c r="L194" s="32"/>
      <c r="M194" s="149"/>
      <c r="T194" s="56"/>
      <c r="AT194" s="17" t="s">
        <v>2085</v>
      </c>
      <c r="AU194" s="17" t="s">
        <v>81</v>
      </c>
    </row>
    <row r="195" spans="2:65" s="1" customFormat="1" ht="21.75" customHeight="1">
      <c r="B195" s="132"/>
      <c r="C195" s="133" t="s">
        <v>7</v>
      </c>
      <c r="D195" s="133" t="s">
        <v>255</v>
      </c>
      <c r="E195" s="134" t="s">
        <v>2531</v>
      </c>
      <c r="F195" s="135" t="s">
        <v>2532</v>
      </c>
      <c r="G195" s="136" t="s">
        <v>499</v>
      </c>
      <c r="H195" s="137">
        <v>121.34699999999999</v>
      </c>
      <c r="I195" s="138"/>
      <c r="J195" s="139">
        <f>ROUND(I195*H195,2)</f>
        <v>0</v>
      </c>
      <c r="K195" s="135" t="s">
        <v>1</v>
      </c>
      <c r="L195" s="32"/>
      <c r="M195" s="140" t="s">
        <v>1</v>
      </c>
      <c r="N195" s="141" t="s">
        <v>38</v>
      </c>
      <c r="P195" s="142">
        <f>O195*H195</f>
        <v>0</v>
      </c>
      <c r="Q195" s="142">
        <v>0</v>
      </c>
      <c r="R195" s="142">
        <f>Q195*H195</f>
        <v>0</v>
      </c>
      <c r="S195" s="142">
        <v>0</v>
      </c>
      <c r="T195" s="143">
        <f>S195*H195</f>
        <v>0</v>
      </c>
      <c r="AR195" s="144" t="s">
        <v>260</v>
      </c>
      <c r="AT195" s="144" t="s">
        <v>255</v>
      </c>
      <c r="AU195" s="144" t="s">
        <v>81</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260</v>
      </c>
      <c r="BM195" s="144" t="s">
        <v>782</v>
      </c>
    </row>
    <row r="196" spans="2:65" s="1" customFormat="1">
      <c r="B196" s="32"/>
      <c r="D196" s="146" t="s">
        <v>261</v>
      </c>
      <c r="F196" s="147" t="s">
        <v>2532</v>
      </c>
      <c r="I196" s="148"/>
      <c r="L196" s="32"/>
      <c r="M196" s="149"/>
      <c r="T196" s="56"/>
      <c r="AT196" s="17" t="s">
        <v>261</v>
      </c>
      <c r="AU196" s="17" t="s">
        <v>81</v>
      </c>
    </row>
    <row r="197" spans="2:65" s="1" customFormat="1" ht="18">
      <c r="B197" s="32"/>
      <c r="D197" s="146" t="s">
        <v>2085</v>
      </c>
      <c r="F197" s="166" t="s">
        <v>2533</v>
      </c>
      <c r="I197" s="148"/>
      <c r="L197" s="32"/>
      <c r="M197" s="149"/>
      <c r="T197" s="56"/>
      <c r="AT197" s="17" t="s">
        <v>2085</v>
      </c>
      <c r="AU197" s="17" t="s">
        <v>81</v>
      </c>
    </row>
    <row r="198" spans="2:65" s="1" customFormat="1" ht="21.75" customHeight="1">
      <c r="B198" s="132"/>
      <c r="C198" s="133" t="s">
        <v>315</v>
      </c>
      <c r="D198" s="133" t="s">
        <v>255</v>
      </c>
      <c r="E198" s="134" t="s">
        <v>2137</v>
      </c>
      <c r="F198" s="135" t="s">
        <v>2138</v>
      </c>
      <c r="G198" s="136" t="s">
        <v>499</v>
      </c>
      <c r="H198" s="137">
        <v>128.958</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799</v>
      </c>
    </row>
    <row r="199" spans="2:65" s="1" customFormat="1">
      <c r="B199" s="32"/>
      <c r="D199" s="146" t="s">
        <v>261</v>
      </c>
      <c r="F199" s="147" t="s">
        <v>2138</v>
      </c>
      <c r="I199" s="148"/>
      <c r="L199" s="32"/>
      <c r="M199" s="149"/>
      <c r="T199" s="56"/>
      <c r="AT199" s="17" t="s">
        <v>261</v>
      </c>
      <c r="AU199" s="17" t="s">
        <v>81</v>
      </c>
    </row>
    <row r="200" spans="2:65" s="1" customFormat="1" ht="18">
      <c r="B200" s="32"/>
      <c r="D200" s="146" t="s">
        <v>2085</v>
      </c>
      <c r="F200" s="166" t="s">
        <v>2534</v>
      </c>
      <c r="I200" s="148"/>
      <c r="L200" s="32"/>
      <c r="M200" s="149"/>
      <c r="T200" s="56"/>
      <c r="AT200" s="17" t="s">
        <v>2085</v>
      </c>
      <c r="AU200" s="17" t="s">
        <v>81</v>
      </c>
    </row>
    <row r="201" spans="2:65" s="1" customFormat="1" ht="21.75" customHeight="1">
      <c r="B201" s="132"/>
      <c r="C201" s="133" t="s">
        <v>483</v>
      </c>
      <c r="D201" s="133" t="s">
        <v>255</v>
      </c>
      <c r="E201" s="134" t="s">
        <v>2535</v>
      </c>
      <c r="F201" s="135" t="s">
        <v>2536</v>
      </c>
      <c r="G201" s="136" t="s">
        <v>499</v>
      </c>
      <c r="H201" s="137">
        <v>60.673999999999999</v>
      </c>
      <c r="I201" s="138"/>
      <c r="J201" s="139">
        <f>ROUND(I201*H201,2)</f>
        <v>0</v>
      </c>
      <c r="K201" s="135" t="s">
        <v>1</v>
      </c>
      <c r="L201" s="32"/>
      <c r="M201" s="140" t="s">
        <v>1</v>
      </c>
      <c r="N201" s="141" t="s">
        <v>38</v>
      </c>
      <c r="P201" s="142">
        <f>O201*H201</f>
        <v>0</v>
      </c>
      <c r="Q201" s="142">
        <v>0</v>
      </c>
      <c r="R201" s="142">
        <f>Q201*H201</f>
        <v>0</v>
      </c>
      <c r="S201" s="142">
        <v>0</v>
      </c>
      <c r="T201" s="143">
        <f>S201*H201</f>
        <v>0</v>
      </c>
      <c r="AR201" s="144" t="s">
        <v>260</v>
      </c>
      <c r="AT201" s="144" t="s">
        <v>255</v>
      </c>
      <c r="AU201" s="144" t="s">
        <v>81</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812</v>
      </c>
    </row>
    <row r="202" spans="2:65" s="1" customFormat="1">
      <c r="B202" s="32"/>
      <c r="D202" s="146" t="s">
        <v>261</v>
      </c>
      <c r="F202" s="147" t="s">
        <v>2536</v>
      </c>
      <c r="I202" s="148"/>
      <c r="L202" s="32"/>
      <c r="M202" s="149"/>
      <c r="T202" s="56"/>
      <c r="AT202" s="17" t="s">
        <v>261</v>
      </c>
      <c r="AU202" s="17" t="s">
        <v>81</v>
      </c>
    </row>
    <row r="203" spans="2:65" s="1" customFormat="1" ht="18">
      <c r="B203" s="32"/>
      <c r="D203" s="146" t="s">
        <v>2085</v>
      </c>
      <c r="F203" s="166" t="s">
        <v>2537</v>
      </c>
      <c r="I203" s="148"/>
      <c r="L203" s="32"/>
      <c r="M203" s="149"/>
      <c r="T203" s="56"/>
      <c r="AT203" s="17" t="s">
        <v>2085</v>
      </c>
      <c r="AU203" s="17" t="s">
        <v>81</v>
      </c>
    </row>
    <row r="204" spans="2:65" s="1" customFormat="1" ht="24.2" customHeight="1">
      <c r="B204" s="132"/>
      <c r="C204" s="133" t="s">
        <v>490</v>
      </c>
      <c r="D204" s="133" t="s">
        <v>255</v>
      </c>
      <c r="E204" s="134" t="s">
        <v>2140</v>
      </c>
      <c r="F204" s="135" t="s">
        <v>2141</v>
      </c>
      <c r="G204" s="136" t="s">
        <v>507</v>
      </c>
      <c r="H204" s="137">
        <v>257.91500000000002</v>
      </c>
      <c r="I204" s="138"/>
      <c r="J204" s="139">
        <f>ROUND(I204*H204,2)</f>
        <v>0</v>
      </c>
      <c r="K204" s="135" t="s">
        <v>1</v>
      </c>
      <c r="L204" s="32"/>
      <c r="M204" s="140" t="s">
        <v>1</v>
      </c>
      <c r="N204" s="141" t="s">
        <v>38</v>
      </c>
      <c r="P204" s="142">
        <f>O204*H204</f>
        <v>0</v>
      </c>
      <c r="Q204" s="142">
        <v>0</v>
      </c>
      <c r="R204" s="142">
        <f>Q204*H204</f>
        <v>0</v>
      </c>
      <c r="S204" s="142">
        <v>0</v>
      </c>
      <c r="T204" s="143">
        <f>S204*H204</f>
        <v>0</v>
      </c>
      <c r="AR204" s="144" t="s">
        <v>260</v>
      </c>
      <c r="AT204" s="144" t="s">
        <v>255</v>
      </c>
      <c r="AU204" s="144" t="s">
        <v>81</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826</v>
      </c>
    </row>
    <row r="205" spans="2:65" s="1" customFormat="1">
      <c r="B205" s="32"/>
      <c r="D205" s="146" t="s">
        <v>261</v>
      </c>
      <c r="F205" s="147" t="s">
        <v>2141</v>
      </c>
      <c r="I205" s="148"/>
      <c r="L205" s="32"/>
      <c r="M205" s="149"/>
      <c r="T205" s="56"/>
      <c r="AT205" s="17" t="s">
        <v>261</v>
      </c>
      <c r="AU205" s="17" t="s">
        <v>81</v>
      </c>
    </row>
    <row r="206" spans="2:65" s="1" customFormat="1" ht="18">
      <c r="B206" s="32"/>
      <c r="D206" s="146" t="s">
        <v>2085</v>
      </c>
      <c r="F206" s="166" t="s">
        <v>2538</v>
      </c>
      <c r="I206" s="148"/>
      <c r="L206" s="32"/>
      <c r="M206" s="149"/>
      <c r="T206" s="56"/>
      <c r="AT206" s="17" t="s">
        <v>2085</v>
      </c>
      <c r="AU206" s="17" t="s">
        <v>81</v>
      </c>
    </row>
    <row r="207" spans="2:65" s="11" customFormat="1" ht="25.9" customHeight="1">
      <c r="B207" s="120"/>
      <c r="D207" s="121" t="s">
        <v>72</v>
      </c>
      <c r="E207" s="122" t="s">
        <v>345</v>
      </c>
      <c r="F207" s="122" t="s">
        <v>2143</v>
      </c>
      <c r="I207" s="123"/>
      <c r="J207" s="124">
        <f>BK207</f>
        <v>0</v>
      </c>
      <c r="L207" s="120"/>
      <c r="M207" s="125"/>
      <c r="P207" s="126">
        <f>SUM(P208:P222)</f>
        <v>0</v>
      </c>
      <c r="R207" s="126">
        <f>SUM(R208:R222)</f>
        <v>0</v>
      </c>
      <c r="T207" s="127">
        <f>SUM(T208:T222)</f>
        <v>0</v>
      </c>
      <c r="AR207" s="121" t="s">
        <v>81</v>
      </c>
      <c r="AT207" s="128" t="s">
        <v>72</v>
      </c>
      <c r="AU207" s="128" t="s">
        <v>73</v>
      </c>
      <c r="AY207" s="121" t="s">
        <v>252</v>
      </c>
      <c r="BK207" s="129">
        <f>SUM(BK208:BK222)</f>
        <v>0</v>
      </c>
    </row>
    <row r="208" spans="2:65" s="1" customFormat="1" ht="21.75" customHeight="1">
      <c r="B208" s="132"/>
      <c r="C208" s="133" t="s">
        <v>496</v>
      </c>
      <c r="D208" s="133" t="s">
        <v>255</v>
      </c>
      <c r="E208" s="134" t="s">
        <v>2539</v>
      </c>
      <c r="F208" s="135" t="s">
        <v>2540</v>
      </c>
      <c r="G208" s="136" t="s">
        <v>499</v>
      </c>
      <c r="H208" s="137">
        <v>60.673999999999999</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843</v>
      </c>
    </row>
    <row r="209" spans="2:65" s="1" customFormat="1">
      <c r="B209" s="32"/>
      <c r="D209" s="146" t="s">
        <v>261</v>
      </c>
      <c r="F209" s="147" t="s">
        <v>2540</v>
      </c>
      <c r="I209" s="148"/>
      <c r="L209" s="32"/>
      <c r="M209" s="149"/>
      <c r="T209" s="56"/>
      <c r="AT209" s="17" t="s">
        <v>261</v>
      </c>
      <c r="AU209" s="17" t="s">
        <v>81</v>
      </c>
    </row>
    <row r="210" spans="2:65" s="1" customFormat="1" ht="18">
      <c r="B210" s="32"/>
      <c r="D210" s="146" t="s">
        <v>2085</v>
      </c>
      <c r="F210" s="166" t="s">
        <v>2537</v>
      </c>
      <c r="I210" s="148"/>
      <c r="L210" s="32"/>
      <c r="M210" s="149"/>
      <c r="T210" s="56"/>
      <c r="AT210" s="17" t="s">
        <v>2085</v>
      </c>
      <c r="AU210" s="17" t="s">
        <v>81</v>
      </c>
    </row>
    <row r="211" spans="2:65" s="1" customFormat="1" ht="16.5" customHeight="1">
      <c r="B211" s="132"/>
      <c r="C211" s="133" t="s">
        <v>320</v>
      </c>
      <c r="D211" s="133" t="s">
        <v>255</v>
      </c>
      <c r="E211" s="134" t="s">
        <v>2144</v>
      </c>
      <c r="F211" s="135" t="s">
        <v>2145</v>
      </c>
      <c r="G211" s="136" t="s">
        <v>499</v>
      </c>
      <c r="H211" s="137">
        <v>151.684</v>
      </c>
      <c r="I211" s="138"/>
      <c r="J211" s="139">
        <f>ROUND(I211*H211,2)</f>
        <v>0</v>
      </c>
      <c r="K211" s="135" t="s">
        <v>1</v>
      </c>
      <c r="L211" s="32"/>
      <c r="M211" s="140" t="s">
        <v>1</v>
      </c>
      <c r="N211" s="141" t="s">
        <v>38</v>
      </c>
      <c r="P211" s="142">
        <f>O211*H211</f>
        <v>0</v>
      </c>
      <c r="Q211" s="142">
        <v>0</v>
      </c>
      <c r="R211" s="142">
        <f>Q211*H211</f>
        <v>0</v>
      </c>
      <c r="S211" s="142">
        <v>0</v>
      </c>
      <c r="T211" s="143">
        <f>S211*H211</f>
        <v>0</v>
      </c>
      <c r="AR211" s="144" t="s">
        <v>260</v>
      </c>
      <c r="AT211" s="144" t="s">
        <v>255</v>
      </c>
      <c r="AU211" s="144" t="s">
        <v>81</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1068</v>
      </c>
    </row>
    <row r="212" spans="2:65" s="1" customFormat="1">
      <c r="B212" s="32"/>
      <c r="D212" s="146" t="s">
        <v>261</v>
      </c>
      <c r="F212" s="147" t="s">
        <v>2145</v>
      </c>
      <c r="I212" s="148"/>
      <c r="L212" s="32"/>
      <c r="M212" s="149"/>
      <c r="T212" s="56"/>
      <c r="AT212" s="17" t="s">
        <v>261</v>
      </c>
      <c r="AU212" s="17" t="s">
        <v>81</v>
      </c>
    </row>
    <row r="213" spans="2:65" s="1" customFormat="1" ht="45">
      <c r="B213" s="32"/>
      <c r="D213" s="146" t="s">
        <v>2085</v>
      </c>
      <c r="F213" s="166" t="s">
        <v>2541</v>
      </c>
      <c r="I213" s="148"/>
      <c r="L213" s="32"/>
      <c r="M213" s="149"/>
      <c r="T213" s="56"/>
      <c r="AT213" s="17" t="s">
        <v>2085</v>
      </c>
      <c r="AU213" s="17" t="s">
        <v>81</v>
      </c>
    </row>
    <row r="214" spans="2:65" s="1" customFormat="1" ht="16.5" customHeight="1">
      <c r="B214" s="132"/>
      <c r="C214" s="133" t="s">
        <v>511</v>
      </c>
      <c r="D214" s="133" t="s">
        <v>255</v>
      </c>
      <c r="E214" s="134" t="s">
        <v>2147</v>
      </c>
      <c r="F214" s="135" t="s">
        <v>2148</v>
      </c>
      <c r="G214" s="136" t="s">
        <v>499</v>
      </c>
      <c r="H214" s="137">
        <v>41.555999999999997</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1080</v>
      </c>
    </row>
    <row r="215" spans="2:65" s="1" customFormat="1">
      <c r="B215" s="32"/>
      <c r="D215" s="146" t="s">
        <v>261</v>
      </c>
      <c r="F215" s="147" t="s">
        <v>2148</v>
      </c>
      <c r="I215" s="148"/>
      <c r="L215" s="32"/>
      <c r="M215" s="149"/>
      <c r="T215" s="56"/>
      <c r="AT215" s="17" t="s">
        <v>261</v>
      </c>
      <c r="AU215" s="17" t="s">
        <v>81</v>
      </c>
    </row>
    <row r="216" spans="2:65" s="1" customFormat="1" ht="18">
      <c r="B216" s="32"/>
      <c r="D216" s="146" t="s">
        <v>2085</v>
      </c>
      <c r="F216" s="166" t="s">
        <v>2542</v>
      </c>
      <c r="I216" s="148"/>
      <c r="L216" s="32"/>
      <c r="M216" s="149"/>
      <c r="T216" s="56"/>
      <c r="AT216" s="17" t="s">
        <v>2085</v>
      </c>
      <c r="AU216" s="17" t="s">
        <v>81</v>
      </c>
    </row>
    <row r="217" spans="2:65" s="1" customFormat="1" ht="16.5" customHeight="1">
      <c r="B217" s="132"/>
      <c r="C217" s="133" t="s">
        <v>324</v>
      </c>
      <c r="D217" s="133" t="s">
        <v>255</v>
      </c>
      <c r="E217" s="134" t="s">
        <v>2150</v>
      </c>
      <c r="F217" s="135" t="s">
        <v>2151</v>
      </c>
      <c r="G217" s="136" t="s">
        <v>507</v>
      </c>
      <c r="H217" s="137">
        <v>126.84099999999999</v>
      </c>
      <c r="I217" s="138"/>
      <c r="J217" s="139">
        <f>ROUND(I217*H217,2)</f>
        <v>0</v>
      </c>
      <c r="K217" s="135" t="s">
        <v>1</v>
      </c>
      <c r="L217" s="32"/>
      <c r="M217" s="140" t="s">
        <v>1</v>
      </c>
      <c r="N217" s="141" t="s">
        <v>38</v>
      </c>
      <c r="P217" s="142">
        <f>O217*H217</f>
        <v>0</v>
      </c>
      <c r="Q217" s="142">
        <v>0</v>
      </c>
      <c r="R217" s="142">
        <f>Q217*H217</f>
        <v>0</v>
      </c>
      <c r="S217" s="142">
        <v>0</v>
      </c>
      <c r="T217" s="143">
        <f>S217*H217</f>
        <v>0</v>
      </c>
      <c r="AR217" s="144" t="s">
        <v>260</v>
      </c>
      <c r="AT217" s="144" t="s">
        <v>255</v>
      </c>
      <c r="AU217" s="144" t="s">
        <v>81</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1088</v>
      </c>
    </row>
    <row r="218" spans="2:65" s="1" customFormat="1">
      <c r="B218" s="32"/>
      <c r="D218" s="146" t="s">
        <v>261</v>
      </c>
      <c r="F218" s="147" t="s">
        <v>2151</v>
      </c>
      <c r="I218" s="148"/>
      <c r="L218" s="32"/>
      <c r="M218" s="149"/>
      <c r="T218" s="56"/>
      <c r="AT218" s="17" t="s">
        <v>261</v>
      </c>
      <c r="AU218" s="17" t="s">
        <v>81</v>
      </c>
    </row>
    <row r="219" spans="2:65" s="1" customFormat="1" ht="18">
      <c r="B219" s="32"/>
      <c r="D219" s="146" t="s">
        <v>2085</v>
      </c>
      <c r="F219" s="166" t="s">
        <v>2152</v>
      </c>
      <c r="I219" s="148"/>
      <c r="L219" s="32"/>
      <c r="M219" s="149"/>
      <c r="T219" s="56"/>
      <c r="AT219" s="17" t="s">
        <v>2085</v>
      </c>
      <c r="AU219" s="17" t="s">
        <v>81</v>
      </c>
    </row>
    <row r="220" spans="2:65" s="1" customFormat="1" ht="16.5" customHeight="1">
      <c r="B220" s="132"/>
      <c r="C220" s="133" t="s">
        <v>526</v>
      </c>
      <c r="D220" s="133" t="s">
        <v>255</v>
      </c>
      <c r="E220" s="134" t="s">
        <v>2153</v>
      </c>
      <c r="F220" s="135" t="s">
        <v>2154</v>
      </c>
      <c r="G220" s="136" t="s">
        <v>507</v>
      </c>
      <c r="H220" s="137">
        <v>183.84100000000001</v>
      </c>
      <c r="I220" s="138"/>
      <c r="J220" s="139">
        <f>ROUND(I220*H220,2)</f>
        <v>0</v>
      </c>
      <c r="K220" s="135" t="s">
        <v>1</v>
      </c>
      <c r="L220" s="32"/>
      <c r="M220" s="140" t="s">
        <v>1</v>
      </c>
      <c r="N220" s="141" t="s">
        <v>38</v>
      </c>
      <c r="P220" s="142">
        <f>O220*H220</f>
        <v>0</v>
      </c>
      <c r="Q220" s="142">
        <v>0</v>
      </c>
      <c r="R220" s="142">
        <f>Q220*H220</f>
        <v>0</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1099</v>
      </c>
    </row>
    <row r="221" spans="2:65" s="1" customFormat="1">
      <c r="B221" s="32"/>
      <c r="D221" s="146" t="s">
        <v>261</v>
      </c>
      <c r="F221" s="147" t="s">
        <v>2154</v>
      </c>
      <c r="I221" s="148"/>
      <c r="L221" s="32"/>
      <c r="M221" s="149"/>
      <c r="T221" s="56"/>
      <c r="AT221" s="17" t="s">
        <v>261</v>
      </c>
      <c r="AU221" s="17" t="s">
        <v>81</v>
      </c>
    </row>
    <row r="222" spans="2:65" s="1" customFormat="1" ht="18">
      <c r="B222" s="32"/>
      <c r="D222" s="146" t="s">
        <v>2085</v>
      </c>
      <c r="F222" s="166" t="s">
        <v>2543</v>
      </c>
      <c r="I222" s="148"/>
      <c r="L222" s="32"/>
      <c r="M222" s="149"/>
      <c r="T222" s="56"/>
      <c r="AT222" s="17" t="s">
        <v>2085</v>
      </c>
      <c r="AU222" s="17" t="s">
        <v>81</v>
      </c>
    </row>
    <row r="223" spans="2:65" s="11" customFormat="1" ht="25.9" customHeight="1">
      <c r="B223" s="120"/>
      <c r="D223" s="121" t="s">
        <v>72</v>
      </c>
      <c r="E223" s="122" t="s">
        <v>304</v>
      </c>
      <c r="F223" s="122" t="s">
        <v>2544</v>
      </c>
      <c r="I223" s="123"/>
      <c r="J223" s="124">
        <f>BK223</f>
        <v>0</v>
      </c>
      <c r="L223" s="120"/>
      <c r="M223" s="125"/>
      <c r="P223" s="126">
        <f>SUM(P224:P238)</f>
        <v>0</v>
      </c>
      <c r="R223" s="126">
        <f>SUM(R224:R238)</f>
        <v>0</v>
      </c>
      <c r="T223" s="127">
        <f>SUM(T224:T238)</f>
        <v>0</v>
      </c>
      <c r="AR223" s="121" t="s">
        <v>81</v>
      </c>
      <c r="AT223" s="128" t="s">
        <v>72</v>
      </c>
      <c r="AU223" s="128" t="s">
        <v>73</v>
      </c>
      <c r="AY223" s="121" t="s">
        <v>252</v>
      </c>
      <c r="BK223" s="129">
        <f>SUM(BK224:BK238)</f>
        <v>0</v>
      </c>
    </row>
    <row r="224" spans="2:65" s="1" customFormat="1" ht="16.5" customHeight="1">
      <c r="B224" s="132"/>
      <c r="C224" s="133" t="s">
        <v>332</v>
      </c>
      <c r="D224" s="133" t="s">
        <v>255</v>
      </c>
      <c r="E224" s="134" t="s">
        <v>2545</v>
      </c>
      <c r="F224" s="135" t="s">
        <v>2546</v>
      </c>
      <c r="G224" s="136" t="s">
        <v>367</v>
      </c>
      <c r="H224" s="137">
        <v>25.2</v>
      </c>
      <c r="I224" s="138"/>
      <c r="J224" s="139">
        <f>ROUND(I224*H224,2)</f>
        <v>0</v>
      </c>
      <c r="K224" s="135" t="s">
        <v>1</v>
      </c>
      <c r="L224" s="32"/>
      <c r="M224" s="140" t="s">
        <v>1</v>
      </c>
      <c r="N224" s="141" t="s">
        <v>38</v>
      </c>
      <c r="P224" s="142">
        <f>O224*H224</f>
        <v>0</v>
      </c>
      <c r="Q224" s="142">
        <v>0</v>
      </c>
      <c r="R224" s="142">
        <f>Q224*H224</f>
        <v>0</v>
      </c>
      <c r="S224" s="142">
        <v>0</v>
      </c>
      <c r="T224" s="143">
        <f>S224*H224</f>
        <v>0</v>
      </c>
      <c r="AR224" s="144" t="s">
        <v>260</v>
      </c>
      <c r="AT224" s="144" t="s">
        <v>255</v>
      </c>
      <c r="AU224" s="144" t="s">
        <v>81</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1108</v>
      </c>
    </row>
    <row r="225" spans="2:65" s="1" customFormat="1">
      <c r="B225" s="32"/>
      <c r="D225" s="146" t="s">
        <v>261</v>
      </c>
      <c r="F225" s="147" t="s">
        <v>2546</v>
      </c>
      <c r="I225" s="148"/>
      <c r="L225" s="32"/>
      <c r="M225" s="149"/>
      <c r="T225" s="56"/>
      <c r="AT225" s="17" t="s">
        <v>261</v>
      </c>
      <c r="AU225" s="17" t="s">
        <v>81</v>
      </c>
    </row>
    <row r="226" spans="2:65" s="1" customFormat="1" ht="18">
      <c r="B226" s="32"/>
      <c r="D226" s="146" t="s">
        <v>2085</v>
      </c>
      <c r="F226" s="166" t="s">
        <v>2547</v>
      </c>
      <c r="I226" s="148"/>
      <c r="L226" s="32"/>
      <c r="M226" s="149"/>
      <c r="T226" s="56"/>
      <c r="AT226" s="17" t="s">
        <v>2085</v>
      </c>
      <c r="AU226" s="17" t="s">
        <v>81</v>
      </c>
    </row>
    <row r="227" spans="2:65" s="1" customFormat="1" ht="21.75" customHeight="1">
      <c r="B227" s="132"/>
      <c r="C227" s="133" t="s">
        <v>540</v>
      </c>
      <c r="D227" s="133" t="s">
        <v>255</v>
      </c>
      <c r="E227" s="134" t="s">
        <v>2548</v>
      </c>
      <c r="F227" s="135" t="s">
        <v>2549</v>
      </c>
      <c r="G227" s="136" t="s">
        <v>367</v>
      </c>
      <c r="H227" s="137">
        <v>17.3</v>
      </c>
      <c r="I227" s="138"/>
      <c r="J227" s="139">
        <f>ROUND(I227*H227,2)</f>
        <v>0</v>
      </c>
      <c r="K227" s="135" t="s">
        <v>1</v>
      </c>
      <c r="L227" s="32"/>
      <c r="M227" s="140" t="s">
        <v>1</v>
      </c>
      <c r="N227" s="141" t="s">
        <v>38</v>
      </c>
      <c r="P227" s="142">
        <f>O227*H227</f>
        <v>0</v>
      </c>
      <c r="Q227" s="142">
        <v>0</v>
      </c>
      <c r="R227" s="142">
        <f>Q227*H227</f>
        <v>0</v>
      </c>
      <c r="S227" s="142">
        <v>0</v>
      </c>
      <c r="T227" s="143">
        <f>S227*H227</f>
        <v>0</v>
      </c>
      <c r="AR227" s="144" t="s">
        <v>260</v>
      </c>
      <c r="AT227" s="144" t="s">
        <v>255</v>
      </c>
      <c r="AU227" s="144" t="s">
        <v>81</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1114</v>
      </c>
    </row>
    <row r="228" spans="2:65" s="1" customFormat="1">
      <c r="B228" s="32"/>
      <c r="D228" s="146" t="s">
        <v>261</v>
      </c>
      <c r="F228" s="147" t="s">
        <v>2549</v>
      </c>
      <c r="I228" s="148"/>
      <c r="L228" s="32"/>
      <c r="M228" s="149"/>
      <c r="T228" s="56"/>
      <c r="AT228" s="17" t="s">
        <v>261</v>
      </c>
      <c r="AU228" s="17" t="s">
        <v>81</v>
      </c>
    </row>
    <row r="229" spans="2:65" s="1" customFormat="1" ht="18">
      <c r="B229" s="32"/>
      <c r="D229" s="146" t="s">
        <v>2085</v>
      </c>
      <c r="F229" s="166" t="s">
        <v>2504</v>
      </c>
      <c r="I229" s="148"/>
      <c r="L229" s="32"/>
      <c r="M229" s="149"/>
      <c r="T229" s="56"/>
      <c r="AT229" s="17" t="s">
        <v>2085</v>
      </c>
      <c r="AU229" s="17" t="s">
        <v>81</v>
      </c>
    </row>
    <row r="230" spans="2:65" s="1" customFormat="1" ht="21.75" customHeight="1">
      <c r="B230" s="132"/>
      <c r="C230" s="133" t="s">
        <v>339</v>
      </c>
      <c r="D230" s="133" t="s">
        <v>255</v>
      </c>
      <c r="E230" s="134" t="s">
        <v>2550</v>
      </c>
      <c r="F230" s="135" t="s">
        <v>2551</v>
      </c>
      <c r="G230" s="136" t="s">
        <v>367</v>
      </c>
      <c r="H230" s="137">
        <v>25.2</v>
      </c>
      <c r="I230" s="138"/>
      <c r="J230" s="139">
        <f>ROUND(I230*H230,2)</f>
        <v>0</v>
      </c>
      <c r="K230" s="135" t="s">
        <v>1</v>
      </c>
      <c r="L230" s="32"/>
      <c r="M230" s="140" t="s">
        <v>1</v>
      </c>
      <c r="N230" s="141" t="s">
        <v>38</v>
      </c>
      <c r="P230" s="142">
        <f>O230*H230</f>
        <v>0</v>
      </c>
      <c r="Q230" s="142">
        <v>0</v>
      </c>
      <c r="R230" s="142">
        <f>Q230*H230</f>
        <v>0</v>
      </c>
      <c r="S230" s="142">
        <v>0</v>
      </c>
      <c r="T230" s="143">
        <f>S230*H230</f>
        <v>0</v>
      </c>
      <c r="AR230" s="144" t="s">
        <v>260</v>
      </c>
      <c r="AT230" s="144" t="s">
        <v>255</v>
      </c>
      <c r="AU230" s="144" t="s">
        <v>81</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1120</v>
      </c>
    </row>
    <row r="231" spans="2:65" s="1" customFormat="1">
      <c r="B231" s="32"/>
      <c r="D231" s="146" t="s">
        <v>261</v>
      </c>
      <c r="F231" s="147" t="s">
        <v>2551</v>
      </c>
      <c r="I231" s="148"/>
      <c r="L231" s="32"/>
      <c r="M231" s="149"/>
      <c r="T231" s="56"/>
      <c r="AT231" s="17" t="s">
        <v>261</v>
      </c>
      <c r="AU231" s="17" t="s">
        <v>81</v>
      </c>
    </row>
    <row r="232" spans="2:65" s="1" customFormat="1" ht="18">
      <c r="B232" s="32"/>
      <c r="D232" s="146" t="s">
        <v>2085</v>
      </c>
      <c r="F232" s="166" t="s">
        <v>2547</v>
      </c>
      <c r="I232" s="148"/>
      <c r="L232" s="32"/>
      <c r="M232" s="149"/>
      <c r="T232" s="56"/>
      <c r="AT232" s="17" t="s">
        <v>2085</v>
      </c>
      <c r="AU232" s="17" t="s">
        <v>81</v>
      </c>
    </row>
    <row r="233" spans="2:65" s="1" customFormat="1" ht="16.5" customHeight="1">
      <c r="B233" s="132"/>
      <c r="C233" s="133" t="s">
        <v>727</v>
      </c>
      <c r="D233" s="133" t="s">
        <v>255</v>
      </c>
      <c r="E233" s="134" t="s">
        <v>2552</v>
      </c>
      <c r="F233" s="135" t="s">
        <v>2553</v>
      </c>
      <c r="G233" s="136" t="s">
        <v>2554</v>
      </c>
      <c r="H233" s="137">
        <v>0.75600000000000001</v>
      </c>
      <c r="I233" s="138"/>
      <c r="J233" s="139">
        <f>ROUND(I233*H233,2)</f>
        <v>0</v>
      </c>
      <c r="K233" s="135" t="s">
        <v>1</v>
      </c>
      <c r="L233" s="32"/>
      <c r="M233" s="140" t="s">
        <v>1</v>
      </c>
      <c r="N233" s="141" t="s">
        <v>38</v>
      </c>
      <c r="P233" s="142">
        <f>O233*H233</f>
        <v>0</v>
      </c>
      <c r="Q233" s="142">
        <v>0</v>
      </c>
      <c r="R233" s="142">
        <f>Q233*H233</f>
        <v>0</v>
      </c>
      <c r="S233" s="142">
        <v>0</v>
      </c>
      <c r="T233" s="143">
        <f>S233*H233</f>
        <v>0</v>
      </c>
      <c r="AR233" s="144" t="s">
        <v>260</v>
      </c>
      <c r="AT233" s="144" t="s">
        <v>255</v>
      </c>
      <c r="AU233" s="144" t="s">
        <v>81</v>
      </c>
      <c r="AY233" s="17" t="s">
        <v>252</v>
      </c>
      <c r="BE233" s="145">
        <f>IF(N233="základní",J233,0)</f>
        <v>0</v>
      </c>
      <c r="BF233" s="145">
        <f>IF(N233="snížená",J233,0)</f>
        <v>0</v>
      </c>
      <c r="BG233" s="145">
        <f>IF(N233="zákl. přenesená",J233,0)</f>
        <v>0</v>
      </c>
      <c r="BH233" s="145">
        <f>IF(N233="sníž. přenesená",J233,0)</f>
        <v>0</v>
      </c>
      <c r="BI233" s="145">
        <f>IF(N233="nulová",J233,0)</f>
        <v>0</v>
      </c>
      <c r="BJ233" s="17" t="s">
        <v>81</v>
      </c>
      <c r="BK233" s="145">
        <f>ROUND(I233*H233,2)</f>
        <v>0</v>
      </c>
      <c r="BL233" s="17" t="s">
        <v>260</v>
      </c>
      <c r="BM233" s="144" t="s">
        <v>1128</v>
      </c>
    </row>
    <row r="234" spans="2:65" s="1" customFormat="1">
      <c r="B234" s="32"/>
      <c r="D234" s="146" t="s">
        <v>261</v>
      </c>
      <c r="F234" s="147" t="s">
        <v>2553</v>
      </c>
      <c r="I234" s="148"/>
      <c r="L234" s="32"/>
      <c r="M234" s="149"/>
      <c r="T234" s="56"/>
      <c r="AT234" s="17" t="s">
        <v>261</v>
      </c>
      <c r="AU234" s="17" t="s">
        <v>81</v>
      </c>
    </row>
    <row r="235" spans="2:65" s="1" customFormat="1" ht="18">
      <c r="B235" s="32"/>
      <c r="D235" s="146" t="s">
        <v>2085</v>
      </c>
      <c r="F235" s="166" t="s">
        <v>2555</v>
      </c>
      <c r="I235" s="148"/>
      <c r="L235" s="32"/>
      <c r="M235" s="149"/>
      <c r="T235" s="56"/>
      <c r="AT235" s="17" t="s">
        <v>2085</v>
      </c>
      <c r="AU235" s="17" t="s">
        <v>81</v>
      </c>
    </row>
    <row r="236" spans="2:65" s="1" customFormat="1" ht="16.5" customHeight="1">
      <c r="B236" s="132"/>
      <c r="C236" s="133" t="s">
        <v>348</v>
      </c>
      <c r="D236" s="133" t="s">
        <v>255</v>
      </c>
      <c r="E236" s="134" t="s">
        <v>2556</v>
      </c>
      <c r="F236" s="135" t="s">
        <v>2557</v>
      </c>
      <c r="G236" s="136" t="s">
        <v>499</v>
      </c>
      <c r="H236" s="137">
        <v>7.56</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1142</v>
      </c>
    </row>
    <row r="237" spans="2:65" s="1" customFormat="1">
      <c r="B237" s="32"/>
      <c r="D237" s="146" t="s">
        <v>261</v>
      </c>
      <c r="F237" s="147" t="s">
        <v>2557</v>
      </c>
      <c r="I237" s="148"/>
      <c r="L237" s="32"/>
      <c r="M237" s="149"/>
      <c r="T237" s="56"/>
      <c r="AT237" s="17" t="s">
        <v>261</v>
      </c>
      <c r="AU237" s="17" t="s">
        <v>81</v>
      </c>
    </row>
    <row r="238" spans="2:65" s="1" customFormat="1" ht="18">
      <c r="B238" s="32"/>
      <c r="D238" s="146" t="s">
        <v>2085</v>
      </c>
      <c r="F238" s="166" t="s">
        <v>2558</v>
      </c>
      <c r="I238" s="148"/>
      <c r="L238" s="32"/>
      <c r="M238" s="149"/>
      <c r="T238" s="56"/>
      <c r="AT238" s="17" t="s">
        <v>2085</v>
      </c>
      <c r="AU238" s="17" t="s">
        <v>81</v>
      </c>
    </row>
    <row r="239" spans="2:65" s="11" customFormat="1" ht="25.9" customHeight="1">
      <c r="B239" s="120"/>
      <c r="D239" s="121" t="s">
        <v>72</v>
      </c>
      <c r="E239" s="122" t="s">
        <v>808</v>
      </c>
      <c r="F239" s="122" t="s">
        <v>2172</v>
      </c>
      <c r="I239" s="123"/>
      <c r="J239" s="124">
        <f>BK239</f>
        <v>0</v>
      </c>
      <c r="L239" s="120"/>
      <c r="M239" s="125"/>
      <c r="P239" s="126">
        <f>SUM(P240:P257)</f>
        <v>0</v>
      </c>
      <c r="R239" s="126">
        <f>SUM(R240:R257)</f>
        <v>0</v>
      </c>
      <c r="T239" s="127">
        <f>SUM(T240:T257)</f>
        <v>0</v>
      </c>
      <c r="AR239" s="121" t="s">
        <v>81</v>
      </c>
      <c r="AT239" s="128" t="s">
        <v>72</v>
      </c>
      <c r="AU239" s="128" t="s">
        <v>73</v>
      </c>
      <c r="AY239" s="121" t="s">
        <v>252</v>
      </c>
      <c r="BK239" s="129">
        <f>SUM(BK240:BK257)</f>
        <v>0</v>
      </c>
    </row>
    <row r="240" spans="2:65" s="1" customFormat="1" ht="16.5" customHeight="1">
      <c r="B240" s="132"/>
      <c r="C240" s="133" t="s">
        <v>736</v>
      </c>
      <c r="D240" s="133" t="s">
        <v>255</v>
      </c>
      <c r="E240" s="134" t="s">
        <v>2311</v>
      </c>
      <c r="F240" s="135" t="s">
        <v>2312</v>
      </c>
      <c r="G240" s="136" t="s">
        <v>499</v>
      </c>
      <c r="H240" s="137">
        <v>8.9209999999999994</v>
      </c>
      <c r="I240" s="138"/>
      <c r="J240" s="139">
        <f>ROUND(I240*H240,2)</f>
        <v>0</v>
      </c>
      <c r="K240" s="135" t="s">
        <v>1</v>
      </c>
      <c r="L240" s="32"/>
      <c r="M240" s="140" t="s">
        <v>1</v>
      </c>
      <c r="N240" s="141" t="s">
        <v>38</v>
      </c>
      <c r="P240" s="142">
        <f>O240*H240</f>
        <v>0</v>
      </c>
      <c r="Q240" s="142">
        <v>0</v>
      </c>
      <c r="R240" s="142">
        <f>Q240*H240</f>
        <v>0</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1148</v>
      </c>
    </row>
    <row r="241" spans="2:65" s="1" customFormat="1">
      <c r="B241" s="32"/>
      <c r="D241" s="146" t="s">
        <v>261</v>
      </c>
      <c r="F241" s="147" t="s">
        <v>2312</v>
      </c>
      <c r="I241" s="148"/>
      <c r="L241" s="32"/>
      <c r="M241" s="149"/>
      <c r="T241" s="56"/>
      <c r="AT241" s="17" t="s">
        <v>261</v>
      </c>
      <c r="AU241" s="17" t="s">
        <v>81</v>
      </c>
    </row>
    <row r="242" spans="2:65" s="1" customFormat="1" ht="18">
      <c r="B242" s="32"/>
      <c r="D242" s="146" t="s">
        <v>2085</v>
      </c>
      <c r="F242" s="166" t="s">
        <v>2559</v>
      </c>
      <c r="I242" s="148"/>
      <c r="L242" s="32"/>
      <c r="M242" s="149"/>
      <c r="T242" s="56"/>
      <c r="AT242" s="17" t="s">
        <v>2085</v>
      </c>
      <c r="AU242" s="17" t="s">
        <v>81</v>
      </c>
    </row>
    <row r="243" spans="2:65" s="1" customFormat="1" ht="16.5" customHeight="1">
      <c r="B243" s="132"/>
      <c r="C243" s="133" t="s">
        <v>353</v>
      </c>
      <c r="D243" s="133" t="s">
        <v>255</v>
      </c>
      <c r="E243" s="134" t="s">
        <v>2173</v>
      </c>
      <c r="F243" s="135" t="s">
        <v>2174</v>
      </c>
      <c r="G243" s="136" t="s">
        <v>379</v>
      </c>
      <c r="H243" s="137">
        <v>27.224</v>
      </c>
      <c r="I243" s="138"/>
      <c r="J243" s="139">
        <f>ROUND(I243*H243,2)</f>
        <v>0</v>
      </c>
      <c r="K243" s="135" t="s">
        <v>1</v>
      </c>
      <c r="L243" s="32"/>
      <c r="M243" s="140" t="s">
        <v>1</v>
      </c>
      <c r="N243" s="141" t="s">
        <v>38</v>
      </c>
      <c r="P243" s="142">
        <f>O243*H243</f>
        <v>0</v>
      </c>
      <c r="Q243" s="142">
        <v>0</v>
      </c>
      <c r="R243" s="142">
        <f>Q243*H243</f>
        <v>0</v>
      </c>
      <c r="S243" s="142">
        <v>0</v>
      </c>
      <c r="T243" s="143">
        <f>S243*H243</f>
        <v>0</v>
      </c>
      <c r="AR243" s="144" t="s">
        <v>260</v>
      </c>
      <c r="AT243" s="144" t="s">
        <v>255</v>
      </c>
      <c r="AU243" s="144" t="s">
        <v>81</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1162</v>
      </c>
    </row>
    <row r="244" spans="2:65" s="1" customFormat="1">
      <c r="B244" s="32"/>
      <c r="D244" s="146" t="s">
        <v>261</v>
      </c>
      <c r="F244" s="147" t="s">
        <v>2174</v>
      </c>
      <c r="I244" s="148"/>
      <c r="L244" s="32"/>
      <c r="M244" s="149"/>
      <c r="T244" s="56"/>
      <c r="AT244" s="17" t="s">
        <v>261</v>
      </c>
      <c r="AU244" s="17" t="s">
        <v>81</v>
      </c>
    </row>
    <row r="245" spans="2:65" s="1" customFormat="1" ht="18">
      <c r="B245" s="32"/>
      <c r="D245" s="146" t="s">
        <v>2085</v>
      </c>
      <c r="F245" s="166" t="s">
        <v>2560</v>
      </c>
      <c r="I245" s="148"/>
      <c r="L245" s="32"/>
      <c r="M245" s="149"/>
      <c r="T245" s="56"/>
      <c r="AT245" s="17" t="s">
        <v>2085</v>
      </c>
      <c r="AU245" s="17" t="s">
        <v>81</v>
      </c>
    </row>
    <row r="246" spans="2:65" s="1" customFormat="1" ht="16.5" customHeight="1">
      <c r="B246" s="132"/>
      <c r="C246" s="133" t="s">
        <v>750</v>
      </c>
      <c r="D246" s="133" t="s">
        <v>255</v>
      </c>
      <c r="E246" s="134" t="s">
        <v>2176</v>
      </c>
      <c r="F246" s="135" t="s">
        <v>2177</v>
      </c>
      <c r="G246" s="136" t="s">
        <v>499</v>
      </c>
      <c r="H246" s="137">
        <v>6.2350000000000003</v>
      </c>
      <c r="I246" s="138"/>
      <c r="J246" s="139">
        <f>ROUND(I246*H246,2)</f>
        <v>0</v>
      </c>
      <c r="K246" s="135" t="s">
        <v>1</v>
      </c>
      <c r="L246" s="32"/>
      <c r="M246" s="140" t="s">
        <v>1</v>
      </c>
      <c r="N246" s="141" t="s">
        <v>38</v>
      </c>
      <c r="P246" s="142">
        <f>O246*H246</f>
        <v>0</v>
      </c>
      <c r="Q246" s="142">
        <v>0</v>
      </c>
      <c r="R246" s="142">
        <f>Q246*H246</f>
        <v>0</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1174</v>
      </c>
    </row>
    <row r="247" spans="2:65" s="1" customFormat="1">
      <c r="B247" s="32"/>
      <c r="D247" s="146" t="s">
        <v>261</v>
      </c>
      <c r="F247" s="147" t="s">
        <v>2177</v>
      </c>
      <c r="I247" s="148"/>
      <c r="L247" s="32"/>
      <c r="M247" s="149"/>
      <c r="T247" s="56"/>
      <c r="AT247" s="17" t="s">
        <v>261</v>
      </c>
      <c r="AU247" s="17" t="s">
        <v>81</v>
      </c>
    </row>
    <row r="248" spans="2:65" s="1" customFormat="1" ht="18">
      <c r="B248" s="32"/>
      <c r="D248" s="146" t="s">
        <v>2085</v>
      </c>
      <c r="F248" s="166" t="s">
        <v>2561</v>
      </c>
      <c r="I248" s="148"/>
      <c r="L248" s="32"/>
      <c r="M248" s="149"/>
      <c r="T248" s="56"/>
      <c r="AT248" s="17" t="s">
        <v>2085</v>
      </c>
      <c r="AU248" s="17" t="s">
        <v>81</v>
      </c>
    </row>
    <row r="249" spans="2:65" s="1" customFormat="1" ht="16.5" customHeight="1">
      <c r="B249" s="132"/>
      <c r="C249" s="133" t="s">
        <v>757</v>
      </c>
      <c r="D249" s="133" t="s">
        <v>255</v>
      </c>
      <c r="E249" s="134" t="s">
        <v>2179</v>
      </c>
      <c r="F249" s="135" t="s">
        <v>2180</v>
      </c>
      <c r="G249" s="136" t="s">
        <v>499</v>
      </c>
      <c r="H249" s="137">
        <v>4.7569999999999997</v>
      </c>
      <c r="I249" s="138"/>
      <c r="J249" s="139">
        <f>ROUND(I249*H249,2)</f>
        <v>0</v>
      </c>
      <c r="K249" s="135" t="s">
        <v>1</v>
      </c>
      <c r="L249" s="32"/>
      <c r="M249" s="140" t="s">
        <v>1</v>
      </c>
      <c r="N249" s="141" t="s">
        <v>38</v>
      </c>
      <c r="P249" s="142">
        <f>O249*H249</f>
        <v>0</v>
      </c>
      <c r="Q249" s="142">
        <v>0</v>
      </c>
      <c r="R249" s="142">
        <f>Q249*H249</f>
        <v>0</v>
      </c>
      <c r="S249" s="142">
        <v>0</v>
      </c>
      <c r="T249" s="143">
        <f>S249*H249</f>
        <v>0</v>
      </c>
      <c r="AR249" s="144" t="s">
        <v>260</v>
      </c>
      <c r="AT249" s="144" t="s">
        <v>255</v>
      </c>
      <c r="AU249" s="144" t="s">
        <v>81</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1183</v>
      </c>
    </row>
    <row r="250" spans="2:65" s="1" customFormat="1">
      <c r="B250" s="32"/>
      <c r="D250" s="146" t="s">
        <v>261</v>
      </c>
      <c r="F250" s="147" t="s">
        <v>2180</v>
      </c>
      <c r="I250" s="148"/>
      <c r="L250" s="32"/>
      <c r="M250" s="149"/>
      <c r="T250" s="56"/>
      <c r="AT250" s="17" t="s">
        <v>261</v>
      </c>
      <c r="AU250" s="17" t="s">
        <v>81</v>
      </c>
    </row>
    <row r="251" spans="2:65" s="1" customFormat="1" ht="18">
      <c r="B251" s="32"/>
      <c r="D251" s="146" t="s">
        <v>2085</v>
      </c>
      <c r="F251" s="166" t="s">
        <v>2562</v>
      </c>
      <c r="I251" s="148"/>
      <c r="L251" s="32"/>
      <c r="M251" s="149"/>
      <c r="T251" s="56"/>
      <c r="AT251" s="17" t="s">
        <v>2085</v>
      </c>
      <c r="AU251" s="17" t="s">
        <v>81</v>
      </c>
    </row>
    <row r="252" spans="2:65" s="1" customFormat="1" ht="16.5" customHeight="1">
      <c r="B252" s="132"/>
      <c r="C252" s="133" t="s">
        <v>763</v>
      </c>
      <c r="D252" s="133" t="s">
        <v>255</v>
      </c>
      <c r="E252" s="134" t="s">
        <v>2182</v>
      </c>
      <c r="F252" s="135" t="s">
        <v>2183</v>
      </c>
      <c r="G252" s="136" t="s">
        <v>367</v>
      </c>
      <c r="H252" s="137">
        <v>20.664999999999999</v>
      </c>
      <c r="I252" s="138"/>
      <c r="J252" s="139">
        <f>ROUND(I252*H252,2)</f>
        <v>0</v>
      </c>
      <c r="K252" s="135" t="s">
        <v>1</v>
      </c>
      <c r="L252" s="32"/>
      <c r="M252" s="140" t="s">
        <v>1</v>
      </c>
      <c r="N252" s="141" t="s">
        <v>38</v>
      </c>
      <c r="P252" s="142">
        <f>O252*H252</f>
        <v>0</v>
      </c>
      <c r="Q252" s="142">
        <v>0</v>
      </c>
      <c r="R252" s="142">
        <f>Q252*H252</f>
        <v>0</v>
      </c>
      <c r="S252" s="142">
        <v>0</v>
      </c>
      <c r="T252" s="143">
        <f>S252*H252</f>
        <v>0</v>
      </c>
      <c r="AR252" s="144" t="s">
        <v>260</v>
      </c>
      <c r="AT252" s="144" t="s">
        <v>255</v>
      </c>
      <c r="AU252" s="144" t="s">
        <v>81</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1187</v>
      </c>
    </row>
    <row r="253" spans="2:65" s="1" customFormat="1">
      <c r="B253" s="32"/>
      <c r="D253" s="146" t="s">
        <v>261</v>
      </c>
      <c r="F253" s="147" t="s">
        <v>2183</v>
      </c>
      <c r="I253" s="148"/>
      <c r="L253" s="32"/>
      <c r="M253" s="149"/>
      <c r="T253" s="56"/>
      <c r="AT253" s="17" t="s">
        <v>261</v>
      </c>
      <c r="AU253" s="17" t="s">
        <v>81</v>
      </c>
    </row>
    <row r="254" spans="2:65" s="1" customFormat="1" ht="18">
      <c r="B254" s="32"/>
      <c r="D254" s="146" t="s">
        <v>2085</v>
      </c>
      <c r="F254" s="166" t="s">
        <v>2563</v>
      </c>
      <c r="I254" s="148"/>
      <c r="L254" s="32"/>
      <c r="M254" s="149"/>
      <c r="T254" s="56"/>
      <c r="AT254" s="17" t="s">
        <v>2085</v>
      </c>
      <c r="AU254" s="17" t="s">
        <v>81</v>
      </c>
    </row>
    <row r="255" spans="2:65" s="1" customFormat="1" ht="24.2" customHeight="1">
      <c r="B255" s="132"/>
      <c r="C255" s="133" t="s">
        <v>768</v>
      </c>
      <c r="D255" s="133" t="s">
        <v>255</v>
      </c>
      <c r="E255" s="134" t="s">
        <v>2185</v>
      </c>
      <c r="F255" s="135" t="s">
        <v>2186</v>
      </c>
      <c r="G255" s="136" t="s">
        <v>379</v>
      </c>
      <c r="H255" s="137">
        <v>27.495999999999999</v>
      </c>
      <c r="I255" s="138"/>
      <c r="J255" s="139">
        <f>ROUND(I255*H255,2)</f>
        <v>0</v>
      </c>
      <c r="K255" s="135" t="s">
        <v>1</v>
      </c>
      <c r="L255" s="32"/>
      <c r="M255" s="140" t="s">
        <v>1</v>
      </c>
      <c r="N255" s="141" t="s">
        <v>38</v>
      </c>
      <c r="P255" s="142">
        <f>O255*H255</f>
        <v>0</v>
      </c>
      <c r="Q255" s="142">
        <v>0</v>
      </c>
      <c r="R255" s="142">
        <f>Q255*H255</f>
        <v>0</v>
      </c>
      <c r="S255" s="142">
        <v>0</v>
      </c>
      <c r="T255" s="143">
        <f>S255*H255</f>
        <v>0</v>
      </c>
      <c r="AR255" s="144" t="s">
        <v>260</v>
      </c>
      <c r="AT255" s="144" t="s">
        <v>255</v>
      </c>
      <c r="AU255" s="144" t="s">
        <v>81</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2213</v>
      </c>
    </row>
    <row r="256" spans="2:65" s="1" customFormat="1">
      <c r="B256" s="32"/>
      <c r="D256" s="146" t="s">
        <v>261</v>
      </c>
      <c r="F256" s="147" t="s">
        <v>2186</v>
      </c>
      <c r="I256" s="148"/>
      <c r="L256" s="32"/>
      <c r="M256" s="149"/>
      <c r="T256" s="56"/>
      <c r="AT256" s="17" t="s">
        <v>261</v>
      </c>
      <c r="AU256" s="17" t="s">
        <v>81</v>
      </c>
    </row>
    <row r="257" spans="2:65" s="1" customFormat="1" ht="18">
      <c r="B257" s="32"/>
      <c r="D257" s="146" t="s">
        <v>2085</v>
      </c>
      <c r="F257" s="166" t="s">
        <v>2564</v>
      </c>
      <c r="I257" s="148"/>
      <c r="L257" s="32"/>
      <c r="M257" s="149"/>
      <c r="T257" s="56"/>
      <c r="AT257" s="17" t="s">
        <v>2085</v>
      </c>
      <c r="AU257" s="17" t="s">
        <v>81</v>
      </c>
    </row>
    <row r="258" spans="2:65" s="11" customFormat="1" ht="25.9" customHeight="1">
      <c r="B258" s="120"/>
      <c r="D258" s="121" t="s">
        <v>72</v>
      </c>
      <c r="E258" s="122" t="s">
        <v>1088</v>
      </c>
      <c r="F258" s="122" t="s">
        <v>2565</v>
      </c>
      <c r="I258" s="123"/>
      <c r="J258" s="124">
        <f>BK258</f>
        <v>0</v>
      </c>
      <c r="L258" s="120"/>
      <c r="M258" s="125"/>
      <c r="P258" s="126">
        <f>SUM(P259:P267)</f>
        <v>0</v>
      </c>
      <c r="R258" s="126">
        <f>SUM(R259:R267)</f>
        <v>0</v>
      </c>
      <c r="T258" s="127">
        <f>SUM(T259:T267)</f>
        <v>0</v>
      </c>
      <c r="AR258" s="121" t="s">
        <v>81</v>
      </c>
      <c r="AT258" s="128" t="s">
        <v>72</v>
      </c>
      <c r="AU258" s="128" t="s">
        <v>73</v>
      </c>
      <c r="AY258" s="121" t="s">
        <v>252</v>
      </c>
      <c r="BK258" s="129">
        <f>SUM(BK259:BK267)</f>
        <v>0</v>
      </c>
    </row>
    <row r="259" spans="2:65" s="1" customFormat="1" ht="24.2" customHeight="1">
      <c r="B259" s="132"/>
      <c r="C259" s="133" t="s">
        <v>775</v>
      </c>
      <c r="D259" s="133" t="s">
        <v>255</v>
      </c>
      <c r="E259" s="134" t="s">
        <v>2566</v>
      </c>
      <c r="F259" s="135" t="s">
        <v>2567</v>
      </c>
      <c r="G259" s="136" t="s">
        <v>367</v>
      </c>
      <c r="H259" s="137">
        <v>17.3</v>
      </c>
      <c r="I259" s="138"/>
      <c r="J259" s="139">
        <f>ROUND(I259*H259,2)</f>
        <v>0</v>
      </c>
      <c r="K259" s="135" t="s">
        <v>1</v>
      </c>
      <c r="L259" s="32"/>
      <c r="M259" s="140" t="s">
        <v>1</v>
      </c>
      <c r="N259" s="141" t="s">
        <v>38</v>
      </c>
      <c r="P259" s="142">
        <f>O259*H259</f>
        <v>0</v>
      </c>
      <c r="Q259" s="142">
        <v>0</v>
      </c>
      <c r="R259" s="142">
        <f>Q259*H259</f>
        <v>0</v>
      </c>
      <c r="S259" s="142">
        <v>0</v>
      </c>
      <c r="T259" s="143">
        <f>S259*H259</f>
        <v>0</v>
      </c>
      <c r="AR259" s="144" t="s">
        <v>260</v>
      </c>
      <c r="AT259" s="144" t="s">
        <v>255</v>
      </c>
      <c r="AU259" s="144" t="s">
        <v>81</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2217</v>
      </c>
    </row>
    <row r="260" spans="2:65" s="1" customFormat="1" ht="18">
      <c r="B260" s="32"/>
      <c r="D260" s="146" t="s">
        <v>261</v>
      </c>
      <c r="F260" s="147" t="s">
        <v>2567</v>
      </c>
      <c r="I260" s="148"/>
      <c r="L260" s="32"/>
      <c r="M260" s="149"/>
      <c r="T260" s="56"/>
      <c r="AT260" s="17" t="s">
        <v>261</v>
      </c>
      <c r="AU260" s="17" t="s">
        <v>81</v>
      </c>
    </row>
    <row r="261" spans="2:65" s="1" customFormat="1" ht="18">
      <c r="B261" s="32"/>
      <c r="D261" s="146" t="s">
        <v>2085</v>
      </c>
      <c r="F261" s="166" t="s">
        <v>2504</v>
      </c>
      <c r="I261" s="148"/>
      <c r="L261" s="32"/>
      <c r="M261" s="149"/>
      <c r="T261" s="56"/>
      <c r="AT261" s="17" t="s">
        <v>2085</v>
      </c>
      <c r="AU261" s="17" t="s">
        <v>81</v>
      </c>
    </row>
    <row r="262" spans="2:65" s="1" customFormat="1" ht="21.75" customHeight="1">
      <c r="B262" s="132"/>
      <c r="C262" s="133" t="s">
        <v>782</v>
      </c>
      <c r="D262" s="133" t="s">
        <v>255</v>
      </c>
      <c r="E262" s="134" t="s">
        <v>2568</v>
      </c>
      <c r="F262" s="135" t="s">
        <v>2569</v>
      </c>
      <c r="G262" s="136" t="s">
        <v>367</v>
      </c>
      <c r="H262" s="137">
        <v>17.3</v>
      </c>
      <c r="I262" s="138"/>
      <c r="J262" s="139">
        <f>ROUND(I262*H262,2)</f>
        <v>0</v>
      </c>
      <c r="K262" s="135" t="s">
        <v>1</v>
      </c>
      <c r="L262" s="32"/>
      <c r="M262" s="140" t="s">
        <v>1</v>
      </c>
      <c r="N262" s="141" t="s">
        <v>38</v>
      </c>
      <c r="P262" s="142">
        <f>O262*H262</f>
        <v>0</v>
      </c>
      <c r="Q262" s="142">
        <v>0</v>
      </c>
      <c r="R262" s="142">
        <f>Q262*H262</f>
        <v>0</v>
      </c>
      <c r="S262" s="142">
        <v>0</v>
      </c>
      <c r="T262" s="143">
        <f>S262*H262</f>
        <v>0</v>
      </c>
      <c r="AR262" s="144" t="s">
        <v>260</v>
      </c>
      <c r="AT262" s="144" t="s">
        <v>255</v>
      </c>
      <c r="AU262" s="144" t="s">
        <v>81</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2221</v>
      </c>
    </row>
    <row r="263" spans="2:65" s="1" customFormat="1">
      <c r="B263" s="32"/>
      <c r="D263" s="146" t="s">
        <v>261</v>
      </c>
      <c r="F263" s="147" t="s">
        <v>2569</v>
      </c>
      <c r="I263" s="148"/>
      <c r="L263" s="32"/>
      <c r="M263" s="149"/>
      <c r="T263" s="56"/>
      <c r="AT263" s="17" t="s">
        <v>261</v>
      </c>
      <c r="AU263" s="17" t="s">
        <v>81</v>
      </c>
    </row>
    <row r="264" spans="2:65" s="1" customFormat="1" ht="18">
      <c r="B264" s="32"/>
      <c r="D264" s="146" t="s">
        <v>2085</v>
      </c>
      <c r="F264" s="166" t="s">
        <v>2504</v>
      </c>
      <c r="I264" s="148"/>
      <c r="L264" s="32"/>
      <c r="M264" s="149"/>
      <c r="T264" s="56"/>
      <c r="AT264" s="17" t="s">
        <v>2085</v>
      </c>
      <c r="AU264" s="17" t="s">
        <v>81</v>
      </c>
    </row>
    <row r="265" spans="2:65" s="1" customFormat="1" ht="24.2" customHeight="1">
      <c r="B265" s="132"/>
      <c r="C265" s="133" t="s">
        <v>792</v>
      </c>
      <c r="D265" s="133" t="s">
        <v>255</v>
      </c>
      <c r="E265" s="134" t="s">
        <v>2570</v>
      </c>
      <c r="F265" s="135" t="s">
        <v>2571</v>
      </c>
      <c r="G265" s="136" t="s">
        <v>367</v>
      </c>
      <c r="H265" s="137">
        <v>17.3</v>
      </c>
      <c r="I265" s="138"/>
      <c r="J265" s="139">
        <f>ROUND(I265*H265,2)</f>
        <v>0</v>
      </c>
      <c r="K265" s="135" t="s">
        <v>1</v>
      </c>
      <c r="L265" s="32"/>
      <c r="M265" s="140" t="s">
        <v>1</v>
      </c>
      <c r="N265" s="141" t="s">
        <v>38</v>
      </c>
      <c r="P265" s="142">
        <f>O265*H265</f>
        <v>0</v>
      </c>
      <c r="Q265" s="142">
        <v>0</v>
      </c>
      <c r="R265" s="142">
        <f>Q265*H265</f>
        <v>0</v>
      </c>
      <c r="S265" s="142">
        <v>0</v>
      </c>
      <c r="T265" s="143">
        <f>S265*H265</f>
        <v>0</v>
      </c>
      <c r="AR265" s="144" t="s">
        <v>260</v>
      </c>
      <c r="AT265" s="144" t="s">
        <v>255</v>
      </c>
      <c r="AU265" s="144" t="s">
        <v>81</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2225</v>
      </c>
    </row>
    <row r="266" spans="2:65" s="1" customFormat="1">
      <c r="B266" s="32"/>
      <c r="D266" s="146" t="s">
        <v>261</v>
      </c>
      <c r="F266" s="147" t="s">
        <v>2571</v>
      </c>
      <c r="I266" s="148"/>
      <c r="L266" s="32"/>
      <c r="M266" s="149"/>
      <c r="T266" s="56"/>
      <c r="AT266" s="17" t="s">
        <v>261</v>
      </c>
      <c r="AU266" s="17" t="s">
        <v>81</v>
      </c>
    </row>
    <row r="267" spans="2:65" s="1" customFormat="1" ht="18">
      <c r="B267" s="32"/>
      <c r="D267" s="146" t="s">
        <v>2085</v>
      </c>
      <c r="F267" s="166" t="s">
        <v>2504</v>
      </c>
      <c r="I267" s="148"/>
      <c r="L267" s="32"/>
      <c r="M267" s="149"/>
      <c r="T267" s="56"/>
      <c r="AT267" s="17" t="s">
        <v>2085</v>
      </c>
      <c r="AU267" s="17" t="s">
        <v>81</v>
      </c>
    </row>
    <row r="268" spans="2:65" s="11" customFormat="1" ht="25.9" customHeight="1">
      <c r="B268" s="120"/>
      <c r="D268" s="121" t="s">
        <v>72</v>
      </c>
      <c r="E268" s="122" t="s">
        <v>1092</v>
      </c>
      <c r="F268" s="122" t="s">
        <v>2572</v>
      </c>
      <c r="I268" s="123"/>
      <c r="J268" s="124">
        <f>BK268</f>
        <v>0</v>
      </c>
      <c r="L268" s="120"/>
      <c r="M268" s="125"/>
      <c r="P268" s="126">
        <f>SUM(P269:P283)</f>
        <v>0</v>
      </c>
      <c r="R268" s="126">
        <f>SUM(R269:R283)</f>
        <v>0</v>
      </c>
      <c r="T268" s="127">
        <f>SUM(T269:T283)</f>
        <v>0</v>
      </c>
      <c r="AR268" s="121" t="s">
        <v>81</v>
      </c>
      <c r="AT268" s="128" t="s">
        <v>72</v>
      </c>
      <c r="AU268" s="128" t="s">
        <v>73</v>
      </c>
      <c r="AY268" s="121" t="s">
        <v>252</v>
      </c>
      <c r="BK268" s="129">
        <f>SUM(BK269:BK283)</f>
        <v>0</v>
      </c>
    </row>
    <row r="269" spans="2:65" s="1" customFormat="1" ht="24.2" customHeight="1">
      <c r="B269" s="132"/>
      <c r="C269" s="133" t="s">
        <v>799</v>
      </c>
      <c r="D269" s="133" t="s">
        <v>255</v>
      </c>
      <c r="E269" s="134" t="s">
        <v>2573</v>
      </c>
      <c r="F269" s="135" t="s">
        <v>2574</v>
      </c>
      <c r="G269" s="136" t="s">
        <v>367</v>
      </c>
      <c r="H269" s="137">
        <v>17.3</v>
      </c>
      <c r="I269" s="138"/>
      <c r="J269" s="139">
        <f>ROUND(I269*H269,2)</f>
        <v>0</v>
      </c>
      <c r="K269" s="135" t="s">
        <v>1</v>
      </c>
      <c r="L269" s="32"/>
      <c r="M269" s="140" t="s">
        <v>1</v>
      </c>
      <c r="N269" s="141" t="s">
        <v>38</v>
      </c>
      <c r="P269" s="142">
        <f>O269*H269</f>
        <v>0</v>
      </c>
      <c r="Q269" s="142">
        <v>0</v>
      </c>
      <c r="R269" s="142">
        <f>Q269*H269</f>
        <v>0</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2228</v>
      </c>
    </row>
    <row r="270" spans="2:65" s="1" customFormat="1">
      <c r="B270" s="32"/>
      <c r="D270" s="146" t="s">
        <v>261</v>
      </c>
      <c r="F270" s="147" t="s">
        <v>2574</v>
      </c>
      <c r="I270" s="148"/>
      <c r="L270" s="32"/>
      <c r="M270" s="149"/>
      <c r="T270" s="56"/>
      <c r="AT270" s="17" t="s">
        <v>261</v>
      </c>
      <c r="AU270" s="17" t="s">
        <v>81</v>
      </c>
    </row>
    <row r="271" spans="2:65" s="1" customFormat="1" ht="18">
      <c r="B271" s="32"/>
      <c r="D271" s="146" t="s">
        <v>2085</v>
      </c>
      <c r="F271" s="166" t="s">
        <v>2504</v>
      </c>
      <c r="I271" s="148"/>
      <c r="L271" s="32"/>
      <c r="M271" s="149"/>
      <c r="T271" s="56"/>
      <c r="AT271" s="17" t="s">
        <v>2085</v>
      </c>
      <c r="AU271" s="17" t="s">
        <v>81</v>
      </c>
    </row>
    <row r="272" spans="2:65" s="1" customFormat="1" ht="24.2" customHeight="1">
      <c r="B272" s="132"/>
      <c r="C272" s="133" t="s">
        <v>808</v>
      </c>
      <c r="D272" s="133" t="s">
        <v>255</v>
      </c>
      <c r="E272" s="134" t="s">
        <v>2575</v>
      </c>
      <c r="F272" s="135" t="s">
        <v>2576</v>
      </c>
      <c r="G272" s="136" t="s">
        <v>367</v>
      </c>
      <c r="H272" s="137">
        <v>17.3</v>
      </c>
      <c r="I272" s="138"/>
      <c r="J272" s="139">
        <f>ROUND(I272*H272,2)</f>
        <v>0</v>
      </c>
      <c r="K272" s="135" t="s">
        <v>1</v>
      </c>
      <c r="L272" s="32"/>
      <c r="M272" s="140" t="s">
        <v>1</v>
      </c>
      <c r="N272" s="141" t="s">
        <v>38</v>
      </c>
      <c r="P272" s="142">
        <f>O272*H272</f>
        <v>0</v>
      </c>
      <c r="Q272" s="142">
        <v>0</v>
      </c>
      <c r="R272" s="142">
        <f>Q272*H272</f>
        <v>0</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2233</v>
      </c>
    </row>
    <row r="273" spans="2:65" s="1" customFormat="1">
      <c r="B273" s="32"/>
      <c r="D273" s="146" t="s">
        <v>261</v>
      </c>
      <c r="F273" s="147" t="s">
        <v>2576</v>
      </c>
      <c r="I273" s="148"/>
      <c r="L273" s="32"/>
      <c r="M273" s="149"/>
      <c r="T273" s="56"/>
      <c r="AT273" s="17" t="s">
        <v>261</v>
      </c>
      <c r="AU273" s="17" t="s">
        <v>81</v>
      </c>
    </row>
    <row r="274" spans="2:65" s="1" customFormat="1" ht="18">
      <c r="B274" s="32"/>
      <c r="D274" s="146" t="s">
        <v>2085</v>
      </c>
      <c r="F274" s="166" t="s">
        <v>2504</v>
      </c>
      <c r="I274" s="148"/>
      <c r="L274" s="32"/>
      <c r="M274" s="149"/>
      <c r="T274" s="56"/>
      <c r="AT274" s="17" t="s">
        <v>2085</v>
      </c>
      <c r="AU274" s="17" t="s">
        <v>81</v>
      </c>
    </row>
    <row r="275" spans="2:65" s="1" customFormat="1" ht="24.2" customHeight="1">
      <c r="B275" s="132"/>
      <c r="C275" s="133" t="s">
        <v>812</v>
      </c>
      <c r="D275" s="133" t="s">
        <v>255</v>
      </c>
      <c r="E275" s="134" t="s">
        <v>2577</v>
      </c>
      <c r="F275" s="135" t="s">
        <v>2578</v>
      </c>
      <c r="G275" s="136" t="s">
        <v>367</v>
      </c>
      <c r="H275" s="137">
        <v>17.3</v>
      </c>
      <c r="I275" s="138"/>
      <c r="J275" s="139">
        <f>ROUND(I275*H275,2)</f>
        <v>0</v>
      </c>
      <c r="K275" s="135" t="s">
        <v>1</v>
      </c>
      <c r="L275" s="32"/>
      <c r="M275" s="140" t="s">
        <v>1</v>
      </c>
      <c r="N275" s="141" t="s">
        <v>38</v>
      </c>
      <c r="P275" s="142">
        <f>O275*H275</f>
        <v>0</v>
      </c>
      <c r="Q275" s="142">
        <v>0</v>
      </c>
      <c r="R275" s="142">
        <f>Q275*H275</f>
        <v>0</v>
      </c>
      <c r="S275" s="142">
        <v>0</v>
      </c>
      <c r="T275" s="143">
        <f>S275*H275</f>
        <v>0</v>
      </c>
      <c r="AR275" s="144" t="s">
        <v>260</v>
      </c>
      <c r="AT275" s="144" t="s">
        <v>255</v>
      </c>
      <c r="AU275" s="144" t="s">
        <v>81</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2237</v>
      </c>
    </row>
    <row r="276" spans="2:65" s="1" customFormat="1">
      <c r="B276" s="32"/>
      <c r="D276" s="146" t="s">
        <v>261</v>
      </c>
      <c r="F276" s="147" t="s">
        <v>2578</v>
      </c>
      <c r="I276" s="148"/>
      <c r="L276" s="32"/>
      <c r="M276" s="149"/>
      <c r="T276" s="56"/>
      <c r="AT276" s="17" t="s">
        <v>261</v>
      </c>
      <c r="AU276" s="17" t="s">
        <v>81</v>
      </c>
    </row>
    <row r="277" spans="2:65" s="1" customFormat="1" ht="18">
      <c r="B277" s="32"/>
      <c r="D277" s="146" t="s">
        <v>2085</v>
      </c>
      <c r="F277" s="166" t="s">
        <v>2504</v>
      </c>
      <c r="I277" s="148"/>
      <c r="L277" s="32"/>
      <c r="M277" s="149"/>
      <c r="T277" s="56"/>
      <c r="AT277" s="17" t="s">
        <v>2085</v>
      </c>
      <c r="AU277" s="17" t="s">
        <v>81</v>
      </c>
    </row>
    <row r="278" spans="2:65" s="1" customFormat="1" ht="21.75" customHeight="1">
      <c r="B278" s="132"/>
      <c r="C278" s="133" t="s">
        <v>816</v>
      </c>
      <c r="D278" s="133" t="s">
        <v>255</v>
      </c>
      <c r="E278" s="134" t="s">
        <v>2579</v>
      </c>
      <c r="F278" s="135" t="s">
        <v>2580</v>
      </c>
      <c r="G278" s="136" t="s">
        <v>367</v>
      </c>
      <c r="H278" s="137">
        <v>17.3</v>
      </c>
      <c r="I278" s="138"/>
      <c r="J278" s="139">
        <f>ROUND(I278*H278,2)</f>
        <v>0</v>
      </c>
      <c r="K278" s="135" t="s">
        <v>1</v>
      </c>
      <c r="L278" s="32"/>
      <c r="M278" s="140" t="s">
        <v>1</v>
      </c>
      <c r="N278" s="141" t="s">
        <v>38</v>
      </c>
      <c r="P278" s="142">
        <f>O278*H278</f>
        <v>0</v>
      </c>
      <c r="Q278" s="142">
        <v>0</v>
      </c>
      <c r="R278" s="142">
        <f>Q278*H278</f>
        <v>0</v>
      </c>
      <c r="S278" s="142">
        <v>0</v>
      </c>
      <c r="T278" s="143">
        <f>S278*H278</f>
        <v>0</v>
      </c>
      <c r="AR278" s="144" t="s">
        <v>260</v>
      </c>
      <c r="AT278" s="144" t="s">
        <v>255</v>
      </c>
      <c r="AU278" s="144" t="s">
        <v>81</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2243</v>
      </c>
    </row>
    <row r="279" spans="2:65" s="1" customFormat="1">
      <c r="B279" s="32"/>
      <c r="D279" s="146" t="s">
        <v>261</v>
      </c>
      <c r="F279" s="147" t="s">
        <v>2580</v>
      </c>
      <c r="I279" s="148"/>
      <c r="L279" s="32"/>
      <c r="M279" s="149"/>
      <c r="T279" s="56"/>
      <c r="AT279" s="17" t="s">
        <v>261</v>
      </c>
      <c r="AU279" s="17" t="s">
        <v>81</v>
      </c>
    </row>
    <row r="280" spans="2:65" s="1" customFormat="1" ht="18">
      <c r="B280" s="32"/>
      <c r="D280" s="146" t="s">
        <v>2085</v>
      </c>
      <c r="F280" s="166" t="s">
        <v>2504</v>
      </c>
      <c r="I280" s="148"/>
      <c r="L280" s="32"/>
      <c r="M280" s="149"/>
      <c r="T280" s="56"/>
      <c r="AT280" s="17" t="s">
        <v>2085</v>
      </c>
      <c r="AU280" s="17" t="s">
        <v>81</v>
      </c>
    </row>
    <row r="281" spans="2:65" s="1" customFormat="1" ht="21.75" customHeight="1">
      <c r="B281" s="132"/>
      <c r="C281" s="133" t="s">
        <v>826</v>
      </c>
      <c r="D281" s="133" t="s">
        <v>255</v>
      </c>
      <c r="E281" s="134" t="s">
        <v>2581</v>
      </c>
      <c r="F281" s="135" t="s">
        <v>2582</v>
      </c>
      <c r="G281" s="136" t="s">
        <v>367</v>
      </c>
      <c r="H281" s="137">
        <v>17.3</v>
      </c>
      <c r="I281" s="138"/>
      <c r="J281" s="139">
        <f>ROUND(I281*H281,2)</f>
        <v>0</v>
      </c>
      <c r="K281" s="135" t="s">
        <v>1</v>
      </c>
      <c r="L281" s="32"/>
      <c r="M281" s="140" t="s">
        <v>1</v>
      </c>
      <c r="N281" s="141" t="s">
        <v>38</v>
      </c>
      <c r="P281" s="142">
        <f>O281*H281</f>
        <v>0</v>
      </c>
      <c r="Q281" s="142">
        <v>0</v>
      </c>
      <c r="R281" s="142">
        <f>Q281*H281</f>
        <v>0</v>
      </c>
      <c r="S281" s="142">
        <v>0</v>
      </c>
      <c r="T281" s="143">
        <f>S281*H281</f>
        <v>0</v>
      </c>
      <c r="AR281" s="144" t="s">
        <v>260</v>
      </c>
      <c r="AT281" s="144" t="s">
        <v>255</v>
      </c>
      <c r="AU281" s="144" t="s">
        <v>81</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2247</v>
      </c>
    </row>
    <row r="282" spans="2:65" s="1" customFormat="1">
      <c r="B282" s="32"/>
      <c r="D282" s="146" t="s">
        <v>261</v>
      </c>
      <c r="F282" s="147" t="s">
        <v>2582</v>
      </c>
      <c r="I282" s="148"/>
      <c r="L282" s="32"/>
      <c r="M282" s="149"/>
      <c r="T282" s="56"/>
      <c r="AT282" s="17" t="s">
        <v>261</v>
      </c>
      <c r="AU282" s="17" t="s">
        <v>81</v>
      </c>
    </row>
    <row r="283" spans="2:65" s="1" customFormat="1" ht="18">
      <c r="B283" s="32"/>
      <c r="D283" s="146" t="s">
        <v>2085</v>
      </c>
      <c r="F283" s="166" t="s">
        <v>2504</v>
      </c>
      <c r="I283" s="148"/>
      <c r="L283" s="32"/>
      <c r="M283" s="149"/>
      <c r="T283" s="56"/>
      <c r="AT283" s="17" t="s">
        <v>2085</v>
      </c>
      <c r="AU283" s="17" t="s">
        <v>81</v>
      </c>
    </row>
    <row r="284" spans="2:65" s="11" customFormat="1" ht="25.9" customHeight="1">
      <c r="B284" s="120"/>
      <c r="D284" s="121" t="s">
        <v>72</v>
      </c>
      <c r="E284" s="122" t="s">
        <v>2188</v>
      </c>
      <c r="F284" s="122" t="s">
        <v>2189</v>
      </c>
      <c r="I284" s="123"/>
      <c r="J284" s="124">
        <f>BK284</f>
        <v>0</v>
      </c>
      <c r="L284" s="120"/>
      <c r="M284" s="125"/>
      <c r="P284" s="126">
        <f>SUM(P285:P290)</f>
        <v>0</v>
      </c>
      <c r="R284" s="126">
        <f>SUM(R285:R290)</f>
        <v>0</v>
      </c>
      <c r="T284" s="127">
        <f>SUM(T285:T290)</f>
        <v>0</v>
      </c>
      <c r="AR284" s="121" t="s">
        <v>81</v>
      </c>
      <c r="AT284" s="128" t="s">
        <v>72</v>
      </c>
      <c r="AU284" s="128" t="s">
        <v>73</v>
      </c>
      <c r="AY284" s="121" t="s">
        <v>252</v>
      </c>
      <c r="BK284" s="129">
        <f>SUM(BK285:BK290)</f>
        <v>0</v>
      </c>
    </row>
    <row r="285" spans="2:65" s="1" customFormat="1" ht="16.5" customHeight="1">
      <c r="B285" s="132"/>
      <c r="C285" s="133" t="s">
        <v>836</v>
      </c>
      <c r="D285" s="133" t="s">
        <v>255</v>
      </c>
      <c r="E285" s="134" t="s">
        <v>2190</v>
      </c>
      <c r="F285" s="135" t="s">
        <v>2191</v>
      </c>
      <c r="G285" s="136" t="s">
        <v>563</v>
      </c>
      <c r="H285" s="137">
        <v>34.03</v>
      </c>
      <c r="I285" s="138"/>
      <c r="J285" s="139">
        <f>ROUND(I285*H285,2)</f>
        <v>0</v>
      </c>
      <c r="K285" s="135" t="s">
        <v>1</v>
      </c>
      <c r="L285" s="32"/>
      <c r="M285" s="140" t="s">
        <v>1</v>
      </c>
      <c r="N285" s="141" t="s">
        <v>38</v>
      </c>
      <c r="P285" s="142">
        <f>O285*H285</f>
        <v>0</v>
      </c>
      <c r="Q285" s="142">
        <v>0</v>
      </c>
      <c r="R285" s="142">
        <f>Q285*H285</f>
        <v>0</v>
      </c>
      <c r="S285" s="142">
        <v>0</v>
      </c>
      <c r="T285" s="143">
        <f>S285*H285</f>
        <v>0</v>
      </c>
      <c r="AR285" s="144" t="s">
        <v>260</v>
      </c>
      <c r="AT285" s="144" t="s">
        <v>255</v>
      </c>
      <c r="AU285" s="144" t="s">
        <v>81</v>
      </c>
      <c r="AY285" s="17" t="s">
        <v>252</v>
      </c>
      <c r="BE285" s="145">
        <f>IF(N285="základní",J285,0)</f>
        <v>0</v>
      </c>
      <c r="BF285" s="145">
        <f>IF(N285="snížená",J285,0)</f>
        <v>0</v>
      </c>
      <c r="BG285" s="145">
        <f>IF(N285="zákl. přenesená",J285,0)</f>
        <v>0</v>
      </c>
      <c r="BH285" s="145">
        <f>IF(N285="sníž. přenesená",J285,0)</f>
        <v>0</v>
      </c>
      <c r="BI285" s="145">
        <f>IF(N285="nulová",J285,0)</f>
        <v>0</v>
      </c>
      <c r="BJ285" s="17" t="s">
        <v>81</v>
      </c>
      <c r="BK285" s="145">
        <f>ROUND(I285*H285,2)</f>
        <v>0</v>
      </c>
      <c r="BL285" s="17" t="s">
        <v>260</v>
      </c>
      <c r="BM285" s="144" t="s">
        <v>2250</v>
      </c>
    </row>
    <row r="286" spans="2:65" s="1" customFormat="1">
      <c r="B286" s="32"/>
      <c r="D286" s="146" t="s">
        <v>261</v>
      </c>
      <c r="F286" s="147" t="s">
        <v>2191</v>
      </c>
      <c r="I286" s="148"/>
      <c r="L286" s="32"/>
      <c r="M286" s="149"/>
      <c r="T286" s="56"/>
      <c r="AT286" s="17" t="s">
        <v>261</v>
      </c>
      <c r="AU286" s="17" t="s">
        <v>81</v>
      </c>
    </row>
    <row r="287" spans="2:65" s="1" customFormat="1" ht="18">
      <c r="B287" s="32"/>
      <c r="D287" s="146" t="s">
        <v>2085</v>
      </c>
      <c r="F287" s="166" t="s">
        <v>2583</v>
      </c>
      <c r="I287" s="148"/>
      <c r="L287" s="32"/>
      <c r="M287" s="149"/>
      <c r="T287" s="56"/>
      <c r="AT287" s="17" t="s">
        <v>2085</v>
      </c>
      <c r="AU287" s="17" t="s">
        <v>81</v>
      </c>
    </row>
    <row r="288" spans="2:65" s="1" customFormat="1" ht="21.75" customHeight="1">
      <c r="B288" s="132"/>
      <c r="C288" s="133" t="s">
        <v>843</v>
      </c>
      <c r="D288" s="133" t="s">
        <v>255</v>
      </c>
      <c r="E288" s="134" t="s">
        <v>2193</v>
      </c>
      <c r="F288" s="135" t="s">
        <v>2194</v>
      </c>
      <c r="G288" s="136" t="s">
        <v>379</v>
      </c>
      <c r="H288" s="137">
        <v>13.747999999999999</v>
      </c>
      <c r="I288" s="138"/>
      <c r="J288" s="139">
        <f>ROUND(I288*H288,2)</f>
        <v>0</v>
      </c>
      <c r="K288" s="135" t="s">
        <v>1</v>
      </c>
      <c r="L288" s="32"/>
      <c r="M288" s="140" t="s">
        <v>1</v>
      </c>
      <c r="N288" s="141" t="s">
        <v>38</v>
      </c>
      <c r="P288" s="142">
        <f>O288*H288</f>
        <v>0</v>
      </c>
      <c r="Q288" s="142">
        <v>0</v>
      </c>
      <c r="R288" s="142">
        <f>Q288*H288</f>
        <v>0</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2253</v>
      </c>
    </row>
    <row r="289" spans="2:65" s="1" customFormat="1">
      <c r="B289" s="32"/>
      <c r="D289" s="146" t="s">
        <v>261</v>
      </c>
      <c r="F289" s="147" t="s">
        <v>2194</v>
      </c>
      <c r="I289" s="148"/>
      <c r="L289" s="32"/>
      <c r="M289" s="149"/>
      <c r="T289" s="56"/>
      <c r="AT289" s="17" t="s">
        <v>261</v>
      </c>
      <c r="AU289" s="17" t="s">
        <v>81</v>
      </c>
    </row>
    <row r="290" spans="2:65" s="1" customFormat="1" ht="18">
      <c r="B290" s="32"/>
      <c r="D290" s="146" t="s">
        <v>2085</v>
      </c>
      <c r="F290" s="166" t="s">
        <v>2584</v>
      </c>
      <c r="I290" s="148"/>
      <c r="L290" s="32"/>
      <c r="M290" s="149"/>
      <c r="T290" s="56"/>
      <c r="AT290" s="17" t="s">
        <v>2085</v>
      </c>
      <c r="AU290" s="17" t="s">
        <v>81</v>
      </c>
    </row>
    <row r="291" spans="2:65" s="11" customFormat="1" ht="25.9" customHeight="1">
      <c r="B291" s="120"/>
      <c r="D291" s="121" t="s">
        <v>72</v>
      </c>
      <c r="E291" s="122" t="s">
        <v>2196</v>
      </c>
      <c r="F291" s="122" t="s">
        <v>2197</v>
      </c>
      <c r="I291" s="123"/>
      <c r="J291" s="124">
        <f>BK291</f>
        <v>0</v>
      </c>
      <c r="L291" s="120"/>
      <c r="M291" s="125"/>
      <c r="P291" s="126">
        <f>SUM(P292:P320)</f>
        <v>0</v>
      </c>
      <c r="R291" s="126">
        <f>SUM(R292:R320)</f>
        <v>0</v>
      </c>
      <c r="T291" s="127">
        <f>SUM(T292:T320)</f>
        <v>0</v>
      </c>
      <c r="AR291" s="121" t="s">
        <v>81</v>
      </c>
      <c r="AT291" s="128" t="s">
        <v>72</v>
      </c>
      <c r="AU291" s="128" t="s">
        <v>73</v>
      </c>
      <c r="AY291" s="121" t="s">
        <v>252</v>
      </c>
      <c r="BK291" s="129">
        <f>SUM(BK292:BK320)</f>
        <v>0</v>
      </c>
    </row>
    <row r="292" spans="2:65" s="1" customFormat="1" ht="16.5" customHeight="1">
      <c r="B292" s="132"/>
      <c r="C292" s="133" t="s">
        <v>846</v>
      </c>
      <c r="D292" s="133" t="s">
        <v>255</v>
      </c>
      <c r="E292" s="134" t="s">
        <v>2198</v>
      </c>
      <c r="F292" s="135" t="s">
        <v>2199</v>
      </c>
      <c r="G292" s="136" t="s">
        <v>563</v>
      </c>
      <c r="H292" s="137">
        <v>36.03</v>
      </c>
      <c r="I292" s="138"/>
      <c r="J292" s="139">
        <f>ROUND(I292*H292,2)</f>
        <v>0</v>
      </c>
      <c r="K292" s="135" t="s">
        <v>1</v>
      </c>
      <c r="L292" s="32"/>
      <c r="M292" s="140" t="s">
        <v>1</v>
      </c>
      <c r="N292" s="141" t="s">
        <v>38</v>
      </c>
      <c r="P292" s="142">
        <f>O292*H292</f>
        <v>0</v>
      </c>
      <c r="Q292" s="142">
        <v>0</v>
      </c>
      <c r="R292" s="142">
        <f>Q292*H292</f>
        <v>0</v>
      </c>
      <c r="S292" s="142">
        <v>0</v>
      </c>
      <c r="T292" s="143">
        <f>S292*H292</f>
        <v>0</v>
      </c>
      <c r="AR292" s="144" t="s">
        <v>260</v>
      </c>
      <c r="AT292" s="144" t="s">
        <v>255</v>
      </c>
      <c r="AU292" s="144" t="s">
        <v>81</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2258</v>
      </c>
    </row>
    <row r="293" spans="2:65" s="1" customFormat="1">
      <c r="B293" s="32"/>
      <c r="D293" s="146" t="s">
        <v>261</v>
      </c>
      <c r="F293" s="147" t="s">
        <v>2199</v>
      </c>
      <c r="I293" s="148"/>
      <c r="L293" s="32"/>
      <c r="M293" s="149"/>
      <c r="T293" s="56"/>
      <c r="AT293" s="17" t="s">
        <v>261</v>
      </c>
      <c r="AU293" s="17" t="s">
        <v>81</v>
      </c>
    </row>
    <row r="294" spans="2:65" s="1" customFormat="1" ht="18">
      <c r="B294" s="32"/>
      <c r="D294" s="146" t="s">
        <v>2085</v>
      </c>
      <c r="F294" s="166" t="s">
        <v>2585</v>
      </c>
      <c r="I294" s="148"/>
      <c r="L294" s="32"/>
      <c r="M294" s="149"/>
      <c r="T294" s="56"/>
      <c r="AT294" s="17" t="s">
        <v>2085</v>
      </c>
      <c r="AU294" s="17" t="s">
        <v>81</v>
      </c>
    </row>
    <row r="295" spans="2:65" s="1" customFormat="1" ht="21.75" customHeight="1">
      <c r="B295" s="132"/>
      <c r="C295" s="133" t="s">
        <v>1068</v>
      </c>
      <c r="D295" s="133" t="s">
        <v>255</v>
      </c>
      <c r="E295" s="134" t="s">
        <v>2201</v>
      </c>
      <c r="F295" s="135" t="s">
        <v>2202</v>
      </c>
      <c r="G295" s="136" t="s">
        <v>2203</v>
      </c>
      <c r="H295" s="137">
        <v>2</v>
      </c>
      <c r="I295" s="138"/>
      <c r="J295" s="139">
        <f>ROUND(I295*H295,2)</f>
        <v>0</v>
      </c>
      <c r="K295" s="135" t="s">
        <v>1</v>
      </c>
      <c r="L295" s="32"/>
      <c r="M295" s="140" t="s">
        <v>1</v>
      </c>
      <c r="N295" s="141" t="s">
        <v>38</v>
      </c>
      <c r="P295" s="142">
        <f>O295*H295</f>
        <v>0</v>
      </c>
      <c r="Q295" s="142">
        <v>0</v>
      </c>
      <c r="R295" s="142">
        <f>Q295*H295</f>
        <v>0</v>
      </c>
      <c r="S295" s="142">
        <v>0</v>
      </c>
      <c r="T295" s="143">
        <f>S295*H295</f>
        <v>0</v>
      </c>
      <c r="AR295" s="144" t="s">
        <v>260</v>
      </c>
      <c r="AT295" s="144" t="s">
        <v>255</v>
      </c>
      <c r="AU295" s="144" t="s">
        <v>81</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2264</v>
      </c>
    </row>
    <row r="296" spans="2:65" s="1" customFormat="1">
      <c r="B296" s="32"/>
      <c r="D296" s="146" t="s">
        <v>261</v>
      </c>
      <c r="F296" s="147" t="s">
        <v>2202</v>
      </c>
      <c r="I296" s="148"/>
      <c r="L296" s="32"/>
      <c r="M296" s="149"/>
      <c r="T296" s="56"/>
      <c r="AT296" s="17" t="s">
        <v>261</v>
      </c>
      <c r="AU296" s="17" t="s">
        <v>81</v>
      </c>
    </row>
    <row r="297" spans="2:65" s="1" customFormat="1" ht="18">
      <c r="B297" s="32"/>
      <c r="D297" s="146" t="s">
        <v>2085</v>
      </c>
      <c r="F297" s="166" t="s">
        <v>2586</v>
      </c>
      <c r="I297" s="148"/>
      <c r="L297" s="32"/>
      <c r="M297" s="149"/>
      <c r="T297" s="56"/>
      <c r="AT297" s="17" t="s">
        <v>2085</v>
      </c>
      <c r="AU297" s="17" t="s">
        <v>81</v>
      </c>
    </row>
    <row r="298" spans="2:65" s="1" customFormat="1" ht="21.75" customHeight="1">
      <c r="B298" s="132"/>
      <c r="C298" s="133" t="s">
        <v>1073</v>
      </c>
      <c r="D298" s="133" t="s">
        <v>255</v>
      </c>
      <c r="E298" s="134" t="s">
        <v>2205</v>
      </c>
      <c r="F298" s="135" t="s">
        <v>2206</v>
      </c>
      <c r="G298" s="136" t="s">
        <v>2207</v>
      </c>
      <c r="H298" s="137">
        <v>2</v>
      </c>
      <c r="I298" s="138"/>
      <c r="J298" s="139">
        <f>ROUND(I298*H298,2)</f>
        <v>0</v>
      </c>
      <c r="K298" s="135" t="s">
        <v>1</v>
      </c>
      <c r="L298" s="32"/>
      <c r="M298" s="140" t="s">
        <v>1</v>
      </c>
      <c r="N298" s="141" t="s">
        <v>38</v>
      </c>
      <c r="P298" s="142">
        <f>O298*H298</f>
        <v>0</v>
      </c>
      <c r="Q298" s="142">
        <v>0</v>
      </c>
      <c r="R298" s="142">
        <f>Q298*H298</f>
        <v>0</v>
      </c>
      <c r="S298" s="142">
        <v>0</v>
      </c>
      <c r="T298" s="143">
        <f>S298*H298</f>
        <v>0</v>
      </c>
      <c r="AR298" s="144" t="s">
        <v>260</v>
      </c>
      <c r="AT298" s="144" t="s">
        <v>255</v>
      </c>
      <c r="AU298" s="144" t="s">
        <v>81</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2267</v>
      </c>
    </row>
    <row r="299" spans="2:65" s="1" customFormat="1">
      <c r="B299" s="32"/>
      <c r="D299" s="146" t="s">
        <v>261</v>
      </c>
      <c r="F299" s="147" t="s">
        <v>2206</v>
      </c>
      <c r="I299" s="148"/>
      <c r="L299" s="32"/>
      <c r="M299" s="149"/>
      <c r="T299" s="56"/>
      <c r="AT299" s="17" t="s">
        <v>261</v>
      </c>
      <c r="AU299" s="17" t="s">
        <v>81</v>
      </c>
    </row>
    <row r="300" spans="2:65" s="1" customFormat="1" ht="18">
      <c r="B300" s="32"/>
      <c r="D300" s="146" t="s">
        <v>2085</v>
      </c>
      <c r="F300" s="166" t="s">
        <v>2587</v>
      </c>
      <c r="I300" s="148"/>
      <c r="L300" s="32"/>
      <c r="M300" s="149"/>
      <c r="T300" s="56"/>
      <c r="AT300" s="17" t="s">
        <v>2085</v>
      </c>
      <c r="AU300" s="17" t="s">
        <v>81</v>
      </c>
    </row>
    <row r="301" spans="2:65" s="1" customFormat="1" ht="16.5" customHeight="1">
      <c r="B301" s="132"/>
      <c r="C301" s="133" t="s">
        <v>1080</v>
      </c>
      <c r="D301" s="133" t="s">
        <v>255</v>
      </c>
      <c r="E301" s="134" t="s">
        <v>2588</v>
      </c>
      <c r="F301" s="135" t="s">
        <v>2589</v>
      </c>
      <c r="G301" s="136" t="s">
        <v>563</v>
      </c>
      <c r="H301" s="137">
        <v>36.03</v>
      </c>
      <c r="I301" s="138"/>
      <c r="J301" s="139">
        <f>ROUND(I301*H301,2)</f>
        <v>0</v>
      </c>
      <c r="K301" s="135" t="s">
        <v>1</v>
      </c>
      <c r="L301" s="32"/>
      <c r="M301" s="140" t="s">
        <v>1</v>
      </c>
      <c r="N301" s="141" t="s">
        <v>38</v>
      </c>
      <c r="P301" s="142">
        <f>O301*H301</f>
        <v>0</v>
      </c>
      <c r="Q301" s="142">
        <v>0</v>
      </c>
      <c r="R301" s="142">
        <f>Q301*H301</f>
        <v>0</v>
      </c>
      <c r="S301" s="142">
        <v>0</v>
      </c>
      <c r="T301" s="143">
        <f>S301*H301</f>
        <v>0</v>
      </c>
      <c r="AR301" s="144" t="s">
        <v>260</v>
      </c>
      <c r="AT301" s="144" t="s">
        <v>255</v>
      </c>
      <c r="AU301" s="144" t="s">
        <v>81</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2270</v>
      </c>
    </row>
    <row r="302" spans="2:65" s="1" customFormat="1">
      <c r="B302" s="32"/>
      <c r="D302" s="146" t="s">
        <v>261</v>
      </c>
      <c r="F302" s="147" t="s">
        <v>2589</v>
      </c>
      <c r="I302" s="148"/>
      <c r="L302" s="32"/>
      <c r="M302" s="149"/>
      <c r="T302" s="56"/>
      <c r="AT302" s="17" t="s">
        <v>261</v>
      </c>
      <c r="AU302" s="17" t="s">
        <v>81</v>
      </c>
    </row>
    <row r="303" spans="2:65" s="1" customFormat="1" ht="18">
      <c r="B303" s="32"/>
      <c r="D303" s="146" t="s">
        <v>2085</v>
      </c>
      <c r="F303" s="166" t="s">
        <v>2585</v>
      </c>
      <c r="I303" s="148"/>
      <c r="L303" s="32"/>
      <c r="M303" s="149"/>
      <c r="T303" s="56"/>
      <c r="AT303" s="17" t="s">
        <v>2085</v>
      </c>
      <c r="AU303" s="17" t="s">
        <v>81</v>
      </c>
    </row>
    <row r="304" spans="2:65" s="1" customFormat="1" ht="24.2" customHeight="1">
      <c r="B304" s="132"/>
      <c r="C304" s="133" t="s">
        <v>1084</v>
      </c>
      <c r="D304" s="133" t="s">
        <v>255</v>
      </c>
      <c r="E304" s="134" t="s">
        <v>2211</v>
      </c>
      <c r="F304" s="135" t="s">
        <v>2212</v>
      </c>
      <c r="G304" s="136" t="s">
        <v>379</v>
      </c>
      <c r="H304" s="137">
        <v>3</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2590</v>
      </c>
    </row>
    <row r="305" spans="2:65" s="1" customFormat="1" ht="18">
      <c r="B305" s="32"/>
      <c r="D305" s="146" t="s">
        <v>261</v>
      </c>
      <c r="F305" s="147" t="s">
        <v>2212</v>
      </c>
      <c r="I305" s="148"/>
      <c r="L305" s="32"/>
      <c r="M305" s="149"/>
      <c r="T305" s="56"/>
      <c r="AT305" s="17" t="s">
        <v>261</v>
      </c>
      <c r="AU305" s="17" t="s">
        <v>81</v>
      </c>
    </row>
    <row r="306" spans="2:65" s="1" customFormat="1" ht="18">
      <c r="B306" s="32"/>
      <c r="D306" s="146" t="s">
        <v>2085</v>
      </c>
      <c r="F306" s="166" t="s">
        <v>2591</v>
      </c>
      <c r="I306" s="148"/>
      <c r="L306" s="32"/>
      <c r="M306" s="149"/>
      <c r="T306" s="56"/>
      <c r="AT306" s="17" t="s">
        <v>2085</v>
      </c>
      <c r="AU306" s="17" t="s">
        <v>81</v>
      </c>
    </row>
    <row r="307" spans="2:65" s="1" customFormat="1" ht="55.5" customHeight="1">
      <c r="B307" s="132"/>
      <c r="C307" s="133" t="s">
        <v>1088</v>
      </c>
      <c r="D307" s="133" t="s">
        <v>255</v>
      </c>
      <c r="E307" s="134" t="s">
        <v>2215</v>
      </c>
      <c r="F307" s="135" t="s">
        <v>2216</v>
      </c>
      <c r="G307" s="136" t="s">
        <v>258</v>
      </c>
      <c r="H307" s="137">
        <v>1</v>
      </c>
      <c r="I307" s="138"/>
      <c r="J307" s="139">
        <f>ROUND(I307*H307,2)</f>
        <v>0</v>
      </c>
      <c r="K307" s="135" t="s">
        <v>1</v>
      </c>
      <c r="L307" s="32"/>
      <c r="M307" s="140" t="s">
        <v>1</v>
      </c>
      <c r="N307" s="141" t="s">
        <v>38</v>
      </c>
      <c r="P307" s="142">
        <f>O307*H307</f>
        <v>0</v>
      </c>
      <c r="Q307" s="142">
        <v>0</v>
      </c>
      <c r="R307" s="142">
        <f>Q307*H307</f>
        <v>0</v>
      </c>
      <c r="S307" s="142">
        <v>0</v>
      </c>
      <c r="T307" s="143">
        <f>S307*H307</f>
        <v>0</v>
      </c>
      <c r="AR307" s="144" t="s">
        <v>260</v>
      </c>
      <c r="AT307" s="144" t="s">
        <v>255</v>
      </c>
      <c r="AU307" s="144" t="s">
        <v>81</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2592</v>
      </c>
    </row>
    <row r="308" spans="2:65" s="1" customFormat="1" ht="27">
      <c r="B308" s="32"/>
      <c r="D308" s="146" t="s">
        <v>261</v>
      </c>
      <c r="F308" s="147" t="s">
        <v>2216</v>
      </c>
      <c r="I308" s="148"/>
      <c r="L308" s="32"/>
      <c r="M308" s="149"/>
      <c r="T308" s="56"/>
      <c r="AT308" s="17" t="s">
        <v>261</v>
      </c>
      <c r="AU308" s="17" t="s">
        <v>81</v>
      </c>
    </row>
    <row r="309" spans="2:65" s="1" customFormat="1" ht="18">
      <c r="B309" s="32"/>
      <c r="D309" s="146" t="s">
        <v>2085</v>
      </c>
      <c r="F309" s="166" t="s">
        <v>2593</v>
      </c>
      <c r="I309" s="148"/>
      <c r="L309" s="32"/>
      <c r="M309" s="149"/>
      <c r="T309" s="56"/>
      <c r="AT309" s="17" t="s">
        <v>2085</v>
      </c>
      <c r="AU309" s="17" t="s">
        <v>81</v>
      </c>
    </row>
    <row r="310" spans="2:65" s="1" customFormat="1" ht="24.2" customHeight="1">
      <c r="B310" s="132"/>
      <c r="C310" s="133" t="s">
        <v>1092</v>
      </c>
      <c r="D310" s="133" t="s">
        <v>255</v>
      </c>
      <c r="E310" s="134" t="s">
        <v>2223</v>
      </c>
      <c r="F310" s="135" t="s">
        <v>2224</v>
      </c>
      <c r="G310" s="136" t="s">
        <v>379</v>
      </c>
      <c r="H310" s="137">
        <v>2</v>
      </c>
      <c r="I310" s="138"/>
      <c r="J310" s="139">
        <f>ROUND(I310*H310,2)</f>
        <v>0</v>
      </c>
      <c r="K310" s="135" t="s">
        <v>1</v>
      </c>
      <c r="L310" s="32"/>
      <c r="M310" s="140" t="s">
        <v>1</v>
      </c>
      <c r="N310" s="141" t="s">
        <v>38</v>
      </c>
      <c r="P310" s="142">
        <f>O310*H310</f>
        <v>0</v>
      </c>
      <c r="Q310" s="142">
        <v>0</v>
      </c>
      <c r="R310" s="142">
        <f>Q310*H310</f>
        <v>0</v>
      </c>
      <c r="S310" s="142">
        <v>0</v>
      </c>
      <c r="T310" s="143">
        <f>S310*H310</f>
        <v>0</v>
      </c>
      <c r="AR310" s="144" t="s">
        <v>260</v>
      </c>
      <c r="AT310" s="144" t="s">
        <v>255</v>
      </c>
      <c r="AU310" s="144" t="s">
        <v>81</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2594</v>
      </c>
    </row>
    <row r="311" spans="2:65" s="1" customFormat="1" ht="18">
      <c r="B311" s="32"/>
      <c r="D311" s="146" t="s">
        <v>261</v>
      </c>
      <c r="F311" s="147" t="s">
        <v>2224</v>
      </c>
      <c r="I311" s="148"/>
      <c r="L311" s="32"/>
      <c r="M311" s="149"/>
      <c r="T311" s="56"/>
      <c r="AT311" s="17" t="s">
        <v>261</v>
      </c>
      <c r="AU311" s="17" t="s">
        <v>81</v>
      </c>
    </row>
    <row r="312" spans="2:65" s="1" customFormat="1" ht="33" customHeight="1">
      <c r="B312" s="132"/>
      <c r="C312" s="133" t="s">
        <v>1099</v>
      </c>
      <c r="D312" s="133" t="s">
        <v>255</v>
      </c>
      <c r="E312" s="134" t="s">
        <v>2595</v>
      </c>
      <c r="F312" s="135" t="s">
        <v>2596</v>
      </c>
      <c r="G312" s="136" t="s">
        <v>379</v>
      </c>
      <c r="H312" s="137">
        <v>1</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81</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2597</v>
      </c>
    </row>
    <row r="313" spans="2:65" s="1" customFormat="1" ht="18">
      <c r="B313" s="32"/>
      <c r="D313" s="146" t="s">
        <v>261</v>
      </c>
      <c r="F313" s="147" t="s">
        <v>2596</v>
      </c>
      <c r="I313" s="148"/>
      <c r="L313" s="32"/>
      <c r="M313" s="149"/>
      <c r="T313" s="56"/>
      <c r="AT313" s="17" t="s">
        <v>261</v>
      </c>
      <c r="AU313" s="17" t="s">
        <v>81</v>
      </c>
    </row>
    <row r="314" spans="2:65" s="1" customFormat="1" ht="18">
      <c r="B314" s="32"/>
      <c r="D314" s="146" t="s">
        <v>2085</v>
      </c>
      <c r="F314" s="166" t="s">
        <v>2598</v>
      </c>
      <c r="I314" s="148"/>
      <c r="L314" s="32"/>
      <c r="M314" s="149"/>
      <c r="T314" s="56"/>
      <c r="AT314" s="17" t="s">
        <v>2085</v>
      </c>
      <c r="AU314" s="17" t="s">
        <v>81</v>
      </c>
    </row>
    <row r="315" spans="2:65" s="1" customFormat="1" ht="33" customHeight="1">
      <c r="B315" s="132"/>
      <c r="C315" s="133" t="s">
        <v>1105</v>
      </c>
      <c r="D315" s="133" t="s">
        <v>255</v>
      </c>
      <c r="E315" s="134" t="s">
        <v>2361</v>
      </c>
      <c r="F315" s="135" t="s">
        <v>2362</v>
      </c>
      <c r="G315" s="136" t="s">
        <v>379</v>
      </c>
      <c r="H315" s="137">
        <v>1</v>
      </c>
      <c r="I315" s="138"/>
      <c r="J315" s="139">
        <f>ROUND(I315*H315,2)</f>
        <v>0</v>
      </c>
      <c r="K315" s="135" t="s">
        <v>1</v>
      </c>
      <c r="L315" s="32"/>
      <c r="M315" s="140" t="s">
        <v>1</v>
      </c>
      <c r="N315" s="141" t="s">
        <v>38</v>
      </c>
      <c r="P315" s="142">
        <f>O315*H315</f>
        <v>0</v>
      </c>
      <c r="Q315" s="142">
        <v>0</v>
      </c>
      <c r="R315" s="142">
        <f>Q315*H315</f>
        <v>0</v>
      </c>
      <c r="S315" s="142">
        <v>0</v>
      </c>
      <c r="T315" s="143">
        <f>S315*H315</f>
        <v>0</v>
      </c>
      <c r="AR315" s="144" t="s">
        <v>260</v>
      </c>
      <c r="AT315" s="144" t="s">
        <v>255</v>
      </c>
      <c r="AU315" s="144" t="s">
        <v>81</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2599</v>
      </c>
    </row>
    <row r="316" spans="2:65" s="1" customFormat="1" ht="18">
      <c r="B316" s="32"/>
      <c r="D316" s="146" t="s">
        <v>261</v>
      </c>
      <c r="F316" s="147" t="s">
        <v>2362</v>
      </c>
      <c r="I316" s="148"/>
      <c r="L316" s="32"/>
      <c r="M316" s="149"/>
      <c r="T316" s="56"/>
      <c r="AT316" s="17" t="s">
        <v>261</v>
      </c>
      <c r="AU316" s="17" t="s">
        <v>81</v>
      </c>
    </row>
    <row r="317" spans="2:65" s="1" customFormat="1" ht="18">
      <c r="B317" s="32"/>
      <c r="D317" s="146" t="s">
        <v>2085</v>
      </c>
      <c r="F317" s="166" t="s">
        <v>2600</v>
      </c>
      <c r="I317" s="148"/>
      <c r="L317" s="32"/>
      <c r="M317" s="149"/>
      <c r="T317" s="56"/>
      <c r="AT317" s="17" t="s">
        <v>2085</v>
      </c>
      <c r="AU317" s="17" t="s">
        <v>81</v>
      </c>
    </row>
    <row r="318" spans="2:65" s="1" customFormat="1" ht="24.2" customHeight="1">
      <c r="B318" s="132"/>
      <c r="C318" s="133" t="s">
        <v>1108</v>
      </c>
      <c r="D318" s="133" t="s">
        <v>255</v>
      </c>
      <c r="E318" s="134" t="s">
        <v>2601</v>
      </c>
      <c r="F318" s="135" t="s">
        <v>2602</v>
      </c>
      <c r="G318" s="136" t="s">
        <v>379</v>
      </c>
      <c r="H318" s="137">
        <v>1</v>
      </c>
      <c r="I318" s="138"/>
      <c r="J318" s="139">
        <f>ROUND(I318*H318,2)</f>
        <v>0</v>
      </c>
      <c r="K318" s="135" t="s">
        <v>1</v>
      </c>
      <c r="L318" s="32"/>
      <c r="M318" s="140" t="s">
        <v>1</v>
      </c>
      <c r="N318" s="141" t="s">
        <v>38</v>
      </c>
      <c r="P318" s="142">
        <f>O318*H318</f>
        <v>0</v>
      </c>
      <c r="Q318" s="142">
        <v>0</v>
      </c>
      <c r="R318" s="142">
        <f>Q318*H318</f>
        <v>0</v>
      </c>
      <c r="S318" s="142">
        <v>0</v>
      </c>
      <c r="T318" s="143">
        <f>S318*H318</f>
        <v>0</v>
      </c>
      <c r="AR318" s="144" t="s">
        <v>260</v>
      </c>
      <c r="AT318" s="144" t="s">
        <v>255</v>
      </c>
      <c r="AU318" s="144" t="s">
        <v>81</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2603</v>
      </c>
    </row>
    <row r="319" spans="2:65" s="1" customFormat="1" ht="18">
      <c r="B319" s="32"/>
      <c r="D319" s="146" t="s">
        <v>261</v>
      </c>
      <c r="F319" s="147" t="s">
        <v>2602</v>
      </c>
      <c r="I319" s="148"/>
      <c r="L319" s="32"/>
      <c r="M319" s="149"/>
      <c r="T319" s="56"/>
      <c r="AT319" s="17" t="s">
        <v>261</v>
      </c>
      <c r="AU319" s="17" t="s">
        <v>81</v>
      </c>
    </row>
    <row r="320" spans="2:65" s="1" customFormat="1" ht="18">
      <c r="B320" s="32"/>
      <c r="D320" s="146" t="s">
        <v>2085</v>
      </c>
      <c r="F320" s="166" t="s">
        <v>2604</v>
      </c>
      <c r="I320" s="148"/>
      <c r="L320" s="32"/>
      <c r="M320" s="149"/>
      <c r="T320" s="56"/>
      <c r="AT320" s="17" t="s">
        <v>2085</v>
      </c>
      <c r="AU320" s="17" t="s">
        <v>81</v>
      </c>
    </row>
    <row r="321" spans="2:65" s="11" customFormat="1" ht="25.9" customHeight="1">
      <c r="B321" s="120"/>
      <c r="D321" s="121" t="s">
        <v>72</v>
      </c>
      <c r="E321" s="122" t="s">
        <v>2605</v>
      </c>
      <c r="F321" s="122" t="s">
        <v>2606</v>
      </c>
      <c r="I321" s="123"/>
      <c r="J321" s="124">
        <f>BK321</f>
        <v>0</v>
      </c>
      <c r="L321" s="120"/>
      <c r="M321" s="125"/>
      <c r="P321" s="126">
        <f>SUM(P322:P327)</f>
        <v>0</v>
      </c>
      <c r="R321" s="126">
        <f>SUM(R322:R327)</f>
        <v>0</v>
      </c>
      <c r="T321" s="127">
        <f>SUM(T322:T327)</f>
        <v>0</v>
      </c>
      <c r="AR321" s="121" t="s">
        <v>81</v>
      </c>
      <c r="AT321" s="128" t="s">
        <v>72</v>
      </c>
      <c r="AU321" s="128" t="s">
        <v>73</v>
      </c>
      <c r="AY321" s="121" t="s">
        <v>252</v>
      </c>
      <c r="BK321" s="129">
        <f>SUM(BK322:BK327)</f>
        <v>0</v>
      </c>
    </row>
    <row r="322" spans="2:65" s="1" customFormat="1" ht="16.5" customHeight="1">
      <c r="B322" s="132"/>
      <c r="C322" s="133" t="s">
        <v>1111</v>
      </c>
      <c r="D322" s="133" t="s">
        <v>255</v>
      </c>
      <c r="E322" s="134" t="s">
        <v>2607</v>
      </c>
      <c r="F322" s="135" t="s">
        <v>2608</v>
      </c>
      <c r="G322" s="136" t="s">
        <v>563</v>
      </c>
      <c r="H322" s="137">
        <v>10</v>
      </c>
      <c r="I322" s="138"/>
      <c r="J322" s="139">
        <f>ROUND(I322*H322,2)</f>
        <v>0</v>
      </c>
      <c r="K322" s="135" t="s">
        <v>1</v>
      </c>
      <c r="L322" s="32"/>
      <c r="M322" s="140" t="s">
        <v>1</v>
      </c>
      <c r="N322" s="141" t="s">
        <v>38</v>
      </c>
      <c r="P322" s="142">
        <f>O322*H322</f>
        <v>0</v>
      </c>
      <c r="Q322" s="142">
        <v>0</v>
      </c>
      <c r="R322" s="142">
        <f>Q322*H322</f>
        <v>0</v>
      </c>
      <c r="S322" s="142">
        <v>0</v>
      </c>
      <c r="T322" s="143">
        <f>S322*H322</f>
        <v>0</v>
      </c>
      <c r="AR322" s="144" t="s">
        <v>260</v>
      </c>
      <c r="AT322" s="144" t="s">
        <v>255</v>
      </c>
      <c r="AU322" s="144" t="s">
        <v>81</v>
      </c>
      <c r="AY322" s="17" t="s">
        <v>252</v>
      </c>
      <c r="BE322" s="145">
        <f>IF(N322="základní",J322,0)</f>
        <v>0</v>
      </c>
      <c r="BF322" s="145">
        <f>IF(N322="snížená",J322,0)</f>
        <v>0</v>
      </c>
      <c r="BG322" s="145">
        <f>IF(N322="zákl. přenesená",J322,0)</f>
        <v>0</v>
      </c>
      <c r="BH322" s="145">
        <f>IF(N322="sníž. přenesená",J322,0)</f>
        <v>0</v>
      </c>
      <c r="BI322" s="145">
        <f>IF(N322="nulová",J322,0)</f>
        <v>0</v>
      </c>
      <c r="BJ322" s="17" t="s">
        <v>81</v>
      </c>
      <c r="BK322" s="145">
        <f>ROUND(I322*H322,2)</f>
        <v>0</v>
      </c>
      <c r="BL322" s="17" t="s">
        <v>260</v>
      </c>
      <c r="BM322" s="144" t="s">
        <v>2609</v>
      </c>
    </row>
    <row r="323" spans="2:65" s="1" customFormat="1">
      <c r="B323" s="32"/>
      <c r="D323" s="146" t="s">
        <v>261</v>
      </c>
      <c r="F323" s="147" t="s">
        <v>2608</v>
      </c>
      <c r="I323" s="148"/>
      <c r="L323" s="32"/>
      <c r="M323" s="149"/>
      <c r="T323" s="56"/>
      <c r="AT323" s="17" t="s">
        <v>261</v>
      </c>
      <c r="AU323" s="17" t="s">
        <v>81</v>
      </c>
    </row>
    <row r="324" spans="2:65" s="1" customFormat="1" ht="18">
      <c r="B324" s="32"/>
      <c r="D324" s="146" t="s">
        <v>2085</v>
      </c>
      <c r="F324" s="166" t="s">
        <v>2610</v>
      </c>
      <c r="I324" s="148"/>
      <c r="L324" s="32"/>
      <c r="M324" s="149"/>
      <c r="T324" s="56"/>
      <c r="AT324" s="17" t="s">
        <v>2085</v>
      </c>
      <c r="AU324" s="17" t="s">
        <v>81</v>
      </c>
    </row>
    <row r="325" spans="2:65" s="1" customFormat="1" ht="16.5" customHeight="1">
      <c r="B325" s="132"/>
      <c r="C325" s="133" t="s">
        <v>1114</v>
      </c>
      <c r="D325" s="133" t="s">
        <v>255</v>
      </c>
      <c r="E325" s="134" t="s">
        <v>2611</v>
      </c>
      <c r="F325" s="135" t="s">
        <v>2612</v>
      </c>
      <c r="G325" s="136" t="s">
        <v>563</v>
      </c>
      <c r="H325" s="137">
        <v>10</v>
      </c>
      <c r="I325" s="138"/>
      <c r="J325" s="139">
        <f>ROUND(I325*H325,2)</f>
        <v>0</v>
      </c>
      <c r="K325" s="135" t="s">
        <v>1</v>
      </c>
      <c r="L325" s="32"/>
      <c r="M325" s="140" t="s">
        <v>1</v>
      </c>
      <c r="N325" s="141" t="s">
        <v>38</v>
      </c>
      <c r="P325" s="142">
        <f>O325*H325</f>
        <v>0</v>
      </c>
      <c r="Q325" s="142">
        <v>0</v>
      </c>
      <c r="R325" s="142">
        <f>Q325*H325</f>
        <v>0</v>
      </c>
      <c r="S325" s="142">
        <v>0</v>
      </c>
      <c r="T325" s="143">
        <f>S325*H325</f>
        <v>0</v>
      </c>
      <c r="AR325" s="144" t="s">
        <v>260</v>
      </c>
      <c r="AT325" s="144" t="s">
        <v>255</v>
      </c>
      <c r="AU325" s="144" t="s">
        <v>81</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2613</v>
      </c>
    </row>
    <row r="326" spans="2:65" s="1" customFormat="1">
      <c r="B326" s="32"/>
      <c r="D326" s="146" t="s">
        <v>261</v>
      </c>
      <c r="F326" s="147" t="s">
        <v>2612</v>
      </c>
      <c r="I326" s="148"/>
      <c r="L326" s="32"/>
      <c r="M326" s="149"/>
      <c r="T326" s="56"/>
      <c r="AT326" s="17" t="s">
        <v>261</v>
      </c>
      <c r="AU326" s="17" t="s">
        <v>81</v>
      </c>
    </row>
    <row r="327" spans="2:65" s="1" customFormat="1" ht="18">
      <c r="B327" s="32"/>
      <c r="D327" s="146" t="s">
        <v>2085</v>
      </c>
      <c r="F327" s="166" t="s">
        <v>2610</v>
      </c>
      <c r="I327" s="148"/>
      <c r="L327" s="32"/>
      <c r="M327" s="149"/>
      <c r="T327" s="56"/>
      <c r="AT327" s="17" t="s">
        <v>2085</v>
      </c>
      <c r="AU327" s="17" t="s">
        <v>81</v>
      </c>
    </row>
    <row r="328" spans="2:65" s="11" customFormat="1" ht="25.9" customHeight="1">
      <c r="B328" s="120"/>
      <c r="D328" s="121" t="s">
        <v>72</v>
      </c>
      <c r="E328" s="122" t="s">
        <v>2254</v>
      </c>
      <c r="F328" s="122" t="s">
        <v>2255</v>
      </c>
      <c r="I328" s="123"/>
      <c r="J328" s="124">
        <f>BK328</f>
        <v>0</v>
      </c>
      <c r="L328" s="120"/>
      <c r="M328" s="125"/>
      <c r="P328" s="126">
        <f>SUM(P329:P331)</f>
        <v>0</v>
      </c>
      <c r="R328" s="126">
        <f>SUM(R329:R331)</f>
        <v>0</v>
      </c>
      <c r="T328" s="127">
        <f>SUM(T329:T331)</f>
        <v>0</v>
      </c>
      <c r="AR328" s="121" t="s">
        <v>81</v>
      </c>
      <c r="AT328" s="128" t="s">
        <v>72</v>
      </c>
      <c r="AU328" s="128" t="s">
        <v>73</v>
      </c>
      <c r="AY328" s="121" t="s">
        <v>252</v>
      </c>
      <c r="BK328" s="129">
        <f>SUM(BK329:BK331)</f>
        <v>0</v>
      </c>
    </row>
    <row r="329" spans="2:65" s="1" customFormat="1" ht="21.75" customHeight="1">
      <c r="B329" s="132"/>
      <c r="C329" s="133" t="s">
        <v>1117</v>
      </c>
      <c r="D329" s="133" t="s">
        <v>255</v>
      </c>
      <c r="E329" s="134" t="s">
        <v>2256</v>
      </c>
      <c r="F329" s="135" t="s">
        <v>2257</v>
      </c>
      <c r="G329" s="136" t="s">
        <v>507</v>
      </c>
      <c r="H329" s="137">
        <v>396.27600000000001</v>
      </c>
      <c r="I329" s="138"/>
      <c r="J329" s="139">
        <f>ROUND(I329*H329,2)</f>
        <v>0</v>
      </c>
      <c r="K329" s="135" t="s">
        <v>1</v>
      </c>
      <c r="L329" s="32"/>
      <c r="M329" s="140" t="s">
        <v>1</v>
      </c>
      <c r="N329" s="141" t="s">
        <v>38</v>
      </c>
      <c r="P329" s="142">
        <f>O329*H329</f>
        <v>0</v>
      </c>
      <c r="Q329" s="142">
        <v>0</v>
      </c>
      <c r="R329" s="142">
        <f>Q329*H329</f>
        <v>0</v>
      </c>
      <c r="S329" s="142">
        <v>0</v>
      </c>
      <c r="T329" s="143">
        <f>S329*H329</f>
        <v>0</v>
      </c>
      <c r="AR329" s="144" t="s">
        <v>260</v>
      </c>
      <c r="AT329" s="144" t="s">
        <v>255</v>
      </c>
      <c r="AU329" s="144" t="s">
        <v>81</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2614</v>
      </c>
    </row>
    <row r="330" spans="2:65" s="1" customFormat="1">
      <c r="B330" s="32"/>
      <c r="D330" s="146" t="s">
        <v>261</v>
      </c>
      <c r="F330" s="147" t="s">
        <v>2257</v>
      </c>
      <c r="I330" s="148"/>
      <c r="L330" s="32"/>
      <c r="M330" s="149"/>
      <c r="T330" s="56"/>
      <c r="AT330" s="17" t="s">
        <v>261</v>
      </c>
      <c r="AU330" s="17" t="s">
        <v>81</v>
      </c>
    </row>
    <row r="331" spans="2:65" s="1" customFormat="1" ht="18">
      <c r="B331" s="32"/>
      <c r="D331" s="146" t="s">
        <v>2085</v>
      </c>
      <c r="F331" s="166" t="s">
        <v>2259</v>
      </c>
      <c r="I331" s="148"/>
      <c r="L331" s="32"/>
      <c r="M331" s="149"/>
      <c r="T331" s="56"/>
      <c r="AT331" s="17" t="s">
        <v>2085</v>
      </c>
      <c r="AU331" s="17" t="s">
        <v>81</v>
      </c>
    </row>
    <row r="332" spans="2:65" s="11" customFormat="1" ht="25.9" customHeight="1">
      <c r="B332" s="120"/>
      <c r="D332" s="121" t="s">
        <v>72</v>
      </c>
      <c r="E332" s="122" t="s">
        <v>2260</v>
      </c>
      <c r="F332" s="122" t="s">
        <v>2261</v>
      </c>
      <c r="I332" s="123"/>
      <c r="J332" s="124">
        <f>BK332</f>
        <v>0</v>
      </c>
      <c r="L332" s="120"/>
      <c r="M332" s="125"/>
      <c r="P332" s="126">
        <f>SUM(P333:P338)</f>
        <v>0</v>
      </c>
      <c r="R332" s="126">
        <f>SUM(R333:R338)</f>
        <v>0</v>
      </c>
      <c r="T332" s="127">
        <f>SUM(T333:T338)</f>
        <v>0</v>
      </c>
      <c r="AR332" s="121" t="s">
        <v>81</v>
      </c>
      <c r="AT332" s="128" t="s">
        <v>72</v>
      </c>
      <c r="AU332" s="128" t="s">
        <v>73</v>
      </c>
      <c r="AY332" s="121" t="s">
        <v>252</v>
      </c>
      <c r="BK332" s="129">
        <f>SUM(BK333:BK338)</f>
        <v>0</v>
      </c>
    </row>
    <row r="333" spans="2:65" s="1" customFormat="1" ht="16.5" customHeight="1">
      <c r="B333" s="132"/>
      <c r="C333" s="133" t="s">
        <v>1120</v>
      </c>
      <c r="D333" s="133" t="s">
        <v>255</v>
      </c>
      <c r="E333" s="134" t="s">
        <v>2262</v>
      </c>
      <c r="F333" s="135" t="s">
        <v>2263</v>
      </c>
      <c r="G333" s="136" t="s">
        <v>507</v>
      </c>
      <c r="H333" s="137">
        <v>20.379000000000001</v>
      </c>
      <c r="I333" s="138"/>
      <c r="J333" s="139">
        <f>ROUND(I333*H333,2)</f>
        <v>0</v>
      </c>
      <c r="K333" s="135" t="s">
        <v>1</v>
      </c>
      <c r="L333" s="32"/>
      <c r="M333" s="140" t="s">
        <v>1</v>
      </c>
      <c r="N333" s="141" t="s">
        <v>38</v>
      </c>
      <c r="P333" s="142">
        <f>O333*H333</f>
        <v>0</v>
      </c>
      <c r="Q333" s="142">
        <v>0</v>
      </c>
      <c r="R333" s="142">
        <f>Q333*H333</f>
        <v>0</v>
      </c>
      <c r="S333" s="142">
        <v>0</v>
      </c>
      <c r="T333" s="143">
        <f>S333*H333</f>
        <v>0</v>
      </c>
      <c r="AR333" s="144" t="s">
        <v>260</v>
      </c>
      <c r="AT333" s="144" t="s">
        <v>255</v>
      </c>
      <c r="AU333" s="144" t="s">
        <v>81</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2615</v>
      </c>
    </row>
    <row r="334" spans="2:65" s="1" customFormat="1">
      <c r="B334" s="32"/>
      <c r="D334" s="146" t="s">
        <v>261</v>
      </c>
      <c r="F334" s="147" t="s">
        <v>2263</v>
      </c>
      <c r="I334" s="148"/>
      <c r="L334" s="32"/>
      <c r="M334" s="149"/>
      <c r="T334" s="56"/>
      <c r="AT334" s="17" t="s">
        <v>261</v>
      </c>
      <c r="AU334" s="17" t="s">
        <v>81</v>
      </c>
    </row>
    <row r="335" spans="2:65" s="1" customFormat="1" ht="21.75" customHeight="1">
      <c r="B335" s="132"/>
      <c r="C335" s="133" t="s">
        <v>1123</v>
      </c>
      <c r="D335" s="133" t="s">
        <v>255</v>
      </c>
      <c r="E335" s="134" t="s">
        <v>2265</v>
      </c>
      <c r="F335" s="135" t="s">
        <v>2266</v>
      </c>
      <c r="G335" s="136" t="s">
        <v>507</v>
      </c>
      <c r="H335" s="137">
        <v>183.41499999999999</v>
      </c>
      <c r="I335" s="138"/>
      <c r="J335" s="139">
        <f>ROUND(I335*H335,2)</f>
        <v>0</v>
      </c>
      <c r="K335" s="135" t="s">
        <v>1</v>
      </c>
      <c r="L335" s="32"/>
      <c r="M335" s="140" t="s">
        <v>1</v>
      </c>
      <c r="N335" s="141" t="s">
        <v>38</v>
      </c>
      <c r="P335" s="142">
        <f>O335*H335</f>
        <v>0</v>
      </c>
      <c r="Q335" s="142">
        <v>0</v>
      </c>
      <c r="R335" s="142">
        <f>Q335*H335</f>
        <v>0</v>
      </c>
      <c r="S335" s="142">
        <v>0</v>
      </c>
      <c r="T335" s="143">
        <f>S335*H335</f>
        <v>0</v>
      </c>
      <c r="AR335" s="144" t="s">
        <v>260</v>
      </c>
      <c r="AT335" s="144" t="s">
        <v>255</v>
      </c>
      <c r="AU335" s="144" t="s">
        <v>81</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2616</v>
      </c>
    </row>
    <row r="336" spans="2:65" s="1" customFormat="1">
      <c r="B336" s="32"/>
      <c r="D336" s="146" t="s">
        <v>261</v>
      </c>
      <c r="F336" s="147" t="s">
        <v>2266</v>
      </c>
      <c r="I336" s="148"/>
      <c r="L336" s="32"/>
      <c r="M336" s="149"/>
      <c r="T336" s="56"/>
      <c r="AT336" s="17" t="s">
        <v>261</v>
      </c>
      <c r="AU336" s="17" t="s">
        <v>81</v>
      </c>
    </row>
    <row r="337" spans="2:65" s="1" customFormat="1" ht="24.2" customHeight="1">
      <c r="B337" s="132"/>
      <c r="C337" s="133" t="s">
        <v>1128</v>
      </c>
      <c r="D337" s="133" t="s">
        <v>255</v>
      </c>
      <c r="E337" s="134" t="s">
        <v>2268</v>
      </c>
      <c r="F337" s="135" t="s">
        <v>2269</v>
      </c>
      <c r="G337" s="136" t="s">
        <v>507</v>
      </c>
      <c r="H337" s="137">
        <v>20.379000000000001</v>
      </c>
      <c r="I337" s="138"/>
      <c r="J337" s="139">
        <f>ROUND(I337*H337,2)</f>
        <v>0</v>
      </c>
      <c r="K337" s="135" t="s">
        <v>1</v>
      </c>
      <c r="L337" s="32"/>
      <c r="M337" s="140" t="s">
        <v>1</v>
      </c>
      <c r="N337" s="141" t="s">
        <v>38</v>
      </c>
      <c r="P337" s="142">
        <f>O337*H337</f>
        <v>0</v>
      </c>
      <c r="Q337" s="142">
        <v>0</v>
      </c>
      <c r="R337" s="142">
        <f>Q337*H337</f>
        <v>0</v>
      </c>
      <c r="S337" s="142">
        <v>0</v>
      </c>
      <c r="T337" s="143">
        <f>S337*H337</f>
        <v>0</v>
      </c>
      <c r="AR337" s="144" t="s">
        <v>260</v>
      </c>
      <c r="AT337" s="144" t="s">
        <v>255</v>
      </c>
      <c r="AU337" s="144" t="s">
        <v>81</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2617</v>
      </c>
    </row>
    <row r="338" spans="2:65" s="1" customFormat="1">
      <c r="B338" s="32"/>
      <c r="D338" s="146" t="s">
        <v>261</v>
      </c>
      <c r="F338" s="147" t="s">
        <v>2269</v>
      </c>
      <c r="I338" s="148"/>
      <c r="L338" s="32"/>
      <c r="M338" s="167"/>
      <c r="N338" s="168"/>
      <c r="O338" s="168"/>
      <c r="P338" s="168"/>
      <c r="Q338" s="168"/>
      <c r="R338" s="168"/>
      <c r="S338" s="168"/>
      <c r="T338" s="169"/>
      <c r="AT338" s="17" t="s">
        <v>261</v>
      </c>
      <c r="AU338" s="17" t="s">
        <v>81</v>
      </c>
    </row>
    <row r="339" spans="2:65" s="1" customFormat="1" ht="6.95" customHeight="1">
      <c r="B339" s="44"/>
      <c r="C339" s="45"/>
      <c r="D339" s="45"/>
      <c r="E339" s="45"/>
      <c r="F339" s="45"/>
      <c r="G339" s="45"/>
      <c r="H339" s="45"/>
      <c r="I339" s="45"/>
      <c r="J339" s="45"/>
      <c r="K339" s="45"/>
      <c r="L339" s="32"/>
    </row>
  </sheetData>
  <autoFilter ref="C129:K338" xr:uid="{00000000-0009-0000-0000-000012000000}"/>
  <mergeCells count="9">
    <mergeCell ref="E87:H87"/>
    <mergeCell ref="E120:H120"/>
    <mergeCell ref="E122:H12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582"/>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137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2618</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ROUND(J139,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ROUND((SUM(BE139:BE581)),  2)</f>
        <v>0</v>
      </c>
      <c r="I33" s="92">
        <v>0.21</v>
      </c>
      <c r="J33" s="91">
        <f>ROUND(((SUM(BE139:BE581))*I33),  2)</f>
        <v>0</v>
      </c>
      <c r="L33" s="32"/>
    </row>
    <row r="34" spans="2:12" s="1" customFormat="1" ht="14.45" customHeight="1">
      <c r="B34" s="32"/>
      <c r="E34" s="27" t="s">
        <v>39</v>
      </c>
      <c r="F34" s="91">
        <f>ROUND((SUM(BF139:BF581)),  2)</f>
        <v>0</v>
      </c>
      <c r="I34" s="92">
        <v>0.15</v>
      </c>
      <c r="J34" s="91">
        <f>ROUND(((SUM(BF139:BF581))*I34),  2)</f>
        <v>0</v>
      </c>
      <c r="L34" s="32"/>
    </row>
    <row r="35" spans="2:12" s="1" customFormat="1" ht="14.45" hidden="1" customHeight="1">
      <c r="B35" s="32"/>
      <c r="E35" s="27" t="s">
        <v>40</v>
      </c>
      <c r="F35" s="91">
        <f>ROUND((SUM(BG139:BG581)),  2)</f>
        <v>0</v>
      </c>
      <c r="I35" s="92">
        <v>0.21</v>
      </c>
      <c r="J35" s="91">
        <f>0</f>
        <v>0</v>
      </c>
      <c r="L35" s="32"/>
    </row>
    <row r="36" spans="2:12" s="1" customFormat="1" ht="14.45" hidden="1" customHeight="1">
      <c r="B36" s="32"/>
      <c r="E36" s="27" t="s">
        <v>41</v>
      </c>
      <c r="F36" s="91">
        <f>ROUND((SUM(BH139:BH581)),  2)</f>
        <v>0</v>
      </c>
      <c r="I36" s="92">
        <v>0.15</v>
      </c>
      <c r="J36" s="91">
        <f>0</f>
        <v>0</v>
      </c>
      <c r="L36" s="32"/>
    </row>
    <row r="37" spans="2:12" s="1" customFormat="1" ht="14.45" hidden="1" customHeight="1">
      <c r="B37" s="32"/>
      <c r="E37" s="27" t="s">
        <v>42</v>
      </c>
      <c r="F37" s="91">
        <f>ROUND((SUM(BI139:BI581)),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331 - Rekonstrukce dešťové kanalizace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J139</f>
        <v>0</v>
      </c>
      <c r="L96" s="32"/>
      <c r="AU96" s="17" t="s">
        <v>229</v>
      </c>
    </row>
    <row r="97" spans="2:12" s="8" customFormat="1" ht="24.95" customHeight="1">
      <c r="B97" s="104"/>
      <c r="D97" s="105" t="s">
        <v>2068</v>
      </c>
      <c r="E97" s="106"/>
      <c r="F97" s="106"/>
      <c r="G97" s="106"/>
      <c r="H97" s="106"/>
      <c r="I97" s="106"/>
      <c r="J97" s="107">
        <f>J140</f>
        <v>0</v>
      </c>
      <c r="L97" s="104"/>
    </row>
    <row r="98" spans="2:12" s="8" customFormat="1" ht="24.95" customHeight="1">
      <c r="B98" s="104"/>
      <c r="D98" s="105" t="s">
        <v>2069</v>
      </c>
      <c r="E98" s="106"/>
      <c r="F98" s="106"/>
      <c r="G98" s="106"/>
      <c r="H98" s="106"/>
      <c r="I98" s="106"/>
      <c r="J98" s="107">
        <f>J179</f>
        <v>0</v>
      </c>
      <c r="L98" s="104"/>
    </row>
    <row r="99" spans="2:12" s="8" customFormat="1" ht="24.95" customHeight="1">
      <c r="B99" s="104"/>
      <c r="D99" s="105" t="s">
        <v>2070</v>
      </c>
      <c r="E99" s="106"/>
      <c r="F99" s="106"/>
      <c r="G99" s="106"/>
      <c r="H99" s="106"/>
      <c r="I99" s="106"/>
      <c r="J99" s="107">
        <f>J195</f>
        <v>0</v>
      </c>
      <c r="L99" s="104"/>
    </row>
    <row r="100" spans="2:12" s="8" customFormat="1" ht="24.95" customHeight="1">
      <c r="B100" s="104"/>
      <c r="D100" s="105" t="s">
        <v>2071</v>
      </c>
      <c r="E100" s="106"/>
      <c r="F100" s="106"/>
      <c r="G100" s="106"/>
      <c r="H100" s="106"/>
      <c r="I100" s="106"/>
      <c r="J100" s="107">
        <f>J241</f>
        <v>0</v>
      </c>
      <c r="L100" s="104"/>
    </row>
    <row r="101" spans="2:12" s="8" customFormat="1" ht="24.95" customHeight="1">
      <c r="B101" s="104"/>
      <c r="D101" s="105" t="s">
        <v>2072</v>
      </c>
      <c r="E101" s="106"/>
      <c r="F101" s="106"/>
      <c r="G101" s="106"/>
      <c r="H101" s="106"/>
      <c r="I101" s="106"/>
      <c r="J101" s="107">
        <f>J257</f>
        <v>0</v>
      </c>
      <c r="L101" s="104"/>
    </row>
    <row r="102" spans="2:12" s="8" customFormat="1" ht="24.95" customHeight="1">
      <c r="B102" s="104"/>
      <c r="D102" s="105" t="s">
        <v>2498</v>
      </c>
      <c r="E102" s="106"/>
      <c r="F102" s="106"/>
      <c r="G102" s="106"/>
      <c r="H102" s="106"/>
      <c r="I102" s="106"/>
      <c r="J102" s="107">
        <f>J273</f>
        <v>0</v>
      </c>
      <c r="L102" s="104"/>
    </row>
    <row r="103" spans="2:12" s="8" customFormat="1" ht="24.95" customHeight="1">
      <c r="B103" s="104"/>
      <c r="D103" s="105" t="s">
        <v>2073</v>
      </c>
      <c r="E103" s="106"/>
      <c r="F103" s="106"/>
      <c r="G103" s="106"/>
      <c r="H103" s="106"/>
      <c r="I103" s="106"/>
      <c r="J103" s="107">
        <f>J289</f>
        <v>0</v>
      </c>
      <c r="L103" s="104"/>
    </row>
    <row r="104" spans="2:12" s="8" customFormat="1" ht="24.95" customHeight="1">
      <c r="B104" s="104"/>
      <c r="D104" s="105" t="s">
        <v>2619</v>
      </c>
      <c r="E104" s="106"/>
      <c r="F104" s="106"/>
      <c r="G104" s="106"/>
      <c r="H104" s="106"/>
      <c r="I104" s="106"/>
      <c r="J104" s="107">
        <f>J305</f>
        <v>0</v>
      </c>
      <c r="L104" s="104"/>
    </row>
    <row r="105" spans="2:12" s="8" customFormat="1" ht="24.95" customHeight="1">
      <c r="B105" s="104"/>
      <c r="D105" s="105" t="s">
        <v>2074</v>
      </c>
      <c r="E105" s="106"/>
      <c r="F105" s="106"/>
      <c r="G105" s="106"/>
      <c r="H105" s="106"/>
      <c r="I105" s="106"/>
      <c r="J105" s="107">
        <f>J312</f>
        <v>0</v>
      </c>
      <c r="L105" s="104"/>
    </row>
    <row r="106" spans="2:12" s="8" customFormat="1" ht="24.95" customHeight="1">
      <c r="B106" s="104"/>
      <c r="D106" s="105" t="s">
        <v>2499</v>
      </c>
      <c r="E106" s="106"/>
      <c r="F106" s="106"/>
      <c r="G106" s="106"/>
      <c r="H106" s="106"/>
      <c r="I106" s="106"/>
      <c r="J106" s="107">
        <f>J346</f>
        <v>0</v>
      </c>
      <c r="L106" s="104"/>
    </row>
    <row r="107" spans="2:12" s="8" customFormat="1" ht="24.95" customHeight="1">
      <c r="B107" s="104"/>
      <c r="D107" s="105" t="s">
        <v>2500</v>
      </c>
      <c r="E107" s="106"/>
      <c r="F107" s="106"/>
      <c r="G107" s="106"/>
      <c r="H107" s="106"/>
      <c r="I107" s="106"/>
      <c r="J107" s="107">
        <f>J359</f>
        <v>0</v>
      </c>
      <c r="L107" s="104"/>
    </row>
    <row r="108" spans="2:12" s="8" customFormat="1" ht="24.95" customHeight="1">
      <c r="B108" s="104"/>
      <c r="D108" s="105" t="s">
        <v>2620</v>
      </c>
      <c r="E108" s="106"/>
      <c r="F108" s="106"/>
      <c r="G108" s="106"/>
      <c r="H108" s="106"/>
      <c r="I108" s="106"/>
      <c r="J108" s="107">
        <f>J363</f>
        <v>0</v>
      </c>
      <c r="L108" s="104"/>
    </row>
    <row r="109" spans="2:12" s="8" customFormat="1" ht="24.95" customHeight="1">
      <c r="B109" s="104"/>
      <c r="D109" s="105" t="s">
        <v>2621</v>
      </c>
      <c r="E109" s="106"/>
      <c r="F109" s="106"/>
      <c r="G109" s="106"/>
      <c r="H109" s="106"/>
      <c r="I109" s="106"/>
      <c r="J109" s="107">
        <f>J373</f>
        <v>0</v>
      </c>
      <c r="L109" s="104"/>
    </row>
    <row r="110" spans="2:12" s="8" customFormat="1" ht="24.95" customHeight="1">
      <c r="B110" s="104"/>
      <c r="D110" s="105" t="s">
        <v>2272</v>
      </c>
      <c r="E110" s="106"/>
      <c r="F110" s="106"/>
      <c r="G110" s="106"/>
      <c r="H110" s="106"/>
      <c r="I110" s="106"/>
      <c r="J110" s="107">
        <f>J383</f>
        <v>0</v>
      </c>
      <c r="L110" s="104"/>
    </row>
    <row r="111" spans="2:12" s="8" customFormat="1" ht="24.95" customHeight="1">
      <c r="B111" s="104"/>
      <c r="D111" s="105" t="s">
        <v>2622</v>
      </c>
      <c r="E111" s="106"/>
      <c r="F111" s="106"/>
      <c r="G111" s="106"/>
      <c r="H111" s="106"/>
      <c r="I111" s="106"/>
      <c r="J111" s="107">
        <f>J390</f>
        <v>0</v>
      </c>
      <c r="L111" s="104"/>
    </row>
    <row r="112" spans="2:12" s="8" customFormat="1" ht="24.95" customHeight="1">
      <c r="B112" s="104"/>
      <c r="D112" s="105" t="s">
        <v>2076</v>
      </c>
      <c r="E112" s="106"/>
      <c r="F112" s="106"/>
      <c r="G112" s="106"/>
      <c r="H112" s="106"/>
      <c r="I112" s="106"/>
      <c r="J112" s="107">
        <f>J397</f>
        <v>0</v>
      </c>
      <c r="L112" s="104"/>
    </row>
    <row r="113" spans="2:12" s="8" customFormat="1" ht="24.95" customHeight="1">
      <c r="B113" s="104"/>
      <c r="D113" s="105" t="s">
        <v>2501</v>
      </c>
      <c r="E113" s="106"/>
      <c r="F113" s="106"/>
      <c r="G113" s="106"/>
      <c r="H113" s="106"/>
      <c r="I113" s="106"/>
      <c r="J113" s="107">
        <f>J483</f>
        <v>0</v>
      </c>
      <c r="L113" s="104"/>
    </row>
    <row r="114" spans="2:12" s="8" customFormat="1" ht="24.95" customHeight="1">
      <c r="B114" s="104"/>
      <c r="D114" s="105" t="s">
        <v>2077</v>
      </c>
      <c r="E114" s="106"/>
      <c r="F114" s="106"/>
      <c r="G114" s="106"/>
      <c r="H114" s="106"/>
      <c r="I114" s="106"/>
      <c r="J114" s="107">
        <f>J496</f>
        <v>0</v>
      </c>
      <c r="L114" s="104"/>
    </row>
    <row r="115" spans="2:12" s="8" customFormat="1" ht="24.95" customHeight="1">
      <c r="B115" s="104"/>
      <c r="D115" s="105" t="s">
        <v>2078</v>
      </c>
      <c r="E115" s="106"/>
      <c r="F115" s="106"/>
      <c r="G115" s="106"/>
      <c r="H115" s="106"/>
      <c r="I115" s="106"/>
      <c r="J115" s="107">
        <f>J512</f>
        <v>0</v>
      </c>
      <c r="L115" s="104"/>
    </row>
    <row r="116" spans="2:12" s="8" customFormat="1" ht="24.95" customHeight="1">
      <c r="B116" s="104"/>
      <c r="D116" s="105" t="s">
        <v>2623</v>
      </c>
      <c r="E116" s="106"/>
      <c r="F116" s="106"/>
      <c r="G116" s="106"/>
      <c r="H116" s="106"/>
      <c r="I116" s="106"/>
      <c r="J116" s="107">
        <f>J546</f>
        <v>0</v>
      </c>
      <c r="L116" s="104"/>
    </row>
    <row r="117" spans="2:12" s="8" customFormat="1" ht="24.95" customHeight="1">
      <c r="B117" s="104"/>
      <c r="D117" s="105" t="s">
        <v>2079</v>
      </c>
      <c r="E117" s="106"/>
      <c r="F117" s="106"/>
      <c r="G117" s="106"/>
      <c r="H117" s="106"/>
      <c r="I117" s="106"/>
      <c r="J117" s="107">
        <f>J553</f>
        <v>0</v>
      </c>
      <c r="L117" s="104"/>
    </row>
    <row r="118" spans="2:12" s="8" customFormat="1" ht="24.95" customHeight="1">
      <c r="B118" s="104"/>
      <c r="D118" s="105" t="s">
        <v>2624</v>
      </c>
      <c r="E118" s="106"/>
      <c r="F118" s="106"/>
      <c r="G118" s="106"/>
      <c r="H118" s="106"/>
      <c r="I118" s="106"/>
      <c r="J118" s="107">
        <f>J557</f>
        <v>0</v>
      </c>
      <c r="L118" s="104"/>
    </row>
    <row r="119" spans="2:12" s="8" customFormat="1" ht="24.95" customHeight="1">
      <c r="B119" s="104"/>
      <c r="D119" s="105" t="s">
        <v>2080</v>
      </c>
      <c r="E119" s="106"/>
      <c r="F119" s="106"/>
      <c r="G119" s="106"/>
      <c r="H119" s="106"/>
      <c r="I119" s="106"/>
      <c r="J119" s="107">
        <f>J575</f>
        <v>0</v>
      </c>
      <c r="L119" s="104"/>
    </row>
    <row r="120" spans="2:12" s="1" customFormat="1" ht="21.75" customHeight="1">
      <c r="B120" s="32"/>
      <c r="L120" s="32"/>
    </row>
    <row r="121" spans="2:12" s="1" customFormat="1" ht="6.95" customHeight="1">
      <c r="B121" s="44"/>
      <c r="C121" s="45"/>
      <c r="D121" s="45"/>
      <c r="E121" s="45"/>
      <c r="F121" s="45"/>
      <c r="G121" s="45"/>
      <c r="H121" s="45"/>
      <c r="I121" s="45"/>
      <c r="J121" s="45"/>
      <c r="K121" s="45"/>
      <c r="L121" s="32"/>
    </row>
    <row r="125" spans="2:12" s="1" customFormat="1" ht="6.95" customHeight="1">
      <c r="B125" s="46"/>
      <c r="C125" s="47"/>
      <c r="D125" s="47"/>
      <c r="E125" s="47"/>
      <c r="F125" s="47"/>
      <c r="G125" s="47"/>
      <c r="H125" s="47"/>
      <c r="I125" s="47"/>
      <c r="J125" s="47"/>
      <c r="K125" s="47"/>
      <c r="L125" s="32"/>
    </row>
    <row r="126" spans="2:12" s="1" customFormat="1" ht="24.95" customHeight="1">
      <c r="B126" s="32"/>
      <c r="C126" s="21" t="s">
        <v>237</v>
      </c>
      <c r="L126" s="32"/>
    </row>
    <row r="127" spans="2:12" s="1" customFormat="1" ht="6.95" customHeight="1">
      <c r="B127" s="32"/>
      <c r="L127" s="32"/>
    </row>
    <row r="128" spans="2:12" s="1" customFormat="1" ht="12" customHeight="1">
      <c r="B128" s="32"/>
      <c r="C128" s="27" t="s">
        <v>16</v>
      </c>
      <c r="L128" s="32"/>
    </row>
    <row r="129" spans="2:65" s="1" customFormat="1" ht="16.5" customHeight="1">
      <c r="B129" s="32"/>
      <c r="E129" s="251" t="str">
        <f>E7</f>
        <v>Úprava TT Zábrdovická, dopravní napojení ulice Šámalovy</v>
      </c>
      <c r="F129" s="252"/>
      <c r="G129" s="252"/>
      <c r="H129" s="252"/>
      <c r="L129" s="32"/>
    </row>
    <row r="130" spans="2:65" s="1" customFormat="1" ht="12" customHeight="1">
      <c r="B130" s="32"/>
      <c r="C130" s="27" t="s">
        <v>223</v>
      </c>
      <c r="L130" s="32"/>
    </row>
    <row r="131" spans="2:65" s="1" customFormat="1" ht="16.5" customHeight="1">
      <c r="B131" s="32"/>
      <c r="E131" s="247" t="str">
        <f>E9</f>
        <v>SO 331 - Rekonstrukce dešťové kanalizace ul. Zábrdovická</v>
      </c>
      <c r="F131" s="250"/>
      <c r="G131" s="250"/>
      <c r="H131" s="250"/>
      <c r="L131" s="32"/>
    </row>
    <row r="132" spans="2:65" s="1" customFormat="1" ht="6.95" customHeight="1">
      <c r="B132" s="32"/>
      <c r="L132" s="32"/>
    </row>
    <row r="133" spans="2:65" s="1" customFormat="1" ht="12" customHeight="1">
      <c r="B133" s="32"/>
      <c r="C133" s="27" t="s">
        <v>20</v>
      </c>
      <c r="F133" s="25" t="str">
        <f>F12</f>
        <v xml:space="preserve"> </v>
      </c>
      <c r="I133" s="27" t="s">
        <v>22</v>
      </c>
      <c r="J133" s="52" t="str">
        <f>IF(J12="","",J12)</f>
        <v>21. 12. 2022</v>
      </c>
      <c r="L133" s="32"/>
    </row>
    <row r="134" spans="2:65" s="1" customFormat="1" ht="6.95" customHeight="1">
      <c r="B134" s="32"/>
      <c r="L134" s="32"/>
    </row>
    <row r="135" spans="2:65" s="1" customFormat="1" ht="15.2" customHeight="1">
      <c r="B135" s="32"/>
      <c r="C135" s="27" t="s">
        <v>24</v>
      </c>
      <c r="F135" s="25" t="str">
        <f>E15</f>
        <v xml:space="preserve"> </v>
      </c>
      <c r="I135" s="27" t="s">
        <v>29</v>
      </c>
      <c r="J135" s="30" t="str">
        <f>E21</f>
        <v xml:space="preserve"> </v>
      </c>
      <c r="L135" s="32"/>
    </row>
    <row r="136" spans="2:65" s="1" customFormat="1" ht="15.2" customHeight="1">
      <c r="B136" s="32"/>
      <c r="C136" s="27" t="s">
        <v>27</v>
      </c>
      <c r="F136" s="25" t="str">
        <f>IF(E18="","",E18)</f>
        <v>Vyplň údaj</v>
      </c>
      <c r="I136" s="27" t="s">
        <v>31</v>
      </c>
      <c r="J136" s="30" t="str">
        <f>E24</f>
        <v xml:space="preserve"> </v>
      </c>
      <c r="L136" s="32"/>
    </row>
    <row r="137" spans="2:65" s="1" customFormat="1" ht="10.35" customHeight="1">
      <c r="B137" s="32"/>
      <c r="L137" s="32"/>
    </row>
    <row r="138" spans="2:65" s="10" customFormat="1" ht="29.25" customHeight="1">
      <c r="B138" s="112"/>
      <c r="C138" s="113" t="s">
        <v>238</v>
      </c>
      <c r="D138" s="114" t="s">
        <v>58</v>
      </c>
      <c r="E138" s="114" t="s">
        <v>54</v>
      </c>
      <c r="F138" s="114" t="s">
        <v>55</v>
      </c>
      <c r="G138" s="114" t="s">
        <v>239</v>
      </c>
      <c r="H138" s="114" t="s">
        <v>240</v>
      </c>
      <c r="I138" s="114" t="s">
        <v>241</v>
      </c>
      <c r="J138" s="114" t="s">
        <v>227</v>
      </c>
      <c r="K138" s="115" t="s">
        <v>242</v>
      </c>
      <c r="L138" s="112"/>
      <c r="M138" s="59" t="s">
        <v>1</v>
      </c>
      <c r="N138" s="60" t="s">
        <v>37</v>
      </c>
      <c r="O138" s="60" t="s">
        <v>243</v>
      </c>
      <c r="P138" s="60" t="s">
        <v>244</v>
      </c>
      <c r="Q138" s="60" t="s">
        <v>245</v>
      </c>
      <c r="R138" s="60" t="s">
        <v>246</v>
      </c>
      <c r="S138" s="60" t="s">
        <v>247</v>
      </c>
      <c r="T138" s="61" t="s">
        <v>248</v>
      </c>
    </row>
    <row r="139" spans="2:65" s="1" customFormat="1" ht="22.7" customHeight="1">
      <c r="B139" s="32"/>
      <c r="C139" s="64" t="s">
        <v>249</v>
      </c>
      <c r="J139" s="116">
        <f>BK139</f>
        <v>0</v>
      </c>
      <c r="L139" s="32"/>
      <c r="M139" s="62"/>
      <c r="N139" s="53"/>
      <c r="O139" s="53"/>
      <c r="P139" s="117">
        <f>P140+P179+P195+P241+P257+P273+P289+P305+P312+P346+P359+P363+P373+P383+P390+P397+P483+P496+P512+P546+P553+P557+P575</f>
        <v>0</v>
      </c>
      <c r="Q139" s="53"/>
      <c r="R139" s="117">
        <f>R140+R179+R195+R241+R257+R273+R289+R305+R312+R346+R359+R363+R373+R383+R390+R397+R483+R496+R512+R546+R553+R557+R575</f>
        <v>0</v>
      </c>
      <c r="S139" s="53"/>
      <c r="T139" s="118">
        <f>T140+T179+T195+T241+T257+T273+T289+T305+T312+T346+T359+T363+T373+T383+T390+T397+T483+T496+T512+T546+T553+T557+T575</f>
        <v>0</v>
      </c>
      <c r="AT139" s="17" t="s">
        <v>72</v>
      </c>
      <c r="AU139" s="17" t="s">
        <v>229</v>
      </c>
      <c r="BK139" s="119">
        <f>BK140+BK179+BK195+BK241+BK257+BK273+BK289+BK305+BK312+BK346+BK359+BK363+BK373+BK383+BK390+BK397+BK483+BK496+BK512+BK546+BK553+BK557+BK575</f>
        <v>0</v>
      </c>
    </row>
    <row r="140" spans="2:65" s="11" customFormat="1" ht="25.9" customHeight="1">
      <c r="B140" s="120"/>
      <c r="D140" s="121" t="s">
        <v>72</v>
      </c>
      <c r="E140" s="122" t="s">
        <v>308</v>
      </c>
      <c r="F140" s="122" t="s">
        <v>2081</v>
      </c>
      <c r="I140" s="123"/>
      <c r="J140" s="124">
        <f>BK140</f>
        <v>0</v>
      </c>
      <c r="L140" s="120"/>
      <c r="M140" s="125"/>
      <c r="P140" s="126">
        <f>SUM(P141:P178)</f>
        <v>0</v>
      </c>
      <c r="R140" s="126">
        <f>SUM(R141:R178)</f>
        <v>0</v>
      </c>
      <c r="T140" s="127">
        <f>SUM(T141:T178)</f>
        <v>0</v>
      </c>
      <c r="AR140" s="121" t="s">
        <v>81</v>
      </c>
      <c r="AT140" s="128" t="s">
        <v>72</v>
      </c>
      <c r="AU140" s="128" t="s">
        <v>73</v>
      </c>
      <c r="AY140" s="121" t="s">
        <v>252</v>
      </c>
      <c r="BK140" s="129">
        <f>SUM(BK141:BK178)</f>
        <v>0</v>
      </c>
    </row>
    <row r="141" spans="2:65" s="1" customFormat="1" ht="16.5" customHeight="1">
      <c r="B141" s="132"/>
      <c r="C141" s="133" t="s">
        <v>81</v>
      </c>
      <c r="D141" s="133" t="s">
        <v>255</v>
      </c>
      <c r="E141" s="134" t="s">
        <v>2502</v>
      </c>
      <c r="F141" s="135" t="s">
        <v>2503</v>
      </c>
      <c r="G141" s="136" t="s">
        <v>367</v>
      </c>
      <c r="H141" s="137">
        <v>160.80000000000001</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83</v>
      </c>
    </row>
    <row r="142" spans="2:65" s="1" customFormat="1">
      <c r="B142" s="32"/>
      <c r="D142" s="146" t="s">
        <v>261</v>
      </c>
      <c r="F142" s="147" t="s">
        <v>2503</v>
      </c>
      <c r="I142" s="148"/>
      <c r="L142" s="32"/>
      <c r="M142" s="149"/>
      <c r="T142" s="56"/>
      <c r="AT142" s="17" t="s">
        <v>261</v>
      </c>
      <c r="AU142" s="17" t="s">
        <v>81</v>
      </c>
    </row>
    <row r="143" spans="2:65" s="1" customFormat="1" ht="18">
      <c r="B143" s="32"/>
      <c r="D143" s="146" t="s">
        <v>2085</v>
      </c>
      <c r="F143" s="166" t="s">
        <v>2625</v>
      </c>
      <c r="I143" s="148"/>
      <c r="L143" s="32"/>
      <c r="M143" s="149"/>
      <c r="T143" s="56"/>
      <c r="AT143" s="17" t="s">
        <v>2085</v>
      </c>
      <c r="AU143" s="17" t="s">
        <v>81</v>
      </c>
    </row>
    <row r="144" spans="2:65" s="1" customFormat="1" ht="16.5" customHeight="1">
      <c r="B144" s="132"/>
      <c r="C144" s="133" t="s">
        <v>83</v>
      </c>
      <c r="D144" s="133" t="s">
        <v>255</v>
      </c>
      <c r="E144" s="134" t="s">
        <v>2626</v>
      </c>
      <c r="F144" s="135" t="s">
        <v>2627</v>
      </c>
      <c r="G144" s="136" t="s">
        <v>367</v>
      </c>
      <c r="H144" s="137">
        <v>33.4</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260</v>
      </c>
    </row>
    <row r="145" spans="2:65" s="1" customFormat="1">
      <c r="B145" s="32"/>
      <c r="D145" s="146" t="s">
        <v>261</v>
      </c>
      <c r="F145" s="147" t="s">
        <v>2627</v>
      </c>
      <c r="I145" s="148"/>
      <c r="L145" s="32"/>
      <c r="M145" s="149"/>
      <c r="T145" s="56"/>
      <c r="AT145" s="17" t="s">
        <v>261</v>
      </c>
      <c r="AU145" s="17" t="s">
        <v>81</v>
      </c>
    </row>
    <row r="146" spans="2:65" s="1" customFormat="1" ht="18">
      <c r="B146" s="32"/>
      <c r="D146" s="146" t="s">
        <v>2085</v>
      </c>
      <c r="F146" s="166" t="s">
        <v>2628</v>
      </c>
      <c r="I146" s="148"/>
      <c r="L146" s="32"/>
      <c r="M146" s="149"/>
      <c r="T146" s="56"/>
      <c r="AT146" s="17" t="s">
        <v>2085</v>
      </c>
      <c r="AU146" s="17" t="s">
        <v>81</v>
      </c>
    </row>
    <row r="147" spans="2:65" s="1" customFormat="1" ht="21.75" customHeight="1">
      <c r="B147" s="132"/>
      <c r="C147" s="133" t="s">
        <v>267</v>
      </c>
      <c r="D147" s="133" t="s">
        <v>255</v>
      </c>
      <c r="E147" s="134" t="s">
        <v>2629</v>
      </c>
      <c r="F147" s="135" t="s">
        <v>2630</v>
      </c>
      <c r="G147" s="136" t="s">
        <v>367</v>
      </c>
      <c r="H147" s="137">
        <v>33.4</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270</v>
      </c>
    </row>
    <row r="148" spans="2:65" s="1" customFormat="1">
      <c r="B148" s="32"/>
      <c r="D148" s="146" t="s">
        <v>261</v>
      </c>
      <c r="F148" s="147" t="s">
        <v>2630</v>
      </c>
      <c r="I148" s="148"/>
      <c r="L148" s="32"/>
      <c r="M148" s="149"/>
      <c r="T148" s="56"/>
      <c r="AT148" s="17" t="s">
        <v>261</v>
      </c>
      <c r="AU148" s="17" t="s">
        <v>81</v>
      </c>
    </row>
    <row r="149" spans="2:65" s="1" customFormat="1" ht="18">
      <c r="B149" s="32"/>
      <c r="D149" s="146" t="s">
        <v>2085</v>
      </c>
      <c r="F149" s="166" t="s">
        <v>2628</v>
      </c>
      <c r="I149" s="148"/>
      <c r="L149" s="32"/>
      <c r="M149" s="149"/>
      <c r="T149" s="56"/>
      <c r="AT149" s="17" t="s">
        <v>2085</v>
      </c>
      <c r="AU149" s="17" t="s">
        <v>81</v>
      </c>
    </row>
    <row r="150" spans="2:65" s="1" customFormat="1" ht="21.75" customHeight="1">
      <c r="B150" s="132"/>
      <c r="C150" s="133" t="s">
        <v>260</v>
      </c>
      <c r="D150" s="133" t="s">
        <v>255</v>
      </c>
      <c r="E150" s="134" t="s">
        <v>2505</v>
      </c>
      <c r="F150" s="135" t="s">
        <v>2506</v>
      </c>
      <c r="G150" s="136" t="s">
        <v>367</v>
      </c>
      <c r="H150" s="137">
        <v>160.80000000000001</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274</v>
      </c>
    </row>
    <row r="151" spans="2:65" s="1" customFormat="1">
      <c r="B151" s="32"/>
      <c r="D151" s="146" t="s">
        <v>261</v>
      </c>
      <c r="F151" s="147" t="s">
        <v>2506</v>
      </c>
      <c r="I151" s="148"/>
      <c r="L151" s="32"/>
      <c r="M151" s="149"/>
      <c r="T151" s="56"/>
      <c r="AT151" s="17" t="s">
        <v>261</v>
      </c>
      <c r="AU151" s="17" t="s">
        <v>81</v>
      </c>
    </row>
    <row r="152" spans="2:65" s="1" customFormat="1" ht="18">
      <c r="B152" s="32"/>
      <c r="D152" s="146" t="s">
        <v>2085</v>
      </c>
      <c r="F152" s="166" t="s">
        <v>2625</v>
      </c>
      <c r="I152" s="148"/>
      <c r="L152" s="32"/>
      <c r="M152" s="149"/>
      <c r="T152" s="56"/>
      <c r="AT152" s="17" t="s">
        <v>2085</v>
      </c>
      <c r="AU152" s="17" t="s">
        <v>81</v>
      </c>
    </row>
    <row r="153" spans="2:65" s="1" customFormat="1" ht="21.75" customHeight="1">
      <c r="B153" s="132"/>
      <c r="C153" s="133" t="s">
        <v>251</v>
      </c>
      <c r="D153" s="133" t="s">
        <v>255</v>
      </c>
      <c r="E153" s="134" t="s">
        <v>2509</v>
      </c>
      <c r="F153" s="135" t="s">
        <v>2510</v>
      </c>
      <c r="G153" s="136" t="s">
        <v>367</v>
      </c>
      <c r="H153" s="137">
        <v>160.80000000000001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285</v>
      </c>
    </row>
    <row r="154" spans="2:65" s="1" customFormat="1">
      <c r="B154" s="32"/>
      <c r="D154" s="146" t="s">
        <v>261</v>
      </c>
      <c r="F154" s="147" t="s">
        <v>2510</v>
      </c>
      <c r="I154" s="148"/>
      <c r="L154" s="32"/>
      <c r="M154" s="149"/>
      <c r="T154" s="56"/>
      <c r="AT154" s="17" t="s">
        <v>261</v>
      </c>
      <c r="AU154" s="17" t="s">
        <v>81</v>
      </c>
    </row>
    <row r="155" spans="2:65" s="1" customFormat="1" ht="18">
      <c r="B155" s="32"/>
      <c r="D155" s="146" t="s">
        <v>2085</v>
      </c>
      <c r="F155" s="166" t="s">
        <v>2625</v>
      </c>
      <c r="I155" s="148"/>
      <c r="L155" s="32"/>
      <c r="M155" s="149"/>
      <c r="T155" s="56"/>
      <c r="AT155" s="17" t="s">
        <v>2085</v>
      </c>
      <c r="AU155" s="17" t="s">
        <v>81</v>
      </c>
    </row>
    <row r="156" spans="2:65" s="1" customFormat="1" ht="16.5" customHeight="1">
      <c r="B156" s="132"/>
      <c r="C156" s="133" t="s">
        <v>270</v>
      </c>
      <c r="D156" s="133" t="s">
        <v>255</v>
      </c>
      <c r="E156" s="134" t="s">
        <v>2631</v>
      </c>
      <c r="F156" s="135" t="s">
        <v>2632</v>
      </c>
      <c r="G156" s="136" t="s">
        <v>563</v>
      </c>
      <c r="H156" s="137">
        <v>13.1</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290</v>
      </c>
    </row>
    <row r="157" spans="2:65" s="1" customFormat="1">
      <c r="B157" s="32"/>
      <c r="D157" s="146" t="s">
        <v>261</v>
      </c>
      <c r="F157" s="147" t="s">
        <v>2632</v>
      </c>
      <c r="I157" s="148"/>
      <c r="L157" s="32"/>
      <c r="M157" s="149"/>
      <c r="T157" s="56"/>
      <c r="AT157" s="17" t="s">
        <v>261</v>
      </c>
      <c r="AU157" s="17" t="s">
        <v>81</v>
      </c>
    </row>
    <row r="158" spans="2:65" s="1" customFormat="1" ht="18">
      <c r="B158" s="32"/>
      <c r="D158" s="146" t="s">
        <v>2085</v>
      </c>
      <c r="F158" s="166" t="s">
        <v>2633</v>
      </c>
      <c r="I158" s="148"/>
      <c r="L158" s="32"/>
      <c r="M158" s="149"/>
      <c r="T158" s="56"/>
      <c r="AT158" s="17" t="s">
        <v>2085</v>
      </c>
      <c r="AU158" s="17" t="s">
        <v>81</v>
      </c>
    </row>
    <row r="159" spans="2:65" s="1" customFormat="1" ht="21.75" customHeight="1">
      <c r="B159" s="132"/>
      <c r="C159" s="133" t="s">
        <v>287</v>
      </c>
      <c r="D159" s="133" t="s">
        <v>255</v>
      </c>
      <c r="E159" s="134" t="s">
        <v>2634</v>
      </c>
      <c r="F159" s="135" t="s">
        <v>2635</v>
      </c>
      <c r="G159" s="136" t="s">
        <v>563</v>
      </c>
      <c r="H159" s="137">
        <v>15</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81</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294</v>
      </c>
    </row>
    <row r="160" spans="2:65" s="1" customFormat="1">
      <c r="B160" s="32"/>
      <c r="D160" s="146" t="s">
        <v>261</v>
      </c>
      <c r="F160" s="147" t="s">
        <v>2635</v>
      </c>
      <c r="I160" s="148"/>
      <c r="L160" s="32"/>
      <c r="M160" s="149"/>
      <c r="T160" s="56"/>
      <c r="AT160" s="17" t="s">
        <v>261</v>
      </c>
      <c r="AU160" s="17" t="s">
        <v>81</v>
      </c>
    </row>
    <row r="161" spans="2:65" s="1" customFormat="1" ht="18">
      <c r="B161" s="32"/>
      <c r="D161" s="146" t="s">
        <v>2085</v>
      </c>
      <c r="F161" s="166" t="s">
        <v>2636</v>
      </c>
      <c r="I161" s="148"/>
      <c r="L161" s="32"/>
      <c r="M161" s="149"/>
      <c r="T161" s="56"/>
      <c r="AT161" s="17" t="s">
        <v>2085</v>
      </c>
      <c r="AU161" s="17" t="s">
        <v>81</v>
      </c>
    </row>
    <row r="162" spans="2:65" s="1" customFormat="1" ht="21.75" customHeight="1">
      <c r="B162" s="132"/>
      <c r="C162" s="133" t="s">
        <v>274</v>
      </c>
      <c r="D162" s="133" t="s">
        <v>255</v>
      </c>
      <c r="E162" s="134" t="s">
        <v>2082</v>
      </c>
      <c r="F162" s="135" t="s">
        <v>2083</v>
      </c>
      <c r="G162" s="136" t="s">
        <v>2084</v>
      </c>
      <c r="H162" s="137">
        <v>10368</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299</v>
      </c>
    </row>
    <row r="163" spans="2:65" s="1" customFormat="1">
      <c r="B163" s="32"/>
      <c r="D163" s="146" t="s">
        <v>261</v>
      </c>
      <c r="F163" s="147" t="s">
        <v>2083</v>
      </c>
      <c r="I163" s="148"/>
      <c r="L163" s="32"/>
      <c r="M163" s="149"/>
      <c r="T163" s="56"/>
      <c r="AT163" s="17" t="s">
        <v>261</v>
      </c>
      <c r="AU163" s="17" t="s">
        <v>81</v>
      </c>
    </row>
    <row r="164" spans="2:65" s="1" customFormat="1" ht="36">
      <c r="B164" s="32"/>
      <c r="D164" s="146" t="s">
        <v>2085</v>
      </c>
      <c r="F164" s="166" t="s">
        <v>2637</v>
      </c>
      <c r="I164" s="148"/>
      <c r="L164" s="32"/>
      <c r="M164" s="149"/>
      <c r="T164" s="56"/>
      <c r="AT164" s="17" t="s">
        <v>2085</v>
      </c>
      <c r="AU164" s="17" t="s">
        <v>81</v>
      </c>
    </row>
    <row r="165" spans="2:65" s="1" customFormat="1" ht="21.75" customHeight="1">
      <c r="B165" s="132"/>
      <c r="C165" s="133" t="s">
        <v>296</v>
      </c>
      <c r="D165" s="133" t="s">
        <v>255</v>
      </c>
      <c r="E165" s="134" t="s">
        <v>2087</v>
      </c>
      <c r="F165" s="135" t="s">
        <v>2088</v>
      </c>
      <c r="G165" s="136" t="s">
        <v>2089</v>
      </c>
      <c r="H165" s="137">
        <v>522</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304</v>
      </c>
    </row>
    <row r="166" spans="2:65" s="1" customFormat="1">
      <c r="B166" s="32"/>
      <c r="D166" s="146" t="s">
        <v>261</v>
      </c>
      <c r="F166" s="147" t="s">
        <v>2088</v>
      </c>
      <c r="I166" s="148"/>
      <c r="L166" s="32"/>
      <c r="M166" s="149"/>
      <c r="T166" s="56"/>
      <c r="AT166" s="17" t="s">
        <v>261</v>
      </c>
      <c r="AU166" s="17" t="s">
        <v>81</v>
      </c>
    </row>
    <row r="167" spans="2:65" s="1" customFormat="1" ht="27">
      <c r="B167" s="32"/>
      <c r="D167" s="146" t="s">
        <v>2085</v>
      </c>
      <c r="F167" s="166" t="s">
        <v>2638</v>
      </c>
      <c r="I167" s="148"/>
      <c r="L167" s="32"/>
      <c r="M167" s="149"/>
      <c r="T167" s="56"/>
      <c r="AT167" s="17" t="s">
        <v>2085</v>
      </c>
      <c r="AU167" s="17" t="s">
        <v>81</v>
      </c>
    </row>
    <row r="168" spans="2:65" s="1" customFormat="1" ht="21.75" customHeight="1">
      <c r="B168" s="132"/>
      <c r="C168" s="133" t="s">
        <v>285</v>
      </c>
      <c r="D168" s="133" t="s">
        <v>255</v>
      </c>
      <c r="E168" s="134" t="s">
        <v>2090</v>
      </c>
      <c r="F168" s="135" t="s">
        <v>2091</v>
      </c>
      <c r="G168" s="136" t="s">
        <v>563</v>
      </c>
      <c r="H168" s="137">
        <v>10.5</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311</v>
      </c>
    </row>
    <row r="169" spans="2:65" s="1" customFormat="1">
      <c r="B169" s="32"/>
      <c r="D169" s="146" t="s">
        <v>261</v>
      </c>
      <c r="F169" s="147" t="s">
        <v>2091</v>
      </c>
      <c r="I169" s="148"/>
      <c r="L169" s="32"/>
      <c r="M169" s="149"/>
      <c r="T169" s="56"/>
      <c r="AT169" s="17" t="s">
        <v>261</v>
      </c>
      <c r="AU169" s="17" t="s">
        <v>81</v>
      </c>
    </row>
    <row r="170" spans="2:65" s="1" customFormat="1" ht="18">
      <c r="B170" s="32"/>
      <c r="D170" s="146" t="s">
        <v>2085</v>
      </c>
      <c r="F170" s="166" t="s">
        <v>2639</v>
      </c>
      <c r="I170" s="148"/>
      <c r="L170" s="32"/>
      <c r="M170" s="149"/>
      <c r="T170" s="56"/>
      <c r="AT170" s="17" t="s">
        <v>2085</v>
      </c>
      <c r="AU170" s="17" t="s">
        <v>81</v>
      </c>
    </row>
    <row r="171" spans="2:65" s="1" customFormat="1" ht="16.5" customHeight="1">
      <c r="B171" s="132"/>
      <c r="C171" s="133" t="s">
        <v>308</v>
      </c>
      <c r="D171" s="133" t="s">
        <v>255</v>
      </c>
      <c r="E171" s="134" t="s">
        <v>2640</v>
      </c>
      <c r="F171" s="135" t="s">
        <v>2641</v>
      </c>
      <c r="G171" s="136" t="s">
        <v>563</v>
      </c>
      <c r="H171" s="137">
        <v>121.2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315</v>
      </c>
    </row>
    <row r="172" spans="2:65" s="1" customFormat="1">
      <c r="B172" s="32"/>
      <c r="D172" s="146" t="s">
        <v>261</v>
      </c>
      <c r="F172" s="147" t="s">
        <v>2641</v>
      </c>
      <c r="I172" s="148"/>
      <c r="L172" s="32"/>
      <c r="M172" s="149"/>
      <c r="T172" s="56"/>
      <c r="AT172" s="17" t="s">
        <v>261</v>
      </c>
      <c r="AU172" s="17" t="s">
        <v>81</v>
      </c>
    </row>
    <row r="173" spans="2:65" s="1" customFormat="1" ht="27">
      <c r="B173" s="32"/>
      <c r="D173" s="146" t="s">
        <v>2085</v>
      </c>
      <c r="F173" s="166" t="s">
        <v>2642</v>
      </c>
      <c r="I173" s="148"/>
      <c r="L173" s="32"/>
      <c r="M173" s="149"/>
      <c r="T173" s="56"/>
      <c r="AT173" s="17" t="s">
        <v>2085</v>
      </c>
      <c r="AU173" s="17" t="s">
        <v>81</v>
      </c>
    </row>
    <row r="174" spans="2:65" s="1" customFormat="1" ht="48.95" customHeight="1">
      <c r="B174" s="132"/>
      <c r="C174" s="133" t="s">
        <v>290</v>
      </c>
      <c r="D174" s="133" t="s">
        <v>255</v>
      </c>
      <c r="E174" s="134" t="s">
        <v>2096</v>
      </c>
      <c r="F174" s="135" t="s">
        <v>2097</v>
      </c>
      <c r="G174" s="136" t="s">
        <v>258</v>
      </c>
      <c r="H174" s="137">
        <v>1</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490</v>
      </c>
    </row>
    <row r="175" spans="2:65" s="1" customFormat="1" ht="27">
      <c r="B175" s="32"/>
      <c r="D175" s="146" t="s">
        <v>261</v>
      </c>
      <c r="F175" s="147" t="s">
        <v>2097</v>
      </c>
      <c r="I175" s="148"/>
      <c r="L175" s="32"/>
      <c r="M175" s="149"/>
      <c r="T175" s="56"/>
      <c r="AT175" s="17" t="s">
        <v>261</v>
      </c>
      <c r="AU175" s="17" t="s">
        <v>81</v>
      </c>
    </row>
    <row r="176" spans="2:65" s="1" customFormat="1" ht="16.5" customHeight="1">
      <c r="B176" s="132"/>
      <c r="C176" s="133" t="s">
        <v>317</v>
      </c>
      <c r="D176" s="133" t="s">
        <v>255</v>
      </c>
      <c r="E176" s="134" t="s">
        <v>2098</v>
      </c>
      <c r="F176" s="135" t="s">
        <v>2099</v>
      </c>
      <c r="G176" s="136" t="s">
        <v>379</v>
      </c>
      <c r="H176" s="137">
        <v>8</v>
      </c>
      <c r="I176" s="138"/>
      <c r="J176" s="139">
        <f>ROUND(I176*H176,2)</f>
        <v>0</v>
      </c>
      <c r="K176" s="135" t="s">
        <v>1</v>
      </c>
      <c r="L176" s="32"/>
      <c r="M176" s="140" t="s">
        <v>1</v>
      </c>
      <c r="N176" s="141" t="s">
        <v>38</v>
      </c>
      <c r="P176" s="142">
        <f>O176*H176</f>
        <v>0</v>
      </c>
      <c r="Q176" s="142">
        <v>0</v>
      </c>
      <c r="R176" s="142">
        <f>Q176*H176</f>
        <v>0</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320</v>
      </c>
    </row>
    <row r="177" spans="2:65" s="1" customFormat="1">
      <c r="B177" s="32"/>
      <c r="D177" s="146" t="s">
        <v>261</v>
      </c>
      <c r="F177" s="147" t="s">
        <v>2099</v>
      </c>
      <c r="I177" s="148"/>
      <c r="L177" s="32"/>
      <c r="M177" s="149"/>
      <c r="T177" s="56"/>
      <c r="AT177" s="17" t="s">
        <v>261</v>
      </c>
      <c r="AU177" s="17" t="s">
        <v>81</v>
      </c>
    </row>
    <row r="178" spans="2:65" s="1" customFormat="1" ht="27">
      <c r="B178" s="32"/>
      <c r="D178" s="146" t="s">
        <v>2085</v>
      </c>
      <c r="F178" s="166" t="s">
        <v>2643</v>
      </c>
      <c r="I178" s="148"/>
      <c r="L178" s="32"/>
      <c r="M178" s="149"/>
      <c r="T178" s="56"/>
      <c r="AT178" s="17" t="s">
        <v>2085</v>
      </c>
      <c r="AU178" s="17" t="s">
        <v>81</v>
      </c>
    </row>
    <row r="179" spans="2:65" s="11" customFormat="1" ht="25.9" customHeight="1">
      <c r="B179" s="120"/>
      <c r="D179" s="121" t="s">
        <v>72</v>
      </c>
      <c r="E179" s="122" t="s">
        <v>317</v>
      </c>
      <c r="F179" s="122" t="s">
        <v>2101</v>
      </c>
      <c r="I179" s="123"/>
      <c r="J179" s="124">
        <f>BK179</f>
        <v>0</v>
      </c>
      <c r="L179" s="120"/>
      <c r="M179" s="125"/>
      <c r="P179" s="126">
        <f>SUM(P180:P194)</f>
        <v>0</v>
      </c>
      <c r="R179" s="126">
        <f>SUM(R180:R194)</f>
        <v>0</v>
      </c>
      <c r="T179" s="127">
        <f>SUM(T180:T194)</f>
        <v>0</v>
      </c>
      <c r="AR179" s="121" t="s">
        <v>81</v>
      </c>
      <c r="AT179" s="128" t="s">
        <v>72</v>
      </c>
      <c r="AU179" s="128" t="s">
        <v>73</v>
      </c>
      <c r="AY179" s="121" t="s">
        <v>252</v>
      </c>
      <c r="BK179" s="129">
        <f>SUM(BK180:BK194)</f>
        <v>0</v>
      </c>
    </row>
    <row r="180" spans="2:65" s="1" customFormat="1" ht="16.5" customHeight="1">
      <c r="B180" s="132"/>
      <c r="C180" s="133" t="s">
        <v>294</v>
      </c>
      <c r="D180" s="133" t="s">
        <v>255</v>
      </c>
      <c r="E180" s="134" t="s">
        <v>2102</v>
      </c>
      <c r="F180" s="135" t="s">
        <v>2103</v>
      </c>
      <c r="G180" s="136" t="s">
        <v>499</v>
      </c>
      <c r="H180" s="137">
        <v>608.495</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324</v>
      </c>
    </row>
    <row r="181" spans="2:65" s="1" customFormat="1">
      <c r="B181" s="32"/>
      <c r="D181" s="146" t="s">
        <v>261</v>
      </c>
      <c r="F181" s="147" t="s">
        <v>2103</v>
      </c>
      <c r="I181" s="148"/>
      <c r="L181" s="32"/>
      <c r="M181" s="149"/>
      <c r="T181" s="56"/>
      <c r="AT181" s="17" t="s">
        <v>261</v>
      </c>
      <c r="AU181" s="17" t="s">
        <v>81</v>
      </c>
    </row>
    <row r="182" spans="2:65" s="1" customFormat="1" ht="45">
      <c r="B182" s="32"/>
      <c r="D182" s="146" t="s">
        <v>2085</v>
      </c>
      <c r="F182" s="166" t="s">
        <v>2644</v>
      </c>
      <c r="I182" s="148"/>
      <c r="L182" s="32"/>
      <c r="M182" s="149"/>
      <c r="T182" s="56"/>
      <c r="AT182" s="17" t="s">
        <v>2085</v>
      </c>
      <c r="AU182" s="17" t="s">
        <v>81</v>
      </c>
    </row>
    <row r="183" spans="2:65" s="1" customFormat="1" ht="21.75" customHeight="1">
      <c r="B183" s="132"/>
      <c r="C183" s="133" t="s">
        <v>8</v>
      </c>
      <c r="D183" s="133" t="s">
        <v>255</v>
      </c>
      <c r="E183" s="134" t="s">
        <v>2105</v>
      </c>
      <c r="F183" s="135" t="s">
        <v>2106</v>
      </c>
      <c r="G183" s="136" t="s">
        <v>499</v>
      </c>
      <c r="H183" s="137">
        <v>8.609</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81</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332</v>
      </c>
    </row>
    <row r="184" spans="2:65" s="1" customFormat="1">
      <c r="B184" s="32"/>
      <c r="D184" s="146" t="s">
        <v>261</v>
      </c>
      <c r="F184" s="147" t="s">
        <v>2106</v>
      </c>
      <c r="I184" s="148"/>
      <c r="L184" s="32"/>
      <c r="M184" s="149"/>
      <c r="T184" s="56"/>
      <c r="AT184" s="17" t="s">
        <v>261</v>
      </c>
      <c r="AU184" s="17" t="s">
        <v>81</v>
      </c>
    </row>
    <row r="185" spans="2:65" s="1" customFormat="1" ht="27">
      <c r="B185" s="32"/>
      <c r="D185" s="146" t="s">
        <v>2085</v>
      </c>
      <c r="F185" s="166" t="s">
        <v>2645</v>
      </c>
      <c r="I185" s="148"/>
      <c r="L185" s="32"/>
      <c r="M185" s="149"/>
      <c r="T185" s="56"/>
      <c r="AT185" s="17" t="s">
        <v>2085</v>
      </c>
      <c r="AU185" s="17" t="s">
        <v>81</v>
      </c>
    </row>
    <row r="186" spans="2:65" s="1" customFormat="1" ht="21.75" customHeight="1">
      <c r="B186" s="132"/>
      <c r="C186" s="133" t="s">
        <v>299</v>
      </c>
      <c r="D186" s="133" t="s">
        <v>255</v>
      </c>
      <c r="E186" s="134" t="s">
        <v>2108</v>
      </c>
      <c r="F186" s="135" t="s">
        <v>2109</v>
      </c>
      <c r="G186" s="136" t="s">
        <v>499</v>
      </c>
      <c r="H186" s="137">
        <v>4.3040000000000003</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339</v>
      </c>
    </row>
    <row r="187" spans="2:65" s="1" customFormat="1">
      <c r="B187" s="32"/>
      <c r="D187" s="146" t="s">
        <v>261</v>
      </c>
      <c r="F187" s="147" t="s">
        <v>2109</v>
      </c>
      <c r="I187" s="148"/>
      <c r="L187" s="32"/>
      <c r="M187" s="149"/>
      <c r="T187" s="56"/>
      <c r="AT187" s="17" t="s">
        <v>261</v>
      </c>
      <c r="AU187" s="17" t="s">
        <v>81</v>
      </c>
    </row>
    <row r="188" spans="2:65" s="1" customFormat="1" ht="27">
      <c r="B188" s="32"/>
      <c r="D188" s="146" t="s">
        <v>2085</v>
      </c>
      <c r="F188" s="166" t="s">
        <v>2646</v>
      </c>
      <c r="I188" s="148"/>
      <c r="L188" s="32"/>
      <c r="M188" s="149"/>
      <c r="T188" s="56"/>
      <c r="AT188" s="17" t="s">
        <v>2085</v>
      </c>
      <c r="AU188" s="17" t="s">
        <v>81</v>
      </c>
    </row>
    <row r="189" spans="2:65" s="1" customFormat="1" ht="16.5" customHeight="1">
      <c r="B189" s="132"/>
      <c r="C189" s="133" t="s">
        <v>345</v>
      </c>
      <c r="D189" s="133" t="s">
        <v>255</v>
      </c>
      <c r="E189" s="134" t="s">
        <v>2276</v>
      </c>
      <c r="F189" s="135" t="s">
        <v>2277</v>
      </c>
      <c r="G189" s="136" t="s">
        <v>499</v>
      </c>
      <c r="H189" s="137">
        <v>2430.9670000000001</v>
      </c>
      <c r="I189" s="138"/>
      <c r="J189" s="139">
        <f>ROUND(I189*H189,2)</f>
        <v>0</v>
      </c>
      <c r="K189" s="135" t="s">
        <v>1</v>
      </c>
      <c r="L189" s="32"/>
      <c r="M189" s="140" t="s">
        <v>1</v>
      </c>
      <c r="N189" s="141" t="s">
        <v>38</v>
      </c>
      <c r="P189" s="142">
        <f>O189*H189</f>
        <v>0</v>
      </c>
      <c r="Q189" s="142">
        <v>0</v>
      </c>
      <c r="R189" s="142">
        <f>Q189*H189</f>
        <v>0</v>
      </c>
      <c r="S189" s="142">
        <v>0</v>
      </c>
      <c r="T189" s="143">
        <f>S189*H189</f>
        <v>0</v>
      </c>
      <c r="AR189" s="144" t="s">
        <v>260</v>
      </c>
      <c r="AT189" s="144" t="s">
        <v>255</v>
      </c>
      <c r="AU189" s="144" t="s">
        <v>81</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348</v>
      </c>
    </row>
    <row r="190" spans="2:65" s="1" customFormat="1">
      <c r="B190" s="32"/>
      <c r="D190" s="146" t="s">
        <v>261</v>
      </c>
      <c r="F190" s="147" t="s">
        <v>2277</v>
      </c>
      <c r="I190" s="148"/>
      <c r="L190" s="32"/>
      <c r="M190" s="149"/>
      <c r="T190" s="56"/>
      <c r="AT190" s="17" t="s">
        <v>261</v>
      </c>
      <c r="AU190" s="17" t="s">
        <v>81</v>
      </c>
    </row>
    <row r="191" spans="2:65" s="1" customFormat="1" ht="387">
      <c r="B191" s="32"/>
      <c r="D191" s="146" t="s">
        <v>2085</v>
      </c>
      <c r="F191" s="166" t="s">
        <v>2647</v>
      </c>
      <c r="I191" s="148"/>
      <c r="L191" s="32"/>
      <c r="M191" s="149"/>
      <c r="T191" s="56"/>
      <c r="AT191" s="17" t="s">
        <v>2085</v>
      </c>
      <c r="AU191" s="17" t="s">
        <v>81</v>
      </c>
    </row>
    <row r="192" spans="2:65" s="1" customFormat="1" ht="21.75" customHeight="1">
      <c r="B192" s="132"/>
      <c r="C192" s="133" t="s">
        <v>304</v>
      </c>
      <c r="D192" s="133" t="s">
        <v>255</v>
      </c>
      <c r="E192" s="134" t="s">
        <v>2279</v>
      </c>
      <c r="F192" s="135" t="s">
        <v>2280</v>
      </c>
      <c r="G192" s="136" t="s">
        <v>499</v>
      </c>
      <c r="H192" s="137">
        <v>1215.4839999999999</v>
      </c>
      <c r="I192" s="138"/>
      <c r="J192" s="139">
        <f>ROUND(I192*H192,2)</f>
        <v>0</v>
      </c>
      <c r="K192" s="135" t="s">
        <v>1</v>
      </c>
      <c r="L192" s="32"/>
      <c r="M192" s="140" t="s">
        <v>1</v>
      </c>
      <c r="N192" s="141" t="s">
        <v>38</v>
      </c>
      <c r="P192" s="142">
        <f>O192*H192</f>
        <v>0</v>
      </c>
      <c r="Q192" s="142">
        <v>0</v>
      </c>
      <c r="R192" s="142">
        <f>Q192*H192</f>
        <v>0</v>
      </c>
      <c r="S192" s="142">
        <v>0</v>
      </c>
      <c r="T192" s="143">
        <f>S192*H192</f>
        <v>0</v>
      </c>
      <c r="AR192" s="144" t="s">
        <v>260</v>
      </c>
      <c r="AT192" s="144" t="s">
        <v>255</v>
      </c>
      <c r="AU192" s="144" t="s">
        <v>81</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353</v>
      </c>
    </row>
    <row r="193" spans="2:65" s="1" customFormat="1">
      <c r="B193" s="32"/>
      <c r="D193" s="146" t="s">
        <v>261</v>
      </c>
      <c r="F193" s="147" t="s">
        <v>2280</v>
      </c>
      <c r="I193" s="148"/>
      <c r="L193" s="32"/>
      <c r="M193" s="149"/>
      <c r="T193" s="56"/>
      <c r="AT193" s="17" t="s">
        <v>261</v>
      </c>
      <c r="AU193" s="17" t="s">
        <v>81</v>
      </c>
    </row>
    <row r="194" spans="2:65" s="1" customFormat="1" ht="18">
      <c r="B194" s="32"/>
      <c r="D194" s="146" t="s">
        <v>2085</v>
      </c>
      <c r="F194" s="166" t="s">
        <v>2648</v>
      </c>
      <c r="I194" s="148"/>
      <c r="L194" s="32"/>
      <c r="M194" s="149"/>
      <c r="T194" s="56"/>
      <c r="AT194" s="17" t="s">
        <v>2085</v>
      </c>
      <c r="AU194" s="17" t="s">
        <v>81</v>
      </c>
    </row>
    <row r="195" spans="2:65" s="11" customFormat="1" ht="25.9" customHeight="1">
      <c r="B195" s="120"/>
      <c r="D195" s="121" t="s">
        <v>72</v>
      </c>
      <c r="E195" s="122" t="s">
        <v>8</v>
      </c>
      <c r="F195" s="122" t="s">
        <v>2117</v>
      </c>
      <c r="I195" s="123"/>
      <c r="J195" s="124">
        <f>BK195</f>
        <v>0</v>
      </c>
      <c r="L195" s="120"/>
      <c r="M195" s="125"/>
      <c r="P195" s="126">
        <f>SUM(P196:P240)</f>
        <v>0</v>
      </c>
      <c r="R195" s="126">
        <f>SUM(R196:R240)</f>
        <v>0</v>
      </c>
      <c r="T195" s="127">
        <f>SUM(T196:T240)</f>
        <v>0</v>
      </c>
      <c r="AR195" s="121" t="s">
        <v>81</v>
      </c>
      <c r="AT195" s="128" t="s">
        <v>72</v>
      </c>
      <c r="AU195" s="128" t="s">
        <v>73</v>
      </c>
      <c r="AY195" s="121" t="s">
        <v>252</v>
      </c>
      <c r="BK195" s="129">
        <f>SUM(BK196:BK240)</f>
        <v>0</v>
      </c>
    </row>
    <row r="196" spans="2:65" s="1" customFormat="1" ht="21.75" customHeight="1">
      <c r="B196" s="132"/>
      <c r="C196" s="133" t="s">
        <v>461</v>
      </c>
      <c r="D196" s="133" t="s">
        <v>255</v>
      </c>
      <c r="E196" s="134" t="s">
        <v>2118</v>
      </c>
      <c r="F196" s="135" t="s">
        <v>2649</v>
      </c>
      <c r="G196" s="136" t="s">
        <v>367</v>
      </c>
      <c r="H196" s="137">
        <v>238.25200000000001</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757</v>
      </c>
    </row>
    <row r="197" spans="2:65" s="1" customFormat="1">
      <c r="B197" s="32"/>
      <c r="D197" s="146" t="s">
        <v>261</v>
      </c>
      <c r="F197" s="147" t="s">
        <v>2649</v>
      </c>
      <c r="I197" s="148"/>
      <c r="L197" s="32"/>
      <c r="M197" s="149"/>
      <c r="T197" s="56"/>
      <c r="AT197" s="17" t="s">
        <v>261</v>
      </c>
      <c r="AU197" s="17" t="s">
        <v>81</v>
      </c>
    </row>
    <row r="198" spans="2:65" s="1" customFormat="1" ht="351">
      <c r="B198" s="32"/>
      <c r="D198" s="146" t="s">
        <v>2085</v>
      </c>
      <c r="F198" s="166" t="s">
        <v>2650</v>
      </c>
      <c r="I198" s="148"/>
      <c r="L198" s="32"/>
      <c r="M198" s="149"/>
      <c r="T198" s="56"/>
      <c r="AT198" s="17" t="s">
        <v>2085</v>
      </c>
      <c r="AU198" s="17" t="s">
        <v>81</v>
      </c>
    </row>
    <row r="199" spans="2:65" s="1" customFormat="1" ht="21.75" customHeight="1">
      <c r="B199" s="132"/>
      <c r="C199" s="133" t="s">
        <v>311</v>
      </c>
      <c r="D199" s="133" t="s">
        <v>255</v>
      </c>
      <c r="E199" s="134" t="s">
        <v>2121</v>
      </c>
      <c r="F199" s="135" t="s">
        <v>2122</v>
      </c>
      <c r="G199" s="136" t="s">
        <v>367</v>
      </c>
      <c r="H199" s="137">
        <v>238.25200000000001</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768</v>
      </c>
    </row>
    <row r="200" spans="2:65" s="1" customFormat="1">
      <c r="B200" s="32"/>
      <c r="D200" s="146" t="s">
        <v>261</v>
      </c>
      <c r="F200" s="147" t="s">
        <v>2122</v>
      </c>
      <c r="I200" s="148"/>
      <c r="L200" s="32"/>
      <c r="M200" s="149"/>
      <c r="T200" s="56"/>
      <c r="AT200" s="17" t="s">
        <v>261</v>
      </c>
      <c r="AU200" s="17" t="s">
        <v>81</v>
      </c>
    </row>
    <row r="201" spans="2:65" s="1" customFormat="1" ht="18">
      <c r="B201" s="32"/>
      <c r="D201" s="146" t="s">
        <v>2085</v>
      </c>
      <c r="F201" s="166" t="s">
        <v>2651</v>
      </c>
      <c r="I201" s="148"/>
      <c r="L201" s="32"/>
      <c r="M201" s="149"/>
      <c r="T201" s="56"/>
      <c r="AT201" s="17" t="s">
        <v>2085</v>
      </c>
      <c r="AU201" s="17" t="s">
        <v>81</v>
      </c>
    </row>
    <row r="202" spans="2:65" s="1" customFormat="1" ht="21.75" customHeight="1">
      <c r="B202" s="132"/>
      <c r="C202" s="133" t="s">
        <v>7</v>
      </c>
      <c r="D202" s="133" t="s">
        <v>255</v>
      </c>
      <c r="E202" s="134" t="s">
        <v>2652</v>
      </c>
      <c r="F202" s="135" t="s">
        <v>2653</v>
      </c>
      <c r="G202" s="136" t="s">
        <v>367</v>
      </c>
      <c r="H202" s="137">
        <v>669.39099999999996</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782</v>
      </c>
    </row>
    <row r="203" spans="2:65" s="1" customFormat="1">
      <c r="B203" s="32"/>
      <c r="D203" s="146" t="s">
        <v>261</v>
      </c>
      <c r="F203" s="147" t="s">
        <v>2653</v>
      </c>
      <c r="I203" s="148"/>
      <c r="L203" s="32"/>
      <c r="M203" s="149"/>
      <c r="T203" s="56"/>
      <c r="AT203" s="17" t="s">
        <v>261</v>
      </c>
      <c r="AU203" s="17" t="s">
        <v>81</v>
      </c>
    </row>
    <row r="204" spans="2:65" s="1" customFormat="1" ht="45">
      <c r="B204" s="32"/>
      <c r="D204" s="146" t="s">
        <v>2085</v>
      </c>
      <c r="F204" s="166" t="s">
        <v>2654</v>
      </c>
      <c r="I204" s="148"/>
      <c r="L204" s="32"/>
      <c r="M204" s="149"/>
      <c r="T204" s="56"/>
      <c r="AT204" s="17" t="s">
        <v>2085</v>
      </c>
      <c r="AU204" s="17" t="s">
        <v>81</v>
      </c>
    </row>
    <row r="205" spans="2:65" s="1" customFormat="1" ht="21.75" customHeight="1">
      <c r="B205" s="132"/>
      <c r="C205" s="133" t="s">
        <v>315</v>
      </c>
      <c r="D205" s="133" t="s">
        <v>255</v>
      </c>
      <c r="E205" s="134" t="s">
        <v>2655</v>
      </c>
      <c r="F205" s="135" t="s">
        <v>2656</v>
      </c>
      <c r="G205" s="136" t="s">
        <v>367</v>
      </c>
      <c r="H205" s="137">
        <v>669.39099999999996</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799</v>
      </c>
    </row>
    <row r="206" spans="2:65" s="1" customFormat="1">
      <c r="B206" s="32"/>
      <c r="D206" s="146" t="s">
        <v>261</v>
      </c>
      <c r="F206" s="147" t="s">
        <v>2656</v>
      </c>
      <c r="I206" s="148"/>
      <c r="L206" s="32"/>
      <c r="M206" s="149"/>
      <c r="T206" s="56"/>
      <c r="AT206" s="17" t="s">
        <v>261</v>
      </c>
      <c r="AU206" s="17" t="s">
        <v>81</v>
      </c>
    </row>
    <row r="207" spans="2:65" s="1" customFormat="1" ht="18">
      <c r="B207" s="32"/>
      <c r="D207" s="146" t="s">
        <v>2085</v>
      </c>
      <c r="F207" s="166" t="s">
        <v>2657</v>
      </c>
      <c r="I207" s="148"/>
      <c r="L207" s="32"/>
      <c r="M207" s="149"/>
      <c r="T207" s="56"/>
      <c r="AT207" s="17" t="s">
        <v>2085</v>
      </c>
      <c r="AU207" s="17" t="s">
        <v>81</v>
      </c>
    </row>
    <row r="208" spans="2:65" s="1" customFormat="1" ht="16.5" customHeight="1">
      <c r="B208" s="132"/>
      <c r="C208" s="133" t="s">
        <v>483</v>
      </c>
      <c r="D208" s="133" t="s">
        <v>255</v>
      </c>
      <c r="E208" s="134" t="s">
        <v>2658</v>
      </c>
      <c r="F208" s="135" t="s">
        <v>2659</v>
      </c>
      <c r="G208" s="136" t="s">
        <v>499</v>
      </c>
      <c r="H208" s="137">
        <v>573.89599999999996</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812</v>
      </c>
    </row>
    <row r="209" spans="2:65" s="1" customFormat="1">
      <c r="B209" s="32"/>
      <c r="D209" s="146" t="s">
        <v>261</v>
      </c>
      <c r="F209" s="147" t="s">
        <v>2659</v>
      </c>
      <c r="I209" s="148"/>
      <c r="L209" s="32"/>
      <c r="M209" s="149"/>
      <c r="T209" s="56"/>
      <c r="AT209" s="17" t="s">
        <v>261</v>
      </c>
      <c r="AU209" s="17" t="s">
        <v>81</v>
      </c>
    </row>
    <row r="210" spans="2:65" s="1" customFormat="1" ht="45">
      <c r="B210" s="32"/>
      <c r="D210" s="146" t="s">
        <v>2085</v>
      </c>
      <c r="F210" s="166" t="s">
        <v>2660</v>
      </c>
      <c r="I210" s="148"/>
      <c r="L210" s="32"/>
      <c r="M210" s="149"/>
      <c r="T210" s="56"/>
      <c r="AT210" s="17" t="s">
        <v>2085</v>
      </c>
      <c r="AU210" s="17" t="s">
        <v>81</v>
      </c>
    </row>
    <row r="211" spans="2:65" s="1" customFormat="1" ht="21.75" customHeight="1">
      <c r="B211" s="132"/>
      <c r="C211" s="133" t="s">
        <v>490</v>
      </c>
      <c r="D211" s="133" t="s">
        <v>255</v>
      </c>
      <c r="E211" s="134" t="s">
        <v>2661</v>
      </c>
      <c r="F211" s="135" t="s">
        <v>2662</v>
      </c>
      <c r="G211" s="136" t="s">
        <v>499</v>
      </c>
      <c r="H211" s="137">
        <v>573.89599999999996</v>
      </c>
      <c r="I211" s="138"/>
      <c r="J211" s="139">
        <f>ROUND(I211*H211,2)</f>
        <v>0</v>
      </c>
      <c r="K211" s="135" t="s">
        <v>1</v>
      </c>
      <c r="L211" s="32"/>
      <c r="M211" s="140" t="s">
        <v>1</v>
      </c>
      <c r="N211" s="141" t="s">
        <v>38</v>
      </c>
      <c r="P211" s="142">
        <f>O211*H211</f>
        <v>0</v>
      </c>
      <c r="Q211" s="142">
        <v>0</v>
      </c>
      <c r="R211" s="142">
        <f>Q211*H211</f>
        <v>0</v>
      </c>
      <c r="S211" s="142">
        <v>0</v>
      </c>
      <c r="T211" s="143">
        <f>S211*H211</f>
        <v>0</v>
      </c>
      <c r="AR211" s="144" t="s">
        <v>260</v>
      </c>
      <c r="AT211" s="144" t="s">
        <v>255</v>
      </c>
      <c r="AU211" s="144" t="s">
        <v>81</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826</v>
      </c>
    </row>
    <row r="212" spans="2:65" s="1" customFormat="1">
      <c r="B212" s="32"/>
      <c r="D212" s="146" t="s">
        <v>261</v>
      </c>
      <c r="F212" s="147" t="s">
        <v>2662</v>
      </c>
      <c r="I212" s="148"/>
      <c r="L212" s="32"/>
      <c r="M212" s="149"/>
      <c r="T212" s="56"/>
      <c r="AT212" s="17" t="s">
        <v>261</v>
      </c>
      <c r="AU212" s="17" t="s">
        <v>81</v>
      </c>
    </row>
    <row r="213" spans="2:65" s="1" customFormat="1" ht="18">
      <c r="B213" s="32"/>
      <c r="D213" s="146" t="s">
        <v>2085</v>
      </c>
      <c r="F213" s="166" t="s">
        <v>2663</v>
      </c>
      <c r="I213" s="148"/>
      <c r="L213" s="32"/>
      <c r="M213" s="149"/>
      <c r="T213" s="56"/>
      <c r="AT213" s="17" t="s">
        <v>2085</v>
      </c>
      <c r="AU213" s="17" t="s">
        <v>81</v>
      </c>
    </row>
    <row r="214" spans="2:65" s="1" customFormat="1" ht="21.75" customHeight="1">
      <c r="B214" s="132"/>
      <c r="C214" s="133" t="s">
        <v>496</v>
      </c>
      <c r="D214" s="133" t="s">
        <v>255</v>
      </c>
      <c r="E214" s="134" t="s">
        <v>2664</v>
      </c>
      <c r="F214" s="135" t="s">
        <v>2665</v>
      </c>
      <c r="G214" s="136" t="s">
        <v>379</v>
      </c>
      <c r="H214" s="137">
        <v>36.418999999999997</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843</v>
      </c>
    </row>
    <row r="215" spans="2:65" s="1" customFormat="1">
      <c r="B215" s="32"/>
      <c r="D215" s="146" t="s">
        <v>261</v>
      </c>
      <c r="F215" s="147" t="s">
        <v>2665</v>
      </c>
      <c r="I215" s="148"/>
      <c r="L215" s="32"/>
      <c r="M215" s="149"/>
      <c r="T215" s="56"/>
      <c r="AT215" s="17" t="s">
        <v>261</v>
      </c>
      <c r="AU215" s="17" t="s">
        <v>81</v>
      </c>
    </row>
    <row r="216" spans="2:65" s="1" customFormat="1" ht="18">
      <c r="B216" s="32"/>
      <c r="D216" s="146" t="s">
        <v>2085</v>
      </c>
      <c r="F216" s="166" t="s">
        <v>2666</v>
      </c>
      <c r="I216" s="148"/>
      <c r="L216" s="32"/>
      <c r="M216" s="149"/>
      <c r="T216" s="56"/>
      <c r="AT216" s="17" t="s">
        <v>2085</v>
      </c>
      <c r="AU216" s="17" t="s">
        <v>81</v>
      </c>
    </row>
    <row r="217" spans="2:65" s="1" customFormat="1" ht="21.75" customHeight="1">
      <c r="B217" s="132"/>
      <c r="C217" s="133" t="s">
        <v>320</v>
      </c>
      <c r="D217" s="133" t="s">
        <v>255</v>
      </c>
      <c r="E217" s="134" t="s">
        <v>2667</v>
      </c>
      <c r="F217" s="135" t="s">
        <v>2668</v>
      </c>
      <c r="G217" s="136" t="s">
        <v>379</v>
      </c>
      <c r="H217" s="137">
        <v>5.3520000000000003</v>
      </c>
      <c r="I217" s="138"/>
      <c r="J217" s="139">
        <f>ROUND(I217*H217,2)</f>
        <v>0</v>
      </c>
      <c r="K217" s="135" t="s">
        <v>1</v>
      </c>
      <c r="L217" s="32"/>
      <c r="M217" s="140" t="s">
        <v>1</v>
      </c>
      <c r="N217" s="141" t="s">
        <v>38</v>
      </c>
      <c r="P217" s="142">
        <f>O217*H217</f>
        <v>0</v>
      </c>
      <c r="Q217" s="142">
        <v>0</v>
      </c>
      <c r="R217" s="142">
        <f>Q217*H217</f>
        <v>0</v>
      </c>
      <c r="S217" s="142">
        <v>0</v>
      </c>
      <c r="T217" s="143">
        <f>S217*H217</f>
        <v>0</v>
      </c>
      <c r="AR217" s="144" t="s">
        <v>260</v>
      </c>
      <c r="AT217" s="144" t="s">
        <v>255</v>
      </c>
      <c r="AU217" s="144" t="s">
        <v>81</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1068</v>
      </c>
    </row>
    <row r="218" spans="2:65" s="1" customFormat="1">
      <c r="B218" s="32"/>
      <c r="D218" s="146" t="s">
        <v>261</v>
      </c>
      <c r="F218" s="147" t="s">
        <v>2668</v>
      </c>
      <c r="I218" s="148"/>
      <c r="L218" s="32"/>
      <c r="M218" s="149"/>
      <c r="T218" s="56"/>
      <c r="AT218" s="17" t="s">
        <v>261</v>
      </c>
      <c r="AU218" s="17" t="s">
        <v>81</v>
      </c>
    </row>
    <row r="219" spans="2:65" s="1" customFormat="1" ht="18">
      <c r="B219" s="32"/>
      <c r="D219" s="146" t="s">
        <v>2085</v>
      </c>
      <c r="F219" s="166" t="s">
        <v>2669</v>
      </c>
      <c r="I219" s="148"/>
      <c r="L219" s="32"/>
      <c r="M219" s="149"/>
      <c r="T219" s="56"/>
      <c r="AT219" s="17" t="s">
        <v>2085</v>
      </c>
      <c r="AU219" s="17" t="s">
        <v>81</v>
      </c>
    </row>
    <row r="220" spans="2:65" s="1" customFormat="1" ht="21.75" customHeight="1">
      <c r="B220" s="132"/>
      <c r="C220" s="133" t="s">
        <v>511</v>
      </c>
      <c r="D220" s="133" t="s">
        <v>255</v>
      </c>
      <c r="E220" s="134" t="s">
        <v>2670</v>
      </c>
      <c r="F220" s="135" t="s">
        <v>2671</v>
      </c>
      <c r="G220" s="136" t="s">
        <v>379</v>
      </c>
      <c r="H220" s="137">
        <v>14.523</v>
      </c>
      <c r="I220" s="138"/>
      <c r="J220" s="139">
        <f>ROUND(I220*H220,2)</f>
        <v>0</v>
      </c>
      <c r="K220" s="135" t="s">
        <v>1</v>
      </c>
      <c r="L220" s="32"/>
      <c r="M220" s="140" t="s">
        <v>1</v>
      </c>
      <c r="N220" s="141" t="s">
        <v>38</v>
      </c>
      <c r="P220" s="142">
        <f>O220*H220</f>
        <v>0</v>
      </c>
      <c r="Q220" s="142">
        <v>0</v>
      </c>
      <c r="R220" s="142">
        <f>Q220*H220</f>
        <v>0</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1080</v>
      </c>
    </row>
    <row r="221" spans="2:65" s="1" customFormat="1">
      <c r="B221" s="32"/>
      <c r="D221" s="146" t="s">
        <v>261</v>
      </c>
      <c r="F221" s="147" t="s">
        <v>2671</v>
      </c>
      <c r="I221" s="148"/>
      <c r="L221" s="32"/>
      <c r="M221" s="149"/>
      <c r="T221" s="56"/>
      <c r="AT221" s="17" t="s">
        <v>261</v>
      </c>
      <c r="AU221" s="17" t="s">
        <v>81</v>
      </c>
    </row>
    <row r="222" spans="2:65" s="1" customFormat="1" ht="18">
      <c r="B222" s="32"/>
      <c r="D222" s="146" t="s">
        <v>2085</v>
      </c>
      <c r="F222" s="166" t="s">
        <v>2672</v>
      </c>
      <c r="I222" s="148"/>
      <c r="L222" s="32"/>
      <c r="M222" s="149"/>
      <c r="T222" s="56"/>
      <c r="AT222" s="17" t="s">
        <v>2085</v>
      </c>
      <c r="AU222" s="17" t="s">
        <v>81</v>
      </c>
    </row>
    <row r="223" spans="2:65" s="1" customFormat="1" ht="21.75" customHeight="1">
      <c r="B223" s="132"/>
      <c r="C223" s="133" t="s">
        <v>324</v>
      </c>
      <c r="D223" s="133" t="s">
        <v>255</v>
      </c>
      <c r="E223" s="134" t="s">
        <v>2673</v>
      </c>
      <c r="F223" s="135" t="s">
        <v>2674</v>
      </c>
      <c r="G223" s="136" t="s">
        <v>2089</v>
      </c>
      <c r="H223" s="137">
        <v>21.850999999999999</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1088</v>
      </c>
    </row>
    <row r="224" spans="2:65" s="1" customFormat="1">
      <c r="B224" s="32"/>
      <c r="D224" s="146" t="s">
        <v>261</v>
      </c>
      <c r="F224" s="147" t="s">
        <v>2674</v>
      </c>
      <c r="I224" s="148"/>
      <c r="L224" s="32"/>
      <c r="M224" s="149"/>
      <c r="T224" s="56"/>
      <c r="AT224" s="17" t="s">
        <v>261</v>
      </c>
      <c r="AU224" s="17" t="s">
        <v>81</v>
      </c>
    </row>
    <row r="225" spans="2:65" s="1" customFormat="1" ht="18">
      <c r="B225" s="32"/>
      <c r="D225" s="146" t="s">
        <v>2085</v>
      </c>
      <c r="F225" s="166" t="s">
        <v>2675</v>
      </c>
      <c r="I225" s="148"/>
      <c r="L225" s="32"/>
      <c r="M225" s="149"/>
      <c r="T225" s="56"/>
      <c r="AT225" s="17" t="s">
        <v>2085</v>
      </c>
      <c r="AU225" s="17" t="s">
        <v>81</v>
      </c>
    </row>
    <row r="226" spans="2:65" s="1" customFormat="1" ht="21.75" customHeight="1">
      <c r="B226" s="132"/>
      <c r="C226" s="133" t="s">
        <v>526</v>
      </c>
      <c r="D226" s="133" t="s">
        <v>255</v>
      </c>
      <c r="E226" s="134" t="s">
        <v>2676</v>
      </c>
      <c r="F226" s="135" t="s">
        <v>2677</v>
      </c>
      <c r="G226" s="136" t="s">
        <v>2089</v>
      </c>
      <c r="H226" s="137">
        <v>3.2109999999999999</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1099</v>
      </c>
    </row>
    <row r="227" spans="2:65" s="1" customFormat="1">
      <c r="B227" s="32"/>
      <c r="D227" s="146" t="s">
        <v>261</v>
      </c>
      <c r="F227" s="147" t="s">
        <v>2677</v>
      </c>
      <c r="I227" s="148"/>
      <c r="L227" s="32"/>
      <c r="M227" s="149"/>
      <c r="T227" s="56"/>
      <c r="AT227" s="17" t="s">
        <v>261</v>
      </c>
      <c r="AU227" s="17" t="s">
        <v>81</v>
      </c>
    </row>
    <row r="228" spans="2:65" s="1" customFormat="1" ht="18">
      <c r="B228" s="32"/>
      <c r="D228" s="146" t="s">
        <v>2085</v>
      </c>
      <c r="F228" s="166" t="s">
        <v>2678</v>
      </c>
      <c r="I228" s="148"/>
      <c r="L228" s="32"/>
      <c r="M228" s="149"/>
      <c r="T228" s="56"/>
      <c r="AT228" s="17" t="s">
        <v>2085</v>
      </c>
      <c r="AU228" s="17" t="s">
        <v>81</v>
      </c>
    </row>
    <row r="229" spans="2:65" s="1" customFormat="1" ht="21.75" customHeight="1">
      <c r="B229" s="132"/>
      <c r="C229" s="133" t="s">
        <v>332</v>
      </c>
      <c r="D229" s="133" t="s">
        <v>255</v>
      </c>
      <c r="E229" s="134" t="s">
        <v>2679</v>
      </c>
      <c r="F229" s="135" t="s">
        <v>2680</v>
      </c>
      <c r="G229" s="136" t="s">
        <v>2089</v>
      </c>
      <c r="H229" s="137">
        <v>8.7140000000000004</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1108</v>
      </c>
    </row>
    <row r="230" spans="2:65" s="1" customFormat="1">
      <c r="B230" s="32"/>
      <c r="D230" s="146" t="s">
        <v>261</v>
      </c>
      <c r="F230" s="147" t="s">
        <v>2680</v>
      </c>
      <c r="I230" s="148"/>
      <c r="L230" s="32"/>
      <c r="M230" s="149"/>
      <c r="T230" s="56"/>
      <c r="AT230" s="17" t="s">
        <v>261</v>
      </c>
      <c r="AU230" s="17" t="s">
        <v>81</v>
      </c>
    </row>
    <row r="231" spans="2:65" s="1" customFormat="1" ht="18">
      <c r="B231" s="32"/>
      <c r="D231" s="146" t="s">
        <v>2085</v>
      </c>
      <c r="F231" s="166" t="s">
        <v>2681</v>
      </c>
      <c r="I231" s="148"/>
      <c r="L231" s="32"/>
      <c r="M231" s="149"/>
      <c r="T231" s="56"/>
      <c r="AT231" s="17" t="s">
        <v>2085</v>
      </c>
      <c r="AU231" s="17" t="s">
        <v>81</v>
      </c>
    </row>
    <row r="232" spans="2:65" s="1" customFormat="1" ht="24.2" customHeight="1">
      <c r="B232" s="132"/>
      <c r="C232" s="133" t="s">
        <v>540</v>
      </c>
      <c r="D232" s="133" t="s">
        <v>255</v>
      </c>
      <c r="E232" s="134" t="s">
        <v>2682</v>
      </c>
      <c r="F232" s="135" t="s">
        <v>2683</v>
      </c>
      <c r="G232" s="136" t="s">
        <v>379</v>
      </c>
      <c r="H232" s="137">
        <v>36.418999999999997</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1114</v>
      </c>
    </row>
    <row r="233" spans="2:65" s="1" customFormat="1">
      <c r="B233" s="32"/>
      <c r="D233" s="146" t="s">
        <v>261</v>
      </c>
      <c r="F233" s="147" t="s">
        <v>2683</v>
      </c>
      <c r="I233" s="148"/>
      <c r="L233" s="32"/>
      <c r="M233" s="149"/>
      <c r="T233" s="56"/>
      <c r="AT233" s="17" t="s">
        <v>261</v>
      </c>
      <c r="AU233" s="17" t="s">
        <v>81</v>
      </c>
    </row>
    <row r="234" spans="2:65" s="1" customFormat="1" ht="18">
      <c r="B234" s="32"/>
      <c r="D234" s="146" t="s">
        <v>2085</v>
      </c>
      <c r="F234" s="166" t="s">
        <v>2684</v>
      </c>
      <c r="I234" s="148"/>
      <c r="L234" s="32"/>
      <c r="M234" s="149"/>
      <c r="T234" s="56"/>
      <c r="AT234" s="17" t="s">
        <v>2085</v>
      </c>
      <c r="AU234" s="17" t="s">
        <v>81</v>
      </c>
    </row>
    <row r="235" spans="2:65" s="1" customFormat="1" ht="24.2" customHeight="1">
      <c r="B235" s="132"/>
      <c r="C235" s="133" t="s">
        <v>339</v>
      </c>
      <c r="D235" s="133" t="s">
        <v>255</v>
      </c>
      <c r="E235" s="134" t="s">
        <v>2685</v>
      </c>
      <c r="F235" s="135" t="s">
        <v>2686</v>
      </c>
      <c r="G235" s="136" t="s">
        <v>379</v>
      </c>
      <c r="H235" s="137">
        <v>5.3520000000000003</v>
      </c>
      <c r="I235" s="138"/>
      <c r="J235" s="139">
        <f>ROUND(I235*H235,2)</f>
        <v>0</v>
      </c>
      <c r="K235" s="135" t="s">
        <v>1</v>
      </c>
      <c r="L235" s="32"/>
      <c r="M235" s="140" t="s">
        <v>1</v>
      </c>
      <c r="N235" s="141" t="s">
        <v>38</v>
      </c>
      <c r="P235" s="142">
        <f>O235*H235</f>
        <v>0</v>
      </c>
      <c r="Q235" s="142">
        <v>0</v>
      </c>
      <c r="R235" s="142">
        <f>Q235*H235</f>
        <v>0</v>
      </c>
      <c r="S235" s="142">
        <v>0</v>
      </c>
      <c r="T235" s="143">
        <f>S235*H235</f>
        <v>0</v>
      </c>
      <c r="AR235" s="144" t="s">
        <v>260</v>
      </c>
      <c r="AT235" s="144" t="s">
        <v>255</v>
      </c>
      <c r="AU235" s="144" t="s">
        <v>81</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1120</v>
      </c>
    </row>
    <row r="236" spans="2:65" s="1" customFormat="1">
      <c r="B236" s="32"/>
      <c r="D236" s="146" t="s">
        <v>261</v>
      </c>
      <c r="F236" s="147" t="s">
        <v>2686</v>
      </c>
      <c r="I236" s="148"/>
      <c r="L236" s="32"/>
      <c r="M236" s="149"/>
      <c r="T236" s="56"/>
      <c r="AT236" s="17" t="s">
        <v>261</v>
      </c>
      <c r="AU236" s="17" t="s">
        <v>81</v>
      </c>
    </row>
    <row r="237" spans="2:65" s="1" customFormat="1" ht="18">
      <c r="B237" s="32"/>
      <c r="D237" s="146" t="s">
        <v>2085</v>
      </c>
      <c r="F237" s="166" t="s">
        <v>2687</v>
      </c>
      <c r="I237" s="148"/>
      <c r="L237" s="32"/>
      <c r="M237" s="149"/>
      <c r="T237" s="56"/>
      <c r="AT237" s="17" t="s">
        <v>2085</v>
      </c>
      <c r="AU237" s="17" t="s">
        <v>81</v>
      </c>
    </row>
    <row r="238" spans="2:65" s="1" customFormat="1" ht="24.2" customHeight="1">
      <c r="B238" s="132"/>
      <c r="C238" s="133" t="s">
        <v>727</v>
      </c>
      <c r="D238" s="133" t="s">
        <v>255</v>
      </c>
      <c r="E238" s="134" t="s">
        <v>2688</v>
      </c>
      <c r="F238" s="135" t="s">
        <v>2689</v>
      </c>
      <c r="G238" s="136" t="s">
        <v>379</v>
      </c>
      <c r="H238" s="137">
        <v>14.523</v>
      </c>
      <c r="I238" s="138"/>
      <c r="J238" s="139">
        <f>ROUND(I238*H238,2)</f>
        <v>0</v>
      </c>
      <c r="K238" s="135" t="s">
        <v>1</v>
      </c>
      <c r="L238" s="32"/>
      <c r="M238" s="140" t="s">
        <v>1</v>
      </c>
      <c r="N238" s="141" t="s">
        <v>38</v>
      </c>
      <c r="P238" s="142">
        <f>O238*H238</f>
        <v>0</v>
      </c>
      <c r="Q238" s="142">
        <v>0</v>
      </c>
      <c r="R238" s="142">
        <f>Q238*H238</f>
        <v>0</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1128</v>
      </c>
    </row>
    <row r="239" spans="2:65" s="1" customFormat="1">
      <c r="B239" s="32"/>
      <c r="D239" s="146" t="s">
        <v>261</v>
      </c>
      <c r="F239" s="147" t="s">
        <v>2689</v>
      </c>
      <c r="I239" s="148"/>
      <c r="L239" s="32"/>
      <c r="M239" s="149"/>
      <c r="T239" s="56"/>
      <c r="AT239" s="17" t="s">
        <v>261</v>
      </c>
      <c r="AU239" s="17" t="s">
        <v>81</v>
      </c>
    </row>
    <row r="240" spans="2:65" s="1" customFormat="1" ht="18">
      <c r="B240" s="32"/>
      <c r="D240" s="146" t="s">
        <v>2085</v>
      </c>
      <c r="F240" s="166" t="s">
        <v>2690</v>
      </c>
      <c r="I240" s="148"/>
      <c r="L240" s="32"/>
      <c r="M240" s="149"/>
      <c r="T240" s="56"/>
      <c r="AT240" s="17" t="s">
        <v>2085</v>
      </c>
      <c r="AU240" s="17" t="s">
        <v>81</v>
      </c>
    </row>
    <row r="241" spans="2:65" s="11" customFormat="1" ht="25.9" customHeight="1">
      <c r="B241" s="120"/>
      <c r="D241" s="121" t="s">
        <v>72</v>
      </c>
      <c r="E241" s="122" t="s">
        <v>299</v>
      </c>
      <c r="F241" s="122" t="s">
        <v>2133</v>
      </c>
      <c r="I241" s="123"/>
      <c r="J241" s="124">
        <f>BK241</f>
        <v>0</v>
      </c>
      <c r="L241" s="120"/>
      <c r="M241" s="125"/>
      <c r="P241" s="126">
        <f>SUM(P242:P256)</f>
        <v>0</v>
      </c>
      <c r="R241" s="126">
        <f>SUM(R242:R256)</f>
        <v>0</v>
      </c>
      <c r="T241" s="127">
        <f>SUM(T242:T256)</f>
        <v>0</v>
      </c>
      <c r="AR241" s="121" t="s">
        <v>81</v>
      </c>
      <c r="AT241" s="128" t="s">
        <v>72</v>
      </c>
      <c r="AU241" s="128" t="s">
        <v>73</v>
      </c>
      <c r="AY241" s="121" t="s">
        <v>252</v>
      </c>
      <c r="BK241" s="129">
        <f>SUM(BK242:BK256)</f>
        <v>0</v>
      </c>
    </row>
    <row r="242" spans="2:65" s="1" customFormat="1" ht="16.5" customHeight="1">
      <c r="B242" s="132"/>
      <c r="C242" s="133" t="s">
        <v>348</v>
      </c>
      <c r="D242" s="133" t="s">
        <v>255</v>
      </c>
      <c r="E242" s="134" t="s">
        <v>2134</v>
      </c>
      <c r="F242" s="135" t="s">
        <v>2135</v>
      </c>
      <c r="G242" s="136" t="s">
        <v>499</v>
      </c>
      <c r="H242" s="137">
        <v>170.16800000000001</v>
      </c>
      <c r="I242" s="138"/>
      <c r="J242" s="139">
        <f>ROUND(I242*H242,2)</f>
        <v>0</v>
      </c>
      <c r="K242" s="135" t="s">
        <v>1</v>
      </c>
      <c r="L242" s="32"/>
      <c r="M242" s="140" t="s">
        <v>1</v>
      </c>
      <c r="N242" s="141" t="s">
        <v>38</v>
      </c>
      <c r="P242" s="142">
        <f>O242*H242</f>
        <v>0</v>
      </c>
      <c r="Q242" s="142">
        <v>0</v>
      </c>
      <c r="R242" s="142">
        <f>Q242*H242</f>
        <v>0</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1142</v>
      </c>
    </row>
    <row r="243" spans="2:65" s="1" customFormat="1">
      <c r="B243" s="32"/>
      <c r="D243" s="146" t="s">
        <v>261</v>
      </c>
      <c r="F243" s="147" t="s">
        <v>2135</v>
      </c>
      <c r="I243" s="148"/>
      <c r="L243" s="32"/>
      <c r="M243" s="149"/>
      <c r="T243" s="56"/>
      <c r="AT243" s="17" t="s">
        <v>261</v>
      </c>
      <c r="AU243" s="17" t="s">
        <v>81</v>
      </c>
    </row>
    <row r="244" spans="2:65" s="1" customFormat="1" ht="18">
      <c r="B244" s="32"/>
      <c r="D244" s="146" t="s">
        <v>2085</v>
      </c>
      <c r="F244" s="166" t="s">
        <v>2691</v>
      </c>
      <c r="I244" s="148"/>
      <c r="L244" s="32"/>
      <c r="M244" s="149"/>
      <c r="T244" s="56"/>
      <c r="AT244" s="17" t="s">
        <v>2085</v>
      </c>
      <c r="AU244" s="17" t="s">
        <v>81</v>
      </c>
    </row>
    <row r="245" spans="2:65" s="1" customFormat="1" ht="21.75" customHeight="1">
      <c r="B245" s="132"/>
      <c r="C245" s="133" t="s">
        <v>736</v>
      </c>
      <c r="D245" s="133" t="s">
        <v>255</v>
      </c>
      <c r="E245" s="134" t="s">
        <v>2531</v>
      </c>
      <c r="F245" s="135" t="s">
        <v>2532</v>
      </c>
      <c r="G245" s="136" t="s">
        <v>499</v>
      </c>
      <c r="H245" s="137">
        <v>593.94200000000001</v>
      </c>
      <c r="I245" s="138"/>
      <c r="J245" s="139">
        <f>ROUND(I245*H245,2)</f>
        <v>0</v>
      </c>
      <c r="K245" s="135" t="s">
        <v>1</v>
      </c>
      <c r="L245" s="32"/>
      <c r="M245" s="140" t="s">
        <v>1</v>
      </c>
      <c r="N245" s="141" t="s">
        <v>38</v>
      </c>
      <c r="P245" s="142">
        <f>O245*H245</f>
        <v>0</v>
      </c>
      <c r="Q245" s="142">
        <v>0</v>
      </c>
      <c r="R245" s="142">
        <f>Q245*H245</f>
        <v>0</v>
      </c>
      <c r="S245" s="142">
        <v>0</v>
      </c>
      <c r="T245" s="143">
        <f>S245*H245</f>
        <v>0</v>
      </c>
      <c r="AR245" s="144" t="s">
        <v>260</v>
      </c>
      <c r="AT245" s="144" t="s">
        <v>255</v>
      </c>
      <c r="AU245" s="144" t="s">
        <v>81</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1148</v>
      </c>
    </row>
    <row r="246" spans="2:65" s="1" customFormat="1">
      <c r="B246" s="32"/>
      <c r="D246" s="146" t="s">
        <v>261</v>
      </c>
      <c r="F246" s="147" t="s">
        <v>2532</v>
      </c>
      <c r="I246" s="148"/>
      <c r="L246" s="32"/>
      <c r="M246" s="149"/>
      <c r="T246" s="56"/>
      <c r="AT246" s="17" t="s">
        <v>261</v>
      </c>
      <c r="AU246" s="17" t="s">
        <v>81</v>
      </c>
    </row>
    <row r="247" spans="2:65" s="1" customFormat="1" ht="27">
      <c r="B247" s="32"/>
      <c r="D247" s="146" t="s">
        <v>2085</v>
      </c>
      <c r="F247" s="166" t="s">
        <v>2692</v>
      </c>
      <c r="I247" s="148"/>
      <c r="L247" s="32"/>
      <c r="M247" s="149"/>
      <c r="T247" s="56"/>
      <c r="AT247" s="17" t="s">
        <v>2085</v>
      </c>
      <c r="AU247" s="17" t="s">
        <v>81</v>
      </c>
    </row>
    <row r="248" spans="2:65" s="1" customFormat="1" ht="21.75" customHeight="1">
      <c r="B248" s="132"/>
      <c r="C248" s="133" t="s">
        <v>353</v>
      </c>
      <c r="D248" s="133" t="s">
        <v>255</v>
      </c>
      <c r="E248" s="134" t="s">
        <v>2137</v>
      </c>
      <c r="F248" s="135" t="s">
        <v>2138</v>
      </c>
      <c r="G248" s="136" t="s">
        <v>499</v>
      </c>
      <c r="H248" s="137">
        <v>2142.605</v>
      </c>
      <c r="I248" s="138"/>
      <c r="J248" s="139">
        <f>ROUND(I248*H248,2)</f>
        <v>0</v>
      </c>
      <c r="K248" s="135" t="s">
        <v>1</v>
      </c>
      <c r="L248" s="32"/>
      <c r="M248" s="140" t="s">
        <v>1</v>
      </c>
      <c r="N248" s="141" t="s">
        <v>38</v>
      </c>
      <c r="P248" s="142">
        <f>O248*H248</f>
        <v>0</v>
      </c>
      <c r="Q248" s="142">
        <v>0</v>
      </c>
      <c r="R248" s="142">
        <f>Q248*H248</f>
        <v>0</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1162</v>
      </c>
    </row>
    <row r="249" spans="2:65" s="1" customFormat="1">
      <c r="B249" s="32"/>
      <c r="D249" s="146" t="s">
        <v>261</v>
      </c>
      <c r="F249" s="147" t="s">
        <v>2138</v>
      </c>
      <c r="I249" s="148"/>
      <c r="L249" s="32"/>
      <c r="M249" s="149"/>
      <c r="T249" s="56"/>
      <c r="AT249" s="17" t="s">
        <v>261</v>
      </c>
      <c r="AU249" s="17" t="s">
        <v>81</v>
      </c>
    </row>
    <row r="250" spans="2:65" s="1" customFormat="1" ht="27">
      <c r="B250" s="32"/>
      <c r="D250" s="146" t="s">
        <v>2085</v>
      </c>
      <c r="F250" s="166" t="s">
        <v>2693</v>
      </c>
      <c r="I250" s="148"/>
      <c r="L250" s="32"/>
      <c r="M250" s="149"/>
      <c r="T250" s="56"/>
      <c r="AT250" s="17" t="s">
        <v>2085</v>
      </c>
      <c r="AU250" s="17" t="s">
        <v>81</v>
      </c>
    </row>
    <row r="251" spans="2:65" s="1" customFormat="1" ht="21.75" customHeight="1">
      <c r="B251" s="132"/>
      <c r="C251" s="133" t="s">
        <v>750</v>
      </c>
      <c r="D251" s="133" t="s">
        <v>255</v>
      </c>
      <c r="E251" s="134" t="s">
        <v>2694</v>
      </c>
      <c r="F251" s="135" t="s">
        <v>2695</v>
      </c>
      <c r="G251" s="136" t="s">
        <v>499</v>
      </c>
      <c r="H251" s="137">
        <v>296.971</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1174</v>
      </c>
    </row>
    <row r="252" spans="2:65" s="1" customFormat="1">
      <c r="B252" s="32"/>
      <c r="D252" s="146" t="s">
        <v>261</v>
      </c>
      <c r="F252" s="147" t="s">
        <v>2695</v>
      </c>
      <c r="I252" s="148"/>
      <c r="L252" s="32"/>
      <c r="M252" s="149"/>
      <c r="T252" s="56"/>
      <c r="AT252" s="17" t="s">
        <v>261</v>
      </c>
      <c r="AU252" s="17" t="s">
        <v>81</v>
      </c>
    </row>
    <row r="253" spans="2:65" s="1" customFormat="1" ht="27">
      <c r="B253" s="32"/>
      <c r="D253" s="146" t="s">
        <v>2085</v>
      </c>
      <c r="F253" s="166" t="s">
        <v>2696</v>
      </c>
      <c r="I253" s="148"/>
      <c r="L253" s="32"/>
      <c r="M253" s="149"/>
      <c r="T253" s="56"/>
      <c r="AT253" s="17" t="s">
        <v>2085</v>
      </c>
      <c r="AU253" s="17" t="s">
        <v>81</v>
      </c>
    </row>
    <row r="254" spans="2:65" s="1" customFormat="1" ht="24.2" customHeight="1">
      <c r="B254" s="132"/>
      <c r="C254" s="133" t="s">
        <v>757</v>
      </c>
      <c r="D254" s="133" t="s">
        <v>255</v>
      </c>
      <c r="E254" s="134" t="s">
        <v>2140</v>
      </c>
      <c r="F254" s="135" t="s">
        <v>2141</v>
      </c>
      <c r="G254" s="136" t="s">
        <v>507</v>
      </c>
      <c r="H254" s="137">
        <v>4285.21</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1183</v>
      </c>
    </row>
    <row r="255" spans="2:65" s="1" customFormat="1">
      <c r="B255" s="32"/>
      <c r="D255" s="146" t="s">
        <v>261</v>
      </c>
      <c r="F255" s="147" t="s">
        <v>2141</v>
      </c>
      <c r="I255" s="148"/>
      <c r="L255" s="32"/>
      <c r="M255" s="149"/>
      <c r="T255" s="56"/>
      <c r="AT255" s="17" t="s">
        <v>261</v>
      </c>
      <c r="AU255" s="17" t="s">
        <v>81</v>
      </c>
    </row>
    <row r="256" spans="2:65" s="1" customFormat="1" ht="36">
      <c r="B256" s="32"/>
      <c r="D256" s="146" t="s">
        <v>2085</v>
      </c>
      <c r="F256" s="166" t="s">
        <v>2697</v>
      </c>
      <c r="I256" s="148"/>
      <c r="L256" s="32"/>
      <c r="M256" s="149"/>
      <c r="T256" s="56"/>
      <c r="AT256" s="17" t="s">
        <v>2085</v>
      </c>
      <c r="AU256" s="17" t="s">
        <v>81</v>
      </c>
    </row>
    <row r="257" spans="2:65" s="11" customFormat="1" ht="25.9" customHeight="1">
      <c r="B257" s="120"/>
      <c r="D257" s="121" t="s">
        <v>72</v>
      </c>
      <c r="E257" s="122" t="s">
        <v>345</v>
      </c>
      <c r="F257" s="122" t="s">
        <v>2143</v>
      </c>
      <c r="I257" s="123"/>
      <c r="J257" s="124">
        <f>BK257</f>
        <v>0</v>
      </c>
      <c r="L257" s="120"/>
      <c r="M257" s="125"/>
      <c r="P257" s="126">
        <f>SUM(P258:P272)</f>
        <v>0</v>
      </c>
      <c r="R257" s="126">
        <f>SUM(R258:R272)</f>
        <v>0</v>
      </c>
      <c r="T257" s="127">
        <f>SUM(T258:T272)</f>
        <v>0</v>
      </c>
      <c r="AR257" s="121" t="s">
        <v>81</v>
      </c>
      <c r="AT257" s="128" t="s">
        <v>72</v>
      </c>
      <c r="AU257" s="128" t="s">
        <v>73</v>
      </c>
      <c r="AY257" s="121" t="s">
        <v>252</v>
      </c>
      <c r="BK257" s="129">
        <f>SUM(BK258:BK272)</f>
        <v>0</v>
      </c>
    </row>
    <row r="258" spans="2:65" s="1" customFormat="1" ht="21.75" customHeight="1">
      <c r="B258" s="132"/>
      <c r="C258" s="133" t="s">
        <v>763</v>
      </c>
      <c r="D258" s="133" t="s">
        <v>255</v>
      </c>
      <c r="E258" s="134" t="s">
        <v>2539</v>
      </c>
      <c r="F258" s="135" t="s">
        <v>2540</v>
      </c>
      <c r="G258" s="136" t="s">
        <v>499</v>
      </c>
      <c r="H258" s="137">
        <v>296.971</v>
      </c>
      <c r="I258" s="138"/>
      <c r="J258" s="139">
        <f>ROUND(I258*H258,2)</f>
        <v>0</v>
      </c>
      <c r="K258" s="135" t="s">
        <v>1</v>
      </c>
      <c r="L258" s="32"/>
      <c r="M258" s="140" t="s">
        <v>1</v>
      </c>
      <c r="N258" s="141" t="s">
        <v>38</v>
      </c>
      <c r="P258" s="142">
        <f>O258*H258</f>
        <v>0</v>
      </c>
      <c r="Q258" s="142">
        <v>0</v>
      </c>
      <c r="R258" s="142">
        <f>Q258*H258</f>
        <v>0</v>
      </c>
      <c r="S258" s="142">
        <v>0</v>
      </c>
      <c r="T258" s="143">
        <f>S258*H258</f>
        <v>0</v>
      </c>
      <c r="AR258" s="144" t="s">
        <v>260</v>
      </c>
      <c r="AT258" s="144" t="s">
        <v>255</v>
      </c>
      <c r="AU258" s="144" t="s">
        <v>81</v>
      </c>
      <c r="AY258" s="17" t="s">
        <v>252</v>
      </c>
      <c r="BE258" s="145">
        <f>IF(N258="základní",J258,0)</f>
        <v>0</v>
      </c>
      <c r="BF258" s="145">
        <f>IF(N258="snížená",J258,0)</f>
        <v>0</v>
      </c>
      <c r="BG258" s="145">
        <f>IF(N258="zákl. přenesená",J258,0)</f>
        <v>0</v>
      </c>
      <c r="BH258" s="145">
        <f>IF(N258="sníž. přenesená",J258,0)</f>
        <v>0</v>
      </c>
      <c r="BI258" s="145">
        <f>IF(N258="nulová",J258,0)</f>
        <v>0</v>
      </c>
      <c r="BJ258" s="17" t="s">
        <v>81</v>
      </c>
      <c r="BK258" s="145">
        <f>ROUND(I258*H258,2)</f>
        <v>0</v>
      </c>
      <c r="BL258" s="17" t="s">
        <v>260</v>
      </c>
      <c r="BM258" s="144" t="s">
        <v>1187</v>
      </c>
    </row>
    <row r="259" spans="2:65" s="1" customFormat="1">
      <c r="B259" s="32"/>
      <c r="D259" s="146" t="s">
        <v>261</v>
      </c>
      <c r="F259" s="147" t="s">
        <v>2540</v>
      </c>
      <c r="I259" s="148"/>
      <c r="L259" s="32"/>
      <c r="M259" s="149"/>
      <c r="T259" s="56"/>
      <c r="AT259" s="17" t="s">
        <v>261</v>
      </c>
      <c r="AU259" s="17" t="s">
        <v>81</v>
      </c>
    </row>
    <row r="260" spans="2:65" s="1" customFormat="1" ht="27">
      <c r="B260" s="32"/>
      <c r="D260" s="146" t="s">
        <v>2085</v>
      </c>
      <c r="F260" s="166" t="s">
        <v>2696</v>
      </c>
      <c r="I260" s="148"/>
      <c r="L260" s="32"/>
      <c r="M260" s="149"/>
      <c r="T260" s="56"/>
      <c r="AT260" s="17" t="s">
        <v>2085</v>
      </c>
      <c r="AU260" s="17" t="s">
        <v>81</v>
      </c>
    </row>
    <row r="261" spans="2:65" s="1" customFormat="1" ht="16.5" customHeight="1">
      <c r="B261" s="132"/>
      <c r="C261" s="133" t="s">
        <v>768</v>
      </c>
      <c r="D261" s="133" t="s">
        <v>255</v>
      </c>
      <c r="E261" s="134" t="s">
        <v>2144</v>
      </c>
      <c r="F261" s="135" t="s">
        <v>2145</v>
      </c>
      <c r="G261" s="136" t="s">
        <v>499</v>
      </c>
      <c r="H261" s="137">
        <v>467.68200000000002</v>
      </c>
      <c r="I261" s="138"/>
      <c r="J261" s="139">
        <f>ROUND(I261*H261,2)</f>
        <v>0</v>
      </c>
      <c r="K261" s="135" t="s">
        <v>1</v>
      </c>
      <c r="L261" s="32"/>
      <c r="M261" s="140" t="s">
        <v>1</v>
      </c>
      <c r="N261" s="141" t="s">
        <v>38</v>
      </c>
      <c r="P261" s="142">
        <f>O261*H261</f>
        <v>0</v>
      </c>
      <c r="Q261" s="142">
        <v>0</v>
      </c>
      <c r="R261" s="142">
        <f>Q261*H261</f>
        <v>0</v>
      </c>
      <c r="S261" s="142">
        <v>0</v>
      </c>
      <c r="T261" s="143">
        <f>S261*H261</f>
        <v>0</v>
      </c>
      <c r="AR261" s="144" t="s">
        <v>260</v>
      </c>
      <c r="AT261" s="144" t="s">
        <v>255</v>
      </c>
      <c r="AU261" s="144" t="s">
        <v>81</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2213</v>
      </c>
    </row>
    <row r="262" spans="2:65" s="1" customFormat="1">
      <c r="B262" s="32"/>
      <c r="D262" s="146" t="s">
        <v>261</v>
      </c>
      <c r="F262" s="147" t="s">
        <v>2145</v>
      </c>
      <c r="I262" s="148"/>
      <c r="L262" s="32"/>
      <c r="M262" s="149"/>
      <c r="T262" s="56"/>
      <c r="AT262" s="17" t="s">
        <v>261</v>
      </c>
      <c r="AU262" s="17" t="s">
        <v>81</v>
      </c>
    </row>
    <row r="263" spans="2:65" s="1" customFormat="1" ht="153">
      <c r="B263" s="32"/>
      <c r="D263" s="146" t="s">
        <v>2085</v>
      </c>
      <c r="F263" s="166" t="s">
        <v>2698</v>
      </c>
      <c r="I263" s="148"/>
      <c r="L263" s="32"/>
      <c r="M263" s="149"/>
      <c r="T263" s="56"/>
      <c r="AT263" s="17" t="s">
        <v>2085</v>
      </c>
      <c r="AU263" s="17" t="s">
        <v>81</v>
      </c>
    </row>
    <row r="264" spans="2:65" s="1" customFormat="1" ht="16.5" customHeight="1">
      <c r="B264" s="132"/>
      <c r="C264" s="133" t="s">
        <v>775</v>
      </c>
      <c r="D264" s="133" t="s">
        <v>255</v>
      </c>
      <c r="E264" s="134" t="s">
        <v>2147</v>
      </c>
      <c r="F264" s="135" t="s">
        <v>2148</v>
      </c>
      <c r="G264" s="136" t="s">
        <v>499</v>
      </c>
      <c r="H264" s="137">
        <v>810.755</v>
      </c>
      <c r="I264" s="138"/>
      <c r="J264" s="139">
        <f>ROUND(I264*H264,2)</f>
        <v>0</v>
      </c>
      <c r="K264" s="135" t="s">
        <v>1</v>
      </c>
      <c r="L264" s="32"/>
      <c r="M264" s="140" t="s">
        <v>1</v>
      </c>
      <c r="N264" s="141" t="s">
        <v>38</v>
      </c>
      <c r="P264" s="142">
        <f>O264*H264</f>
        <v>0</v>
      </c>
      <c r="Q264" s="142">
        <v>0</v>
      </c>
      <c r="R264" s="142">
        <f>Q264*H264</f>
        <v>0</v>
      </c>
      <c r="S264" s="142">
        <v>0</v>
      </c>
      <c r="T264" s="143">
        <f>S264*H264</f>
        <v>0</v>
      </c>
      <c r="AR264" s="144" t="s">
        <v>260</v>
      </c>
      <c r="AT264" s="144" t="s">
        <v>255</v>
      </c>
      <c r="AU264" s="144" t="s">
        <v>81</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2217</v>
      </c>
    </row>
    <row r="265" spans="2:65" s="1" customFormat="1">
      <c r="B265" s="32"/>
      <c r="D265" s="146" t="s">
        <v>261</v>
      </c>
      <c r="F265" s="147" t="s">
        <v>2148</v>
      </c>
      <c r="I265" s="148"/>
      <c r="L265" s="32"/>
      <c r="M265" s="149"/>
      <c r="T265" s="56"/>
      <c r="AT265" s="17" t="s">
        <v>261</v>
      </c>
      <c r="AU265" s="17" t="s">
        <v>81</v>
      </c>
    </row>
    <row r="266" spans="2:65" s="1" customFormat="1" ht="117">
      <c r="B266" s="32"/>
      <c r="D266" s="146" t="s">
        <v>2085</v>
      </c>
      <c r="F266" s="166" t="s">
        <v>2699</v>
      </c>
      <c r="I266" s="148"/>
      <c r="L266" s="32"/>
      <c r="M266" s="149"/>
      <c r="T266" s="56"/>
      <c r="AT266" s="17" t="s">
        <v>2085</v>
      </c>
      <c r="AU266" s="17" t="s">
        <v>81</v>
      </c>
    </row>
    <row r="267" spans="2:65" s="1" customFormat="1" ht="16.5" customHeight="1">
      <c r="B267" s="132"/>
      <c r="C267" s="133" t="s">
        <v>782</v>
      </c>
      <c r="D267" s="133" t="s">
        <v>255</v>
      </c>
      <c r="E267" s="134" t="s">
        <v>2150</v>
      </c>
      <c r="F267" s="135" t="s">
        <v>2151</v>
      </c>
      <c r="G267" s="136" t="s">
        <v>507</v>
      </c>
      <c r="H267" s="137">
        <v>1423.9639999999999</v>
      </c>
      <c r="I267" s="138"/>
      <c r="J267" s="139">
        <f>ROUND(I267*H267,2)</f>
        <v>0</v>
      </c>
      <c r="K267" s="135" t="s">
        <v>1</v>
      </c>
      <c r="L267" s="32"/>
      <c r="M267" s="140" t="s">
        <v>1</v>
      </c>
      <c r="N267" s="141" t="s">
        <v>38</v>
      </c>
      <c r="P267" s="142">
        <f>O267*H267</f>
        <v>0</v>
      </c>
      <c r="Q267" s="142">
        <v>0</v>
      </c>
      <c r="R267" s="142">
        <f>Q267*H267</f>
        <v>0</v>
      </c>
      <c r="S267" s="142">
        <v>0</v>
      </c>
      <c r="T267" s="143">
        <f>S267*H267</f>
        <v>0</v>
      </c>
      <c r="AR267" s="144" t="s">
        <v>260</v>
      </c>
      <c r="AT267" s="144" t="s">
        <v>255</v>
      </c>
      <c r="AU267" s="144" t="s">
        <v>81</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2221</v>
      </c>
    </row>
    <row r="268" spans="2:65" s="1" customFormat="1">
      <c r="B268" s="32"/>
      <c r="D268" s="146" t="s">
        <v>261</v>
      </c>
      <c r="F268" s="147" t="s">
        <v>2151</v>
      </c>
      <c r="I268" s="148"/>
      <c r="L268" s="32"/>
      <c r="M268" s="149"/>
      <c r="T268" s="56"/>
      <c r="AT268" s="17" t="s">
        <v>261</v>
      </c>
      <c r="AU268" s="17" t="s">
        <v>81</v>
      </c>
    </row>
    <row r="269" spans="2:65" s="1" customFormat="1" ht="108">
      <c r="B269" s="32"/>
      <c r="D269" s="146" t="s">
        <v>2085</v>
      </c>
      <c r="F269" s="166" t="s">
        <v>2700</v>
      </c>
      <c r="I269" s="148"/>
      <c r="L269" s="32"/>
      <c r="M269" s="149"/>
      <c r="T269" s="56"/>
      <c r="AT269" s="17" t="s">
        <v>2085</v>
      </c>
      <c r="AU269" s="17" t="s">
        <v>81</v>
      </c>
    </row>
    <row r="270" spans="2:65" s="1" customFormat="1" ht="16.5" customHeight="1">
      <c r="B270" s="132"/>
      <c r="C270" s="133" t="s">
        <v>792</v>
      </c>
      <c r="D270" s="133" t="s">
        <v>255</v>
      </c>
      <c r="E270" s="134" t="s">
        <v>2153</v>
      </c>
      <c r="F270" s="135" t="s">
        <v>2154</v>
      </c>
      <c r="G270" s="136" t="s">
        <v>507</v>
      </c>
      <c r="H270" s="137">
        <v>558.59699999999998</v>
      </c>
      <c r="I270" s="138"/>
      <c r="J270" s="139">
        <f>ROUND(I270*H270,2)</f>
        <v>0</v>
      </c>
      <c r="K270" s="135" t="s">
        <v>1</v>
      </c>
      <c r="L270" s="32"/>
      <c r="M270" s="140" t="s">
        <v>1</v>
      </c>
      <c r="N270" s="141" t="s">
        <v>38</v>
      </c>
      <c r="P270" s="142">
        <f>O270*H270</f>
        <v>0</v>
      </c>
      <c r="Q270" s="142">
        <v>0</v>
      </c>
      <c r="R270" s="142">
        <f>Q270*H270</f>
        <v>0</v>
      </c>
      <c r="S270" s="142">
        <v>0</v>
      </c>
      <c r="T270" s="143">
        <f>S270*H270</f>
        <v>0</v>
      </c>
      <c r="AR270" s="144" t="s">
        <v>260</v>
      </c>
      <c r="AT270" s="144" t="s">
        <v>255</v>
      </c>
      <c r="AU270" s="144" t="s">
        <v>81</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2225</v>
      </c>
    </row>
    <row r="271" spans="2:65" s="1" customFormat="1">
      <c r="B271" s="32"/>
      <c r="D271" s="146" t="s">
        <v>261</v>
      </c>
      <c r="F271" s="147" t="s">
        <v>2154</v>
      </c>
      <c r="I271" s="148"/>
      <c r="L271" s="32"/>
      <c r="M271" s="149"/>
      <c r="T271" s="56"/>
      <c r="AT271" s="17" t="s">
        <v>261</v>
      </c>
      <c r="AU271" s="17" t="s">
        <v>81</v>
      </c>
    </row>
    <row r="272" spans="2:65" s="1" customFormat="1" ht="99">
      <c r="B272" s="32"/>
      <c r="D272" s="146" t="s">
        <v>2085</v>
      </c>
      <c r="F272" s="166" t="s">
        <v>2701</v>
      </c>
      <c r="I272" s="148"/>
      <c r="L272" s="32"/>
      <c r="M272" s="149"/>
      <c r="T272" s="56"/>
      <c r="AT272" s="17" t="s">
        <v>2085</v>
      </c>
      <c r="AU272" s="17" t="s">
        <v>81</v>
      </c>
    </row>
    <row r="273" spans="2:65" s="11" customFormat="1" ht="25.9" customHeight="1">
      <c r="B273" s="120"/>
      <c r="D273" s="121" t="s">
        <v>72</v>
      </c>
      <c r="E273" s="122" t="s">
        <v>304</v>
      </c>
      <c r="F273" s="122" t="s">
        <v>2544</v>
      </c>
      <c r="I273" s="123"/>
      <c r="J273" s="124">
        <f>BK273</f>
        <v>0</v>
      </c>
      <c r="L273" s="120"/>
      <c r="M273" s="125"/>
      <c r="P273" s="126">
        <f>SUM(P274:P288)</f>
        <v>0</v>
      </c>
      <c r="R273" s="126">
        <f>SUM(R274:R288)</f>
        <v>0</v>
      </c>
      <c r="T273" s="127">
        <f>SUM(T274:T288)</f>
        <v>0</v>
      </c>
      <c r="AR273" s="121" t="s">
        <v>81</v>
      </c>
      <c r="AT273" s="128" t="s">
        <v>72</v>
      </c>
      <c r="AU273" s="128" t="s">
        <v>73</v>
      </c>
      <c r="AY273" s="121" t="s">
        <v>252</v>
      </c>
      <c r="BK273" s="129">
        <f>SUM(BK274:BK288)</f>
        <v>0</v>
      </c>
    </row>
    <row r="274" spans="2:65" s="1" customFormat="1" ht="16.5" customHeight="1">
      <c r="B274" s="132"/>
      <c r="C274" s="133" t="s">
        <v>799</v>
      </c>
      <c r="D274" s="133" t="s">
        <v>255</v>
      </c>
      <c r="E274" s="134" t="s">
        <v>2545</v>
      </c>
      <c r="F274" s="135" t="s">
        <v>2546</v>
      </c>
      <c r="G274" s="136" t="s">
        <v>367</v>
      </c>
      <c r="H274" s="137">
        <v>151.30000000000001</v>
      </c>
      <c r="I274" s="138"/>
      <c r="J274" s="139">
        <f>ROUND(I274*H274,2)</f>
        <v>0</v>
      </c>
      <c r="K274" s="135" t="s">
        <v>1</v>
      </c>
      <c r="L274" s="32"/>
      <c r="M274" s="140" t="s">
        <v>1</v>
      </c>
      <c r="N274" s="141" t="s">
        <v>38</v>
      </c>
      <c r="P274" s="142">
        <f>O274*H274</f>
        <v>0</v>
      </c>
      <c r="Q274" s="142">
        <v>0</v>
      </c>
      <c r="R274" s="142">
        <f>Q274*H274</f>
        <v>0</v>
      </c>
      <c r="S274" s="142">
        <v>0</v>
      </c>
      <c r="T274" s="143">
        <f>S274*H274</f>
        <v>0</v>
      </c>
      <c r="AR274" s="144" t="s">
        <v>260</v>
      </c>
      <c r="AT274" s="144" t="s">
        <v>255</v>
      </c>
      <c r="AU274" s="144" t="s">
        <v>81</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2228</v>
      </c>
    </row>
    <row r="275" spans="2:65" s="1" customFormat="1">
      <c r="B275" s="32"/>
      <c r="D275" s="146" t="s">
        <v>261</v>
      </c>
      <c r="F275" s="147" t="s">
        <v>2546</v>
      </c>
      <c r="I275" s="148"/>
      <c r="L275" s="32"/>
      <c r="M275" s="149"/>
      <c r="T275" s="56"/>
      <c r="AT275" s="17" t="s">
        <v>261</v>
      </c>
      <c r="AU275" s="17" t="s">
        <v>81</v>
      </c>
    </row>
    <row r="276" spans="2:65" s="1" customFormat="1" ht="18">
      <c r="B276" s="32"/>
      <c r="D276" s="146" t="s">
        <v>2085</v>
      </c>
      <c r="F276" s="166" t="s">
        <v>2702</v>
      </c>
      <c r="I276" s="148"/>
      <c r="L276" s="32"/>
      <c r="M276" s="149"/>
      <c r="T276" s="56"/>
      <c r="AT276" s="17" t="s">
        <v>2085</v>
      </c>
      <c r="AU276" s="17" t="s">
        <v>81</v>
      </c>
    </row>
    <row r="277" spans="2:65" s="1" customFormat="1" ht="21.75" customHeight="1">
      <c r="B277" s="132"/>
      <c r="C277" s="133" t="s">
        <v>808</v>
      </c>
      <c r="D277" s="133" t="s">
        <v>255</v>
      </c>
      <c r="E277" s="134" t="s">
        <v>2548</v>
      </c>
      <c r="F277" s="135" t="s">
        <v>2549</v>
      </c>
      <c r="G277" s="136" t="s">
        <v>367</v>
      </c>
      <c r="H277" s="137">
        <v>197.47499999999999</v>
      </c>
      <c r="I277" s="138"/>
      <c r="J277" s="139">
        <f>ROUND(I277*H277,2)</f>
        <v>0</v>
      </c>
      <c r="K277" s="135" t="s">
        <v>1</v>
      </c>
      <c r="L277" s="32"/>
      <c r="M277" s="140" t="s">
        <v>1</v>
      </c>
      <c r="N277" s="141" t="s">
        <v>38</v>
      </c>
      <c r="P277" s="142">
        <f>O277*H277</f>
        <v>0</v>
      </c>
      <c r="Q277" s="142">
        <v>0</v>
      </c>
      <c r="R277" s="142">
        <f>Q277*H277</f>
        <v>0</v>
      </c>
      <c r="S277" s="142">
        <v>0</v>
      </c>
      <c r="T277" s="143">
        <f>S277*H277</f>
        <v>0</v>
      </c>
      <c r="AR277" s="144" t="s">
        <v>260</v>
      </c>
      <c r="AT277" s="144" t="s">
        <v>255</v>
      </c>
      <c r="AU277" s="144" t="s">
        <v>81</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2233</v>
      </c>
    </row>
    <row r="278" spans="2:65" s="1" customFormat="1">
      <c r="B278" s="32"/>
      <c r="D278" s="146" t="s">
        <v>261</v>
      </c>
      <c r="F278" s="147" t="s">
        <v>2549</v>
      </c>
      <c r="I278" s="148"/>
      <c r="L278" s="32"/>
      <c r="M278" s="149"/>
      <c r="T278" s="56"/>
      <c r="AT278" s="17" t="s">
        <v>261</v>
      </c>
      <c r="AU278" s="17" t="s">
        <v>81</v>
      </c>
    </row>
    <row r="279" spans="2:65" s="1" customFormat="1" ht="27">
      <c r="B279" s="32"/>
      <c r="D279" s="146" t="s">
        <v>2085</v>
      </c>
      <c r="F279" s="166" t="s">
        <v>2703</v>
      </c>
      <c r="I279" s="148"/>
      <c r="L279" s="32"/>
      <c r="M279" s="149"/>
      <c r="T279" s="56"/>
      <c r="AT279" s="17" t="s">
        <v>2085</v>
      </c>
      <c r="AU279" s="17" t="s">
        <v>81</v>
      </c>
    </row>
    <row r="280" spans="2:65" s="1" customFormat="1" ht="21.75" customHeight="1">
      <c r="B280" s="132"/>
      <c r="C280" s="133" t="s">
        <v>812</v>
      </c>
      <c r="D280" s="133" t="s">
        <v>255</v>
      </c>
      <c r="E280" s="134" t="s">
        <v>2550</v>
      </c>
      <c r="F280" s="135" t="s">
        <v>2551</v>
      </c>
      <c r="G280" s="136" t="s">
        <v>367</v>
      </c>
      <c r="H280" s="137">
        <v>151.30000000000001</v>
      </c>
      <c r="I280" s="138"/>
      <c r="J280" s="139">
        <f>ROUND(I280*H280,2)</f>
        <v>0</v>
      </c>
      <c r="K280" s="135" t="s">
        <v>1</v>
      </c>
      <c r="L280" s="32"/>
      <c r="M280" s="140" t="s">
        <v>1</v>
      </c>
      <c r="N280" s="141" t="s">
        <v>38</v>
      </c>
      <c r="P280" s="142">
        <f>O280*H280</f>
        <v>0</v>
      </c>
      <c r="Q280" s="142">
        <v>0</v>
      </c>
      <c r="R280" s="142">
        <f>Q280*H280</f>
        <v>0</v>
      </c>
      <c r="S280" s="142">
        <v>0</v>
      </c>
      <c r="T280" s="143">
        <f>S280*H280</f>
        <v>0</v>
      </c>
      <c r="AR280" s="144" t="s">
        <v>260</v>
      </c>
      <c r="AT280" s="144" t="s">
        <v>255</v>
      </c>
      <c r="AU280" s="144" t="s">
        <v>81</v>
      </c>
      <c r="AY280" s="17" t="s">
        <v>252</v>
      </c>
      <c r="BE280" s="145">
        <f>IF(N280="základní",J280,0)</f>
        <v>0</v>
      </c>
      <c r="BF280" s="145">
        <f>IF(N280="snížená",J280,0)</f>
        <v>0</v>
      </c>
      <c r="BG280" s="145">
        <f>IF(N280="zákl. přenesená",J280,0)</f>
        <v>0</v>
      </c>
      <c r="BH280" s="145">
        <f>IF(N280="sníž. přenesená",J280,0)</f>
        <v>0</v>
      </c>
      <c r="BI280" s="145">
        <f>IF(N280="nulová",J280,0)</f>
        <v>0</v>
      </c>
      <c r="BJ280" s="17" t="s">
        <v>81</v>
      </c>
      <c r="BK280" s="145">
        <f>ROUND(I280*H280,2)</f>
        <v>0</v>
      </c>
      <c r="BL280" s="17" t="s">
        <v>260</v>
      </c>
      <c r="BM280" s="144" t="s">
        <v>2237</v>
      </c>
    </row>
    <row r="281" spans="2:65" s="1" customFormat="1">
      <c r="B281" s="32"/>
      <c r="D281" s="146" t="s">
        <v>261</v>
      </c>
      <c r="F281" s="147" t="s">
        <v>2551</v>
      </c>
      <c r="I281" s="148"/>
      <c r="L281" s="32"/>
      <c r="M281" s="149"/>
      <c r="T281" s="56"/>
      <c r="AT281" s="17" t="s">
        <v>261</v>
      </c>
      <c r="AU281" s="17" t="s">
        <v>81</v>
      </c>
    </row>
    <row r="282" spans="2:65" s="1" customFormat="1" ht="18">
      <c r="B282" s="32"/>
      <c r="D282" s="146" t="s">
        <v>2085</v>
      </c>
      <c r="F282" s="166" t="s">
        <v>2702</v>
      </c>
      <c r="I282" s="148"/>
      <c r="L282" s="32"/>
      <c r="M282" s="149"/>
      <c r="T282" s="56"/>
      <c r="AT282" s="17" t="s">
        <v>2085</v>
      </c>
      <c r="AU282" s="17" t="s">
        <v>81</v>
      </c>
    </row>
    <row r="283" spans="2:65" s="1" customFormat="1" ht="16.5" customHeight="1">
      <c r="B283" s="132"/>
      <c r="C283" s="133" t="s">
        <v>816</v>
      </c>
      <c r="D283" s="133" t="s">
        <v>255</v>
      </c>
      <c r="E283" s="134" t="s">
        <v>2552</v>
      </c>
      <c r="F283" s="135" t="s">
        <v>2553</v>
      </c>
      <c r="G283" s="136" t="s">
        <v>2554</v>
      </c>
      <c r="H283" s="137">
        <v>4.5389999999999997</v>
      </c>
      <c r="I283" s="138"/>
      <c r="J283" s="139">
        <f>ROUND(I283*H283,2)</f>
        <v>0</v>
      </c>
      <c r="K283" s="135" t="s">
        <v>1</v>
      </c>
      <c r="L283" s="32"/>
      <c r="M283" s="140" t="s">
        <v>1</v>
      </c>
      <c r="N283" s="141" t="s">
        <v>38</v>
      </c>
      <c r="P283" s="142">
        <f>O283*H283</f>
        <v>0</v>
      </c>
      <c r="Q283" s="142">
        <v>0</v>
      </c>
      <c r="R283" s="142">
        <f>Q283*H283</f>
        <v>0</v>
      </c>
      <c r="S283" s="142">
        <v>0</v>
      </c>
      <c r="T283" s="143">
        <f>S283*H283</f>
        <v>0</v>
      </c>
      <c r="AR283" s="144" t="s">
        <v>260</v>
      </c>
      <c r="AT283" s="144" t="s">
        <v>255</v>
      </c>
      <c r="AU283" s="144" t="s">
        <v>81</v>
      </c>
      <c r="AY283" s="17" t="s">
        <v>252</v>
      </c>
      <c r="BE283" s="145">
        <f>IF(N283="základní",J283,0)</f>
        <v>0</v>
      </c>
      <c r="BF283" s="145">
        <f>IF(N283="snížená",J283,0)</f>
        <v>0</v>
      </c>
      <c r="BG283" s="145">
        <f>IF(N283="zákl. přenesená",J283,0)</f>
        <v>0</v>
      </c>
      <c r="BH283" s="145">
        <f>IF(N283="sníž. přenesená",J283,0)</f>
        <v>0</v>
      </c>
      <c r="BI283" s="145">
        <f>IF(N283="nulová",J283,0)</f>
        <v>0</v>
      </c>
      <c r="BJ283" s="17" t="s">
        <v>81</v>
      </c>
      <c r="BK283" s="145">
        <f>ROUND(I283*H283,2)</f>
        <v>0</v>
      </c>
      <c r="BL283" s="17" t="s">
        <v>260</v>
      </c>
      <c r="BM283" s="144" t="s">
        <v>2243</v>
      </c>
    </row>
    <row r="284" spans="2:65" s="1" customFormat="1">
      <c r="B284" s="32"/>
      <c r="D284" s="146" t="s">
        <v>261</v>
      </c>
      <c r="F284" s="147" t="s">
        <v>2553</v>
      </c>
      <c r="I284" s="148"/>
      <c r="L284" s="32"/>
      <c r="M284" s="149"/>
      <c r="T284" s="56"/>
      <c r="AT284" s="17" t="s">
        <v>261</v>
      </c>
      <c r="AU284" s="17" t="s">
        <v>81</v>
      </c>
    </row>
    <row r="285" spans="2:65" s="1" customFormat="1" ht="18">
      <c r="B285" s="32"/>
      <c r="D285" s="146" t="s">
        <v>2085</v>
      </c>
      <c r="F285" s="166" t="s">
        <v>2704</v>
      </c>
      <c r="I285" s="148"/>
      <c r="L285" s="32"/>
      <c r="M285" s="149"/>
      <c r="T285" s="56"/>
      <c r="AT285" s="17" t="s">
        <v>2085</v>
      </c>
      <c r="AU285" s="17" t="s">
        <v>81</v>
      </c>
    </row>
    <row r="286" spans="2:65" s="1" customFormat="1" ht="16.5" customHeight="1">
      <c r="B286" s="132"/>
      <c r="C286" s="133" t="s">
        <v>826</v>
      </c>
      <c r="D286" s="133" t="s">
        <v>255</v>
      </c>
      <c r="E286" s="134" t="s">
        <v>2556</v>
      </c>
      <c r="F286" s="135" t="s">
        <v>2557</v>
      </c>
      <c r="G286" s="136" t="s">
        <v>499</v>
      </c>
      <c r="H286" s="137">
        <v>45.39</v>
      </c>
      <c r="I286" s="138"/>
      <c r="J286" s="139">
        <f>ROUND(I286*H286,2)</f>
        <v>0</v>
      </c>
      <c r="K286" s="135" t="s">
        <v>1</v>
      </c>
      <c r="L286" s="32"/>
      <c r="M286" s="140" t="s">
        <v>1</v>
      </c>
      <c r="N286" s="141" t="s">
        <v>38</v>
      </c>
      <c r="P286" s="142">
        <f>O286*H286</f>
        <v>0</v>
      </c>
      <c r="Q286" s="142">
        <v>0</v>
      </c>
      <c r="R286" s="142">
        <f>Q286*H286</f>
        <v>0</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2247</v>
      </c>
    </row>
    <row r="287" spans="2:65" s="1" customFormat="1">
      <c r="B287" s="32"/>
      <c r="D287" s="146" t="s">
        <v>261</v>
      </c>
      <c r="F287" s="147" t="s">
        <v>2557</v>
      </c>
      <c r="I287" s="148"/>
      <c r="L287" s="32"/>
      <c r="M287" s="149"/>
      <c r="T287" s="56"/>
      <c r="AT287" s="17" t="s">
        <v>261</v>
      </c>
      <c r="AU287" s="17" t="s">
        <v>81</v>
      </c>
    </row>
    <row r="288" spans="2:65" s="1" customFormat="1" ht="18">
      <c r="B288" s="32"/>
      <c r="D288" s="146" t="s">
        <v>2085</v>
      </c>
      <c r="F288" s="166" t="s">
        <v>2705</v>
      </c>
      <c r="I288" s="148"/>
      <c r="L288" s="32"/>
      <c r="M288" s="149"/>
      <c r="T288" s="56"/>
      <c r="AT288" s="17" t="s">
        <v>2085</v>
      </c>
      <c r="AU288" s="17" t="s">
        <v>81</v>
      </c>
    </row>
    <row r="289" spans="2:65" s="11" customFormat="1" ht="25.9" customHeight="1">
      <c r="B289" s="120"/>
      <c r="D289" s="121" t="s">
        <v>72</v>
      </c>
      <c r="E289" s="122" t="s">
        <v>7</v>
      </c>
      <c r="F289" s="122" t="s">
        <v>2156</v>
      </c>
      <c r="I289" s="123"/>
      <c r="J289" s="124">
        <f>BK289</f>
        <v>0</v>
      </c>
      <c r="L289" s="120"/>
      <c r="M289" s="125"/>
      <c r="P289" s="126">
        <f>SUM(P290:P304)</f>
        <v>0</v>
      </c>
      <c r="R289" s="126">
        <f>SUM(R290:R304)</f>
        <v>0</v>
      </c>
      <c r="T289" s="127">
        <f>SUM(T290:T304)</f>
        <v>0</v>
      </c>
      <c r="AR289" s="121" t="s">
        <v>81</v>
      </c>
      <c r="AT289" s="128" t="s">
        <v>72</v>
      </c>
      <c r="AU289" s="128" t="s">
        <v>73</v>
      </c>
      <c r="AY289" s="121" t="s">
        <v>252</v>
      </c>
      <c r="BK289" s="129">
        <f>SUM(BK290:BK304)</f>
        <v>0</v>
      </c>
    </row>
    <row r="290" spans="2:65" s="1" customFormat="1" ht="21.75" customHeight="1">
      <c r="B290" s="132"/>
      <c r="C290" s="133" t="s">
        <v>836</v>
      </c>
      <c r="D290" s="133" t="s">
        <v>255</v>
      </c>
      <c r="E290" s="134" t="s">
        <v>2157</v>
      </c>
      <c r="F290" s="135" t="s">
        <v>2158</v>
      </c>
      <c r="G290" s="136" t="s">
        <v>499</v>
      </c>
      <c r="H290" s="137">
        <v>41.305999999999997</v>
      </c>
      <c r="I290" s="138"/>
      <c r="J290" s="139">
        <f>ROUND(I290*H290,2)</f>
        <v>0</v>
      </c>
      <c r="K290" s="135" t="s">
        <v>1</v>
      </c>
      <c r="L290" s="32"/>
      <c r="M290" s="140" t="s">
        <v>1</v>
      </c>
      <c r="N290" s="141" t="s">
        <v>38</v>
      </c>
      <c r="P290" s="142">
        <f>O290*H290</f>
        <v>0</v>
      </c>
      <c r="Q290" s="142">
        <v>0</v>
      </c>
      <c r="R290" s="142">
        <f>Q290*H290</f>
        <v>0</v>
      </c>
      <c r="S290" s="142">
        <v>0</v>
      </c>
      <c r="T290" s="143">
        <f>S290*H290</f>
        <v>0</v>
      </c>
      <c r="AR290" s="144" t="s">
        <v>260</v>
      </c>
      <c r="AT290" s="144" t="s">
        <v>255</v>
      </c>
      <c r="AU290" s="144" t="s">
        <v>81</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2250</v>
      </c>
    </row>
    <row r="291" spans="2:65" s="1" customFormat="1">
      <c r="B291" s="32"/>
      <c r="D291" s="146" t="s">
        <v>261</v>
      </c>
      <c r="F291" s="147" t="s">
        <v>2158</v>
      </c>
      <c r="I291" s="148"/>
      <c r="L291" s="32"/>
      <c r="M291" s="149"/>
      <c r="T291" s="56"/>
      <c r="AT291" s="17" t="s">
        <v>261</v>
      </c>
      <c r="AU291" s="17" t="s">
        <v>81</v>
      </c>
    </row>
    <row r="292" spans="2:65" s="1" customFormat="1" ht="72">
      <c r="B292" s="32"/>
      <c r="D292" s="146" t="s">
        <v>2085</v>
      </c>
      <c r="F292" s="166" t="s">
        <v>2706</v>
      </c>
      <c r="I292" s="148"/>
      <c r="L292" s="32"/>
      <c r="M292" s="149"/>
      <c r="T292" s="56"/>
      <c r="AT292" s="17" t="s">
        <v>2085</v>
      </c>
      <c r="AU292" s="17" t="s">
        <v>81</v>
      </c>
    </row>
    <row r="293" spans="2:65" s="1" customFormat="1" ht="21.75" customHeight="1">
      <c r="B293" s="132"/>
      <c r="C293" s="133" t="s">
        <v>843</v>
      </c>
      <c r="D293" s="133" t="s">
        <v>255</v>
      </c>
      <c r="E293" s="134" t="s">
        <v>2160</v>
      </c>
      <c r="F293" s="135" t="s">
        <v>2161</v>
      </c>
      <c r="G293" s="136" t="s">
        <v>563</v>
      </c>
      <c r="H293" s="137">
        <v>157.38999999999999</v>
      </c>
      <c r="I293" s="138"/>
      <c r="J293" s="139">
        <f>ROUND(I293*H293,2)</f>
        <v>0</v>
      </c>
      <c r="K293" s="135" t="s">
        <v>1</v>
      </c>
      <c r="L293" s="32"/>
      <c r="M293" s="140" t="s">
        <v>1</v>
      </c>
      <c r="N293" s="141" t="s">
        <v>38</v>
      </c>
      <c r="P293" s="142">
        <f>O293*H293</f>
        <v>0</v>
      </c>
      <c r="Q293" s="142">
        <v>0</v>
      </c>
      <c r="R293" s="142">
        <f>Q293*H293</f>
        <v>0</v>
      </c>
      <c r="S293" s="142">
        <v>0</v>
      </c>
      <c r="T293" s="143">
        <f>S293*H293</f>
        <v>0</v>
      </c>
      <c r="AR293" s="144" t="s">
        <v>260</v>
      </c>
      <c r="AT293" s="144" t="s">
        <v>255</v>
      </c>
      <c r="AU293" s="144" t="s">
        <v>81</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2253</v>
      </c>
    </row>
    <row r="294" spans="2:65" s="1" customFormat="1">
      <c r="B294" s="32"/>
      <c r="D294" s="146" t="s">
        <v>261</v>
      </c>
      <c r="F294" s="147" t="s">
        <v>2161</v>
      </c>
      <c r="I294" s="148"/>
      <c r="L294" s="32"/>
      <c r="M294" s="149"/>
      <c r="T294" s="56"/>
      <c r="AT294" s="17" t="s">
        <v>261</v>
      </c>
      <c r="AU294" s="17" t="s">
        <v>81</v>
      </c>
    </row>
    <row r="295" spans="2:65" s="1" customFormat="1" ht="27">
      <c r="B295" s="32"/>
      <c r="D295" s="146" t="s">
        <v>2085</v>
      </c>
      <c r="F295" s="166" t="s">
        <v>2707</v>
      </c>
      <c r="I295" s="148"/>
      <c r="L295" s="32"/>
      <c r="M295" s="149"/>
      <c r="T295" s="56"/>
      <c r="AT295" s="17" t="s">
        <v>2085</v>
      </c>
      <c r="AU295" s="17" t="s">
        <v>81</v>
      </c>
    </row>
    <row r="296" spans="2:65" s="1" customFormat="1" ht="16.5" customHeight="1">
      <c r="B296" s="132"/>
      <c r="C296" s="133" t="s">
        <v>846</v>
      </c>
      <c r="D296" s="133" t="s">
        <v>255</v>
      </c>
      <c r="E296" s="134" t="s">
        <v>2163</v>
      </c>
      <c r="F296" s="135" t="s">
        <v>2164</v>
      </c>
      <c r="G296" s="136" t="s">
        <v>379</v>
      </c>
      <c r="H296" s="137">
        <v>32</v>
      </c>
      <c r="I296" s="138"/>
      <c r="J296" s="139">
        <f>ROUND(I296*H296,2)</f>
        <v>0</v>
      </c>
      <c r="K296" s="135" t="s">
        <v>1</v>
      </c>
      <c r="L296" s="32"/>
      <c r="M296" s="140" t="s">
        <v>1</v>
      </c>
      <c r="N296" s="141" t="s">
        <v>38</v>
      </c>
      <c r="P296" s="142">
        <f>O296*H296</f>
        <v>0</v>
      </c>
      <c r="Q296" s="142">
        <v>0</v>
      </c>
      <c r="R296" s="142">
        <f>Q296*H296</f>
        <v>0</v>
      </c>
      <c r="S296" s="142">
        <v>0</v>
      </c>
      <c r="T296" s="143">
        <f>S296*H296</f>
        <v>0</v>
      </c>
      <c r="AR296" s="144" t="s">
        <v>260</v>
      </c>
      <c r="AT296" s="144" t="s">
        <v>255</v>
      </c>
      <c r="AU296" s="144" t="s">
        <v>81</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2258</v>
      </c>
    </row>
    <row r="297" spans="2:65" s="1" customFormat="1">
      <c r="B297" s="32"/>
      <c r="D297" s="146" t="s">
        <v>261</v>
      </c>
      <c r="F297" s="147" t="s">
        <v>2164</v>
      </c>
      <c r="I297" s="148"/>
      <c r="L297" s="32"/>
      <c r="M297" s="149"/>
      <c r="T297" s="56"/>
      <c r="AT297" s="17" t="s">
        <v>261</v>
      </c>
      <c r="AU297" s="17" t="s">
        <v>81</v>
      </c>
    </row>
    <row r="298" spans="2:65" s="1" customFormat="1" ht="27">
      <c r="B298" s="32"/>
      <c r="D298" s="146" t="s">
        <v>2085</v>
      </c>
      <c r="F298" s="166" t="s">
        <v>2708</v>
      </c>
      <c r="I298" s="148"/>
      <c r="L298" s="32"/>
      <c r="M298" s="149"/>
      <c r="T298" s="56"/>
      <c r="AT298" s="17" t="s">
        <v>2085</v>
      </c>
      <c r="AU298" s="17" t="s">
        <v>81</v>
      </c>
    </row>
    <row r="299" spans="2:65" s="1" customFormat="1" ht="16.5" customHeight="1">
      <c r="B299" s="132"/>
      <c r="C299" s="133" t="s">
        <v>1068</v>
      </c>
      <c r="D299" s="133" t="s">
        <v>255</v>
      </c>
      <c r="E299" s="134" t="s">
        <v>2166</v>
      </c>
      <c r="F299" s="135" t="s">
        <v>2167</v>
      </c>
      <c r="G299" s="136" t="s">
        <v>563</v>
      </c>
      <c r="H299" s="137">
        <v>159.751</v>
      </c>
      <c r="I299" s="138"/>
      <c r="J299" s="139">
        <f>ROUND(I299*H299,2)</f>
        <v>0</v>
      </c>
      <c r="K299" s="135" t="s">
        <v>1</v>
      </c>
      <c r="L299" s="32"/>
      <c r="M299" s="140" t="s">
        <v>1</v>
      </c>
      <c r="N299" s="141" t="s">
        <v>38</v>
      </c>
      <c r="P299" s="142">
        <f>O299*H299</f>
        <v>0</v>
      </c>
      <c r="Q299" s="142">
        <v>0</v>
      </c>
      <c r="R299" s="142">
        <f>Q299*H299</f>
        <v>0</v>
      </c>
      <c r="S299" s="142">
        <v>0</v>
      </c>
      <c r="T299" s="143">
        <f>S299*H299</f>
        <v>0</v>
      </c>
      <c r="AR299" s="144" t="s">
        <v>260</v>
      </c>
      <c r="AT299" s="144" t="s">
        <v>255</v>
      </c>
      <c r="AU299" s="144" t="s">
        <v>81</v>
      </c>
      <c r="AY299" s="17" t="s">
        <v>252</v>
      </c>
      <c r="BE299" s="145">
        <f>IF(N299="základní",J299,0)</f>
        <v>0</v>
      </c>
      <c r="BF299" s="145">
        <f>IF(N299="snížená",J299,0)</f>
        <v>0</v>
      </c>
      <c r="BG299" s="145">
        <f>IF(N299="zákl. přenesená",J299,0)</f>
        <v>0</v>
      </c>
      <c r="BH299" s="145">
        <f>IF(N299="sníž. přenesená",J299,0)</f>
        <v>0</v>
      </c>
      <c r="BI299" s="145">
        <f>IF(N299="nulová",J299,0)</f>
        <v>0</v>
      </c>
      <c r="BJ299" s="17" t="s">
        <v>81</v>
      </c>
      <c r="BK299" s="145">
        <f>ROUND(I299*H299,2)</f>
        <v>0</v>
      </c>
      <c r="BL299" s="17" t="s">
        <v>260</v>
      </c>
      <c r="BM299" s="144" t="s">
        <v>2264</v>
      </c>
    </row>
    <row r="300" spans="2:65" s="1" customFormat="1">
      <c r="B300" s="32"/>
      <c r="D300" s="146" t="s">
        <v>261</v>
      </c>
      <c r="F300" s="147" t="s">
        <v>2167</v>
      </c>
      <c r="I300" s="148"/>
      <c r="L300" s="32"/>
      <c r="M300" s="149"/>
      <c r="T300" s="56"/>
      <c r="AT300" s="17" t="s">
        <v>261</v>
      </c>
      <c r="AU300" s="17" t="s">
        <v>81</v>
      </c>
    </row>
    <row r="301" spans="2:65" s="1" customFormat="1" ht="36">
      <c r="B301" s="32"/>
      <c r="D301" s="146" t="s">
        <v>2085</v>
      </c>
      <c r="F301" s="166" t="s">
        <v>2709</v>
      </c>
      <c r="I301" s="148"/>
      <c r="L301" s="32"/>
      <c r="M301" s="149"/>
      <c r="T301" s="56"/>
      <c r="AT301" s="17" t="s">
        <v>2085</v>
      </c>
      <c r="AU301" s="17" t="s">
        <v>81</v>
      </c>
    </row>
    <row r="302" spans="2:65" s="1" customFormat="1" ht="21.75" customHeight="1">
      <c r="B302" s="132"/>
      <c r="C302" s="133" t="s">
        <v>1073</v>
      </c>
      <c r="D302" s="133" t="s">
        <v>255</v>
      </c>
      <c r="E302" s="134" t="s">
        <v>2169</v>
      </c>
      <c r="F302" s="135" t="s">
        <v>2170</v>
      </c>
      <c r="G302" s="136" t="s">
        <v>379</v>
      </c>
      <c r="H302" s="137">
        <v>32.479999999999997</v>
      </c>
      <c r="I302" s="138"/>
      <c r="J302" s="139">
        <f>ROUND(I302*H302,2)</f>
        <v>0</v>
      </c>
      <c r="K302" s="135" t="s">
        <v>1</v>
      </c>
      <c r="L302" s="32"/>
      <c r="M302" s="140" t="s">
        <v>1</v>
      </c>
      <c r="N302" s="141" t="s">
        <v>38</v>
      </c>
      <c r="P302" s="142">
        <f>O302*H302</f>
        <v>0</v>
      </c>
      <c r="Q302" s="142">
        <v>0</v>
      </c>
      <c r="R302" s="142">
        <f>Q302*H302</f>
        <v>0</v>
      </c>
      <c r="S302" s="142">
        <v>0</v>
      </c>
      <c r="T302" s="143">
        <f>S302*H302</f>
        <v>0</v>
      </c>
      <c r="AR302" s="144" t="s">
        <v>260</v>
      </c>
      <c r="AT302" s="144" t="s">
        <v>255</v>
      </c>
      <c r="AU302" s="144" t="s">
        <v>81</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2267</v>
      </c>
    </row>
    <row r="303" spans="2:65" s="1" customFormat="1">
      <c r="B303" s="32"/>
      <c r="D303" s="146" t="s">
        <v>261</v>
      </c>
      <c r="F303" s="147" t="s">
        <v>2170</v>
      </c>
      <c r="I303" s="148"/>
      <c r="L303" s="32"/>
      <c r="M303" s="149"/>
      <c r="T303" s="56"/>
      <c r="AT303" s="17" t="s">
        <v>261</v>
      </c>
      <c r="AU303" s="17" t="s">
        <v>81</v>
      </c>
    </row>
    <row r="304" spans="2:65" s="1" customFormat="1" ht="36">
      <c r="B304" s="32"/>
      <c r="D304" s="146" t="s">
        <v>2085</v>
      </c>
      <c r="F304" s="166" t="s">
        <v>2710</v>
      </c>
      <c r="I304" s="148"/>
      <c r="L304" s="32"/>
      <c r="M304" s="149"/>
      <c r="T304" s="56"/>
      <c r="AT304" s="17" t="s">
        <v>2085</v>
      </c>
      <c r="AU304" s="17" t="s">
        <v>81</v>
      </c>
    </row>
    <row r="305" spans="2:65" s="11" customFormat="1" ht="25.9" customHeight="1">
      <c r="B305" s="120"/>
      <c r="D305" s="121" t="s">
        <v>72</v>
      </c>
      <c r="E305" s="122" t="s">
        <v>757</v>
      </c>
      <c r="F305" s="122" t="s">
        <v>2711</v>
      </c>
      <c r="I305" s="123"/>
      <c r="J305" s="124">
        <f>BK305</f>
        <v>0</v>
      </c>
      <c r="L305" s="120"/>
      <c r="M305" s="125"/>
      <c r="P305" s="126">
        <f>SUM(P306:P311)</f>
        <v>0</v>
      </c>
      <c r="R305" s="126">
        <f>SUM(R306:R311)</f>
        <v>0</v>
      </c>
      <c r="T305" s="127">
        <f>SUM(T306:T311)</f>
        <v>0</v>
      </c>
      <c r="AR305" s="121" t="s">
        <v>81</v>
      </c>
      <c r="AT305" s="128" t="s">
        <v>72</v>
      </c>
      <c r="AU305" s="128" t="s">
        <v>73</v>
      </c>
      <c r="AY305" s="121" t="s">
        <v>252</v>
      </c>
      <c r="BK305" s="129">
        <f>SUM(BK306:BK311)</f>
        <v>0</v>
      </c>
    </row>
    <row r="306" spans="2:65" s="1" customFormat="1" ht="24.2" customHeight="1">
      <c r="B306" s="132"/>
      <c r="C306" s="133" t="s">
        <v>1080</v>
      </c>
      <c r="D306" s="133" t="s">
        <v>255</v>
      </c>
      <c r="E306" s="134" t="s">
        <v>2712</v>
      </c>
      <c r="F306" s="135" t="s">
        <v>2713</v>
      </c>
      <c r="G306" s="136" t="s">
        <v>379</v>
      </c>
      <c r="H306" s="137">
        <v>228</v>
      </c>
      <c r="I306" s="138"/>
      <c r="J306" s="139">
        <f>ROUND(I306*H306,2)</f>
        <v>0</v>
      </c>
      <c r="K306" s="135" t="s">
        <v>1</v>
      </c>
      <c r="L306" s="32"/>
      <c r="M306" s="140" t="s">
        <v>1</v>
      </c>
      <c r="N306" s="141" t="s">
        <v>38</v>
      </c>
      <c r="P306" s="142">
        <f>O306*H306</f>
        <v>0</v>
      </c>
      <c r="Q306" s="142">
        <v>0</v>
      </c>
      <c r="R306" s="142">
        <f>Q306*H306</f>
        <v>0</v>
      </c>
      <c r="S306" s="142">
        <v>0</v>
      </c>
      <c r="T306" s="143">
        <f>S306*H306</f>
        <v>0</v>
      </c>
      <c r="AR306" s="144" t="s">
        <v>260</v>
      </c>
      <c r="AT306" s="144" t="s">
        <v>255</v>
      </c>
      <c r="AU306" s="144" t="s">
        <v>81</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2270</v>
      </c>
    </row>
    <row r="307" spans="2:65" s="1" customFormat="1" ht="18">
      <c r="B307" s="32"/>
      <c r="D307" s="146" t="s">
        <v>261</v>
      </c>
      <c r="F307" s="147" t="s">
        <v>2713</v>
      </c>
      <c r="I307" s="148"/>
      <c r="L307" s="32"/>
      <c r="M307" s="149"/>
      <c r="T307" s="56"/>
      <c r="AT307" s="17" t="s">
        <v>261</v>
      </c>
      <c r="AU307" s="17" t="s">
        <v>81</v>
      </c>
    </row>
    <row r="308" spans="2:65" s="1" customFormat="1" ht="18">
      <c r="B308" s="32"/>
      <c r="D308" s="146" t="s">
        <v>2085</v>
      </c>
      <c r="F308" s="166" t="s">
        <v>2714</v>
      </c>
      <c r="I308" s="148"/>
      <c r="L308" s="32"/>
      <c r="M308" s="149"/>
      <c r="T308" s="56"/>
      <c r="AT308" s="17" t="s">
        <v>2085</v>
      </c>
      <c r="AU308" s="17" t="s">
        <v>81</v>
      </c>
    </row>
    <row r="309" spans="2:65" s="1" customFormat="1" ht="24.2" customHeight="1">
      <c r="B309" s="132"/>
      <c r="C309" s="133" t="s">
        <v>1084</v>
      </c>
      <c r="D309" s="133" t="s">
        <v>255</v>
      </c>
      <c r="E309" s="134" t="s">
        <v>2715</v>
      </c>
      <c r="F309" s="135" t="s">
        <v>2716</v>
      </c>
      <c r="G309" s="136" t="s">
        <v>507</v>
      </c>
      <c r="H309" s="137">
        <v>5.8999999999999997E-2</v>
      </c>
      <c r="I309" s="138"/>
      <c r="J309" s="139">
        <f>ROUND(I309*H309,2)</f>
        <v>0</v>
      </c>
      <c r="K309" s="135" t="s">
        <v>1</v>
      </c>
      <c r="L309" s="32"/>
      <c r="M309" s="140" t="s">
        <v>1</v>
      </c>
      <c r="N309" s="141" t="s">
        <v>38</v>
      </c>
      <c r="P309" s="142">
        <f>O309*H309</f>
        <v>0</v>
      </c>
      <c r="Q309" s="142">
        <v>0</v>
      </c>
      <c r="R309" s="142">
        <f>Q309*H309</f>
        <v>0</v>
      </c>
      <c r="S309" s="142">
        <v>0</v>
      </c>
      <c r="T309" s="143">
        <f>S309*H309</f>
        <v>0</v>
      </c>
      <c r="AR309" s="144" t="s">
        <v>260</v>
      </c>
      <c r="AT309" s="144" t="s">
        <v>255</v>
      </c>
      <c r="AU309" s="144" t="s">
        <v>81</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2590</v>
      </c>
    </row>
    <row r="310" spans="2:65" s="1" customFormat="1">
      <c r="B310" s="32"/>
      <c r="D310" s="146" t="s">
        <v>261</v>
      </c>
      <c r="F310" s="147" t="s">
        <v>2716</v>
      </c>
      <c r="I310" s="148"/>
      <c r="L310" s="32"/>
      <c r="M310" s="149"/>
      <c r="T310" s="56"/>
      <c r="AT310" s="17" t="s">
        <v>261</v>
      </c>
      <c r="AU310" s="17" t="s">
        <v>81</v>
      </c>
    </row>
    <row r="311" spans="2:65" s="1" customFormat="1" ht="27">
      <c r="B311" s="32"/>
      <c r="D311" s="146" t="s">
        <v>2085</v>
      </c>
      <c r="F311" s="166" t="s">
        <v>2717</v>
      </c>
      <c r="I311" s="148"/>
      <c r="L311" s="32"/>
      <c r="M311" s="149"/>
      <c r="T311" s="56"/>
      <c r="AT311" s="17" t="s">
        <v>2085</v>
      </c>
      <c r="AU311" s="17" t="s">
        <v>81</v>
      </c>
    </row>
    <row r="312" spans="2:65" s="11" customFormat="1" ht="25.9" customHeight="1">
      <c r="B312" s="120"/>
      <c r="D312" s="121" t="s">
        <v>72</v>
      </c>
      <c r="E312" s="122" t="s">
        <v>808</v>
      </c>
      <c r="F312" s="122" t="s">
        <v>2172</v>
      </c>
      <c r="I312" s="123"/>
      <c r="J312" s="124">
        <f>BK312</f>
        <v>0</v>
      </c>
      <c r="L312" s="120"/>
      <c r="M312" s="125"/>
      <c r="P312" s="126">
        <f>SUM(P313:P345)</f>
        <v>0</v>
      </c>
      <c r="R312" s="126">
        <f>SUM(R313:R345)</f>
        <v>0</v>
      </c>
      <c r="T312" s="127">
        <f>SUM(T313:T345)</f>
        <v>0</v>
      </c>
      <c r="AR312" s="121" t="s">
        <v>81</v>
      </c>
      <c r="AT312" s="128" t="s">
        <v>72</v>
      </c>
      <c r="AU312" s="128" t="s">
        <v>73</v>
      </c>
      <c r="AY312" s="121" t="s">
        <v>252</v>
      </c>
      <c r="BK312" s="129">
        <f>SUM(BK313:BK345)</f>
        <v>0</v>
      </c>
    </row>
    <row r="313" spans="2:65" s="1" customFormat="1" ht="16.5" customHeight="1">
      <c r="B313" s="132"/>
      <c r="C313" s="133" t="s">
        <v>1088</v>
      </c>
      <c r="D313" s="133" t="s">
        <v>255</v>
      </c>
      <c r="E313" s="134" t="s">
        <v>2311</v>
      </c>
      <c r="F313" s="135" t="s">
        <v>2312</v>
      </c>
      <c r="G313" s="136" t="s">
        <v>499</v>
      </c>
      <c r="H313" s="137">
        <v>60.25</v>
      </c>
      <c r="I313" s="138"/>
      <c r="J313" s="139">
        <f>ROUND(I313*H313,2)</f>
        <v>0</v>
      </c>
      <c r="K313" s="135" t="s">
        <v>1</v>
      </c>
      <c r="L313" s="32"/>
      <c r="M313" s="140" t="s">
        <v>1</v>
      </c>
      <c r="N313" s="141" t="s">
        <v>38</v>
      </c>
      <c r="P313" s="142">
        <f>O313*H313</f>
        <v>0</v>
      </c>
      <c r="Q313" s="142">
        <v>0</v>
      </c>
      <c r="R313" s="142">
        <f>Q313*H313</f>
        <v>0</v>
      </c>
      <c r="S313" s="142">
        <v>0</v>
      </c>
      <c r="T313" s="143">
        <f>S313*H313</f>
        <v>0</v>
      </c>
      <c r="AR313" s="144" t="s">
        <v>260</v>
      </c>
      <c r="AT313" s="144" t="s">
        <v>255</v>
      </c>
      <c r="AU313" s="144" t="s">
        <v>81</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2592</v>
      </c>
    </row>
    <row r="314" spans="2:65" s="1" customFormat="1">
      <c r="B314" s="32"/>
      <c r="D314" s="146" t="s">
        <v>261</v>
      </c>
      <c r="F314" s="147" t="s">
        <v>2312</v>
      </c>
      <c r="I314" s="148"/>
      <c r="L314" s="32"/>
      <c r="M314" s="149"/>
      <c r="T314" s="56"/>
      <c r="AT314" s="17" t="s">
        <v>261</v>
      </c>
      <c r="AU314" s="17" t="s">
        <v>81</v>
      </c>
    </row>
    <row r="315" spans="2:65" s="1" customFormat="1" ht="27">
      <c r="B315" s="32"/>
      <c r="D315" s="146" t="s">
        <v>2085</v>
      </c>
      <c r="F315" s="166" t="s">
        <v>2718</v>
      </c>
      <c r="I315" s="148"/>
      <c r="L315" s="32"/>
      <c r="M315" s="149"/>
      <c r="T315" s="56"/>
      <c r="AT315" s="17" t="s">
        <v>2085</v>
      </c>
      <c r="AU315" s="17" t="s">
        <v>81</v>
      </c>
    </row>
    <row r="316" spans="2:65" s="1" customFormat="1" ht="16.5" customHeight="1">
      <c r="B316" s="132"/>
      <c r="C316" s="133" t="s">
        <v>1092</v>
      </c>
      <c r="D316" s="133" t="s">
        <v>255</v>
      </c>
      <c r="E316" s="134" t="s">
        <v>2173</v>
      </c>
      <c r="F316" s="135" t="s">
        <v>2174</v>
      </c>
      <c r="G316" s="136" t="s">
        <v>379</v>
      </c>
      <c r="H316" s="137">
        <v>183.464</v>
      </c>
      <c r="I316" s="138"/>
      <c r="J316" s="139">
        <f>ROUND(I316*H316,2)</f>
        <v>0</v>
      </c>
      <c r="K316" s="135" t="s">
        <v>1</v>
      </c>
      <c r="L316" s="32"/>
      <c r="M316" s="140" t="s">
        <v>1</v>
      </c>
      <c r="N316" s="141" t="s">
        <v>38</v>
      </c>
      <c r="P316" s="142">
        <f>O316*H316</f>
        <v>0</v>
      </c>
      <c r="Q316" s="142">
        <v>0</v>
      </c>
      <c r="R316" s="142">
        <f>Q316*H316</f>
        <v>0</v>
      </c>
      <c r="S316" s="142">
        <v>0</v>
      </c>
      <c r="T316" s="143">
        <f>S316*H316</f>
        <v>0</v>
      </c>
      <c r="AR316" s="144" t="s">
        <v>260</v>
      </c>
      <c r="AT316" s="144" t="s">
        <v>255</v>
      </c>
      <c r="AU316" s="144" t="s">
        <v>81</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2594</v>
      </c>
    </row>
    <row r="317" spans="2:65" s="1" customFormat="1">
      <c r="B317" s="32"/>
      <c r="D317" s="146" t="s">
        <v>261</v>
      </c>
      <c r="F317" s="147" t="s">
        <v>2174</v>
      </c>
      <c r="I317" s="148"/>
      <c r="L317" s="32"/>
      <c r="M317" s="149"/>
      <c r="T317" s="56"/>
      <c r="AT317" s="17" t="s">
        <v>261</v>
      </c>
      <c r="AU317" s="17" t="s">
        <v>81</v>
      </c>
    </row>
    <row r="318" spans="2:65" s="1" customFormat="1" ht="18">
      <c r="B318" s="32"/>
      <c r="D318" s="146" t="s">
        <v>2085</v>
      </c>
      <c r="F318" s="166" t="s">
        <v>2719</v>
      </c>
      <c r="I318" s="148"/>
      <c r="L318" s="32"/>
      <c r="M318" s="149"/>
      <c r="T318" s="56"/>
      <c r="AT318" s="17" t="s">
        <v>2085</v>
      </c>
      <c r="AU318" s="17" t="s">
        <v>81</v>
      </c>
    </row>
    <row r="319" spans="2:65" s="1" customFormat="1" ht="21.75" customHeight="1">
      <c r="B319" s="132"/>
      <c r="C319" s="133" t="s">
        <v>1099</v>
      </c>
      <c r="D319" s="133" t="s">
        <v>255</v>
      </c>
      <c r="E319" s="134" t="s">
        <v>2720</v>
      </c>
      <c r="F319" s="135" t="s">
        <v>2721</v>
      </c>
      <c r="G319" s="136" t="s">
        <v>379</v>
      </c>
      <c r="H319" s="137">
        <v>10</v>
      </c>
      <c r="I319" s="138"/>
      <c r="J319" s="139">
        <f>ROUND(I319*H319,2)</f>
        <v>0</v>
      </c>
      <c r="K319" s="135" t="s">
        <v>1</v>
      </c>
      <c r="L319" s="32"/>
      <c r="M319" s="140" t="s">
        <v>1</v>
      </c>
      <c r="N319" s="141" t="s">
        <v>38</v>
      </c>
      <c r="P319" s="142">
        <f>O319*H319</f>
        <v>0</v>
      </c>
      <c r="Q319" s="142">
        <v>0</v>
      </c>
      <c r="R319" s="142">
        <f>Q319*H319</f>
        <v>0</v>
      </c>
      <c r="S319" s="142">
        <v>0</v>
      </c>
      <c r="T319" s="143">
        <f>S319*H319</f>
        <v>0</v>
      </c>
      <c r="AR319" s="144" t="s">
        <v>260</v>
      </c>
      <c r="AT319" s="144" t="s">
        <v>255</v>
      </c>
      <c r="AU319" s="144" t="s">
        <v>81</v>
      </c>
      <c r="AY319" s="17" t="s">
        <v>252</v>
      </c>
      <c r="BE319" s="145">
        <f>IF(N319="základní",J319,0)</f>
        <v>0</v>
      </c>
      <c r="BF319" s="145">
        <f>IF(N319="snížená",J319,0)</f>
        <v>0</v>
      </c>
      <c r="BG319" s="145">
        <f>IF(N319="zákl. přenesená",J319,0)</f>
        <v>0</v>
      </c>
      <c r="BH319" s="145">
        <f>IF(N319="sníž. přenesená",J319,0)</f>
        <v>0</v>
      </c>
      <c r="BI319" s="145">
        <f>IF(N319="nulová",J319,0)</f>
        <v>0</v>
      </c>
      <c r="BJ319" s="17" t="s">
        <v>81</v>
      </c>
      <c r="BK319" s="145">
        <f>ROUND(I319*H319,2)</f>
        <v>0</v>
      </c>
      <c r="BL319" s="17" t="s">
        <v>260</v>
      </c>
      <c r="BM319" s="144" t="s">
        <v>2597</v>
      </c>
    </row>
    <row r="320" spans="2:65" s="1" customFormat="1">
      <c r="B320" s="32"/>
      <c r="D320" s="146" t="s">
        <v>261</v>
      </c>
      <c r="F320" s="147" t="s">
        <v>2721</v>
      </c>
      <c r="I320" s="148"/>
      <c r="L320" s="32"/>
      <c r="M320" s="149"/>
      <c r="T320" s="56"/>
      <c r="AT320" s="17" t="s">
        <v>261</v>
      </c>
      <c r="AU320" s="17" t="s">
        <v>81</v>
      </c>
    </row>
    <row r="321" spans="2:65" s="1" customFormat="1" ht="27">
      <c r="B321" s="32"/>
      <c r="D321" s="146" t="s">
        <v>2085</v>
      </c>
      <c r="F321" s="166" t="s">
        <v>2722</v>
      </c>
      <c r="I321" s="148"/>
      <c r="L321" s="32"/>
      <c r="M321" s="149"/>
      <c r="T321" s="56"/>
      <c r="AT321" s="17" t="s">
        <v>2085</v>
      </c>
      <c r="AU321" s="17" t="s">
        <v>81</v>
      </c>
    </row>
    <row r="322" spans="2:65" s="1" customFormat="1" ht="16.5" customHeight="1">
      <c r="B322" s="132"/>
      <c r="C322" s="133" t="s">
        <v>1105</v>
      </c>
      <c r="D322" s="133" t="s">
        <v>255</v>
      </c>
      <c r="E322" s="134" t="s">
        <v>2176</v>
      </c>
      <c r="F322" s="135" t="s">
        <v>2177</v>
      </c>
      <c r="G322" s="136" t="s">
        <v>499</v>
      </c>
      <c r="H322" s="137">
        <v>79.542000000000002</v>
      </c>
      <c r="I322" s="138"/>
      <c r="J322" s="139">
        <f>ROUND(I322*H322,2)</f>
        <v>0</v>
      </c>
      <c r="K322" s="135" t="s">
        <v>1</v>
      </c>
      <c r="L322" s="32"/>
      <c r="M322" s="140" t="s">
        <v>1</v>
      </c>
      <c r="N322" s="141" t="s">
        <v>38</v>
      </c>
      <c r="P322" s="142">
        <f>O322*H322</f>
        <v>0</v>
      </c>
      <c r="Q322" s="142">
        <v>0</v>
      </c>
      <c r="R322" s="142">
        <f>Q322*H322</f>
        <v>0</v>
      </c>
      <c r="S322" s="142">
        <v>0</v>
      </c>
      <c r="T322" s="143">
        <f>S322*H322</f>
        <v>0</v>
      </c>
      <c r="AR322" s="144" t="s">
        <v>260</v>
      </c>
      <c r="AT322" s="144" t="s">
        <v>255</v>
      </c>
      <c r="AU322" s="144" t="s">
        <v>81</v>
      </c>
      <c r="AY322" s="17" t="s">
        <v>252</v>
      </c>
      <c r="BE322" s="145">
        <f>IF(N322="základní",J322,0)</f>
        <v>0</v>
      </c>
      <c r="BF322" s="145">
        <f>IF(N322="snížená",J322,0)</f>
        <v>0</v>
      </c>
      <c r="BG322" s="145">
        <f>IF(N322="zákl. přenesená",J322,0)</f>
        <v>0</v>
      </c>
      <c r="BH322" s="145">
        <f>IF(N322="sníž. přenesená",J322,0)</f>
        <v>0</v>
      </c>
      <c r="BI322" s="145">
        <f>IF(N322="nulová",J322,0)</f>
        <v>0</v>
      </c>
      <c r="BJ322" s="17" t="s">
        <v>81</v>
      </c>
      <c r="BK322" s="145">
        <f>ROUND(I322*H322,2)</f>
        <v>0</v>
      </c>
      <c r="BL322" s="17" t="s">
        <v>260</v>
      </c>
      <c r="BM322" s="144" t="s">
        <v>2599</v>
      </c>
    </row>
    <row r="323" spans="2:65" s="1" customFormat="1">
      <c r="B323" s="32"/>
      <c r="D323" s="146" t="s">
        <v>261</v>
      </c>
      <c r="F323" s="147" t="s">
        <v>2177</v>
      </c>
      <c r="I323" s="148"/>
      <c r="L323" s="32"/>
      <c r="M323" s="149"/>
      <c r="T323" s="56"/>
      <c r="AT323" s="17" t="s">
        <v>261</v>
      </c>
      <c r="AU323" s="17" t="s">
        <v>81</v>
      </c>
    </row>
    <row r="324" spans="2:65" s="1" customFormat="1" ht="45">
      <c r="B324" s="32"/>
      <c r="D324" s="146" t="s">
        <v>2085</v>
      </c>
      <c r="F324" s="166" t="s">
        <v>2723</v>
      </c>
      <c r="I324" s="148"/>
      <c r="L324" s="32"/>
      <c r="M324" s="149"/>
      <c r="T324" s="56"/>
      <c r="AT324" s="17" t="s">
        <v>2085</v>
      </c>
      <c r="AU324" s="17" t="s">
        <v>81</v>
      </c>
    </row>
    <row r="325" spans="2:65" s="1" customFormat="1" ht="16.5" customHeight="1">
      <c r="B325" s="132"/>
      <c r="C325" s="133" t="s">
        <v>1108</v>
      </c>
      <c r="D325" s="133" t="s">
        <v>255</v>
      </c>
      <c r="E325" s="134" t="s">
        <v>2724</v>
      </c>
      <c r="F325" s="135" t="s">
        <v>2725</v>
      </c>
      <c r="G325" s="136" t="s">
        <v>499</v>
      </c>
      <c r="H325" s="137">
        <v>163.87899999999999</v>
      </c>
      <c r="I325" s="138"/>
      <c r="J325" s="139">
        <f>ROUND(I325*H325,2)</f>
        <v>0</v>
      </c>
      <c r="K325" s="135" t="s">
        <v>1</v>
      </c>
      <c r="L325" s="32"/>
      <c r="M325" s="140" t="s">
        <v>1</v>
      </c>
      <c r="N325" s="141" t="s">
        <v>38</v>
      </c>
      <c r="P325" s="142">
        <f>O325*H325</f>
        <v>0</v>
      </c>
      <c r="Q325" s="142">
        <v>0</v>
      </c>
      <c r="R325" s="142">
        <f>Q325*H325</f>
        <v>0</v>
      </c>
      <c r="S325" s="142">
        <v>0</v>
      </c>
      <c r="T325" s="143">
        <f>S325*H325</f>
        <v>0</v>
      </c>
      <c r="AR325" s="144" t="s">
        <v>260</v>
      </c>
      <c r="AT325" s="144" t="s">
        <v>255</v>
      </c>
      <c r="AU325" s="144" t="s">
        <v>81</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2603</v>
      </c>
    </row>
    <row r="326" spans="2:65" s="1" customFormat="1">
      <c r="B326" s="32"/>
      <c r="D326" s="146" t="s">
        <v>261</v>
      </c>
      <c r="F326" s="147" t="s">
        <v>2725</v>
      </c>
      <c r="I326" s="148"/>
      <c r="L326" s="32"/>
      <c r="M326" s="149"/>
      <c r="T326" s="56"/>
      <c r="AT326" s="17" t="s">
        <v>261</v>
      </c>
      <c r="AU326" s="17" t="s">
        <v>81</v>
      </c>
    </row>
    <row r="327" spans="2:65" s="1" customFormat="1" ht="36">
      <c r="B327" s="32"/>
      <c r="D327" s="146" t="s">
        <v>2085</v>
      </c>
      <c r="F327" s="166" t="s">
        <v>2726</v>
      </c>
      <c r="I327" s="148"/>
      <c r="L327" s="32"/>
      <c r="M327" s="149"/>
      <c r="T327" s="56"/>
      <c r="AT327" s="17" t="s">
        <v>2085</v>
      </c>
      <c r="AU327" s="17" t="s">
        <v>81</v>
      </c>
    </row>
    <row r="328" spans="2:65" s="1" customFormat="1" ht="16.5" customHeight="1">
      <c r="B328" s="132"/>
      <c r="C328" s="133" t="s">
        <v>1111</v>
      </c>
      <c r="D328" s="133" t="s">
        <v>255</v>
      </c>
      <c r="E328" s="134" t="s">
        <v>2727</v>
      </c>
      <c r="F328" s="135" t="s">
        <v>2728</v>
      </c>
      <c r="G328" s="136" t="s">
        <v>499</v>
      </c>
      <c r="H328" s="137">
        <v>26.379000000000001</v>
      </c>
      <c r="I328" s="138"/>
      <c r="J328" s="139">
        <f>ROUND(I328*H328,2)</f>
        <v>0</v>
      </c>
      <c r="K328" s="135" t="s">
        <v>1</v>
      </c>
      <c r="L328" s="32"/>
      <c r="M328" s="140" t="s">
        <v>1</v>
      </c>
      <c r="N328" s="141" t="s">
        <v>38</v>
      </c>
      <c r="P328" s="142">
        <f>O328*H328</f>
        <v>0</v>
      </c>
      <c r="Q328" s="142">
        <v>0</v>
      </c>
      <c r="R328" s="142">
        <f>Q328*H328</f>
        <v>0</v>
      </c>
      <c r="S328" s="142">
        <v>0</v>
      </c>
      <c r="T328" s="143">
        <f>S328*H328</f>
        <v>0</v>
      </c>
      <c r="AR328" s="144" t="s">
        <v>260</v>
      </c>
      <c r="AT328" s="144" t="s">
        <v>255</v>
      </c>
      <c r="AU328" s="144" t="s">
        <v>81</v>
      </c>
      <c r="AY328" s="17" t="s">
        <v>252</v>
      </c>
      <c r="BE328" s="145">
        <f>IF(N328="základní",J328,0)</f>
        <v>0</v>
      </c>
      <c r="BF328" s="145">
        <f>IF(N328="snížená",J328,0)</f>
        <v>0</v>
      </c>
      <c r="BG328" s="145">
        <f>IF(N328="zákl. přenesená",J328,0)</f>
        <v>0</v>
      </c>
      <c r="BH328" s="145">
        <f>IF(N328="sníž. přenesená",J328,0)</f>
        <v>0</v>
      </c>
      <c r="BI328" s="145">
        <f>IF(N328="nulová",J328,0)</f>
        <v>0</v>
      </c>
      <c r="BJ328" s="17" t="s">
        <v>81</v>
      </c>
      <c r="BK328" s="145">
        <f>ROUND(I328*H328,2)</f>
        <v>0</v>
      </c>
      <c r="BL328" s="17" t="s">
        <v>260</v>
      </c>
      <c r="BM328" s="144" t="s">
        <v>2609</v>
      </c>
    </row>
    <row r="329" spans="2:65" s="1" customFormat="1">
      <c r="B329" s="32"/>
      <c r="D329" s="146" t="s">
        <v>261</v>
      </c>
      <c r="F329" s="147" t="s">
        <v>2728</v>
      </c>
      <c r="I329" s="148"/>
      <c r="L329" s="32"/>
      <c r="M329" s="149"/>
      <c r="T329" s="56"/>
      <c r="AT329" s="17" t="s">
        <v>261</v>
      </c>
      <c r="AU329" s="17" t="s">
        <v>81</v>
      </c>
    </row>
    <row r="330" spans="2:65" s="1" customFormat="1" ht="18">
      <c r="B330" s="32"/>
      <c r="D330" s="146" t="s">
        <v>2085</v>
      </c>
      <c r="F330" s="166" t="s">
        <v>2729</v>
      </c>
      <c r="I330" s="148"/>
      <c r="L330" s="32"/>
      <c r="M330" s="149"/>
      <c r="T330" s="56"/>
      <c r="AT330" s="17" t="s">
        <v>2085</v>
      </c>
      <c r="AU330" s="17" t="s">
        <v>81</v>
      </c>
    </row>
    <row r="331" spans="2:65" s="1" customFormat="1" ht="16.5" customHeight="1">
      <c r="B331" s="132"/>
      <c r="C331" s="133" t="s">
        <v>1114</v>
      </c>
      <c r="D331" s="133" t="s">
        <v>255</v>
      </c>
      <c r="E331" s="134" t="s">
        <v>2182</v>
      </c>
      <c r="F331" s="135" t="s">
        <v>2183</v>
      </c>
      <c r="G331" s="136" t="s">
        <v>367</v>
      </c>
      <c r="H331" s="137">
        <v>311.48200000000003</v>
      </c>
      <c r="I331" s="138"/>
      <c r="J331" s="139">
        <f>ROUND(I331*H331,2)</f>
        <v>0</v>
      </c>
      <c r="K331" s="135" t="s">
        <v>1</v>
      </c>
      <c r="L331" s="32"/>
      <c r="M331" s="140" t="s">
        <v>1</v>
      </c>
      <c r="N331" s="141" t="s">
        <v>38</v>
      </c>
      <c r="P331" s="142">
        <f>O331*H331</f>
        <v>0</v>
      </c>
      <c r="Q331" s="142">
        <v>0</v>
      </c>
      <c r="R331" s="142">
        <f>Q331*H331</f>
        <v>0</v>
      </c>
      <c r="S331" s="142">
        <v>0</v>
      </c>
      <c r="T331" s="143">
        <f>S331*H331</f>
        <v>0</v>
      </c>
      <c r="AR331" s="144" t="s">
        <v>260</v>
      </c>
      <c r="AT331" s="144" t="s">
        <v>255</v>
      </c>
      <c r="AU331" s="144" t="s">
        <v>81</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2613</v>
      </c>
    </row>
    <row r="332" spans="2:65" s="1" customFormat="1">
      <c r="B332" s="32"/>
      <c r="D332" s="146" t="s">
        <v>261</v>
      </c>
      <c r="F332" s="147" t="s">
        <v>2183</v>
      </c>
      <c r="I332" s="148"/>
      <c r="L332" s="32"/>
      <c r="M332" s="149"/>
      <c r="T332" s="56"/>
      <c r="AT332" s="17" t="s">
        <v>261</v>
      </c>
      <c r="AU332" s="17" t="s">
        <v>81</v>
      </c>
    </row>
    <row r="333" spans="2:65" s="1" customFormat="1" ht="45">
      <c r="B333" s="32"/>
      <c r="D333" s="146" t="s">
        <v>2085</v>
      </c>
      <c r="F333" s="166" t="s">
        <v>2730</v>
      </c>
      <c r="I333" s="148"/>
      <c r="L333" s="32"/>
      <c r="M333" s="149"/>
      <c r="T333" s="56"/>
      <c r="AT333" s="17" t="s">
        <v>2085</v>
      </c>
      <c r="AU333" s="17" t="s">
        <v>81</v>
      </c>
    </row>
    <row r="334" spans="2:65" s="1" customFormat="1" ht="16.5" customHeight="1">
      <c r="B334" s="132"/>
      <c r="C334" s="133" t="s">
        <v>1117</v>
      </c>
      <c r="D334" s="133" t="s">
        <v>255</v>
      </c>
      <c r="E334" s="134" t="s">
        <v>2731</v>
      </c>
      <c r="F334" s="135" t="s">
        <v>2732</v>
      </c>
      <c r="G334" s="136" t="s">
        <v>367</v>
      </c>
      <c r="H334" s="137">
        <v>32.973999999999997</v>
      </c>
      <c r="I334" s="138"/>
      <c r="J334" s="139">
        <f>ROUND(I334*H334,2)</f>
        <v>0</v>
      </c>
      <c r="K334" s="135" t="s">
        <v>1</v>
      </c>
      <c r="L334" s="32"/>
      <c r="M334" s="140" t="s">
        <v>1</v>
      </c>
      <c r="N334" s="141" t="s">
        <v>38</v>
      </c>
      <c r="P334" s="142">
        <f>O334*H334</f>
        <v>0</v>
      </c>
      <c r="Q334" s="142">
        <v>0</v>
      </c>
      <c r="R334" s="142">
        <f>Q334*H334</f>
        <v>0</v>
      </c>
      <c r="S334" s="142">
        <v>0</v>
      </c>
      <c r="T334" s="143">
        <f>S334*H334</f>
        <v>0</v>
      </c>
      <c r="AR334" s="144" t="s">
        <v>260</v>
      </c>
      <c r="AT334" s="144" t="s">
        <v>255</v>
      </c>
      <c r="AU334" s="144" t="s">
        <v>81</v>
      </c>
      <c r="AY334" s="17" t="s">
        <v>252</v>
      </c>
      <c r="BE334" s="145">
        <f>IF(N334="základní",J334,0)</f>
        <v>0</v>
      </c>
      <c r="BF334" s="145">
        <f>IF(N334="snížená",J334,0)</f>
        <v>0</v>
      </c>
      <c r="BG334" s="145">
        <f>IF(N334="zákl. přenesená",J334,0)</f>
        <v>0</v>
      </c>
      <c r="BH334" s="145">
        <f>IF(N334="sníž. přenesená",J334,0)</f>
        <v>0</v>
      </c>
      <c r="BI334" s="145">
        <f>IF(N334="nulová",J334,0)</f>
        <v>0</v>
      </c>
      <c r="BJ334" s="17" t="s">
        <v>81</v>
      </c>
      <c r="BK334" s="145">
        <f>ROUND(I334*H334,2)</f>
        <v>0</v>
      </c>
      <c r="BL334" s="17" t="s">
        <v>260</v>
      </c>
      <c r="BM334" s="144" t="s">
        <v>2614</v>
      </c>
    </row>
    <row r="335" spans="2:65" s="1" customFormat="1">
      <c r="B335" s="32"/>
      <c r="D335" s="146" t="s">
        <v>261</v>
      </c>
      <c r="F335" s="147" t="s">
        <v>2732</v>
      </c>
      <c r="I335" s="148"/>
      <c r="L335" s="32"/>
      <c r="M335" s="149"/>
      <c r="T335" s="56"/>
      <c r="AT335" s="17" t="s">
        <v>261</v>
      </c>
      <c r="AU335" s="17" t="s">
        <v>81</v>
      </c>
    </row>
    <row r="336" spans="2:65" s="1" customFormat="1" ht="18">
      <c r="B336" s="32"/>
      <c r="D336" s="146" t="s">
        <v>2085</v>
      </c>
      <c r="F336" s="166" t="s">
        <v>2733</v>
      </c>
      <c r="I336" s="148"/>
      <c r="L336" s="32"/>
      <c r="M336" s="149"/>
      <c r="T336" s="56"/>
      <c r="AT336" s="17" t="s">
        <v>2085</v>
      </c>
      <c r="AU336" s="17" t="s">
        <v>81</v>
      </c>
    </row>
    <row r="337" spans="2:65" s="1" customFormat="1" ht="24.2" customHeight="1">
      <c r="B337" s="132"/>
      <c r="C337" s="133" t="s">
        <v>1120</v>
      </c>
      <c r="D337" s="133" t="s">
        <v>255</v>
      </c>
      <c r="E337" s="134" t="s">
        <v>2734</v>
      </c>
      <c r="F337" s="135" t="s">
        <v>2735</v>
      </c>
      <c r="G337" s="136" t="s">
        <v>379</v>
      </c>
      <c r="H337" s="137">
        <v>185.29900000000001</v>
      </c>
      <c r="I337" s="138"/>
      <c r="J337" s="139">
        <f>ROUND(I337*H337,2)</f>
        <v>0</v>
      </c>
      <c r="K337" s="135" t="s">
        <v>1</v>
      </c>
      <c r="L337" s="32"/>
      <c r="M337" s="140" t="s">
        <v>1</v>
      </c>
      <c r="N337" s="141" t="s">
        <v>38</v>
      </c>
      <c r="P337" s="142">
        <f>O337*H337</f>
        <v>0</v>
      </c>
      <c r="Q337" s="142">
        <v>0</v>
      </c>
      <c r="R337" s="142">
        <f>Q337*H337</f>
        <v>0</v>
      </c>
      <c r="S337" s="142">
        <v>0</v>
      </c>
      <c r="T337" s="143">
        <f>S337*H337</f>
        <v>0</v>
      </c>
      <c r="AR337" s="144" t="s">
        <v>260</v>
      </c>
      <c r="AT337" s="144" t="s">
        <v>255</v>
      </c>
      <c r="AU337" s="144" t="s">
        <v>81</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2615</v>
      </c>
    </row>
    <row r="338" spans="2:65" s="1" customFormat="1" ht="18">
      <c r="B338" s="32"/>
      <c r="D338" s="146" t="s">
        <v>261</v>
      </c>
      <c r="F338" s="147" t="s">
        <v>2735</v>
      </c>
      <c r="I338" s="148"/>
      <c r="L338" s="32"/>
      <c r="M338" s="149"/>
      <c r="T338" s="56"/>
      <c r="AT338" s="17" t="s">
        <v>261</v>
      </c>
      <c r="AU338" s="17" t="s">
        <v>81</v>
      </c>
    </row>
    <row r="339" spans="2:65" s="1" customFormat="1" ht="18">
      <c r="B339" s="32"/>
      <c r="D339" s="146" t="s">
        <v>2085</v>
      </c>
      <c r="F339" s="166" t="s">
        <v>2736</v>
      </c>
      <c r="I339" s="148"/>
      <c r="L339" s="32"/>
      <c r="M339" s="149"/>
      <c r="T339" s="56"/>
      <c r="AT339" s="17" t="s">
        <v>2085</v>
      </c>
      <c r="AU339" s="17" t="s">
        <v>81</v>
      </c>
    </row>
    <row r="340" spans="2:65" s="1" customFormat="1" ht="16.5" customHeight="1">
      <c r="B340" s="132"/>
      <c r="C340" s="133" t="s">
        <v>1123</v>
      </c>
      <c r="D340" s="133" t="s">
        <v>255</v>
      </c>
      <c r="E340" s="134" t="s">
        <v>2737</v>
      </c>
      <c r="F340" s="135" t="s">
        <v>2738</v>
      </c>
      <c r="G340" s="136" t="s">
        <v>379</v>
      </c>
      <c r="H340" s="137">
        <v>4.04</v>
      </c>
      <c r="I340" s="138"/>
      <c r="J340" s="139">
        <f>ROUND(I340*H340,2)</f>
        <v>0</v>
      </c>
      <c r="K340" s="135" t="s">
        <v>1</v>
      </c>
      <c r="L340" s="32"/>
      <c r="M340" s="140" t="s">
        <v>1</v>
      </c>
      <c r="N340" s="141" t="s">
        <v>38</v>
      </c>
      <c r="P340" s="142">
        <f>O340*H340</f>
        <v>0</v>
      </c>
      <c r="Q340" s="142">
        <v>0</v>
      </c>
      <c r="R340" s="142">
        <f>Q340*H340</f>
        <v>0</v>
      </c>
      <c r="S340" s="142">
        <v>0</v>
      </c>
      <c r="T340" s="143">
        <f>S340*H340</f>
        <v>0</v>
      </c>
      <c r="AR340" s="144" t="s">
        <v>260</v>
      </c>
      <c r="AT340" s="144" t="s">
        <v>255</v>
      </c>
      <c r="AU340" s="144" t="s">
        <v>81</v>
      </c>
      <c r="AY340" s="17" t="s">
        <v>252</v>
      </c>
      <c r="BE340" s="145">
        <f>IF(N340="základní",J340,0)</f>
        <v>0</v>
      </c>
      <c r="BF340" s="145">
        <f>IF(N340="snížená",J340,0)</f>
        <v>0</v>
      </c>
      <c r="BG340" s="145">
        <f>IF(N340="zákl. přenesená",J340,0)</f>
        <v>0</v>
      </c>
      <c r="BH340" s="145">
        <f>IF(N340="sníž. přenesená",J340,0)</f>
        <v>0</v>
      </c>
      <c r="BI340" s="145">
        <f>IF(N340="nulová",J340,0)</f>
        <v>0</v>
      </c>
      <c r="BJ340" s="17" t="s">
        <v>81</v>
      </c>
      <c r="BK340" s="145">
        <f>ROUND(I340*H340,2)</f>
        <v>0</v>
      </c>
      <c r="BL340" s="17" t="s">
        <v>260</v>
      </c>
      <c r="BM340" s="144" t="s">
        <v>2616</v>
      </c>
    </row>
    <row r="341" spans="2:65" s="1" customFormat="1">
      <c r="B341" s="32"/>
      <c r="D341" s="146" t="s">
        <v>261</v>
      </c>
      <c r="F341" s="147" t="s">
        <v>2738</v>
      </c>
      <c r="I341" s="148"/>
      <c r="L341" s="32"/>
      <c r="M341" s="149"/>
      <c r="T341" s="56"/>
      <c r="AT341" s="17" t="s">
        <v>261</v>
      </c>
      <c r="AU341" s="17" t="s">
        <v>81</v>
      </c>
    </row>
    <row r="342" spans="2:65" s="1" customFormat="1" ht="27">
      <c r="B342" s="32"/>
      <c r="D342" s="146" t="s">
        <v>2085</v>
      </c>
      <c r="F342" s="166" t="s">
        <v>2739</v>
      </c>
      <c r="I342" s="148"/>
      <c r="L342" s="32"/>
      <c r="M342" s="149"/>
      <c r="T342" s="56"/>
      <c r="AT342" s="17" t="s">
        <v>2085</v>
      </c>
      <c r="AU342" s="17" t="s">
        <v>81</v>
      </c>
    </row>
    <row r="343" spans="2:65" s="1" customFormat="1" ht="16.5" customHeight="1">
      <c r="B343" s="132"/>
      <c r="C343" s="133" t="s">
        <v>1128</v>
      </c>
      <c r="D343" s="133" t="s">
        <v>255</v>
      </c>
      <c r="E343" s="134" t="s">
        <v>2740</v>
      </c>
      <c r="F343" s="135" t="s">
        <v>2741</v>
      </c>
      <c r="G343" s="136" t="s">
        <v>379</v>
      </c>
      <c r="H343" s="137">
        <v>6.06</v>
      </c>
      <c r="I343" s="138"/>
      <c r="J343" s="139">
        <f>ROUND(I343*H343,2)</f>
        <v>0</v>
      </c>
      <c r="K343" s="135" t="s">
        <v>1</v>
      </c>
      <c r="L343" s="32"/>
      <c r="M343" s="140" t="s">
        <v>1</v>
      </c>
      <c r="N343" s="141" t="s">
        <v>38</v>
      </c>
      <c r="P343" s="142">
        <f>O343*H343</f>
        <v>0</v>
      </c>
      <c r="Q343" s="142">
        <v>0</v>
      </c>
      <c r="R343" s="142">
        <f>Q343*H343</f>
        <v>0</v>
      </c>
      <c r="S343" s="142">
        <v>0</v>
      </c>
      <c r="T343" s="143">
        <f>S343*H343</f>
        <v>0</v>
      </c>
      <c r="AR343" s="144" t="s">
        <v>260</v>
      </c>
      <c r="AT343" s="144" t="s">
        <v>255</v>
      </c>
      <c r="AU343" s="144" t="s">
        <v>81</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2617</v>
      </c>
    </row>
    <row r="344" spans="2:65" s="1" customFormat="1">
      <c r="B344" s="32"/>
      <c r="D344" s="146" t="s">
        <v>261</v>
      </c>
      <c r="F344" s="147" t="s">
        <v>2741</v>
      </c>
      <c r="I344" s="148"/>
      <c r="L344" s="32"/>
      <c r="M344" s="149"/>
      <c r="T344" s="56"/>
      <c r="AT344" s="17" t="s">
        <v>261</v>
      </c>
      <c r="AU344" s="17" t="s">
        <v>81</v>
      </c>
    </row>
    <row r="345" spans="2:65" s="1" customFormat="1" ht="27">
      <c r="B345" s="32"/>
      <c r="D345" s="146" t="s">
        <v>2085</v>
      </c>
      <c r="F345" s="166" t="s">
        <v>2742</v>
      </c>
      <c r="I345" s="148"/>
      <c r="L345" s="32"/>
      <c r="M345" s="149"/>
      <c r="T345" s="56"/>
      <c r="AT345" s="17" t="s">
        <v>2085</v>
      </c>
      <c r="AU345" s="17" t="s">
        <v>81</v>
      </c>
    </row>
    <row r="346" spans="2:65" s="11" customFormat="1" ht="25.9" customHeight="1">
      <c r="B346" s="120"/>
      <c r="D346" s="121" t="s">
        <v>72</v>
      </c>
      <c r="E346" s="122" t="s">
        <v>1088</v>
      </c>
      <c r="F346" s="122" t="s">
        <v>2565</v>
      </c>
      <c r="I346" s="123"/>
      <c r="J346" s="124">
        <f>BK346</f>
        <v>0</v>
      </c>
      <c r="L346" s="120"/>
      <c r="M346" s="125"/>
      <c r="P346" s="126">
        <f>SUM(P347:P358)</f>
        <v>0</v>
      </c>
      <c r="R346" s="126">
        <f>SUM(R347:R358)</f>
        <v>0</v>
      </c>
      <c r="T346" s="127">
        <f>SUM(T347:T358)</f>
        <v>0</v>
      </c>
      <c r="AR346" s="121" t="s">
        <v>81</v>
      </c>
      <c r="AT346" s="128" t="s">
        <v>72</v>
      </c>
      <c r="AU346" s="128" t="s">
        <v>73</v>
      </c>
      <c r="AY346" s="121" t="s">
        <v>252</v>
      </c>
      <c r="BK346" s="129">
        <f>SUM(BK347:BK358)</f>
        <v>0</v>
      </c>
    </row>
    <row r="347" spans="2:65" s="1" customFormat="1" ht="24.2" customHeight="1">
      <c r="B347" s="132"/>
      <c r="C347" s="133" t="s">
        <v>1135</v>
      </c>
      <c r="D347" s="133" t="s">
        <v>255</v>
      </c>
      <c r="E347" s="134" t="s">
        <v>2743</v>
      </c>
      <c r="F347" s="135" t="s">
        <v>2744</v>
      </c>
      <c r="G347" s="136" t="s">
        <v>367</v>
      </c>
      <c r="H347" s="137">
        <v>33.4</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81</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2745</v>
      </c>
    </row>
    <row r="348" spans="2:65" s="1" customFormat="1" ht="18">
      <c r="B348" s="32"/>
      <c r="D348" s="146" t="s">
        <v>261</v>
      </c>
      <c r="F348" s="147" t="s">
        <v>2744</v>
      </c>
      <c r="I348" s="148"/>
      <c r="L348" s="32"/>
      <c r="M348" s="149"/>
      <c r="T348" s="56"/>
      <c r="AT348" s="17" t="s">
        <v>261</v>
      </c>
      <c r="AU348" s="17" t="s">
        <v>81</v>
      </c>
    </row>
    <row r="349" spans="2:65" s="1" customFormat="1" ht="18">
      <c r="B349" s="32"/>
      <c r="D349" s="146" t="s">
        <v>2085</v>
      </c>
      <c r="F349" s="166" t="s">
        <v>2628</v>
      </c>
      <c r="I349" s="148"/>
      <c r="L349" s="32"/>
      <c r="M349" s="149"/>
      <c r="T349" s="56"/>
      <c r="AT349" s="17" t="s">
        <v>2085</v>
      </c>
      <c r="AU349" s="17" t="s">
        <v>81</v>
      </c>
    </row>
    <row r="350" spans="2:65" s="1" customFormat="1" ht="24.2" customHeight="1">
      <c r="B350" s="132"/>
      <c r="C350" s="133" t="s">
        <v>1142</v>
      </c>
      <c r="D350" s="133" t="s">
        <v>255</v>
      </c>
      <c r="E350" s="134" t="s">
        <v>2566</v>
      </c>
      <c r="F350" s="135" t="s">
        <v>2567</v>
      </c>
      <c r="G350" s="136" t="s">
        <v>367</v>
      </c>
      <c r="H350" s="137">
        <v>160.80000000000001</v>
      </c>
      <c r="I350" s="138"/>
      <c r="J350" s="139">
        <f>ROUND(I350*H350,2)</f>
        <v>0</v>
      </c>
      <c r="K350" s="135" t="s">
        <v>1</v>
      </c>
      <c r="L350" s="32"/>
      <c r="M350" s="140" t="s">
        <v>1</v>
      </c>
      <c r="N350" s="141" t="s">
        <v>38</v>
      </c>
      <c r="P350" s="142">
        <f>O350*H350</f>
        <v>0</v>
      </c>
      <c r="Q350" s="142">
        <v>0</v>
      </c>
      <c r="R350" s="142">
        <f>Q350*H350</f>
        <v>0</v>
      </c>
      <c r="S350" s="142">
        <v>0</v>
      </c>
      <c r="T350" s="143">
        <f>S350*H350</f>
        <v>0</v>
      </c>
      <c r="AR350" s="144" t="s">
        <v>260</v>
      </c>
      <c r="AT350" s="144" t="s">
        <v>255</v>
      </c>
      <c r="AU350" s="144" t="s">
        <v>81</v>
      </c>
      <c r="AY350" s="17" t="s">
        <v>252</v>
      </c>
      <c r="BE350" s="145">
        <f>IF(N350="základní",J350,0)</f>
        <v>0</v>
      </c>
      <c r="BF350" s="145">
        <f>IF(N350="snížená",J350,0)</f>
        <v>0</v>
      </c>
      <c r="BG350" s="145">
        <f>IF(N350="zákl. přenesená",J350,0)</f>
        <v>0</v>
      </c>
      <c r="BH350" s="145">
        <f>IF(N350="sníž. přenesená",J350,0)</f>
        <v>0</v>
      </c>
      <c r="BI350" s="145">
        <f>IF(N350="nulová",J350,0)</f>
        <v>0</v>
      </c>
      <c r="BJ350" s="17" t="s">
        <v>81</v>
      </c>
      <c r="BK350" s="145">
        <f>ROUND(I350*H350,2)</f>
        <v>0</v>
      </c>
      <c r="BL350" s="17" t="s">
        <v>260</v>
      </c>
      <c r="BM350" s="144" t="s">
        <v>2746</v>
      </c>
    </row>
    <row r="351" spans="2:65" s="1" customFormat="1" ht="18">
      <c r="B351" s="32"/>
      <c r="D351" s="146" t="s">
        <v>261</v>
      </c>
      <c r="F351" s="147" t="s">
        <v>2567</v>
      </c>
      <c r="I351" s="148"/>
      <c r="L351" s="32"/>
      <c r="M351" s="149"/>
      <c r="T351" s="56"/>
      <c r="AT351" s="17" t="s">
        <v>261</v>
      </c>
      <c r="AU351" s="17" t="s">
        <v>81</v>
      </c>
    </row>
    <row r="352" spans="2:65" s="1" customFormat="1" ht="18">
      <c r="B352" s="32"/>
      <c r="D352" s="146" t="s">
        <v>2085</v>
      </c>
      <c r="F352" s="166" t="s">
        <v>2625</v>
      </c>
      <c r="I352" s="148"/>
      <c r="L352" s="32"/>
      <c r="M352" s="149"/>
      <c r="T352" s="56"/>
      <c r="AT352" s="17" t="s">
        <v>2085</v>
      </c>
      <c r="AU352" s="17" t="s">
        <v>81</v>
      </c>
    </row>
    <row r="353" spans="2:65" s="1" customFormat="1" ht="21.75" customHeight="1">
      <c r="B353" s="132"/>
      <c r="C353" s="133" t="s">
        <v>1145</v>
      </c>
      <c r="D353" s="133" t="s">
        <v>255</v>
      </c>
      <c r="E353" s="134" t="s">
        <v>2568</v>
      </c>
      <c r="F353" s="135" t="s">
        <v>2569</v>
      </c>
      <c r="G353" s="136" t="s">
        <v>367</v>
      </c>
      <c r="H353" s="137">
        <v>160.80000000000001</v>
      </c>
      <c r="I353" s="138"/>
      <c r="J353" s="139">
        <f>ROUND(I353*H353,2)</f>
        <v>0</v>
      </c>
      <c r="K353" s="135" t="s">
        <v>1</v>
      </c>
      <c r="L353" s="32"/>
      <c r="M353" s="140" t="s">
        <v>1</v>
      </c>
      <c r="N353" s="141" t="s">
        <v>38</v>
      </c>
      <c r="P353" s="142">
        <f>O353*H353</f>
        <v>0</v>
      </c>
      <c r="Q353" s="142">
        <v>0</v>
      </c>
      <c r="R353" s="142">
        <f>Q353*H353</f>
        <v>0</v>
      </c>
      <c r="S353" s="142">
        <v>0</v>
      </c>
      <c r="T353" s="143">
        <f>S353*H353</f>
        <v>0</v>
      </c>
      <c r="AR353" s="144" t="s">
        <v>260</v>
      </c>
      <c r="AT353" s="144" t="s">
        <v>255</v>
      </c>
      <c r="AU353" s="144" t="s">
        <v>81</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2747</v>
      </c>
    </row>
    <row r="354" spans="2:65" s="1" customFormat="1">
      <c r="B354" s="32"/>
      <c r="D354" s="146" t="s">
        <v>261</v>
      </c>
      <c r="F354" s="147" t="s">
        <v>2569</v>
      </c>
      <c r="I354" s="148"/>
      <c r="L354" s="32"/>
      <c r="M354" s="149"/>
      <c r="T354" s="56"/>
      <c r="AT354" s="17" t="s">
        <v>261</v>
      </c>
      <c r="AU354" s="17" t="s">
        <v>81</v>
      </c>
    </row>
    <row r="355" spans="2:65" s="1" customFormat="1" ht="18">
      <c r="B355" s="32"/>
      <c r="D355" s="146" t="s">
        <v>2085</v>
      </c>
      <c r="F355" s="166" t="s">
        <v>2625</v>
      </c>
      <c r="I355" s="148"/>
      <c r="L355" s="32"/>
      <c r="M355" s="149"/>
      <c r="T355" s="56"/>
      <c r="AT355" s="17" t="s">
        <v>2085</v>
      </c>
      <c r="AU355" s="17" t="s">
        <v>81</v>
      </c>
    </row>
    <row r="356" spans="2:65" s="1" customFormat="1" ht="24.2" customHeight="1">
      <c r="B356" s="132"/>
      <c r="C356" s="133" t="s">
        <v>1148</v>
      </c>
      <c r="D356" s="133" t="s">
        <v>255</v>
      </c>
      <c r="E356" s="134" t="s">
        <v>2570</v>
      </c>
      <c r="F356" s="135" t="s">
        <v>2571</v>
      </c>
      <c r="G356" s="136" t="s">
        <v>367</v>
      </c>
      <c r="H356" s="137">
        <v>160.80000000000001</v>
      </c>
      <c r="I356" s="138"/>
      <c r="J356" s="139">
        <f>ROUND(I356*H356,2)</f>
        <v>0</v>
      </c>
      <c r="K356" s="135" t="s">
        <v>1</v>
      </c>
      <c r="L356" s="32"/>
      <c r="M356" s="140" t="s">
        <v>1</v>
      </c>
      <c r="N356" s="141" t="s">
        <v>38</v>
      </c>
      <c r="P356" s="142">
        <f>O356*H356</f>
        <v>0</v>
      </c>
      <c r="Q356" s="142">
        <v>0</v>
      </c>
      <c r="R356" s="142">
        <f>Q356*H356</f>
        <v>0</v>
      </c>
      <c r="S356" s="142">
        <v>0</v>
      </c>
      <c r="T356" s="143">
        <f>S356*H356</f>
        <v>0</v>
      </c>
      <c r="AR356" s="144" t="s">
        <v>260</v>
      </c>
      <c r="AT356" s="144" t="s">
        <v>255</v>
      </c>
      <c r="AU356" s="144" t="s">
        <v>81</v>
      </c>
      <c r="AY356" s="17" t="s">
        <v>252</v>
      </c>
      <c r="BE356" s="145">
        <f>IF(N356="základní",J356,0)</f>
        <v>0</v>
      </c>
      <c r="BF356" s="145">
        <f>IF(N356="snížená",J356,0)</f>
        <v>0</v>
      </c>
      <c r="BG356" s="145">
        <f>IF(N356="zákl. přenesená",J356,0)</f>
        <v>0</v>
      </c>
      <c r="BH356" s="145">
        <f>IF(N356="sníž. přenesená",J356,0)</f>
        <v>0</v>
      </c>
      <c r="BI356" s="145">
        <f>IF(N356="nulová",J356,0)</f>
        <v>0</v>
      </c>
      <c r="BJ356" s="17" t="s">
        <v>81</v>
      </c>
      <c r="BK356" s="145">
        <f>ROUND(I356*H356,2)</f>
        <v>0</v>
      </c>
      <c r="BL356" s="17" t="s">
        <v>260</v>
      </c>
      <c r="BM356" s="144" t="s">
        <v>2748</v>
      </c>
    </row>
    <row r="357" spans="2:65" s="1" customFormat="1">
      <c r="B357" s="32"/>
      <c r="D357" s="146" t="s">
        <v>261</v>
      </c>
      <c r="F357" s="147" t="s">
        <v>2571</v>
      </c>
      <c r="I357" s="148"/>
      <c r="L357" s="32"/>
      <c r="M357" s="149"/>
      <c r="T357" s="56"/>
      <c r="AT357" s="17" t="s">
        <v>261</v>
      </c>
      <c r="AU357" s="17" t="s">
        <v>81</v>
      </c>
    </row>
    <row r="358" spans="2:65" s="1" customFormat="1" ht="18">
      <c r="B358" s="32"/>
      <c r="D358" s="146" t="s">
        <v>2085</v>
      </c>
      <c r="F358" s="166" t="s">
        <v>2625</v>
      </c>
      <c r="I358" s="148"/>
      <c r="L358" s="32"/>
      <c r="M358" s="149"/>
      <c r="T358" s="56"/>
      <c r="AT358" s="17" t="s">
        <v>2085</v>
      </c>
      <c r="AU358" s="17" t="s">
        <v>81</v>
      </c>
    </row>
    <row r="359" spans="2:65" s="11" customFormat="1" ht="25.9" customHeight="1">
      <c r="B359" s="120"/>
      <c r="D359" s="121" t="s">
        <v>72</v>
      </c>
      <c r="E359" s="122" t="s">
        <v>1092</v>
      </c>
      <c r="F359" s="122" t="s">
        <v>2572</v>
      </c>
      <c r="I359" s="123"/>
      <c r="J359" s="124">
        <f>BK359</f>
        <v>0</v>
      </c>
      <c r="L359" s="120"/>
      <c r="M359" s="125"/>
      <c r="P359" s="126">
        <f>SUM(P360:P362)</f>
        <v>0</v>
      </c>
      <c r="R359" s="126">
        <f>SUM(R360:R362)</f>
        <v>0</v>
      </c>
      <c r="T359" s="127">
        <f>SUM(T360:T362)</f>
        <v>0</v>
      </c>
      <c r="AR359" s="121" t="s">
        <v>81</v>
      </c>
      <c r="AT359" s="128" t="s">
        <v>72</v>
      </c>
      <c r="AU359" s="128" t="s">
        <v>73</v>
      </c>
      <c r="AY359" s="121" t="s">
        <v>252</v>
      </c>
      <c r="BK359" s="129">
        <f>SUM(BK360:BK362)</f>
        <v>0</v>
      </c>
    </row>
    <row r="360" spans="2:65" s="1" customFormat="1" ht="24.2" customHeight="1">
      <c r="B360" s="132"/>
      <c r="C360" s="133" t="s">
        <v>1155</v>
      </c>
      <c r="D360" s="133" t="s">
        <v>255</v>
      </c>
      <c r="E360" s="134" t="s">
        <v>2577</v>
      </c>
      <c r="F360" s="135" t="s">
        <v>2578</v>
      </c>
      <c r="G360" s="136" t="s">
        <v>367</v>
      </c>
      <c r="H360" s="137">
        <v>160.80000000000001</v>
      </c>
      <c r="I360" s="138"/>
      <c r="J360" s="139">
        <f>ROUND(I360*H360,2)</f>
        <v>0</v>
      </c>
      <c r="K360" s="135" t="s">
        <v>1</v>
      </c>
      <c r="L360" s="32"/>
      <c r="M360" s="140" t="s">
        <v>1</v>
      </c>
      <c r="N360" s="141" t="s">
        <v>38</v>
      </c>
      <c r="P360" s="142">
        <f>O360*H360</f>
        <v>0</v>
      </c>
      <c r="Q360" s="142">
        <v>0</v>
      </c>
      <c r="R360" s="142">
        <f>Q360*H360</f>
        <v>0</v>
      </c>
      <c r="S360" s="142">
        <v>0</v>
      </c>
      <c r="T360" s="143">
        <f>S360*H360</f>
        <v>0</v>
      </c>
      <c r="AR360" s="144" t="s">
        <v>260</v>
      </c>
      <c r="AT360" s="144" t="s">
        <v>255</v>
      </c>
      <c r="AU360" s="144" t="s">
        <v>81</v>
      </c>
      <c r="AY360" s="17" t="s">
        <v>252</v>
      </c>
      <c r="BE360" s="145">
        <f>IF(N360="základní",J360,0)</f>
        <v>0</v>
      </c>
      <c r="BF360" s="145">
        <f>IF(N360="snížená",J360,0)</f>
        <v>0</v>
      </c>
      <c r="BG360" s="145">
        <f>IF(N360="zákl. přenesená",J360,0)</f>
        <v>0</v>
      </c>
      <c r="BH360" s="145">
        <f>IF(N360="sníž. přenesená",J360,0)</f>
        <v>0</v>
      </c>
      <c r="BI360" s="145">
        <f>IF(N360="nulová",J360,0)</f>
        <v>0</v>
      </c>
      <c r="BJ360" s="17" t="s">
        <v>81</v>
      </c>
      <c r="BK360" s="145">
        <f>ROUND(I360*H360,2)</f>
        <v>0</v>
      </c>
      <c r="BL360" s="17" t="s">
        <v>260</v>
      </c>
      <c r="BM360" s="144" t="s">
        <v>2749</v>
      </c>
    </row>
    <row r="361" spans="2:65" s="1" customFormat="1">
      <c r="B361" s="32"/>
      <c r="D361" s="146" t="s">
        <v>261</v>
      </c>
      <c r="F361" s="147" t="s">
        <v>2578</v>
      </c>
      <c r="I361" s="148"/>
      <c r="L361" s="32"/>
      <c r="M361" s="149"/>
      <c r="T361" s="56"/>
      <c r="AT361" s="17" t="s">
        <v>261</v>
      </c>
      <c r="AU361" s="17" t="s">
        <v>81</v>
      </c>
    </row>
    <row r="362" spans="2:65" s="1" customFormat="1" ht="18">
      <c r="B362" s="32"/>
      <c r="D362" s="146" t="s">
        <v>2085</v>
      </c>
      <c r="F362" s="166" t="s">
        <v>2625</v>
      </c>
      <c r="I362" s="148"/>
      <c r="L362" s="32"/>
      <c r="M362" s="149"/>
      <c r="T362" s="56"/>
      <c r="AT362" s="17" t="s">
        <v>2085</v>
      </c>
      <c r="AU362" s="17" t="s">
        <v>81</v>
      </c>
    </row>
    <row r="363" spans="2:65" s="11" customFormat="1" ht="25.9" customHeight="1">
      <c r="B363" s="120"/>
      <c r="D363" s="121" t="s">
        <v>72</v>
      </c>
      <c r="E363" s="122" t="s">
        <v>1105</v>
      </c>
      <c r="F363" s="122" t="s">
        <v>2750</v>
      </c>
      <c r="I363" s="123"/>
      <c r="J363" s="124">
        <f>BK363</f>
        <v>0</v>
      </c>
      <c r="L363" s="120"/>
      <c r="M363" s="125"/>
      <c r="P363" s="126">
        <f>SUM(P364:P372)</f>
        <v>0</v>
      </c>
      <c r="R363" s="126">
        <f>SUM(R364:R372)</f>
        <v>0</v>
      </c>
      <c r="T363" s="127">
        <f>SUM(T364:T372)</f>
        <v>0</v>
      </c>
      <c r="AR363" s="121" t="s">
        <v>81</v>
      </c>
      <c r="AT363" s="128" t="s">
        <v>72</v>
      </c>
      <c r="AU363" s="128" t="s">
        <v>73</v>
      </c>
      <c r="AY363" s="121" t="s">
        <v>252</v>
      </c>
      <c r="BK363" s="129">
        <f>SUM(BK364:BK372)</f>
        <v>0</v>
      </c>
    </row>
    <row r="364" spans="2:65" s="1" customFormat="1" ht="21.75" customHeight="1">
      <c r="B364" s="132"/>
      <c r="C364" s="133" t="s">
        <v>1162</v>
      </c>
      <c r="D364" s="133" t="s">
        <v>255</v>
      </c>
      <c r="E364" s="134" t="s">
        <v>2751</v>
      </c>
      <c r="F364" s="135" t="s">
        <v>2752</v>
      </c>
      <c r="G364" s="136" t="s">
        <v>367</v>
      </c>
      <c r="H364" s="137">
        <v>33.4</v>
      </c>
      <c r="I364" s="138"/>
      <c r="J364" s="139">
        <f>ROUND(I364*H364,2)</f>
        <v>0</v>
      </c>
      <c r="K364" s="135" t="s">
        <v>1</v>
      </c>
      <c r="L364" s="32"/>
      <c r="M364" s="140" t="s">
        <v>1</v>
      </c>
      <c r="N364" s="141" t="s">
        <v>38</v>
      </c>
      <c r="P364" s="142">
        <f>O364*H364</f>
        <v>0</v>
      </c>
      <c r="Q364" s="142">
        <v>0</v>
      </c>
      <c r="R364" s="142">
        <f>Q364*H364</f>
        <v>0</v>
      </c>
      <c r="S364" s="142">
        <v>0</v>
      </c>
      <c r="T364" s="143">
        <f>S364*H364</f>
        <v>0</v>
      </c>
      <c r="AR364" s="144" t="s">
        <v>260</v>
      </c>
      <c r="AT364" s="144" t="s">
        <v>255</v>
      </c>
      <c r="AU364" s="144" t="s">
        <v>81</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2753</v>
      </c>
    </row>
    <row r="365" spans="2:65" s="1" customFormat="1">
      <c r="B365" s="32"/>
      <c r="D365" s="146" t="s">
        <v>261</v>
      </c>
      <c r="F365" s="147" t="s">
        <v>2752</v>
      </c>
      <c r="I365" s="148"/>
      <c r="L365" s="32"/>
      <c r="M365" s="149"/>
      <c r="T365" s="56"/>
      <c r="AT365" s="17" t="s">
        <v>261</v>
      </c>
      <c r="AU365" s="17" t="s">
        <v>81</v>
      </c>
    </row>
    <row r="366" spans="2:65" s="1" customFormat="1" ht="18">
      <c r="B366" s="32"/>
      <c r="D366" s="146" t="s">
        <v>2085</v>
      </c>
      <c r="F366" s="166" t="s">
        <v>2628</v>
      </c>
      <c r="I366" s="148"/>
      <c r="L366" s="32"/>
      <c r="M366" s="149"/>
      <c r="T366" s="56"/>
      <c r="AT366" s="17" t="s">
        <v>2085</v>
      </c>
      <c r="AU366" s="17" t="s">
        <v>81</v>
      </c>
    </row>
    <row r="367" spans="2:65" s="1" customFormat="1" ht="16.5" customHeight="1">
      <c r="B367" s="132"/>
      <c r="C367" s="133" t="s">
        <v>1167</v>
      </c>
      <c r="D367" s="133" t="s">
        <v>255</v>
      </c>
      <c r="E367" s="134" t="s">
        <v>2754</v>
      </c>
      <c r="F367" s="135" t="s">
        <v>2755</v>
      </c>
      <c r="G367" s="136" t="s">
        <v>563</v>
      </c>
      <c r="H367" s="137">
        <v>15</v>
      </c>
      <c r="I367" s="138"/>
      <c r="J367" s="139">
        <f>ROUND(I367*H367,2)</f>
        <v>0</v>
      </c>
      <c r="K367" s="135" t="s">
        <v>1</v>
      </c>
      <c r="L367" s="32"/>
      <c r="M367" s="140" t="s">
        <v>1</v>
      </c>
      <c r="N367" s="141" t="s">
        <v>38</v>
      </c>
      <c r="P367" s="142">
        <f>O367*H367</f>
        <v>0</v>
      </c>
      <c r="Q367" s="142">
        <v>0</v>
      </c>
      <c r="R367" s="142">
        <f>Q367*H367</f>
        <v>0</v>
      </c>
      <c r="S367" s="142">
        <v>0</v>
      </c>
      <c r="T367" s="143">
        <f>S367*H367</f>
        <v>0</v>
      </c>
      <c r="AR367" s="144" t="s">
        <v>260</v>
      </c>
      <c r="AT367" s="144" t="s">
        <v>255</v>
      </c>
      <c r="AU367" s="144" t="s">
        <v>81</v>
      </c>
      <c r="AY367" s="17" t="s">
        <v>252</v>
      </c>
      <c r="BE367" s="145">
        <f>IF(N367="základní",J367,0)</f>
        <v>0</v>
      </c>
      <c r="BF367" s="145">
        <f>IF(N367="snížená",J367,0)</f>
        <v>0</v>
      </c>
      <c r="BG367" s="145">
        <f>IF(N367="zákl. přenesená",J367,0)</f>
        <v>0</v>
      </c>
      <c r="BH367" s="145">
        <f>IF(N367="sníž. přenesená",J367,0)</f>
        <v>0</v>
      </c>
      <c r="BI367" s="145">
        <f>IF(N367="nulová",J367,0)</f>
        <v>0</v>
      </c>
      <c r="BJ367" s="17" t="s">
        <v>81</v>
      </c>
      <c r="BK367" s="145">
        <f>ROUND(I367*H367,2)</f>
        <v>0</v>
      </c>
      <c r="BL367" s="17" t="s">
        <v>260</v>
      </c>
      <c r="BM367" s="144" t="s">
        <v>2756</v>
      </c>
    </row>
    <row r="368" spans="2:65" s="1" customFormat="1">
      <c r="B368" s="32"/>
      <c r="D368" s="146" t="s">
        <v>261</v>
      </c>
      <c r="F368" s="147" t="s">
        <v>2755</v>
      </c>
      <c r="I368" s="148"/>
      <c r="L368" s="32"/>
      <c r="M368" s="149"/>
      <c r="T368" s="56"/>
      <c r="AT368" s="17" t="s">
        <v>261</v>
      </c>
      <c r="AU368" s="17" t="s">
        <v>81</v>
      </c>
    </row>
    <row r="369" spans="2:65" s="1" customFormat="1" ht="18">
      <c r="B369" s="32"/>
      <c r="D369" s="146" t="s">
        <v>2085</v>
      </c>
      <c r="F369" s="166" t="s">
        <v>2757</v>
      </c>
      <c r="I369" s="148"/>
      <c r="L369" s="32"/>
      <c r="M369" s="149"/>
      <c r="T369" s="56"/>
      <c r="AT369" s="17" t="s">
        <v>2085</v>
      </c>
      <c r="AU369" s="17" t="s">
        <v>81</v>
      </c>
    </row>
    <row r="370" spans="2:65" s="1" customFormat="1" ht="24.2" customHeight="1">
      <c r="B370" s="132"/>
      <c r="C370" s="133" t="s">
        <v>1174</v>
      </c>
      <c r="D370" s="133" t="s">
        <v>255</v>
      </c>
      <c r="E370" s="134" t="s">
        <v>2758</v>
      </c>
      <c r="F370" s="135" t="s">
        <v>2759</v>
      </c>
      <c r="G370" s="136" t="s">
        <v>367</v>
      </c>
      <c r="H370" s="137">
        <v>35.07</v>
      </c>
      <c r="I370" s="138"/>
      <c r="J370" s="139">
        <f>ROUND(I370*H370,2)</f>
        <v>0</v>
      </c>
      <c r="K370" s="135" t="s">
        <v>1</v>
      </c>
      <c r="L370" s="32"/>
      <c r="M370" s="140" t="s">
        <v>1</v>
      </c>
      <c r="N370" s="141" t="s">
        <v>38</v>
      </c>
      <c r="P370" s="142">
        <f>O370*H370</f>
        <v>0</v>
      </c>
      <c r="Q370" s="142">
        <v>0</v>
      </c>
      <c r="R370" s="142">
        <f>Q370*H370</f>
        <v>0</v>
      </c>
      <c r="S370" s="142">
        <v>0</v>
      </c>
      <c r="T370" s="143">
        <f>S370*H370</f>
        <v>0</v>
      </c>
      <c r="AR370" s="144" t="s">
        <v>260</v>
      </c>
      <c r="AT370" s="144" t="s">
        <v>255</v>
      </c>
      <c r="AU370" s="144" t="s">
        <v>81</v>
      </c>
      <c r="AY370" s="17" t="s">
        <v>252</v>
      </c>
      <c r="BE370" s="145">
        <f>IF(N370="základní",J370,0)</f>
        <v>0</v>
      </c>
      <c r="BF370" s="145">
        <f>IF(N370="snížená",J370,0)</f>
        <v>0</v>
      </c>
      <c r="BG370" s="145">
        <f>IF(N370="zákl. přenesená",J370,0)</f>
        <v>0</v>
      </c>
      <c r="BH370" s="145">
        <f>IF(N370="sníž. přenesená",J370,0)</f>
        <v>0</v>
      </c>
      <c r="BI370" s="145">
        <f>IF(N370="nulová",J370,0)</f>
        <v>0</v>
      </c>
      <c r="BJ370" s="17" t="s">
        <v>81</v>
      </c>
      <c r="BK370" s="145">
        <f>ROUND(I370*H370,2)</f>
        <v>0</v>
      </c>
      <c r="BL370" s="17" t="s">
        <v>260</v>
      </c>
      <c r="BM370" s="144" t="s">
        <v>2760</v>
      </c>
    </row>
    <row r="371" spans="2:65" s="1" customFormat="1">
      <c r="B371" s="32"/>
      <c r="D371" s="146" t="s">
        <v>261</v>
      </c>
      <c r="F371" s="147" t="s">
        <v>2759</v>
      </c>
      <c r="I371" s="148"/>
      <c r="L371" s="32"/>
      <c r="M371" s="149"/>
      <c r="T371" s="56"/>
      <c r="AT371" s="17" t="s">
        <v>261</v>
      </c>
      <c r="AU371" s="17" t="s">
        <v>81</v>
      </c>
    </row>
    <row r="372" spans="2:65" s="1" customFormat="1" ht="18">
      <c r="B372" s="32"/>
      <c r="D372" s="146" t="s">
        <v>2085</v>
      </c>
      <c r="F372" s="166" t="s">
        <v>2761</v>
      </c>
      <c r="I372" s="148"/>
      <c r="L372" s="32"/>
      <c r="M372" s="149"/>
      <c r="T372" s="56"/>
      <c r="AT372" s="17" t="s">
        <v>2085</v>
      </c>
      <c r="AU372" s="17" t="s">
        <v>81</v>
      </c>
    </row>
    <row r="373" spans="2:65" s="11" customFormat="1" ht="25.9" customHeight="1">
      <c r="B373" s="120"/>
      <c r="D373" s="121" t="s">
        <v>72</v>
      </c>
      <c r="E373" s="122" t="s">
        <v>1117</v>
      </c>
      <c r="F373" s="122" t="s">
        <v>2762</v>
      </c>
      <c r="I373" s="123"/>
      <c r="J373" s="124">
        <f>BK373</f>
        <v>0</v>
      </c>
      <c r="L373" s="120"/>
      <c r="M373" s="125"/>
      <c r="P373" s="126">
        <f>SUM(P374:P382)</f>
        <v>0</v>
      </c>
      <c r="R373" s="126">
        <f>SUM(R374:R382)</f>
        <v>0</v>
      </c>
      <c r="T373" s="127">
        <f>SUM(T374:T382)</f>
        <v>0</v>
      </c>
      <c r="AR373" s="121" t="s">
        <v>81</v>
      </c>
      <c r="AT373" s="128" t="s">
        <v>72</v>
      </c>
      <c r="AU373" s="128" t="s">
        <v>73</v>
      </c>
      <c r="AY373" s="121" t="s">
        <v>252</v>
      </c>
      <c r="BK373" s="129">
        <f>SUM(BK374:BK382)</f>
        <v>0</v>
      </c>
    </row>
    <row r="374" spans="2:65" s="1" customFormat="1" ht="16.5" customHeight="1">
      <c r="B374" s="132"/>
      <c r="C374" s="133" t="s">
        <v>1179</v>
      </c>
      <c r="D374" s="133" t="s">
        <v>255</v>
      </c>
      <c r="E374" s="134" t="s">
        <v>2763</v>
      </c>
      <c r="F374" s="135" t="s">
        <v>2764</v>
      </c>
      <c r="G374" s="136" t="s">
        <v>499</v>
      </c>
      <c r="H374" s="137">
        <v>7.1580000000000004</v>
      </c>
      <c r="I374" s="138"/>
      <c r="J374" s="139">
        <f>ROUND(I374*H374,2)</f>
        <v>0</v>
      </c>
      <c r="K374" s="135" t="s">
        <v>1</v>
      </c>
      <c r="L374" s="32"/>
      <c r="M374" s="140" t="s">
        <v>1</v>
      </c>
      <c r="N374" s="141" t="s">
        <v>38</v>
      </c>
      <c r="P374" s="142">
        <f>O374*H374</f>
        <v>0</v>
      </c>
      <c r="Q374" s="142">
        <v>0</v>
      </c>
      <c r="R374" s="142">
        <f>Q374*H374</f>
        <v>0</v>
      </c>
      <c r="S374" s="142">
        <v>0</v>
      </c>
      <c r="T374" s="143">
        <f>S374*H374</f>
        <v>0</v>
      </c>
      <c r="AR374" s="144" t="s">
        <v>260</v>
      </c>
      <c r="AT374" s="144" t="s">
        <v>255</v>
      </c>
      <c r="AU374" s="144" t="s">
        <v>81</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260</v>
      </c>
      <c r="BM374" s="144" t="s">
        <v>2765</v>
      </c>
    </row>
    <row r="375" spans="2:65" s="1" customFormat="1">
      <c r="B375" s="32"/>
      <c r="D375" s="146" t="s">
        <v>261</v>
      </c>
      <c r="F375" s="147" t="s">
        <v>2764</v>
      </c>
      <c r="I375" s="148"/>
      <c r="L375" s="32"/>
      <c r="M375" s="149"/>
      <c r="T375" s="56"/>
      <c r="AT375" s="17" t="s">
        <v>261</v>
      </c>
      <c r="AU375" s="17" t="s">
        <v>81</v>
      </c>
    </row>
    <row r="376" spans="2:65" s="1" customFormat="1" ht="63">
      <c r="B376" s="32"/>
      <c r="D376" s="146" t="s">
        <v>2085</v>
      </c>
      <c r="F376" s="166" t="s">
        <v>2766</v>
      </c>
      <c r="I376" s="148"/>
      <c r="L376" s="32"/>
      <c r="M376" s="149"/>
      <c r="T376" s="56"/>
      <c r="AT376" s="17" t="s">
        <v>2085</v>
      </c>
      <c r="AU376" s="17" t="s">
        <v>81</v>
      </c>
    </row>
    <row r="377" spans="2:65" s="1" customFormat="1" ht="21.75" customHeight="1">
      <c r="B377" s="132"/>
      <c r="C377" s="133" t="s">
        <v>1183</v>
      </c>
      <c r="D377" s="133" t="s">
        <v>255</v>
      </c>
      <c r="E377" s="134" t="s">
        <v>2767</v>
      </c>
      <c r="F377" s="135" t="s">
        <v>2768</v>
      </c>
      <c r="G377" s="136" t="s">
        <v>367</v>
      </c>
      <c r="H377" s="137">
        <v>7.7050000000000001</v>
      </c>
      <c r="I377" s="138"/>
      <c r="J377" s="139">
        <f>ROUND(I377*H377,2)</f>
        <v>0</v>
      </c>
      <c r="K377" s="135" t="s">
        <v>1</v>
      </c>
      <c r="L377" s="32"/>
      <c r="M377" s="140" t="s">
        <v>1</v>
      </c>
      <c r="N377" s="141" t="s">
        <v>38</v>
      </c>
      <c r="P377" s="142">
        <f>O377*H377</f>
        <v>0</v>
      </c>
      <c r="Q377" s="142">
        <v>0</v>
      </c>
      <c r="R377" s="142">
        <f>Q377*H377</f>
        <v>0</v>
      </c>
      <c r="S377" s="142">
        <v>0</v>
      </c>
      <c r="T377" s="143">
        <f>S377*H377</f>
        <v>0</v>
      </c>
      <c r="AR377" s="144" t="s">
        <v>260</v>
      </c>
      <c r="AT377" s="144" t="s">
        <v>255</v>
      </c>
      <c r="AU377" s="144" t="s">
        <v>81</v>
      </c>
      <c r="AY377" s="17" t="s">
        <v>252</v>
      </c>
      <c r="BE377" s="145">
        <f>IF(N377="základní",J377,0)</f>
        <v>0</v>
      </c>
      <c r="BF377" s="145">
        <f>IF(N377="snížená",J377,0)</f>
        <v>0</v>
      </c>
      <c r="BG377" s="145">
        <f>IF(N377="zákl. přenesená",J377,0)</f>
        <v>0</v>
      </c>
      <c r="BH377" s="145">
        <f>IF(N377="sníž. přenesená",J377,0)</f>
        <v>0</v>
      </c>
      <c r="BI377" s="145">
        <f>IF(N377="nulová",J377,0)</f>
        <v>0</v>
      </c>
      <c r="BJ377" s="17" t="s">
        <v>81</v>
      </c>
      <c r="BK377" s="145">
        <f>ROUND(I377*H377,2)</f>
        <v>0</v>
      </c>
      <c r="BL377" s="17" t="s">
        <v>260</v>
      </c>
      <c r="BM377" s="144" t="s">
        <v>2769</v>
      </c>
    </row>
    <row r="378" spans="2:65" s="1" customFormat="1">
      <c r="B378" s="32"/>
      <c r="D378" s="146" t="s">
        <v>261</v>
      </c>
      <c r="F378" s="147" t="s">
        <v>2768</v>
      </c>
      <c r="I378" s="148"/>
      <c r="L378" s="32"/>
      <c r="M378" s="149"/>
      <c r="T378" s="56"/>
      <c r="AT378" s="17" t="s">
        <v>261</v>
      </c>
      <c r="AU378" s="17" t="s">
        <v>81</v>
      </c>
    </row>
    <row r="379" spans="2:65" s="1" customFormat="1" ht="36">
      <c r="B379" s="32"/>
      <c r="D379" s="146" t="s">
        <v>2085</v>
      </c>
      <c r="F379" s="166" t="s">
        <v>2770</v>
      </c>
      <c r="I379" s="148"/>
      <c r="L379" s="32"/>
      <c r="M379" s="149"/>
      <c r="T379" s="56"/>
      <c r="AT379" s="17" t="s">
        <v>2085</v>
      </c>
      <c r="AU379" s="17" t="s">
        <v>81</v>
      </c>
    </row>
    <row r="380" spans="2:65" s="1" customFormat="1" ht="21.75" customHeight="1">
      <c r="B380" s="132"/>
      <c r="C380" s="133" t="s">
        <v>1185</v>
      </c>
      <c r="D380" s="133" t="s">
        <v>255</v>
      </c>
      <c r="E380" s="134" t="s">
        <v>2771</v>
      </c>
      <c r="F380" s="135" t="s">
        <v>2772</v>
      </c>
      <c r="G380" s="136" t="s">
        <v>367</v>
      </c>
      <c r="H380" s="137">
        <v>7.7050000000000001</v>
      </c>
      <c r="I380" s="138"/>
      <c r="J380" s="139">
        <f>ROUND(I380*H380,2)</f>
        <v>0</v>
      </c>
      <c r="K380" s="135" t="s">
        <v>1</v>
      </c>
      <c r="L380" s="32"/>
      <c r="M380" s="140" t="s">
        <v>1</v>
      </c>
      <c r="N380" s="141" t="s">
        <v>38</v>
      </c>
      <c r="P380" s="142">
        <f>O380*H380</f>
        <v>0</v>
      </c>
      <c r="Q380" s="142">
        <v>0</v>
      </c>
      <c r="R380" s="142">
        <f>Q380*H380</f>
        <v>0</v>
      </c>
      <c r="S380" s="142">
        <v>0</v>
      </c>
      <c r="T380" s="143">
        <f>S380*H380</f>
        <v>0</v>
      </c>
      <c r="AR380" s="144" t="s">
        <v>260</v>
      </c>
      <c r="AT380" s="144" t="s">
        <v>255</v>
      </c>
      <c r="AU380" s="144" t="s">
        <v>81</v>
      </c>
      <c r="AY380" s="17" t="s">
        <v>252</v>
      </c>
      <c r="BE380" s="145">
        <f>IF(N380="základní",J380,0)</f>
        <v>0</v>
      </c>
      <c r="BF380" s="145">
        <f>IF(N380="snížená",J380,0)</f>
        <v>0</v>
      </c>
      <c r="BG380" s="145">
        <f>IF(N380="zákl. přenesená",J380,0)</f>
        <v>0</v>
      </c>
      <c r="BH380" s="145">
        <f>IF(N380="sníž. přenesená",J380,0)</f>
        <v>0</v>
      </c>
      <c r="BI380" s="145">
        <f>IF(N380="nulová",J380,0)</f>
        <v>0</v>
      </c>
      <c r="BJ380" s="17" t="s">
        <v>81</v>
      </c>
      <c r="BK380" s="145">
        <f>ROUND(I380*H380,2)</f>
        <v>0</v>
      </c>
      <c r="BL380" s="17" t="s">
        <v>260</v>
      </c>
      <c r="BM380" s="144" t="s">
        <v>2773</v>
      </c>
    </row>
    <row r="381" spans="2:65" s="1" customFormat="1">
      <c r="B381" s="32"/>
      <c r="D381" s="146" t="s">
        <v>261</v>
      </c>
      <c r="F381" s="147" t="s">
        <v>2772</v>
      </c>
      <c r="I381" s="148"/>
      <c r="L381" s="32"/>
      <c r="M381" s="149"/>
      <c r="T381" s="56"/>
      <c r="AT381" s="17" t="s">
        <v>261</v>
      </c>
      <c r="AU381" s="17" t="s">
        <v>81</v>
      </c>
    </row>
    <row r="382" spans="2:65" s="1" customFormat="1" ht="18">
      <c r="B382" s="32"/>
      <c r="D382" s="146" t="s">
        <v>2085</v>
      </c>
      <c r="F382" s="166" t="s">
        <v>2774</v>
      </c>
      <c r="I382" s="148"/>
      <c r="L382" s="32"/>
      <c r="M382" s="149"/>
      <c r="T382" s="56"/>
      <c r="AT382" s="17" t="s">
        <v>2085</v>
      </c>
      <c r="AU382" s="17" t="s">
        <v>81</v>
      </c>
    </row>
    <row r="383" spans="2:65" s="11" customFormat="1" ht="25.9" customHeight="1">
      <c r="B383" s="120"/>
      <c r="D383" s="121" t="s">
        <v>72</v>
      </c>
      <c r="E383" s="122" t="s">
        <v>2217</v>
      </c>
      <c r="F383" s="122" t="s">
        <v>2322</v>
      </c>
      <c r="I383" s="123"/>
      <c r="J383" s="124">
        <f>BK383</f>
        <v>0</v>
      </c>
      <c r="L383" s="120"/>
      <c r="M383" s="125"/>
      <c r="P383" s="126">
        <f>SUM(P384:P389)</f>
        <v>0</v>
      </c>
      <c r="R383" s="126">
        <f>SUM(R384:R389)</f>
        <v>0</v>
      </c>
      <c r="T383" s="127">
        <f>SUM(T384:T389)</f>
        <v>0</v>
      </c>
      <c r="AR383" s="121" t="s">
        <v>81</v>
      </c>
      <c r="AT383" s="128" t="s">
        <v>72</v>
      </c>
      <c r="AU383" s="128" t="s">
        <v>73</v>
      </c>
      <c r="AY383" s="121" t="s">
        <v>252</v>
      </c>
      <c r="BK383" s="129">
        <f>SUM(BK384:BK389)</f>
        <v>0</v>
      </c>
    </row>
    <row r="384" spans="2:65" s="1" customFormat="1" ht="16.5" customHeight="1">
      <c r="B384" s="132"/>
      <c r="C384" s="133" t="s">
        <v>1187</v>
      </c>
      <c r="D384" s="133" t="s">
        <v>255</v>
      </c>
      <c r="E384" s="134" t="s">
        <v>2775</v>
      </c>
      <c r="F384" s="135" t="s">
        <v>2776</v>
      </c>
      <c r="G384" s="136" t="s">
        <v>563</v>
      </c>
      <c r="H384" s="137">
        <v>229.33</v>
      </c>
      <c r="I384" s="138"/>
      <c r="J384" s="139">
        <f>ROUND(I384*H384,2)</f>
        <v>0</v>
      </c>
      <c r="K384" s="135" t="s">
        <v>1</v>
      </c>
      <c r="L384" s="32"/>
      <c r="M384" s="140" t="s">
        <v>1</v>
      </c>
      <c r="N384" s="141" t="s">
        <v>38</v>
      </c>
      <c r="P384" s="142">
        <f>O384*H384</f>
        <v>0</v>
      </c>
      <c r="Q384" s="142">
        <v>0</v>
      </c>
      <c r="R384" s="142">
        <f>Q384*H384</f>
        <v>0</v>
      </c>
      <c r="S384" s="142">
        <v>0</v>
      </c>
      <c r="T384" s="143">
        <f>S384*H384</f>
        <v>0</v>
      </c>
      <c r="AR384" s="144" t="s">
        <v>260</v>
      </c>
      <c r="AT384" s="144" t="s">
        <v>255</v>
      </c>
      <c r="AU384" s="144" t="s">
        <v>81</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2777</v>
      </c>
    </row>
    <row r="385" spans="2:65" s="1" customFormat="1">
      <c r="B385" s="32"/>
      <c r="D385" s="146" t="s">
        <v>261</v>
      </c>
      <c r="F385" s="147" t="s">
        <v>2776</v>
      </c>
      <c r="I385" s="148"/>
      <c r="L385" s="32"/>
      <c r="M385" s="149"/>
      <c r="T385" s="56"/>
      <c r="AT385" s="17" t="s">
        <v>261</v>
      </c>
      <c r="AU385" s="17" t="s">
        <v>81</v>
      </c>
    </row>
    <row r="386" spans="2:65" s="1" customFormat="1" ht="18">
      <c r="B386" s="32"/>
      <c r="D386" s="146" t="s">
        <v>2085</v>
      </c>
      <c r="F386" s="166" t="s">
        <v>2778</v>
      </c>
      <c r="I386" s="148"/>
      <c r="L386" s="32"/>
      <c r="M386" s="149"/>
      <c r="T386" s="56"/>
      <c r="AT386" s="17" t="s">
        <v>2085</v>
      </c>
      <c r="AU386" s="17" t="s">
        <v>81</v>
      </c>
    </row>
    <row r="387" spans="2:65" s="1" customFormat="1" ht="21.75" customHeight="1">
      <c r="B387" s="132"/>
      <c r="C387" s="133" t="s">
        <v>1193</v>
      </c>
      <c r="D387" s="133" t="s">
        <v>255</v>
      </c>
      <c r="E387" s="134" t="s">
        <v>2779</v>
      </c>
      <c r="F387" s="135" t="s">
        <v>2780</v>
      </c>
      <c r="G387" s="136" t="s">
        <v>379</v>
      </c>
      <c r="H387" s="137">
        <v>92.649000000000001</v>
      </c>
      <c r="I387" s="138"/>
      <c r="J387" s="139">
        <f>ROUND(I387*H387,2)</f>
        <v>0</v>
      </c>
      <c r="K387" s="135" t="s">
        <v>1</v>
      </c>
      <c r="L387" s="32"/>
      <c r="M387" s="140" t="s">
        <v>1</v>
      </c>
      <c r="N387" s="141" t="s">
        <v>38</v>
      </c>
      <c r="P387" s="142">
        <f>O387*H387</f>
        <v>0</v>
      </c>
      <c r="Q387" s="142">
        <v>0</v>
      </c>
      <c r="R387" s="142">
        <f>Q387*H387</f>
        <v>0</v>
      </c>
      <c r="S387" s="142">
        <v>0</v>
      </c>
      <c r="T387" s="143">
        <f>S387*H387</f>
        <v>0</v>
      </c>
      <c r="AR387" s="144" t="s">
        <v>260</v>
      </c>
      <c r="AT387" s="144" t="s">
        <v>255</v>
      </c>
      <c r="AU387" s="144" t="s">
        <v>81</v>
      </c>
      <c r="AY387" s="17" t="s">
        <v>252</v>
      </c>
      <c r="BE387" s="145">
        <f>IF(N387="základní",J387,0)</f>
        <v>0</v>
      </c>
      <c r="BF387" s="145">
        <f>IF(N387="snížená",J387,0)</f>
        <v>0</v>
      </c>
      <c r="BG387" s="145">
        <f>IF(N387="zákl. přenesená",J387,0)</f>
        <v>0</v>
      </c>
      <c r="BH387" s="145">
        <f>IF(N387="sníž. přenesená",J387,0)</f>
        <v>0</v>
      </c>
      <c r="BI387" s="145">
        <f>IF(N387="nulová",J387,0)</f>
        <v>0</v>
      </c>
      <c r="BJ387" s="17" t="s">
        <v>81</v>
      </c>
      <c r="BK387" s="145">
        <f>ROUND(I387*H387,2)</f>
        <v>0</v>
      </c>
      <c r="BL387" s="17" t="s">
        <v>260</v>
      </c>
      <c r="BM387" s="144" t="s">
        <v>2781</v>
      </c>
    </row>
    <row r="388" spans="2:65" s="1" customFormat="1">
      <c r="B388" s="32"/>
      <c r="D388" s="146" t="s">
        <v>261</v>
      </c>
      <c r="F388" s="147" t="s">
        <v>2780</v>
      </c>
      <c r="I388" s="148"/>
      <c r="L388" s="32"/>
      <c r="M388" s="149"/>
      <c r="T388" s="56"/>
      <c r="AT388" s="17" t="s">
        <v>261</v>
      </c>
      <c r="AU388" s="17" t="s">
        <v>81</v>
      </c>
    </row>
    <row r="389" spans="2:65" s="1" customFormat="1" ht="18">
      <c r="B389" s="32"/>
      <c r="D389" s="146" t="s">
        <v>2085</v>
      </c>
      <c r="F389" s="166" t="s">
        <v>2782</v>
      </c>
      <c r="I389" s="148"/>
      <c r="L389" s="32"/>
      <c r="M389" s="149"/>
      <c r="T389" s="56"/>
      <c r="AT389" s="17" t="s">
        <v>2085</v>
      </c>
      <c r="AU389" s="17" t="s">
        <v>81</v>
      </c>
    </row>
    <row r="390" spans="2:65" s="11" customFormat="1" ht="25.9" customHeight="1">
      <c r="B390" s="120"/>
      <c r="D390" s="121" t="s">
        <v>72</v>
      </c>
      <c r="E390" s="122" t="s">
        <v>2225</v>
      </c>
      <c r="F390" s="122" t="s">
        <v>2783</v>
      </c>
      <c r="I390" s="123"/>
      <c r="J390" s="124">
        <f>BK390</f>
        <v>0</v>
      </c>
      <c r="L390" s="120"/>
      <c r="M390" s="125"/>
      <c r="P390" s="126">
        <f>SUM(P391:P396)</f>
        <v>0</v>
      </c>
      <c r="R390" s="126">
        <f>SUM(R391:R396)</f>
        <v>0</v>
      </c>
      <c r="T390" s="127">
        <f>SUM(T391:T396)</f>
        <v>0</v>
      </c>
      <c r="AR390" s="121" t="s">
        <v>81</v>
      </c>
      <c r="AT390" s="128" t="s">
        <v>72</v>
      </c>
      <c r="AU390" s="128" t="s">
        <v>73</v>
      </c>
      <c r="AY390" s="121" t="s">
        <v>252</v>
      </c>
      <c r="BK390" s="129">
        <f>SUM(BK391:BK396)</f>
        <v>0</v>
      </c>
    </row>
    <row r="391" spans="2:65" s="1" customFormat="1" ht="55.5" customHeight="1">
      <c r="B391" s="132"/>
      <c r="C391" s="133" t="s">
        <v>2213</v>
      </c>
      <c r="D391" s="133" t="s">
        <v>255</v>
      </c>
      <c r="E391" s="134" t="s">
        <v>2784</v>
      </c>
      <c r="F391" s="135" t="s">
        <v>2785</v>
      </c>
      <c r="G391" s="136" t="s">
        <v>258</v>
      </c>
      <c r="H391" s="137">
        <v>5</v>
      </c>
      <c r="I391" s="138"/>
      <c r="J391" s="139">
        <f>ROUND(I391*H391,2)</f>
        <v>0</v>
      </c>
      <c r="K391" s="135" t="s">
        <v>1</v>
      </c>
      <c r="L391" s="32"/>
      <c r="M391" s="140" t="s">
        <v>1</v>
      </c>
      <c r="N391" s="141" t="s">
        <v>38</v>
      </c>
      <c r="P391" s="142">
        <f>O391*H391</f>
        <v>0</v>
      </c>
      <c r="Q391" s="142">
        <v>0</v>
      </c>
      <c r="R391" s="142">
        <f>Q391*H391</f>
        <v>0</v>
      </c>
      <c r="S391" s="142">
        <v>0</v>
      </c>
      <c r="T391" s="143">
        <f>S391*H391</f>
        <v>0</v>
      </c>
      <c r="AR391" s="144" t="s">
        <v>260</v>
      </c>
      <c r="AT391" s="144" t="s">
        <v>255</v>
      </c>
      <c r="AU391" s="144" t="s">
        <v>81</v>
      </c>
      <c r="AY391" s="17" t="s">
        <v>252</v>
      </c>
      <c r="BE391" s="145">
        <f>IF(N391="základní",J391,0)</f>
        <v>0</v>
      </c>
      <c r="BF391" s="145">
        <f>IF(N391="snížená",J391,0)</f>
        <v>0</v>
      </c>
      <c r="BG391" s="145">
        <f>IF(N391="zákl. přenesená",J391,0)</f>
        <v>0</v>
      </c>
      <c r="BH391" s="145">
        <f>IF(N391="sníž. přenesená",J391,0)</f>
        <v>0</v>
      </c>
      <c r="BI391" s="145">
        <f>IF(N391="nulová",J391,0)</f>
        <v>0</v>
      </c>
      <c r="BJ391" s="17" t="s">
        <v>81</v>
      </c>
      <c r="BK391" s="145">
        <f>ROUND(I391*H391,2)</f>
        <v>0</v>
      </c>
      <c r="BL391" s="17" t="s">
        <v>260</v>
      </c>
      <c r="BM391" s="144" t="s">
        <v>2786</v>
      </c>
    </row>
    <row r="392" spans="2:65" s="1" customFormat="1" ht="27">
      <c r="B392" s="32"/>
      <c r="D392" s="146" t="s">
        <v>261</v>
      </c>
      <c r="F392" s="147" t="s">
        <v>2785</v>
      </c>
      <c r="I392" s="148"/>
      <c r="L392" s="32"/>
      <c r="M392" s="149"/>
      <c r="T392" s="56"/>
      <c r="AT392" s="17" t="s">
        <v>261</v>
      </c>
      <c r="AU392" s="17" t="s">
        <v>81</v>
      </c>
    </row>
    <row r="393" spans="2:65" s="1" customFormat="1" ht="18">
      <c r="B393" s="32"/>
      <c r="D393" s="146" t="s">
        <v>2085</v>
      </c>
      <c r="F393" s="166" t="s">
        <v>2787</v>
      </c>
      <c r="I393" s="148"/>
      <c r="L393" s="32"/>
      <c r="M393" s="149"/>
      <c r="T393" s="56"/>
      <c r="AT393" s="17" t="s">
        <v>2085</v>
      </c>
      <c r="AU393" s="17" t="s">
        <v>81</v>
      </c>
    </row>
    <row r="394" spans="2:65" s="1" customFormat="1" ht="33" customHeight="1">
      <c r="B394" s="132"/>
      <c r="C394" s="133" t="s">
        <v>2188</v>
      </c>
      <c r="D394" s="133" t="s">
        <v>255</v>
      </c>
      <c r="E394" s="134" t="s">
        <v>2788</v>
      </c>
      <c r="F394" s="135" t="s">
        <v>2789</v>
      </c>
      <c r="G394" s="136" t="s">
        <v>563</v>
      </c>
      <c r="H394" s="137">
        <v>94.21</v>
      </c>
      <c r="I394" s="138"/>
      <c r="J394" s="139">
        <f>ROUND(I394*H394,2)</f>
        <v>0</v>
      </c>
      <c r="K394" s="135" t="s">
        <v>1</v>
      </c>
      <c r="L394" s="32"/>
      <c r="M394" s="140" t="s">
        <v>1</v>
      </c>
      <c r="N394" s="141" t="s">
        <v>38</v>
      </c>
      <c r="P394" s="142">
        <f>O394*H394</f>
        <v>0</v>
      </c>
      <c r="Q394" s="142">
        <v>0</v>
      </c>
      <c r="R394" s="142">
        <f>Q394*H394</f>
        <v>0</v>
      </c>
      <c r="S394" s="142">
        <v>0</v>
      </c>
      <c r="T394" s="143">
        <f>S394*H394</f>
        <v>0</v>
      </c>
      <c r="AR394" s="144" t="s">
        <v>260</v>
      </c>
      <c r="AT394" s="144" t="s">
        <v>255</v>
      </c>
      <c r="AU394" s="144" t="s">
        <v>81</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260</v>
      </c>
      <c r="BM394" s="144" t="s">
        <v>2790</v>
      </c>
    </row>
    <row r="395" spans="2:65" s="1" customFormat="1" ht="18">
      <c r="B395" s="32"/>
      <c r="D395" s="146" t="s">
        <v>261</v>
      </c>
      <c r="F395" s="147" t="s">
        <v>2789</v>
      </c>
      <c r="I395" s="148"/>
      <c r="L395" s="32"/>
      <c r="M395" s="149"/>
      <c r="T395" s="56"/>
      <c r="AT395" s="17" t="s">
        <v>261</v>
      </c>
      <c r="AU395" s="17" t="s">
        <v>81</v>
      </c>
    </row>
    <row r="396" spans="2:65" s="1" customFormat="1" ht="18">
      <c r="B396" s="32"/>
      <c r="D396" s="146" t="s">
        <v>2085</v>
      </c>
      <c r="F396" s="166" t="s">
        <v>2791</v>
      </c>
      <c r="I396" s="148"/>
      <c r="L396" s="32"/>
      <c r="M396" s="149"/>
      <c r="T396" s="56"/>
      <c r="AT396" s="17" t="s">
        <v>2085</v>
      </c>
      <c r="AU396" s="17" t="s">
        <v>81</v>
      </c>
    </row>
    <row r="397" spans="2:65" s="11" customFormat="1" ht="25.9" customHeight="1">
      <c r="B397" s="120"/>
      <c r="D397" s="121" t="s">
        <v>72</v>
      </c>
      <c r="E397" s="122" t="s">
        <v>2196</v>
      </c>
      <c r="F397" s="122" t="s">
        <v>2197</v>
      </c>
      <c r="I397" s="123"/>
      <c r="J397" s="124">
        <f>BK397</f>
        <v>0</v>
      </c>
      <c r="L397" s="120"/>
      <c r="M397" s="125"/>
      <c r="P397" s="126">
        <f>SUM(P398:P482)</f>
        <v>0</v>
      </c>
      <c r="R397" s="126">
        <f>SUM(R398:R482)</f>
        <v>0</v>
      </c>
      <c r="T397" s="127">
        <f>SUM(T398:T482)</f>
        <v>0</v>
      </c>
      <c r="AR397" s="121" t="s">
        <v>81</v>
      </c>
      <c r="AT397" s="128" t="s">
        <v>72</v>
      </c>
      <c r="AU397" s="128" t="s">
        <v>73</v>
      </c>
      <c r="AY397" s="121" t="s">
        <v>252</v>
      </c>
      <c r="BK397" s="129">
        <f>SUM(BK398:BK482)</f>
        <v>0</v>
      </c>
    </row>
    <row r="398" spans="2:65" s="1" customFormat="1" ht="16.5" customHeight="1">
      <c r="B398" s="132"/>
      <c r="C398" s="133" t="s">
        <v>2217</v>
      </c>
      <c r="D398" s="133" t="s">
        <v>255</v>
      </c>
      <c r="E398" s="134" t="s">
        <v>2792</v>
      </c>
      <c r="F398" s="135" t="s">
        <v>2793</v>
      </c>
      <c r="G398" s="136" t="s">
        <v>563</v>
      </c>
      <c r="H398" s="137">
        <v>248.75</v>
      </c>
      <c r="I398" s="138"/>
      <c r="J398" s="139">
        <f>ROUND(I398*H398,2)</f>
        <v>0</v>
      </c>
      <c r="K398" s="135" t="s">
        <v>1</v>
      </c>
      <c r="L398" s="32"/>
      <c r="M398" s="140" t="s">
        <v>1</v>
      </c>
      <c r="N398" s="141" t="s">
        <v>38</v>
      </c>
      <c r="P398" s="142">
        <f>O398*H398</f>
        <v>0</v>
      </c>
      <c r="Q398" s="142">
        <v>0</v>
      </c>
      <c r="R398" s="142">
        <f>Q398*H398</f>
        <v>0</v>
      </c>
      <c r="S398" s="142">
        <v>0</v>
      </c>
      <c r="T398" s="143">
        <f>S398*H398</f>
        <v>0</v>
      </c>
      <c r="AR398" s="144" t="s">
        <v>260</v>
      </c>
      <c r="AT398" s="144" t="s">
        <v>255</v>
      </c>
      <c r="AU398" s="144" t="s">
        <v>81</v>
      </c>
      <c r="AY398" s="17" t="s">
        <v>252</v>
      </c>
      <c r="BE398" s="145">
        <f>IF(N398="základní",J398,0)</f>
        <v>0</v>
      </c>
      <c r="BF398" s="145">
        <f>IF(N398="snížená",J398,0)</f>
        <v>0</v>
      </c>
      <c r="BG398" s="145">
        <f>IF(N398="zákl. přenesená",J398,0)</f>
        <v>0</v>
      </c>
      <c r="BH398" s="145">
        <f>IF(N398="sníž. přenesená",J398,0)</f>
        <v>0</v>
      </c>
      <c r="BI398" s="145">
        <f>IF(N398="nulová",J398,0)</f>
        <v>0</v>
      </c>
      <c r="BJ398" s="17" t="s">
        <v>81</v>
      </c>
      <c r="BK398" s="145">
        <f>ROUND(I398*H398,2)</f>
        <v>0</v>
      </c>
      <c r="BL398" s="17" t="s">
        <v>260</v>
      </c>
      <c r="BM398" s="144" t="s">
        <v>2794</v>
      </c>
    </row>
    <row r="399" spans="2:65" s="1" customFormat="1">
      <c r="B399" s="32"/>
      <c r="D399" s="146" t="s">
        <v>261</v>
      </c>
      <c r="F399" s="147" t="s">
        <v>2793</v>
      </c>
      <c r="I399" s="148"/>
      <c r="L399" s="32"/>
      <c r="M399" s="149"/>
      <c r="T399" s="56"/>
      <c r="AT399" s="17" t="s">
        <v>261</v>
      </c>
      <c r="AU399" s="17" t="s">
        <v>81</v>
      </c>
    </row>
    <row r="400" spans="2:65" s="1" customFormat="1" ht="18">
      <c r="B400" s="32"/>
      <c r="D400" s="146" t="s">
        <v>2085</v>
      </c>
      <c r="F400" s="166" t="s">
        <v>2795</v>
      </c>
      <c r="I400" s="148"/>
      <c r="L400" s="32"/>
      <c r="M400" s="149"/>
      <c r="T400" s="56"/>
      <c r="AT400" s="17" t="s">
        <v>2085</v>
      </c>
      <c r="AU400" s="17" t="s">
        <v>81</v>
      </c>
    </row>
    <row r="401" spans="2:65" s="1" customFormat="1" ht="21.75" customHeight="1">
      <c r="B401" s="132"/>
      <c r="C401" s="133" t="s">
        <v>2329</v>
      </c>
      <c r="D401" s="133" t="s">
        <v>255</v>
      </c>
      <c r="E401" s="134" t="s">
        <v>2796</v>
      </c>
      <c r="F401" s="135" t="s">
        <v>2797</v>
      </c>
      <c r="G401" s="136" t="s">
        <v>2203</v>
      </c>
      <c r="H401" s="137">
        <v>7</v>
      </c>
      <c r="I401" s="138"/>
      <c r="J401" s="139">
        <f>ROUND(I401*H401,2)</f>
        <v>0</v>
      </c>
      <c r="K401" s="135" t="s">
        <v>1</v>
      </c>
      <c r="L401" s="32"/>
      <c r="M401" s="140" t="s">
        <v>1</v>
      </c>
      <c r="N401" s="141" t="s">
        <v>38</v>
      </c>
      <c r="P401" s="142">
        <f>O401*H401</f>
        <v>0</v>
      </c>
      <c r="Q401" s="142">
        <v>0</v>
      </c>
      <c r="R401" s="142">
        <f>Q401*H401</f>
        <v>0</v>
      </c>
      <c r="S401" s="142">
        <v>0</v>
      </c>
      <c r="T401" s="143">
        <f>S401*H401</f>
        <v>0</v>
      </c>
      <c r="AR401" s="144" t="s">
        <v>260</v>
      </c>
      <c r="AT401" s="144" t="s">
        <v>255</v>
      </c>
      <c r="AU401" s="144" t="s">
        <v>81</v>
      </c>
      <c r="AY401" s="17" t="s">
        <v>252</v>
      </c>
      <c r="BE401" s="145">
        <f>IF(N401="základní",J401,0)</f>
        <v>0</v>
      </c>
      <c r="BF401" s="145">
        <f>IF(N401="snížená",J401,0)</f>
        <v>0</v>
      </c>
      <c r="BG401" s="145">
        <f>IF(N401="zákl. přenesená",J401,0)</f>
        <v>0</v>
      </c>
      <c r="BH401" s="145">
        <f>IF(N401="sníž. přenesená",J401,0)</f>
        <v>0</v>
      </c>
      <c r="BI401" s="145">
        <f>IF(N401="nulová",J401,0)</f>
        <v>0</v>
      </c>
      <c r="BJ401" s="17" t="s">
        <v>81</v>
      </c>
      <c r="BK401" s="145">
        <f>ROUND(I401*H401,2)</f>
        <v>0</v>
      </c>
      <c r="BL401" s="17" t="s">
        <v>260</v>
      </c>
      <c r="BM401" s="144" t="s">
        <v>2798</v>
      </c>
    </row>
    <row r="402" spans="2:65" s="1" customFormat="1">
      <c r="B402" s="32"/>
      <c r="D402" s="146" t="s">
        <v>261</v>
      </c>
      <c r="F402" s="147" t="s">
        <v>2797</v>
      </c>
      <c r="I402" s="148"/>
      <c r="L402" s="32"/>
      <c r="M402" s="149"/>
      <c r="T402" s="56"/>
      <c r="AT402" s="17" t="s">
        <v>261</v>
      </c>
      <c r="AU402" s="17" t="s">
        <v>81</v>
      </c>
    </row>
    <row r="403" spans="2:65" s="1" customFormat="1" ht="21.75" customHeight="1">
      <c r="B403" s="132"/>
      <c r="C403" s="133" t="s">
        <v>2221</v>
      </c>
      <c r="D403" s="133" t="s">
        <v>255</v>
      </c>
      <c r="E403" s="134" t="s">
        <v>2205</v>
      </c>
      <c r="F403" s="135" t="s">
        <v>2206</v>
      </c>
      <c r="G403" s="136" t="s">
        <v>2207</v>
      </c>
      <c r="H403" s="137">
        <v>11</v>
      </c>
      <c r="I403" s="138"/>
      <c r="J403" s="139">
        <f>ROUND(I403*H403,2)</f>
        <v>0</v>
      </c>
      <c r="K403" s="135" t="s">
        <v>1</v>
      </c>
      <c r="L403" s="32"/>
      <c r="M403" s="140" t="s">
        <v>1</v>
      </c>
      <c r="N403" s="141" t="s">
        <v>38</v>
      </c>
      <c r="P403" s="142">
        <f>O403*H403</f>
        <v>0</v>
      </c>
      <c r="Q403" s="142">
        <v>0</v>
      </c>
      <c r="R403" s="142">
        <f>Q403*H403</f>
        <v>0</v>
      </c>
      <c r="S403" s="142">
        <v>0</v>
      </c>
      <c r="T403" s="143">
        <f>S403*H403</f>
        <v>0</v>
      </c>
      <c r="AR403" s="144" t="s">
        <v>260</v>
      </c>
      <c r="AT403" s="144" t="s">
        <v>255</v>
      </c>
      <c r="AU403" s="144" t="s">
        <v>81</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2799</v>
      </c>
    </row>
    <row r="404" spans="2:65" s="1" customFormat="1">
      <c r="B404" s="32"/>
      <c r="D404" s="146" t="s">
        <v>261</v>
      </c>
      <c r="F404" s="147" t="s">
        <v>2206</v>
      </c>
      <c r="I404" s="148"/>
      <c r="L404" s="32"/>
      <c r="M404" s="149"/>
      <c r="T404" s="56"/>
      <c r="AT404" s="17" t="s">
        <v>261</v>
      </c>
      <c r="AU404" s="17" t="s">
        <v>81</v>
      </c>
    </row>
    <row r="405" spans="2:65" s="1" customFormat="1" ht="18">
      <c r="B405" s="32"/>
      <c r="D405" s="146" t="s">
        <v>2085</v>
      </c>
      <c r="F405" s="166" t="s">
        <v>2800</v>
      </c>
      <c r="I405" s="148"/>
      <c r="L405" s="32"/>
      <c r="M405" s="149"/>
      <c r="T405" s="56"/>
      <c r="AT405" s="17" t="s">
        <v>2085</v>
      </c>
      <c r="AU405" s="17" t="s">
        <v>81</v>
      </c>
    </row>
    <row r="406" spans="2:65" s="1" customFormat="1" ht="16.5" customHeight="1">
      <c r="B406" s="132"/>
      <c r="C406" s="133" t="s">
        <v>2801</v>
      </c>
      <c r="D406" s="133" t="s">
        <v>255</v>
      </c>
      <c r="E406" s="134" t="s">
        <v>2802</v>
      </c>
      <c r="F406" s="135" t="s">
        <v>2803</v>
      </c>
      <c r="G406" s="136" t="s">
        <v>563</v>
      </c>
      <c r="H406" s="137">
        <v>248.75</v>
      </c>
      <c r="I406" s="138"/>
      <c r="J406" s="139">
        <f>ROUND(I406*H406,2)</f>
        <v>0</v>
      </c>
      <c r="K406" s="135" t="s">
        <v>1</v>
      </c>
      <c r="L406" s="32"/>
      <c r="M406" s="140" t="s">
        <v>1</v>
      </c>
      <c r="N406" s="141" t="s">
        <v>38</v>
      </c>
      <c r="P406" s="142">
        <f>O406*H406</f>
        <v>0</v>
      </c>
      <c r="Q406" s="142">
        <v>0</v>
      </c>
      <c r="R406" s="142">
        <f>Q406*H406</f>
        <v>0</v>
      </c>
      <c r="S406" s="142">
        <v>0</v>
      </c>
      <c r="T406" s="143">
        <f>S406*H406</f>
        <v>0</v>
      </c>
      <c r="AR406" s="144" t="s">
        <v>260</v>
      </c>
      <c r="AT406" s="144" t="s">
        <v>255</v>
      </c>
      <c r="AU406" s="144" t="s">
        <v>81</v>
      </c>
      <c r="AY406" s="17" t="s">
        <v>252</v>
      </c>
      <c r="BE406" s="145">
        <f>IF(N406="základní",J406,0)</f>
        <v>0</v>
      </c>
      <c r="BF406" s="145">
        <f>IF(N406="snížená",J406,0)</f>
        <v>0</v>
      </c>
      <c r="BG406" s="145">
        <f>IF(N406="zákl. přenesená",J406,0)</f>
        <v>0</v>
      </c>
      <c r="BH406" s="145">
        <f>IF(N406="sníž. přenesená",J406,0)</f>
        <v>0</v>
      </c>
      <c r="BI406" s="145">
        <f>IF(N406="nulová",J406,0)</f>
        <v>0</v>
      </c>
      <c r="BJ406" s="17" t="s">
        <v>81</v>
      </c>
      <c r="BK406" s="145">
        <f>ROUND(I406*H406,2)</f>
        <v>0</v>
      </c>
      <c r="BL406" s="17" t="s">
        <v>260</v>
      </c>
      <c r="BM406" s="144" t="s">
        <v>2804</v>
      </c>
    </row>
    <row r="407" spans="2:65" s="1" customFormat="1">
      <c r="B407" s="32"/>
      <c r="D407" s="146" t="s">
        <v>261</v>
      </c>
      <c r="F407" s="147" t="s">
        <v>2803</v>
      </c>
      <c r="I407" s="148"/>
      <c r="L407" s="32"/>
      <c r="M407" s="149"/>
      <c r="T407" s="56"/>
      <c r="AT407" s="17" t="s">
        <v>261</v>
      </c>
      <c r="AU407" s="17" t="s">
        <v>81</v>
      </c>
    </row>
    <row r="408" spans="2:65" s="1" customFormat="1" ht="18">
      <c r="B408" s="32"/>
      <c r="D408" s="146" t="s">
        <v>2085</v>
      </c>
      <c r="F408" s="166" t="s">
        <v>2795</v>
      </c>
      <c r="I408" s="148"/>
      <c r="L408" s="32"/>
      <c r="M408" s="149"/>
      <c r="T408" s="56"/>
      <c r="AT408" s="17" t="s">
        <v>2085</v>
      </c>
      <c r="AU408" s="17" t="s">
        <v>81</v>
      </c>
    </row>
    <row r="409" spans="2:65" s="1" customFormat="1" ht="21.75" customHeight="1">
      <c r="B409" s="132"/>
      <c r="C409" s="133" t="s">
        <v>2225</v>
      </c>
      <c r="D409" s="133" t="s">
        <v>255</v>
      </c>
      <c r="E409" s="134" t="s">
        <v>2805</v>
      </c>
      <c r="F409" s="135" t="s">
        <v>2806</v>
      </c>
      <c r="G409" s="136" t="s">
        <v>499</v>
      </c>
      <c r="H409" s="137">
        <v>1.2270000000000001</v>
      </c>
      <c r="I409" s="138"/>
      <c r="J409" s="139">
        <f>ROUND(I409*H409,2)</f>
        <v>0</v>
      </c>
      <c r="K409" s="135" t="s">
        <v>1</v>
      </c>
      <c r="L409" s="32"/>
      <c r="M409" s="140" t="s">
        <v>1</v>
      </c>
      <c r="N409" s="141" t="s">
        <v>38</v>
      </c>
      <c r="P409" s="142">
        <f>O409*H409</f>
        <v>0</v>
      </c>
      <c r="Q409" s="142">
        <v>0</v>
      </c>
      <c r="R409" s="142">
        <f>Q409*H409</f>
        <v>0</v>
      </c>
      <c r="S409" s="142">
        <v>0</v>
      </c>
      <c r="T409" s="143">
        <f>S409*H409</f>
        <v>0</v>
      </c>
      <c r="AR409" s="144" t="s">
        <v>260</v>
      </c>
      <c r="AT409" s="144" t="s">
        <v>255</v>
      </c>
      <c r="AU409" s="144" t="s">
        <v>81</v>
      </c>
      <c r="AY409" s="17" t="s">
        <v>252</v>
      </c>
      <c r="BE409" s="145">
        <f>IF(N409="základní",J409,0)</f>
        <v>0</v>
      </c>
      <c r="BF409" s="145">
        <f>IF(N409="snížená",J409,0)</f>
        <v>0</v>
      </c>
      <c r="BG409" s="145">
        <f>IF(N409="zákl. přenesená",J409,0)</f>
        <v>0</v>
      </c>
      <c r="BH409" s="145">
        <f>IF(N409="sníž. přenesená",J409,0)</f>
        <v>0</v>
      </c>
      <c r="BI409" s="145">
        <f>IF(N409="nulová",J409,0)</f>
        <v>0</v>
      </c>
      <c r="BJ409" s="17" t="s">
        <v>81</v>
      </c>
      <c r="BK409" s="145">
        <f>ROUND(I409*H409,2)</f>
        <v>0</v>
      </c>
      <c r="BL409" s="17" t="s">
        <v>260</v>
      </c>
      <c r="BM409" s="144" t="s">
        <v>2807</v>
      </c>
    </row>
    <row r="410" spans="2:65" s="1" customFormat="1">
      <c r="B410" s="32"/>
      <c r="D410" s="146" t="s">
        <v>261</v>
      </c>
      <c r="F410" s="147" t="s">
        <v>2806</v>
      </c>
      <c r="I410" s="148"/>
      <c r="L410" s="32"/>
      <c r="M410" s="149"/>
      <c r="T410" s="56"/>
      <c r="AT410" s="17" t="s">
        <v>261</v>
      </c>
      <c r="AU410" s="17" t="s">
        <v>81</v>
      </c>
    </row>
    <row r="411" spans="2:65" s="1" customFormat="1" ht="36">
      <c r="B411" s="32"/>
      <c r="D411" s="146" t="s">
        <v>2085</v>
      </c>
      <c r="F411" s="166" t="s">
        <v>2808</v>
      </c>
      <c r="I411" s="148"/>
      <c r="L411" s="32"/>
      <c r="M411" s="149"/>
      <c r="T411" s="56"/>
      <c r="AT411" s="17" t="s">
        <v>2085</v>
      </c>
      <c r="AU411" s="17" t="s">
        <v>81</v>
      </c>
    </row>
    <row r="412" spans="2:65" s="1" customFormat="1" ht="16.5" customHeight="1">
      <c r="B412" s="132"/>
      <c r="C412" s="133" t="s">
        <v>2809</v>
      </c>
      <c r="D412" s="133" t="s">
        <v>255</v>
      </c>
      <c r="E412" s="134" t="s">
        <v>2810</v>
      </c>
      <c r="F412" s="135" t="s">
        <v>2811</v>
      </c>
      <c r="G412" s="136" t="s">
        <v>499</v>
      </c>
      <c r="H412" s="137">
        <v>1.5489999999999999</v>
      </c>
      <c r="I412" s="138"/>
      <c r="J412" s="139">
        <f>ROUND(I412*H412,2)</f>
        <v>0</v>
      </c>
      <c r="K412" s="135" t="s">
        <v>1</v>
      </c>
      <c r="L412" s="32"/>
      <c r="M412" s="140" t="s">
        <v>1</v>
      </c>
      <c r="N412" s="141" t="s">
        <v>38</v>
      </c>
      <c r="P412" s="142">
        <f>O412*H412</f>
        <v>0</v>
      </c>
      <c r="Q412" s="142">
        <v>0</v>
      </c>
      <c r="R412" s="142">
        <f>Q412*H412</f>
        <v>0</v>
      </c>
      <c r="S412" s="142">
        <v>0</v>
      </c>
      <c r="T412" s="143">
        <f>S412*H412</f>
        <v>0</v>
      </c>
      <c r="AR412" s="144" t="s">
        <v>260</v>
      </c>
      <c r="AT412" s="144" t="s">
        <v>255</v>
      </c>
      <c r="AU412" s="144" t="s">
        <v>81</v>
      </c>
      <c r="AY412" s="17" t="s">
        <v>252</v>
      </c>
      <c r="BE412" s="145">
        <f>IF(N412="základní",J412,0)</f>
        <v>0</v>
      </c>
      <c r="BF412" s="145">
        <f>IF(N412="snížená",J412,0)</f>
        <v>0</v>
      </c>
      <c r="BG412" s="145">
        <f>IF(N412="zákl. přenesená",J412,0)</f>
        <v>0</v>
      </c>
      <c r="BH412" s="145">
        <f>IF(N412="sníž. přenesená",J412,0)</f>
        <v>0</v>
      </c>
      <c r="BI412" s="145">
        <f>IF(N412="nulová",J412,0)</f>
        <v>0</v>
      </c>
      <c r="BJ412" s="17" t="s">
        <v>81</v>
      </c>
      <c r="BK412" s="145">
        <f>ROUND(I412*H412,2)</f>
        <v>0</v>
      </c>
      <c r="BL412" s="17" t="s">
        <v>260</v>
      </c>
      <c r="BM412" s="144" t="s">
        <v>2812</v>
      </c>
    </row>
    <row r="413" spans="2:65" s="1" customFormat="1">
      <c r="B413" s="32"/>
      <c r="D413" s="146" t="s">
        <v>261</v>
      </c>
      <c r="F413" s="147" t="s">
        <v>2811</v>
      </c>
      <c r="I413" s="148"/>
      <c r="L413" s="32"/>
      <c r="M413" s="149"/>
      <c r="T413" s="56"/>
      <c r="AT413" s="17" t="s">
        <v>261</v>
      </c>
      <c r="AU413" s="17" t="s">
        <v>81</v>
      </c>
    </row>
    <row r="414" spans="2:65" s="1" customFormat="1" ht="63">
      <c r="B414" s="32"/>
      <c r="D414" s="146" t="s">
        <v>2085</v>
      </c>
      <c r="F414" s="166" t="s">
        <v>2813</v>
      </c>
      <c r="I414" s="148"/>
      <c r="L414" s="32"/>
      <c r="M414" s="149"/>
      <c r="T414" s="56"/>
      <c r="AT414" s="17" t="s">
        <v>2085</v>
      </c>
      <c r="AU414" s="17" t="s">
        <v>81</v>
      </c>
    </row>
    <row r="415" spans="2:65" s="1" customFormat="1" ht="21.75" customHeight="1">
      <c r="B415" s="132"/>
      <c r="C415" s="133" t="s">
        <v>2228</v>
      </c>
      <c r="D415" s="133" t="s">
        <v>255</v>
      </c>
      <c r="E415" s="134" t="s">
        <v>2814</v>
      </c>
      <c r="F415" s="135" t="s">
        <v>2815</v>
      </c>
      <c r="G415" s="136" t="s">
        <v>499</v>
      </c>
      <c r="H415" s="137">
        <v>30.22</v>
      </c>
      <c r="I415" s="138"/>
      <c r="J415" s="139">
        <f>ROUND(I415*H415,2)</f>
        <v>0</v>
      </c>
      <c r="K415" s="135" t="s">
        <v>1</v>
      </c>
      <c r="L415" s="32"/>
      <c r="M415" s="140" t="s">
        <v>1</v>
      </c>
      <c r="N415" s="141" t="s">
        <v>38</v>
      </c>
      <c r="P415" s="142">
        <f>O415*H415</f>
        <v>0</v>
      </c>
      <c r="Q415" s="142">
        <v>0</v>
      </c>
      <c r="R415" s="142">
        <f>Q415*H415</f>
        <v>0</v>
      </c>
      <c r="S415" s="142">
        <v>0</v>
      </c>
      <c r="T415" s="143">
        <f>S415*H415</f>
        <v>0</v>
      </c>
      <c r="AR415" s="144" t="s">
        <v>260</v>
      </c>
      <c r="AT415" s="144" t="s">
        <v>255</v>
      </c>
      <c r="AU415" s="144" t="s">
        <v>81</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2816</v>
      </c>
    </row>
    <row r="416" spans="2:65" s="1" customFormat="1">
      <c r="B416" s="32"/>
      <c r="D416" s="146" t="s">
        <v>261</v>
      </c>
      <c r="F416" s="147" t="s">
        <v>2815</v>
      </c>
      <c r="I416" s="148"/>
      <c r="L416" s="32"/>
      <c r="M416" s="149"/>
      <c r="T416" s="56"/>
      <c r="AT416" s="17" t="s">
        <v>261</v>
      </c>
      <c r="AU416" s="17" t="s">
        <v>81</v>
      </c>
    </row>
    <row r="417" spans="2:65" s="1" customFormat="1" ht="36">
      <c r="B417" s="32"/>
      <c r="D417" s="146" t="s">
        <v>2085</v>
      </c>
      <c r="F417" s="166" t="s">
        <v>2817</v>
      </c>
      <c r="I417" s="148"/>
      <c r="L417" s="32"/>
      <c r="M417" s="149"/>
      <c r="T417" s="56"/>
      <c r="AT417" s="17" t="s">
        <v>2085</v>
      </c>
      <c r="AU417" s="17" t="s">
        <v>81</v>
      </c>
    </row>
    <row r="418" spans="2:65" s="1" customFormat="1" ht="24.2" customHeight="1">
      <c r="B418" s="132"/>
      <c r="C418" s="133" t="s">
        <v>2196</v>
      </c>
      <c r="D418" s="133" t="s">
        <v>255</v>
      </c>
      <c r="E418" s="134" t="s">
        <v>2818</v>
      </c>
      <c r="F418" s="135" t="s">
        <v>2819</v>
      </c>
      <c r="G418" s="136" t="s">
        <v>499</v>
      </c>
      <c r="H418" s="137">
        <v>19.88</v>
      </c>
      <c r="I418" s="138"/>
      <c r="J418" s="139">
        <f>ROUND(I418*H418,2)</f>
        <v>0</v>
      </c>
      <c r="K418" s="135" t="s">
        <v>1</v>
      </c>
      <c r="L418" s="32"/>
      <c r="M418" s="140" t="s">
        <v>1</v>
      </c>
      <c r="N418" s="141" t="s">
        <v>38</v>
      </c>
      <c r="P418" s="142">
        <f>O418*H418</f>
        <v>0</v>
      </c>
      <c r="Q418" s="142">
        <v>0</v>
      </c>
      <c r="R418" s="142">
        <f>Q418*H418</f>
        <v>0</v>
      </c>
      <c r="S418" s="142">
        <v>0</v>
      </c>
      <c r="T418" s="143">
        <f>S418*H418</f>
        <v>0</v>
      </c>
      <c r="AR418" s="144" t="s">
        <v>260</v>
      </c>
      <c r="AT418" s="144" t="s">
        <v>255</v>
      </c>
      <c r="AU418" s="144" t="s">
        <v>81</v>
      </c>
      <c r="AY418" s="17" t="s">
        <v>252</v>
      </c>
      <c r="BE418" s="145">
        <f>IF(N418="základní",J418,0)</f>
        <v>0</v>
      </c>
      <c r="BF418" s="145">
        <f>IF(N418="snížená",J418,0)</f>
        <v>0</v>
      </c>
      <c r="BG418" s="145">
        <f>IF(N418="zákl. přenesená",J418,0)</f>
        <v>0</v>
      </c>
      <c r="BH418" s="145">
        <f>IF(N418="sníž. přenesená",J418,0)</f>
        <v>0</v>
      </c>
      <c r="BI418" s="145">
        <f>IF(N418="nulová",J418,0)</f>
        <v>0</v>
      </c>
      <c r="BJ418" s="17" t="s">
        <v>81</v>
      </c>
      <c r="BK418" s="145">
        <f>ROUND(I418*H418,2)</f>
        <v>0</v>
      </c>
      <c r="BL418" s="17" t="s">
        <v>260</v>
      </c>
      <c r="BM418" s="144" t="s">
        <v>2820</v>
      </c>
    </row>
    <row r="419" spans="2:65" s="1" customFormat="1">
      <c r="B419" s="32"/>
      <c r="D419" s="146" t="s">
        <v>261</v>
      </c>
      <c r="F419" s="147" t="s">
        <v>2819</v>
      </c>
      <c r="I419" s="148"/>
      <c r="L419" s="32"/>
      <c r="M419" s="149"/>
      <c r="T419" s="56"/>
      <c r="AT419" s="17" t="s">
        <v>261</v>
      </c>
      <c r="AU419" s="17" t="s">
        <v>81</v>
      </c>
    </row>
    <row r="420" spans="2:65" s="1" customFormat="1" ht="45">
      <c r="B420" s="32"/>
      <c r="D420" s="146" t="s">
        <v>2085</v>
      </c>
      <c r="F420" s="166" t="s">
        <v>2821</v>
      </c>
      <c r="I420" s="148"/>
      <c r="L420" s="32"/>
      <c r="M420" s="149"/>
      <c r="T420" s="56"/>
      <c r="AT420" s="17" t="s">
        <v>2085</v>
      </c>
      <c r="AU420" s="17" t="s">
        <v>81</v>
      </c>
    </row>
    <row r="421" spans="2:65" s="1" customFormat="1" ht="24.2" customHeight="1">
      <c r="B421" s="132"/>
      <c r="C421" s="133" t="s">
        <v>2233</v>
      </c>
      <c r="D421" s="133" t="s">
        <v>255</v>
      </c>
      <c r="E421" s="134" t="s">
        <v>2822</v>
      </c>
      <c r="F421" s="135" t="s">
        <v>2823</v>
      </c>
      <c r="G421" s="136" t="s">
        <v>499</v>
      </c>
      <c r="H421" s="137">
        <v>57.487000000000002</v>
      </c>
      <c r="I421" s="138"/>
      <c r="J421" s="139">
        <f>ROUND(I421*H421,2)</f>
        <v>0</v>
      </c>
      <c r="K421" s="135" t="s">
        <v>1</v>
      </c>
      <c r="L421" s="32"/>
      <c r="M421" s="140" t="s">
        <v>1</v>
      </c>
      <c r="N421" s="141" t="s">
        <v>38</v>
      </c>
      <c r="P421" s="142">
        <f>O421*H421</f>
        <v>0</v>
      </c>
      <c r="Q421" s="142">
        <v>0</v>
      </c>
      <c r="R421" s="142">
        <f>Q421*H421</f>
        <v>0</v>
      </c>
      <c r="S421" s="142">
        <v>0</v>
      </c>
      <c r="T421" s="143">
        <f>S421*H421</f>
        <v>0</v>
      </c>
      <c r="AR421" s="144" t="s">
        <v>260</v>
      </c>
      <c r="AT421" s="144" t="s">
        <v>255</v>
      </c>
      <c r="AU421" s="144" t="s">
        <v>81</v>
      </c>
      <c r="AY421" s="17" t="s">
        <v>252</v>
      </c>
      <c r="BE421" s="145">
        <f>IF(N421="základní",J421,0)</f>
        <v>0</v>
      </c>
      <c r="BF421" s="145">
        <f>IF(N421="snížená",J421,0)</f>
        <v>0</v>
      </c>
      <c r="BG421" s="145">
        <f>IF(N421="zákl. přenesená",J421,0)</f>
        <v>0</v>
      </c>
      <c r="BH421" s="145">
        <f>IF(N421="sníž. přenesená",J421,0)</f>
        <v>0</v>
      </c>
      <c r="BI421" s="145">
        <f>IF(N421="nulová",J421,0)</f>
        <v>0</v>
      </c>
      <c r="BJ421" s="17" t="s">
        <v>81</v>
      </c>
      <c r="BK421" s="145">
        <f>ROUND(I421*H421,2)</f>
        <v>0</v>
      </c>
      <c r="BL421" s="17" t="s">
        <v>260</v>
      </c>
      <c r="BM421" s="144" t="s">
        <v>2824</v>
      </c>
    </row>
    <row r="422" spans="2:65" s="1" customFormat="1">
      <c r="B422" s="32"/>
      <c r="D422" s="146" t="s">
        <v>261</v>
      </c>
      <c r="F422" s="147" t="s">
        <v>2823</v>
      </c>
      <c r="I422" s="148"/>
      <c r="L422" s="32"/>
      <c r="M422" s="149"/>
      <c r="T422" s="56"/>
      <c r="AT422" s="17" t="s">
        <v>261</v>
      </c>
      <c r="AU422" s="17" t="s">
        <v>81</v>
      </c>
    </row>
    <row r="423" spans="2:65" s="1" customFormat="1" ht="72">
      <c r="B423" s="32"/>
      <c r="D423" s="146" t="s">
        <v>2085</v>
      </c>
      <c r="F423" s="166" t="s">
        <v>2825</v>
      </c>
      <c r="I423" s="148"/>
      <c r="L423" s="32"/>
      <c r="M423" s="149"/>
      <c r="T423" s="56"/>
      <c r="AT423" s="17" t="s">
        <v>2085</v>
      </c>
      <c r="AU423" s="17" t="s">
        <v>81</v>
      </c>
    </row>
    <row r="424" spans="2:65" s="1" customFormat="1" ht="16.5" customHeight="1">
      <c r="B424" s="132"/>
      <c r="C424" s="133" t="s">
        <v>2605</v>
      </c>
      <c r="D424" s="133" t="s">
        <v>255</v>
      </c>
      <c r="E424" s="134" t="s">
        <v>2826</v>
      </c>
      <c r="F424" s="135" t="s">
        <v>2827</v>
      </c>
      <c r="G424" s="136" t="s">
        <v>499</v>
      </c>
      <c r="H424" s="137">
        <v>23.693000000000001</v>
      </c>
      <c r="I424" s="138"/>
      <c r="J424" s="139">
        <f>ROUND(I424*H424,2)</f>
        <v>0</v>
      </c>
      <c r="K424" s="135" t="s">
        <v>1</v>
      </c>
      <c r="L424" s="32"/>
      <c r="M424" s="140" t="s">
        <v>1</v>
      </c>
      <c r="N424" s="141" t="s">
        <v>38</v>
      </c>
      <c r="P424" s="142">
        <f>O424*H424</f>
        <v>0</v>
      </c>
      <c r="Q424" s="142">
        <v>0</v>
      </c>
      <c r="R424" s="142">
        <f>Q424*H424</f>
        <v>0</v>
      </c>
      <c r="S424" s="142">
        <v>0</v>
      </c>
      <c r="T424" s="143">
        <f>S424*H424</f>
        <v>0</v>
      </c>
      <c r="AR424" s="144" t="s">
        <v>260</v>
      </c>
      <c r="AT424" s="144" t="s">
        <v>255</v>
      </c>
      <c r="AU424" s="144" t="s">
        <v>81</v>
      </c>
      <c r="AY424" s="17" t="s">
        <v>252</v>
      </c>
      <c r="BE424" s="145">
        <f>IF(N424="základní",J424,0)</f>
        <v>0</v>
      </c>
      <c r="BF424" s="145">
        <f>IF(N424="snížená",J424,0)</f>
        <v>0</v>
      </c>
      <c r="BG424" s="145">
        <f>IF(N424="zákl. přenesená",J424,0)</f>
        <v>0</v>
      </c>
      <c r="BH424" s="145">
        <f>IF(N424="sníž. přenesená",J424,0)</f>
        <v>0</v>
      </c>
      <c r="BI424" s="145">
        <f>IF(N424="nulová",J424,0)</f>
        <v>0</v>
      </c>
      <c r="BJ424" s="17" t="s">
        <v>81</v>
      </c>
      <c r="BK424" s="145">
        <f>ROUND(I424*H424,2)</f>
        <v>0</v>
      </c>
      <c r="BL424" s="17" t="s">
        <v>260</v>
      </c>
      <c r="BM424" s="144" t="s">
        <v>2828</v>
      </c>
    </row>
    <row r="425" spans="2:65" s="1" customFormat="1">
      <c r="B425" s="32"/>
      <c r="D425" s="146" t="s">
        <v>261</v>
      </c>
      <c r="F425" s="147" t="s">
        <v>2827</v>
      </c>
      <c r="I425" s="148"/>
      <c r="L425" s="32"/>
      <c r="M425" s="149"/>
      <c r="T425" s="56"/>
      <c r="AT425" s="17" t="s">
        <v>261</v>
      </c>
      <c r="AU425" s="17" t="s">
        <v>81</v>
      </c>
    </row>
    <row r="426" spans="2:65" s="1" customFormat="1" ht="45">
      <c r="B426" s="32"/>
      <c r="D426" s="146" t="s">
        <v>2085</v>
      </c>
      <c r="F426" s="166" t="s">
        <v>2829</v>
      </c>
      <c r="I426" s="148"/>
      <c r="L426" s="32"/>
      <c r="M426" s="149"/>
      <c r="T426" s="56"/>
      <c r="AT426" s="17" t="s">
        <v>2085</v>
      </c>
      <c r="AU426" s="17" t="s">
        <v>81</v>
      </c>
    </row>
    <row r="427" spans="2:65" s="1" customFormat="1" ht="24.2" customHeight="1">
      <c r="B427" s="132"/>
      <c r="C427" s="133" t="s">
        <v>2237</v>
      </c>
      <c r="D427" s="133" t="s">
        <v>255</v>
      </c>
      <c r="E427" s="134" t="s">
        <v>2830</v>
      </c>
      <c r="F427" s="135" t="s">
        <v>2831</v>
      </c>
      <c r="G427" s="136" t="s">
        <v>379</v>
      </c>
      <c r="H427" s="137">
        <v>8</v>
      </c>
      <c r="I427" s="138"/>
      <c r="J427" s="139">
        <f>ROUND(I427*H427,2)</f>
        <v>0</v>
      </c>
      <c r="K427" s="135" t="s">
        <v>1</v>
      </c>
      <c r="L427" s="32"/>
      <c r="M427" s="140" t="s">
        <v>1</v>
      </c>
      <c r="N427" s="141" t="s">
        <v>38</v>
      </c>
      <c r="P427" s="142">
        <f>O427*H427</f>
        <v>0</v>
      </c>
      <c r="Q427" s="142">
        <v>0</v>
      </c>
      <c r="R427" s="142">
        <f>Q427*H427</f>
        <v>0</v>
      </c>
      <c r="S427" s="142">
        <v>0</v>
      </c>
      <c r="T427" s="143">
        <f>S427*H427</f>
        <v>0</v>
      </c>
      <c r="AR427" s="144" t="s">
        <v>260</v>
      </c>
      <c r="AT427" s="144" t="s">
        <v>255</v>
      </c>
      <c r="AU427" s="144" t="s">
        <v>81</v>
      </c>
      <c r="AY427" s="17" t="s">
        <v>252</v>
      </c>
      <c r="BE427" s="145">
        <f>IF(N427="základní",J427,0)</f>
        <v>0</v>
      </c>
      <c r="BF427" s="145">
        <f>IF(N427="snížená",J427,0)</f>
        <v>0</v>
      </c>
      <c r="BG427" s="145">
        <f>IF(N427="zákl. přenesená",J427,0)</f>
        <v>0</v>
      </c>
      <c r="BH427" s="145">
        <f>IF(N427="sníž. přenesená",J427,0)</f>
        <v>0</v>
      </c>
      <c r="BI427" s="145">
        <f>IF(N427="nulová",J427,0)</f>
        <v>0</v>
      </c>
      <c r="BJ427" s="17" t="s">
        <v>81</v>
      </c>
      <c r="BK427" s="145">
        <f>ROUND(I427*H427,2)</f>
        <v>0</v>
      </c>
      <c r="BL427" s="17" t="s">
        <v>260</v>
      </c>
      <c r="BM427" s="144" t="s">
        <v>2832</v>
      </c>
    </row>
    <row r="428" spans="2:65" s="1" customFormat="1">
      <c r="B428" s="32"/>
      <c r="D428" s="146" t="s">
        <v>261</v>
      </c>
      <c r="F428" s="147" t="s">
        <v>2831</v>
      </c>
      <c r="I428" s="148"/>
      <c r="L428" s="32"/>
      <c r="M428" s="149"/>
      <c r="T428" s="56"/>
      <c r="AT428" s="17" t="s">
        <v>261</v>
      </c>
      <c r="AU428" s="17" t="s">
        <v>81</v>
      </c>
    </row>
    <row r="429" spans="2:65" s="1" customFormat="1" ht="27">
      <c r="B429" s="32"/>
      <c r="D429" s="146" t="s">
        <v>2085</v>
      </c>
      <c r="F429" s="166" t="s">
        <v>2833</v>
      </c>
      <c r="I429" s="148"/>
      <c r="L429" s="32"/>
      <c r="M429" s="149"/>
      <c r="T429" s="56"/>
      <c r="AT429" s="17" t="s">
        <v>2085</v>
      </c>
      <c r="AU429" s="17" t="s">
        <v>81</v>
      </c>
    </row>
    <row r="430" spans="2:65" s="1" customFormat="1" ht="16.5" customHeight="1">
      <c r="B430" s="132"/>
      <c r="C430" s="133" t="s">
        <v>2229</v>
      </c>
      <c r="D430" s="133" t="s">
        <v>255</v>
      </c>
      <c r="E430" s="134" t="s">
        <v>2834</v>
      </c>
      <c r="F430" s="135" t="s">
        <v>2835</v>
      </c>
      <c r="G430" s="136" t="s">
        <v>367</v>
      </c>
      <c r="H430" s="137">
        <v>68.61</v>
      </c>
      <c r="I430" s="138"/>
      <c r="J430" s="139">
        <f>ROUND(I430*H430,2)</f>
        <v>0</v>
      </c>
      <c r="K430" s="135" t="s">
        <v>1</v>
      </c>
      <c r="L430" s="32"/>
      <c r="M430" s="140" t="s">
        <v>1</v>
      </c>
      <c r="N430" s="141" t="s">
        <v>38</v>
      </c>
      <c r="P430" s="142">
        <f>O430*H430</f>
        <v>0</v>
      </c>
      <c r="Q430" s="142">
        <v>0</v>
      </c>
      <c r="R430" s="142">
        <f>Q430*H430</f>
        <v>0</v>
      </c>
      <c r="S430" s="142">
        <v>0</v>
      </c>
      <c r="T430" s="143">
        <f>S430*H430</f>
        <v>0</v>
      </c>
      <c r="AR430" s="144" t="s">
        <v>260</v>
      </c>
      <c r="AT430" s="144" t="s">
        <v>255</v>
      </c>
      <c r="AU430" s="144" t="s">
        <v>81</v>
      </c>
      <c r="AY430" s="17" t="s">
        <v>252</v>
      </c>
      <c r="BE430" s="145">
        <f>IF(N430="základní",J430,0)</f>
        <v>0</v>
      </c>
      <c r="BF430" s="145">
        <f>IF(N430="snížená",J430,0)</f>
        <v>0</v>
      </c>
      <c r="BG430" s="145">
        <f>IF(N430="zákl. přenesená",J430,0)</f>
        <v>0</v>
      </c>
      <c r="BH430" s="145">
        <f>IF(N430="sníž. přenesená",J430,0)</f>
        <v>0</v>
      </c>
      <c r="BI430" s="145">
        <f>IF(N430="nulová",J430,0)</f>
        <v>0</v>
      </c>
      <c r="BJ430" s="17" t="s">
        <v>81</v>
      </c>
      <c r="BK430" s="145">
        <f>ROUND(I430*H430,2)</f>
        <v>0</v>
      </c>
      <c r="BL430" s="17" t="s">
        <v>260</v>
      </c>
      <c r="BM430" s="144" t="s">
        <v>2836</v>
      </c>
    </row>
    <row r="431" spans="2:65" s="1" customFormat="1">
      <c r="B431" s="32"/>
      <c r="D431" s="146" t="s">
        <v>261</v>
      </c>
      <c r="F431" s="147" t="s">
        <v>2835</v>
      </c>
      <c r="I431" s="148"/>
      <c r="L431" s="32"/>
      <c r="M431" s="149"/>
      <c r="T431" s="56"/>
      <c r="AT431" s="17" t="s">
        <v>261</v>
      </c>
      <c r="AU431" s="17" t="s">
        <v>81</v>
      </c>
    </row>
    <row r="432" spans="2:65" s="1" customFormat="1" ht="63">
      <c r="B432" s="32"/>
      <c r="D432" s="146" t="s">
        <v>2085</v>
      </c>
      <c r="F432" s="166" t="s">
        <v>2837</v>
      </c>
      <c r="I432" s="148"/>
      <c r="L432" s="32"/>
      <c r="M432" s="149"/>
      <c r="T432" s="56"/>
      <c r="AT432" s="17" t="s">
        <v>2085</v>
      </c>
      <c r="AU432" s="17" t="s">
        <v>81</v>
      </c>
    </row>
    <row r="433" spans="2:65" s="1" customFormat="1" ht="16.5" customHeight="1">
      <c r="B433" s="132"/>
      <c r="C433" s="133" t="s">
        <v>2243</v>
      </c>
      <c r="D433" s="133" t="s">
        <v>255</v>
      </c>
      <c r="E433" s="134" t="s">
        <v>2838</v>
      </c>
      <c r="F433" s="135" t="s">
        <v>2839</v>
      </c>
      <c r="G433" s="136" t="s">
        <v>367</v>
      </c>
      <c r="H433" s="137">
        <v>250.25800000000001</v>
      </c>
      <c r="I433" s="138"/>
      <c r="J433" s="139">
        <f>ROUND(I433*H433,2)</f>
        <v>0</v>
      </c>
      <c r="K433" s="135" t="s">
        <v>1</v>
      </c>
      <c r="L433" s="32"/>
      <c r="M433" s="140" t="s">
        <v>1</v>
      </c>
      <c r="N433" s="141" t="s">
        <v>38</v>
      </c>
      <c r="P433" s="142">
        <f>O433*H433</f>
        <v>0</v>
      </c>
      <c r="Q433" s="142">
        <v>0</v>
      </c>
      <c r="R433" s="142">
        <f>Q433*H433</f>
        <v>0</v>
      </c>
      <c r="S433" s="142">
        <v>0</v>
      </c>
      <c r="T433" s="143">
        <f>S433*H433</f>
        <v>0</v>
      </c>
      <c r="AR433" s="144" t="s">
        <v>260</v>
      </c>
      <c r="AT433" s="144" t="s">
        <v>255</v>
      </c>
      <c r="AU433" s="144" t="s">
        <v>81</v>
      </c>
      <c r="AY433" s="17" t="s">
        <v>252</v>
      </c>
      <c r="BE433" s="145">
        <f>IF(N433="základní",J433,0)</f>
        <v>0</v>
      </c>
      <c r="BF433" s="145">
        <f>IF(N433="snížená",J433,0)</f>
        <v>0</v>
      </c>
      <c r="BG433" s="145">
        <f>IF(N433="zákl. přenesená",J433,0)</f>
        <v>0</v>
      </c>
      <c r="BH433" s="145">
        <f>IF(N433="sníž. přenesená",J433,0)</f>
        <v>0</v>
      </c>
      <c r="BI433" s="145">
        <f>IF(N433="nulová",J433,0)</f>
        <v>0</v>
      </c>
      <c r="BJ433" s="17" t="s">
        <v>81</v>
      </c>
      <c r="BK433" s="145">
        <f>ROUND(I433*H433,2)</f>
        <v>0</v>
      </c>
      <c r="BL433" s="17" t="s">
        <v>260</v>
      </c>
      <c r="BM433" s="144" t="s">
        <v>2840</v>
      </c>
    </row>
    <row r="434" spans="2:65" s="1" customFormat="1">
      <c r="B434" s="32"/>
      <c r="D434" s="146" t="s">
        <v>261</v>
      </c>
      <c r="F434" s="147" t="s">
        <v>2839</v>
      </c>
      <c r="I434" s="148"/>
      <c r="L434" s="32"/>
      <c r="M434" s="149"/>
      <c r="T434" s="56"/>
      <c r="AT434" s="17" t="s">
        <v>261</v>
      </c>
      <c r="AU434" s="17" t="s">
        <v>81</v>
      </c>
    </row>
    <row r="435" spans="2:65" s="1" customFormat="1" ht="45">
      <c r="B435" s="32"/>
      <c r="D435" s="146" t="s">
        <v>2085</v>
      </c>
      <c r="F435" s="166" t="s">
        <v>2841</v>
      </c>
      <c r="I435" s="148"/>
      <c r="L435" s="32"/>
      <c r="M435" s="149"/>
      <c r="T435" s="56"/>
      <c r="AT435" s="17" t="s">
        <v>2085</v>
      </c>
      <c r="AU435" s="17" t="s">
        <v>81</v>
      </c>
    </row>
    <row r="436" spans="2:65" s="1" customFormat="1" ht="21.75" customHeight="1">
      <c r="B436" s="132"/>
      <c r="C436" s="133" t="s">
        <v>2842</v>
      </c>
      <c r="D436" s="133" t="s">
        <v>255</v>
      </c>
      <c r="E436" s="134" t="s">
        <v>2843</v>
      </c>
      <c r="F436" s="135" t="s">
        <v>2844</v>
      </c>
      <c r="G436" s="136" t="s">
        <v>367</v>
      </c>
      <c r="H436" s="137">
        <v>83.653999999999996</v>
      </c>
      <c r="I436" s="138"/>
      <c r="J436" s="139">
        <f>ROUND(I436*H436,2)</f>
        <v>0</v>
      </c>
      <c r="K436" s="135" t="s">
        <v>1</v>
      </c>
      <c r="L436" s="32"/>
      <c r="M436" s="140" t="s">
        <v>1</v>
      </c>
      <c r="N436" s="141" t="s">
        <v>38</v>
      </c>
      <c r="P436" s="142">
        <f>O436*H436</f>
        <v>0</v>
      </c>
      <c r="Q436" s="142">
        <v>0</v>
      </c>
      <c r="R436" s="142">
        <f>Q436*H436</f>
        <v>0</v>
      </c>
      <c r="S436" s="142">
        <v>0</v>
      </c>
      <c r="T436" s="143">
        <f>S436*H436</f>
        <v>0</v>
      </c>
      <c r="AR436" s="144" t="s">
        <v>260</v>
      </c>
      <c r="AT436" s="144" t="s">
        <v>255</v>
      </c>
      <c r="AU436" s="144" t="s">
        <v>81</v>
      </c>
      <c r="AY436" s="17" t="s">
        <v>252</v>
      </c>
      <c r="BE436" s="145">
        <f>IF(N436="základní",J436,0)</f>
        <v>0</v>
      </c>
      <c r="BF436" s="145">
        <f>IF(N436="snížená",J436,0)</f>
        <v>0</v>
      </c>
      <c r="BG436" s="145">
        <f>IF(N436="zákl. přenesená",J436,0)</f>
        <v>0</v>
      </c>
      <c r="BH436" s="145">
        <f>IF(N436="sníž. přenesená",J436,0)</f>
        <v>0</v>
      </c>
      <c r="BI436" s="145">
        <f>IF(N436="nulová",J436,0)</f>
        <v>0</v>
      </c>
      <c r="BJ436" s="17" t="s">
        <v>81</v>
      </c>
      <c r="BK436" s="145">
        <f>ROUND(I436*H436,2)</f>
        <v>0</v>
      </c>
      <c r="BL436" s="17" t="s">
        <v>260</v>
      </c>
      <c r="BM436" s="144" t="s">
        <v>2845</v>
      </c>
    </row>
    <row r="437" spans="2:65" s="1" customFormat="1">
      <c r="B437" s="32"/>
      <c r="D437" s="146" t="s">
        <v>261</v>
      </c>
      <c r="F437" s="147" t="s">
        <v>2844</v>
      </c>
      <c r="I437" s="148"/>
      <c r="L437" s="32"/>
      <c r="M437" s="149"/>
      <c r="T437" s="56"/>
      <c r="AT437" s="17" t="s">
        <v>261</v>
      </c>
      <c r="AU437" s="17" t="s">
        <v>81</v>
      </c>
    </row>
    <row r="438" spans="2:65" s="1" customFormat="1" ht="54">
      <c r="B438" s="32"/>
      <c r="D438" s="146" t="s">
        <v>2085</v>
      </c>
      <c r="F438" s="166" t="s">
        <v>2846</v>
      </c>
      <c r="I438" s="148"/>
      <c r="L438" s="32"/>
      <c r="M438" s="149"/>
      <c r="T438" s="56"/>
      <c r="AT438" s="17" t="s">
        <v>2085</v>
      </c>
      <c r="AU438" s="17" t="s">
        <v>81</v>
      </c>
    </row>
    <row r="439" spans="2:65" s="1" customFormat="1" ht="21.75" customHeight="1">
      <c r="B439" s="132"/>
      <c r="C439" s="133" t="s">
        <v>2247</v>
      </c>
      <c r="D439" s="133" t="s">
        <v>255</v>
      </c>
      <c r="E439" s="134" t="s">
        <v>2847</v>
      </c>
      <c r="F439" s="135" t="s">
        <v>2848</v>
      </c>
      <c r="G439" s="136" t="s">
        <v>507</v>
      </c>
      <c r="H439" s="137">
        <v>6.46</v>
      </c>
      <c r="I439" s="138"/>
      <c r="J439" s="139">
        <f>ROUND(I439*H439,2)</f>
        <v>0</v>
      </c>
      <c r="K439" s="135" t="s">
        <v>1</v>
      </c>
      <c r="L439" s="32"/>
      <c r="M439" s="140" t="s">
        <v>1</v>
      </c>
      <c r="N439" s="141" t="s">
        <v>38</v>
      </c>
      <c r="P439" s="142">
        <f>O439*H439</f>
        <v>0</v>
      </c>
      <c r="Q439" s="142">
        <v>0</v>
      </c>
      <c r="R439" s="142">
        <f>Q439*H439</f>
        <v>0</v>
      </c>
      <c r="S439" s="142">
        <v>0</v>
      </c>
      <c r="T439" s="143">
        <f>S439*H439</f>
        <v>0</v>
      </c>
      <c r="AR439" s="144" t="s">
        <v>260</v>
      </c>
      <c r="AT439" s="144" t="s">
        <v>255</v>
      </c>
      <c r="AU439" s="144" t="s">
        <v>81</v>
      </c>
      <c r="AY439" s="17" t="s">
        <v>252</v>
      </c>
      <c r="BE439" s="145">
        <f>IF(N439="základní",J439,0)</f>
        <v>0</v>
      </c>
      <c r="BF439" s="145">
        <f>IF(N439="snížená",J439,0)</f>
        <v>0</v>
      </c>
      <c r="BG439" s="145">
        <f>IF(N439="zákl. přenesená",J439,0)</f>
        <v>0</v>
      </c>
      <c r="BH439" s="145">
        <f>IF(N439="sníž. přenesená",J439,0)</f>
        <v>0</v>
      </c>
      <c r="BI439" s="145">
        <f>IF(N439="nulová",J439,0)</f>
        <v>0</v>
      </c>
      <c r="BJ439" s="17" t="s">
        <v>81</v>
      </c>
      <c r="BK439" s="145">
        <f>ROUND(I439*H439,2)</f>
        <v>0</v>
      </c>
      <c r="BL439" s="17" t="s">
        <v>260</v>
      </c>
      <c r="BM439" s="144" t="s">
        <v>2849</v>
      </c>
    </row>
    <row r="440" spans="2:65" s="1" customFormat="1">
      <c r="B440" s="32"/>
      <c r="D440" s="146" t="s">
        <v>261</v>
      </c>
      <c r="F440" s="147" t="s">
        <v>2848</v>
      </c>
      <c r="I440" s="148"/>
      <c r="L440" s="32"/>
      <c r="M440" s="149"/>
      <c r="T440" s="56"/>
      <c r="AT440" s="17" t="s">
        <v>261</v>
      </c>
      <c r="AU440" s="17" t="s">
        <v>81</v>
      </c>
    </row>
    <row r="441" spans="2:65" s="1" customFormat="1" ht="153">
      <c r="B441" s="32"/>
      <c r="D441" s="146" t="s">
        <v>2085</v>
      </c>
      <c r="F441" s="166" t="s">
        <v>2850</v>
      </c>
      <c r="I441" s="148"/>
      <c r="L441" s="32"/>
      <c r="M441" s="149"/>
      <c r="T441" s="56"/>
      <c r="AT441" s="17" t="s">
        <v>2085</v>
      </c>
      <c r="AU441" s="17" t="s">
        <v>81</v>
      </c>
    </row>
    <row r="442" spans="2:65" s="1" customFormat="1" ht="16.5" customHeight="1">
      <c r="B442" s="132"/>
      <c r="C442" s="133" t="s">
        <v>2239</v>
      </c>
      <c r="D442" s="133" t="s">
        <v>255</v>
      </c>
      <c r="E442" s="134" t="s">
        <v>2851</v>
      </c>
      <c r="F442" s="135" t="s">
        <v>2852</v>
      </c>
      <c r="G442" s="136" t="s">
        <v>379</v>
      </c>
      <c r="H442" s="137">
        <v>8</v>
      </c>
      <c r="I442" s="138"/>
      <c r="J442" s="139">
        <f>ROUND(I442*H442,2)</f>
        <v>0</v>
      </c>
      <c r="K442" s="135" t="s">
        <v>1</v>
      </c>
      <c r="L442" s="32"/>
      <c r="M442" s="140" t="s">
        <v>1</v>
      </c>
      <c r="N442" s="141" t="s">
        <v>38</v>
      </c>
      <c r="P442" s="142">
        <f>O442*H442</f>
        <v>0</v>
      </c>
      <c r="Q442" s="142">
        <v>0</v>
      </c>
      <c r="R442" s="142">
        <f>Q442*H442</f>
        <v>0</v>
      </c>
      <c r="S442" s="142">
        <v>0</v>
      </c>
      <c r="T442" s="143">
        <f>S442*H442</f>
        <v>0</v>
      </c>
      <c r="AR442" s="144" t="s">
        <v>260</v>
      </c>
      <c r="AT442" s="144" t="s">
        <v>255</v>
      </c>
      <c r="AU442" s="144" t="s">
        <v>81</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260</v>
      </c>
      <c r="BM442" s="144" t="s">
        <v>2853</v>
      </c>
    </row>
    <row r="443" spans="2:65" s="1" customFormat="1">
      <c r="B443" s="32"/>
      <c r="D443" s="146" t="s">
        <v>261</v>
      </c>
      <c r="F443" s="147" t="s">
        <v>2852</v>
      </c>
      <c r="I443" s="148"/>
      <c r="L443" s="32"/>
      <c r="M443" s="149"/>
      <c r="T443" s="56"/>
      <c r="AT443" s="17" t="s">
        <v>261</v>
      </c>
      <c r="AU443" s="17" t="s">
        <v>81</v>
      </c>
    </row>
    <row r="444" spans="2:65" s="1" customFormat="1" ht="27">
      <c r="B444" s="32"/>
      <c r="D444" s="146" t="s">
        <v>2085</v>
      </c>
      <c r="F444" s="166" t="s">
        <v>2854</v>
      </c>
      <c r="I444" s="148"/>
      <c r="L444" s="32"/>
      <c r="M444" s="149"/>
      <c r="T444" s="56"/>
      <c r="AT444" s="17" t="s">
        <v>2085</v>
      </c>
      <c r="AU444" s="17" t="s">
        <v>81</v>
      </c>
    </row>
    <row r="445" spans="2:65" s="1" customFormat="1" ht="21.75" customHeight="1">
      <c r="B445" s="132"/>
      <c r="C445" s="133" t="s">
        <v>2250</v>
      </c>
      <c r="D445" s="133" t="s">
        <v>255</v>
      </c>
      <c r="E445" s="134" t="s">
        <v>2855</v>
      </c>
      <c r="F445" s="135" t="s">
        <v>2856</v>
      </c>
      <c r="G445" s="136" t="s">
        <v>379</v>
      </c>
      <c r="H445" s="137">
        <v>13</v>
      </c>
      <c r="I445" s="138"/>
      <c r="J445" s="139">
        <f>ROUND(I445*H445,2)</f>
        <v>0</v>
      </c>
      <c r="K445" s="135" t="s">
        <v>1</v>
      </c>
      <c r="L445" s="32"/>
      <c r="M445" s="140" t="s">
        <v>1</v>
      </c>
      <c r="N445" s="141" t="s">
        <v>38</v>
      </c>
      <c r="P445" s="142">
        <f>O445*H445</f>
        <v>0</v>
      </c>
      <c r="Q445" s="142">
        <v>0</v>
      </c>
      <c r="R445" s="142">
        <f>Q445*H445</f>
        <v>0</v>
      </c>
      <c r="S445" s="142">
        <v>0</v>
      </c>
      <c r="T445" s="143">
        <f>S445*H445</f>
        <v>0</v>
      </c>
      <c r="AR445" s="144" t="s">
        <v>260</v>
      </c>
      <c r="AT445" s="144" t="s">
        <v>255</v>
      </c>
      <c r="AU445" s="144" t="s">
        <v>81</v>
      </c>
      <c r="AY445" s="17" t="s">
        <v>252</v>
      </c>
      <c r="BE445" s="145">
        <f>IF(N445="základní",J445,0)</f>
        <v>0</v>
      </c>
      <c r="BF445" s="145">
        <f>IF(N445="snížená",J445,0)</f>
        <v>0</v>
      </c>
      <c r="BG445" s="145">
        <f>IF(N445="zákl. přenesená",J445,0)</f>
        <v>0</v>
      </c>
      <c r="BH445" s="145">
        <f>IF(N445="sníž. přenesená",J445,0)</f>
        <v>0</v>
      </c>
      <c r="BI445" s="145">
        <f>IF(N445="nulová",J445,0)</f>
        <v>0</v>
      </c>
      <c r="BJ445" s="17" t="s">
        <v>81</v>
      </c>
      <c r="BK445" s="145">
        <f>ROUND(I445*H445,2)</f>
        <v>0</v>
      </c>
      <c r="BL445" s="17" t="s">
        <v>260</v>
      </c>
      <c r="BM445" s="144" t="s">
        <v>2857</v>
      </c>
    </row>
    <row r="446" spans="2:65" s="1" customFormat="1">
      <c r="B446" s="32"/>
      <c r="D446" s="146" t="s">
        <v>261</v>
      </c>
      <c r="F446" s="147" t="s">
        <v>2856</v>
      </c>
      <c r="I446" s="148"/>
      <c r="L446" s="32"/>
      <c r="M446" s="149"/>
      <c r="T446" s="56"/>
      <c r="AT446" s="17" t="s">
        <v>261</v>
      </c>
      <c r="AU446" s="17" t="s">
        <v>81</v>
      </c>
    </row>
    <row r="447" spans="2:65" s="1" customFormat="1" ht="27">
      <c r="B447" s="32"/>
      <c r="D447" s="146" t="s">
        <v>2085</v>
      </c>
      <c r="F447" s="166" t="s">
        <v>2858</v>
      </c>
      <c r="I447" s="148"/>
      <c r="L447" s="32"/>
      <c r="M447" s="149"/>
      <c r="T447" s="56"/>
      <c r="AT447" s="17" t="s">
        <v>2085</v>
      </c>
      <c r="AU447" s="17" t="s">
        <v>81</v>
      </c>
    </row>
    <row r="448" spans="2:65" s="1" customFormat="1" ht="24.2" customHeight="1">
      <c r="B448" s="132"/>
      <c r="C448" s="133" t="s">
        <v>2254</v>
      </c>
      <c r="D448" s="133" t="s">
        <v>255</v>
      </c>
      <c r="E448" s="134" t="s">
        <v>2859</v>
      </c>
      <c r="F448" s="135" t="s">
        <v>2860</v>
      </c>
      <c r="G448" s="136" t="s">
        <v>379</v>
      </c>
      <c r="H448" s="137">
        <v>57</v>
      </c>
      <c r="I448" s="138"/>
      <c r="J448" s="139">
        <f>ROUND(I448*H448,2)</f>
        <v>0</v>
      </c>
      <c r="K448" s="135" t="s">
        <v>1</v>
      </c>
      <c r="L448" s="32"/>
      <c r="M448" s="140" t="s">
        <v>1</v>
      </c>
      <c r="N448" s="141" t="s">
        <v>38</v>
      </c>
      <c r="P448" s="142">
        <f>O448*H448</f>
        <v>0</v>
      </c>
      <c r="Q448" s="142">
        <v>0</v>
      </c>
      <c r="R448" s="142">
        <f>Q448*H448</f>
        <v>0</v>
      </c>
      <c r="S448" s="142">
        <v>0</v>
      </c>
      <c r="T448" s="143">
        <f>S448*H448</f>
        <v>0</v>
      </c>
      <c r="AR448" s="144" t="s">
        <v>260</v>
      </c>
      <c r="AT448" s="144" t="s">
        <v>255</v>
      </c>
      <c r="AU448" s="144" t="s">
        <v>81</v>
      </c>
      <c r="AY448" s="17" t="s">
        <v>252</v>
      </c>
      <c r="BE448" s="145">
        <f>IF(N448="základní",J448,0)</f>
        <v>0</v>
      </c>
      <c r="BF448" s="145">
        <f>IF(N448="snížená",J448,0)</f>
        <v>0</v>
      </c>
      <c r="BG448" s="145">
        <f>IF(N448="zákl. přenesená",J448,0)</f>
        <v>0</v>
      </c>
      <c r="BH448" s="145">
        <f>IF(N448="sníž. přenesená",J448,0)</f>
        <v>0</v>
      </c>
      <c r="BI448" s="145">
        <f>IF(N448="nulová",J448,0)</f>
        <v>0</v>
      </c>
      <c r="BJ448" s="17" t="s">
        <v>81</v>
      </c>
      <c r="BK448" s="145">
        <f>ROUND(I448*H448,2)</f>
        <v>0</v>
      </c>
      <c r="BL448" s="17" t="s">
        <v>260</v>
      </c>
      <c r="BM448" s="144" t="s">
        <v>2861</v>
      </c>
    </row>
    <row r="449" spans="2:65" s="1" customFormat="1" ht="18">
      <c r="B449" s="32"/>
      <c r="D449" s="146" t="s">
        <v>261</v>
      </c>
      <c r="F449" s="147" t="s">
        <v>2860</v>
      </c>
      <c r="I449" s="148"/>
      <c r="L449" s="32"/>
      <c r="M449" s="149"/>
      <c r="T449" s="56"/>
      <c r="AT449" s="17" t="s">
        <v>261</v>
      </c>
      <c r="AU449" s="17" t="s">
        <v>81</v>
      </c>
    </row>
    <row r="450" spans="2:65" s="1" customFormat="1" ht="36">
      <c r="B450" s="32"/>
      <c r="D450" s="146" t="s">
        <v>2085</v>
      </c>
      <c r="F450" s="166" t="s">
        <v>2862</v>
      </c>
      <c r="I450" s="148"/>
      <c r="L450" s="32"/>
      <c r="M450" s="149"/>
      <c r="T450" s="56"/>
      <c r="AT450" s="17" t="s">
        <v>2085</v>
      </c>
      <c r="AU450" s="17" t="s">
        <v>81</v>
      </c>
    </row>
    <row r="451" spans="2:65" s="1" customFormat="1" ht="24.2" customHeight="1">
      <c r="B451" s="132"/>
      <c r="C451" s="133" t="s">
        <v>2253</v>
      </c>
      <c r="D451" s="133" t="s">
        <v>255</v>
      </c>
      <c r="E451" s="134" t="s">
        <v>2863</v>
      </c>
      <c r="F451" s="135" t="s">
        <v>2864</v>
      </c>
      <c r="G451" s="136" t="s">
        <v>499</v>
      </c>
      <c r="H451" s="137">
        <v>25.719000000000001</v>
      </c>
      <c r="I451" s="138"/>
      <c r="J451" s="139">
        <f>ROUND(I451*H451,2)</f>
        <v>0</v>
      </c>
      <c r="K451" s="135" t="s">
        <v>1</v>
      </c>
      <c r="L451" s="32"/>
      <c r="M451" s="140" t="s">
        <v>1</v>
      </c>
      <c r="N451" s="141" t="s">
        <v>38</v>
      </c>
      <c r="P451" s="142">
        <f>O451*H451</f>
        <v>0</v>
      </c>
      <c r="Q451" s="142">
        <v>0</v>
      </c>
      <c r="R451" s="142">
        <f>Q451*H451</f>
        <v>0</v>
      </c>
      <c r="S451" s="142">
        <v>0</v>
      </c>
      <c r="T451" s="143">
        <f>S451*H451</f>
        <v>0</v>
      </c>
      <c r="AR451" s="144" t="s">
        <v>260</v>
      </c>
      <c r="AT451" s="144" t="s">
        <v>255</v>
      </c>
      <c r="AU451" s="144" t="s">
        <v>81</v>
      </c>
      <c r="AY451" s="17" t="s">
        <v>252</v>
      </c>
      <c r="BE451" s="145">
        <f>IF(N451="základní",J451,0)</f>
        <v>0</v>
      </c>
      <c r="BF451" s="145">
        <f>IF(N451="snížená",J451,0)</f>
        <v>0</v>
      </c>
      <c r="BG451" s="145">
        <f>IF(N451="zákl. přenesená",J451,0)</f>
        <v>0</v>
      </c>
      <c r="BH451" s="145">
        <f>IF(N451="sníž. přenesená",J451,0)</f>
        <v>0</v>
      </c>
      <c r="BI451" s="145">
        <f>IF(N451="nulová",J451,0)</f>
        <v>0</v>
      </c>
      <c r="BJ451" s="17" t="s">
        <v>81</v>
      </c>
      <c r="BK451" s="145">
        <f>ROUND(I451*H451,2)</f>
        <v>0</v>
      </c>
      <c r="BL451" s="17" t="s">
        <v>260</v>
      </c>
      <c r="BM451" s="144" t="s">
        <v>2865</v>
      </c>
    </row>
    <row r="452" spans="2:65" s="1" customFormat="1">
      <c r="B452" s="32"/>
      <c r="D452" s="146" t="s">
        <v>261</v>
      </c>
      <c r="F452" s="147" t="s">
        <v>2864</v>
      </c>
      <c r="I452" s="148"/>
      <c r="L452" s="32"/>
      <c r="M452" s="149"/>
      <c r="T452" s="56"/>
      <c r="AT452" s="17" t="s">
        <v>261</v>
      </c>
      <c r="AU452" s="17" t="s">
        <v>81</v>
      </c>
    </row>
    <row r="453" spans="2:65" s="1" customFormat="1" ht="54">
      <c r="B453" s="32"/>
      <c r="D453" s="146" t="s">
        <v>2085</v>
      </c>
      <c r="F453" s="166" t="s">
        <v>2866</v>
      </c>
      <c r="I453" s="148"/>
      <c r="L453" s="32"/>
      <c r="M453" s="149"/>
      <c r="T453" s="56"/>
      <c r="AT453" s="17" t="s">
        <v>2085</v>
      </c>
      <c r="AU453" s="17" t="s">
        <v>81</v>
      </c>
    </row>
    <row r="454" spans="2:65" s="1" customFormat="1" ht="21.75" customHeight="1">
      <c r="B454" s="132"/>
      <c r="C454" s="133" t="s">
        <v>2867</v>
      </c>
      <c r="D454" s="133" t="s">
        <v>255</v>
      </c>
      <c r="E454" s="134" t="s">
        <v>2868</v>
      </c>
      <c r="F454" s="135" t="s">
        <v>2869</v>
      </c>
      <c r="G454" s="136" t="s">
        <v>367</v>
      </c>
      <c r="H454" s="137">
        <v>11.356999999999999</v>
      </c>
      <c r="I454" s="138"/>
      <c r="J454" s="139">
        <f>ROUND(I454*H454,2)</f>
        <v>0</v>
      </c>
      <c r="K454" s="135" t="s">
        <v>1</v>
      </c>
      <c r="L454" s="32"/>
      <c r="M454" s="140" t="s">
        <v>1</v>
      </c>
      <c r="N454" s="141" t="s">
        <v>38</v>
      </c>
      <c r="P454" s="142">
        <f>O454*H454</f>
        <v>0</v>
      </c>
      <c r="Q454" s="142">
        <v>0</v>
      </c>
      <c r="R454" s="142">
        <f>Q454*H454</f>
        <v>0</v>
      </c>
      <c r="S454" s="142">
        <v>0</v>
      </c>
      <c r="T454" s="143">
        <f>S454*H454</f>
        <v>0</v>
      </c>
      <c r="AR454" s="144" t="s">
        <v>260</v>
      </c>
      <c r="AT454" s="144" t="s">
        <v>255</v>
      </c>
      <c r="AU454" s="144" t="s">
        <v>81</v>
      </c>
      <c r="AY454" s="17" t="s">
        <v>252</v>
      </c>
      <c r="BE454" s="145">
        <f>IF(N454="základní",J454,0)</f>
        <v>0</v>
      </c>
      <c r="BF454" s="145">
        <f>IF(N454="snížená",J454,0)</f>
        <v>0</v>
      </c>
      <c r="BG454" s="145">
        <f>IF(N454="zákl. přenesená",J454,0)</f>
        <v>0</v>
      </c>
      <c r="BH454" s="145">
        <f>IF(N454="sníž. přenesená",J454,0)</f>
        <v>0</v>
      </c>
      <c r="BI454" s="145">
        <f>IF(N454="nulová",J454,0)</f>
        <v>0</v>
      </c>
      <c r="BJ454" s="17" t="s">
        <v>81</v>
      </c>
      <c r="BK454" s="145">
        <f>ROUND(I454*H454,2)</f>
        <v>0</v>
      </c>
      <c r="BL454" s="17" t="s">
        <v>260</v>
      </c>
      <c r="BM454" s="144" t="s">
        <v>2870</v>
      </c>
    </row>
    <row r="455" spans="2:65" s="1" customFormat="1">
      <c r="B455" s="32"/>
      <c r="D455" s="146" t="s">
        <v>261</v>
      </c>
      <c r="F455" s="147" t="s">
        <v>2869</v>
      </c>
      <c r="I455" s="148"/>
      <c r="L455" s="32"/>
      <c r="M455" s="149"/>
      <c r="T455" s="56"/>
      <c r="AT455" s="17" t="s">
        <v>261</v>
      </c>
      <c r="AU455" s="17" t="s">
        <v>81</v>
      </c>
    </row>
    <row r="456" spans="2:65" s="1" customFormat="1" ht="36">
      <c r="B456" s="32"/>
      <c r="D456" s="146" t="s">
        <v>2085</v>
      </c>
      <c r="F456" s="166" t="s">
        <v>2871</v>
      </c>
      <c r="I456" s="148"/>
      <c r="L456" s="32"/>
      <c r="M456" s="149"/>
      <c r="T456" s="56"/>
      <c r="AT456" s="17" t="s">
        <v>2085</v>
      </c>
      <c r="AU456" s="17" t="s">
        <v>81</v>
      </c>
    </row>
    <row r="457" spans="2:65" s="1" customFormat="1" ht="55.5" customHeight="1">
      <c r="B457" s="132"/>
      <c r="C457" s="133" t="s">
        <v>2258</v>
      </c>
      <c r="D457" s="133" t="s">
        <v>255</v>
      </c>
      <c r="E457" s="134" t="s">
        <v>2215</v>
      </c>
      <c r="F457" s="135" t="s">
        <v>2216</v>
      </c>
      <c r="G457" s="136" t="s">
        <v>258</v>
      </c>
      <c r="H457" s="137">
        <v>29</v>
      </c>
      <c r="I457" s="138"/>
      <c r="J457" s="139">
        <f>ROUND(I457*H457,2)</f>
        <v>0</v>
      </c>
      <c r="K457" s="135" t="s">
        <v>1</v>
      </c>
      <c r="L457" s="32"/>
      <c r="M457" s="140" t="s">
        <v>1</v>
      </c>
      <c r="N457" s="141" t="s">
        <v>38</v>
      </c>
      <c r="P457" s="142">
        <f>O457*H457</f>
        <v>0</v>
      </c>
      <c r="Q457" s="142">
        <v>0</v>
      </c>
      <c r="R457" s="142">
        <f>Q457*H457</f>
        <v>0</v>
      </c>
      <c r="S457" s="142">
        <v>0</v>
      </c>
      <c r="T457" s="143">
        <f>S457*H457</f>
        <v>0</v>
      </c>
      <c r="AR457" s="144" t="s">
        <v>260</v>
      </c>
      <c r="AT457" s="144" t="s">
        <v>255</v>
      </c>
      <c r="AU457" s="144" t="s">
        <v>81</v>
      </c>
      <c r="AY457" s="17" t="s">
        <v>252</v>
      </c>
      <c r="BE457" s="145">
        <f>IF(N457="základní",J457,0)</f>
        <v>0</v>
      </c>
      <c r="BF457" s="145">
        <f>IF(N457="snížená",J457,0)</f>
        <v>0</v>
      </c>
      <c r="BG457" s="145">
        <f>IF(N457="zákl. přenesená",J457,0)</f>
        <v>0</v>
      </c>
      <c r="BH457" s="145">
        <f>IF(N457="sníž. přenesená",J457,0)</f>
        <v>0</v>
      </c>
      <c r="BI457" s="145">
        <f>IF(N457="nulová",J457,0)</f>
        <v>0</v>
      </c>
      <c r="BJ457" s="17" t="s">
        <v>81</v>
      </c>
      <c r="BK457" s="145">
        <f>ROUND(I457*H457,2)</f>
        <v>0</v>
      </c>
      <c r="BL457" s="17" t="s">
        <v>260</v>
      </c>
      <c r="BM457" s="144" t="s">
        <v>2872</v>
      </c>
    </row>
    <row r="458" spans="2:65" s="1" customFormat="1" ht="27">
      <c r="B458" s="32"/>
      <c r="D458" s="146" t="s">
        <v>261</v>
      </c>
      <c r="F458" s="147" t="s">
        <v>2216</v>
      </c>
      <c r="I458" s="148"/>
      <c r="L458" s="32"/>
      <c r="M458" s="149"/>
      <c r="T458" s="56"/>
      <c r="AT458" s="17" t="s">
        <v>261</v>
      </c>
      <c r="AU458" s="17" t="s">
        <v>81</v>
      </c>
    </row>
    <row r="459" spans="2:65" s="1" customFormat="1" ht="18">
      <c r="B459" s="32"/>
      <c r="D459" s="146" t="s">
        <v>2085</v>
      </c>
      <c r="F459" s="166" t="s">
        <v>2873</v>
      </c>
      <c r="I459" s="148"/>
      <c r="L459" s="32"/>
      <c r="M459" s="149"/>
      <c r="T459" s="56"/>
      <c r="AT459" s="17" t="s">
        <v>2085</v>
      </c>
      <c r="AU459" s="17" t="s">
        <v>81</v>
      </c>
    </row>
    <row r="460" spans="2:65" s="1" customFormat="1" ht="44.25" customHeight="1">
      <c r="B460" s="132"/>
      <c r="C460" s="133" t="s">
        <v>2874</v>
      </c>
      <c r="D460" s="133" t="s">
        <v>255</v>
      </c>
      <c r="E460" s="134" t="s">
        <v>2875</v>
      </c>
      <c r="F460" s="135" t="s">
        <v>2876</v>
      </c>
      <c r="G460" s="136" t="s">
        <v>258</v>
      </c>
      <c r="H460" s="137">
        <v>2</v>
      </c>
      <c r="I460" s="138"/>
      <c r="J460" s="139">
        <f>ROUND(I460*H460,2)</f>
        <v>0</v>
      </c>
      <c r="K460" s="135" t="s">
        <v>1</v>
      </c>
      <c r="L460" s="32"/>
      <c r="M460" s="140" t="s">
        <v>1</v>
      </c>
      <c r="N460" s="141" t="s">
        <v>38</v>
      </c>
      <c r="P460" s="142">
        <f>O460*H460</f>
        <v>0</v>
      </c>
      <c r="Q460" s="142">
        <v>0</v>
      </c>
      <c r="R460" s="142">
        <f>Q460*H460</f>
        <v>0</v>
      </c>
      <c r="S460" s="142">
        <v>0</v>
      </c>
      <c r="T460" s="143">
        <f>S460*H460</f>
        <v>0</v>
      </c>
      <c r="AR460" s="144" t="s">
        <v>260</v>
      </c>
      <c r="AT460" s="144" t="s">
        <v>255</v>
      </c>
      <c r="AU460" s="144" t="s">
        <v>81</v>
      </c>
      <c r="AY460" s="17" t="s">
        <v>252</v>
      </c>
      <c r="BE460" s="145">
        <f>IF(N460="základní",J460,0)</f>
        <v>0</v>
      </c>
      <c r="BF460" s="145">
        <f>IF(N460="snížená",J460,0)</f>
        <v>0</v>
      </c>
      <c r="BG460" s="145">
        <f>IF(N460="zákl. přenesená",J460,0)</f>
        <v>0</v>
      </c>
      <c r="BH460" s="145">
        <f>IF(N460="sníž. přenesená",J460,0)</f>
        <v>0</v>
      </c>
      <c r="BI460" s="145">
        <f>IF(N460="nulová",J460,0)</f>
        <v>0</v>
      </c>
      <c r="BJ460" s="17" t="s">
        <v>81</v>
      </c>
      <c r="BK460" s="145">
        <f>ROUND(I460*H460,2)</f>
        <v>0</v>
      </c>
      <c r="BL460" s="17" t="s">
        <v>260</v>
      </c>
      <c r="BM460" s="144" t="s">
        <v>2877</v>
      </c>
    </row>
    <row r="461" spans="2:65" s="1" customFormat="1" ht="27">
      <c r="B461" s="32"/>
      <c r="D461" s="146" t="s">
        <v>261</v>
      </c>
      <c r="F461" s="147" t="s">
        <v>2876</v>
      </c>
      <c r="I461" s="148"/>
      <c r="L461" s="32"/>
      <c r="M461" s="149"/>
      <c r="T461" s="56"/>
      <c r="AT461" s="17" t="s">
        <v>261</v>
      </c>
      <c r="AU461" s="17" t="s">
        <v>81</v>
      </c>
    </row>
    <row r="462" spans="2:65" s="1" customFormat="1" ht="18">
      <c r="B462" s="32"/>
      <c r="D462" s="146" t="s">
        <v>2085</v>
      </c>
      <c r="F462" s="166" t="s">
        <v>2878</v>
      </c>
      <c r="I462" s="148"/>
      <c r="L462" s="32"/>
      <c r="M462" s="149"/>
      <c r="T462" s="56"/>
      <c r="AT462" s="17" t="s">
        <v>2085</v>
      </c>
      <c r="AU462" s="17" t="s">
        <v>81</v>
      </c>
    </row>
    <row r="463" spans="2:65" s="1" customFormat="1" ht="24.2" customHeight="1">
      <c r="B463" s="132"/>
      <c r="C463" s="133" t="s">
        <v>2264</v>
      </c>
      <c r="D463" s="133" t="s">
        <v>255</v>
      </c>
      <c r="E463" s="134" t="s">
        <v>2219</v>
      </c>
      <c r="F463" s="135" t="s">
        <v>2220</v>
      </c>
      <c r="G463" s="136" t="s">
        <v>258</v>
      </c>
      <c r="H463" s="137">
        <v>1</v>
      </c>
      <c r="I463" s="138"/>
      <c r="J463" s="139">
        <f>ROUND(I463*H463,2)</f>
        <v>0</v>
      </c>
      <c r="K463" s="135" t="s">
        <v>1</v>
      </c>
      <c r="L463" s="32"/>
      <c r="M463" s="140" t="s">
        <v>1</v>
      </c>
      <c r="N463" s="141" t="s">
        <v>38</v>
      </c>
      <c r="P463" s="142">
        <f>O463*H463</f>
        <v>0</v>
      </c>
      <c r="Q463" s="142">
        <v>0</v>
      </c>
      <c r="R463" s="142">
        <f>Q463*H463</f>
        <v>0</v>
      </c>
      <c r="S463" s="142">
        <v>0</v>
      </c>
      <c r="T463" s="143">
        <f>S463*H463</f>
        <v>0</v>
      </c>
      <c r="AR463" s="144" t="s">
        <v>260</v>
      </c>
      <c r="AT463" s="144" t="s">
        <v>255</v>
      </c>
      <c r="AU463" s="144" t="s">
        <v>81</v>
      </c>
      <c r="AY463" s="17" t="s">
        <v>252</v>
      </c>
      <c r="BE463" s="145">
        <f>IF(N463="základní",J463,0)</f>
        <v>0</v>
      </c>
      <c r="BF463" s="145">
        <f>IF(N463="snížená",J463,0)</f>
        <v>0</v>
      </c>
      <c r="BG463" s="145">
        <f>IF(N463="zákl. přenesená",J463,0)</f>
        <v>0</v>
      </c>
      <c r="BH463" s="145">
        <f>IF(N463="sníž. přenesená",J463,0)</f>
        <v>0</v>
      </c>
      <c r="BI463" s="145">
        <f>IF(N463="nulová",J463,0)</f>
        <v>0</v>
      </c>
      <c r="BJ463" s="17" t="s">
        <v>81</v>
      </c>
      <c r="BK463" s="145">
        <f>ROUND(I463*H463,2)</f>
        <v>0</v>
      </c>
      <c r="BL463" s="17" t="s">
        <v>260</v>
      </c>
      <c r="BM463" s="144" t="s">
        <v>2879</v>
      </c>
    </row>
    <row r="464" spans="2:65" s="1" customFormat="1" ht="18">
      <c r="B464" s="32"/>
      <c r="D464" s="146" t="s">
        <v>261</v>
      </c>
      <c r="F464" s="147" t="s">
        <v>2220</v>
      </c>
      <c r="I464" s="148"/>
      <c r="L464" s="32"/>
      <c r="M464" s="149"/>
      <c r="T464" s="56"/>
      <c r="AT464" s="17" t="s">
        <v>261</v>
      </c>
      <c r="AU464" s="17" t="s">
        <v>81</v>
      </c>
    </row>
    <row r="465" spans="2:65" s="1" customFormat="1" ht="18">
      <c r="B465" s="32"/>
      <c r="D465" s="146" t="s">
        <v>2085</v>
      </c>
      <c r="F465" s="166" t="s">
        <v>2222</v>
      </c>
      <c r="I465" s="148"/>
      <c r="L465" s="32"/>
      <c r="M465" s="149"/>
      <c r="T465" s="56"/>
      <c r="AT465" s="17" t="s">
        <v>2085</v>
      </c>
      <c r="AU465" s="17" t="s">
        <v>81</v>
      </c>
    </row>
    <row r="466" spans="2:65" s="1" customFormat="1" ht="16.5" customHeight="1">
      <c r="B466" s="132"/>
      <c r="C466" s="133" t="s">
        <v>2880</v>
      </c>
      <c r="D466" s="133" t="s">
        <v>255</v>
      </c>
      <c r="E466" s="134" t="s">
        <v>2358</v>
      </c>
      <c r="F466" s="135" t="s">
        <v>2881</v>
      </c>
      <c r="G466" s="136" t="s">
        <v>367</v>
      </c>
      <c r="H466" s="137">
        <v>6.3E-2</v>
      </c>
      <c r="I466" s="138"/>
      <c r="J466" s="139">
        <f>ROUND(I466*H466,2)</f>
        <v>0</v>
      </c>
      <c r="K466" s="135" t="s">
        <v>1</v>
      </c>
      <c r="L466" s="32"/>
      <c r="M466" s="140" t="s">
        <v>1</v>
      </c>
      <c r="N466" s="141" t="s">
        <v>38</v>
      </c>
      <c r="P466" s="142">
        <f>O466*H466</f>
        <v>0</v>
      </c>
      <c r="Q466" s="142">
        <v>0</v>
      </c>
      <c r="R466" s="142">
        <f>Q466*H466</f>
        <v>0</v>
      </c>
      <c r="S466" s="142">
        <v>0</v>
      </c>
      <c r="T466" s="143">
        <f>S466*H466</f>
        <v>0</v>
      </c>
      <c r="AR466" s="144" t="s">
        <v>260</v>
      </c>
      <c r="AT466" s="144" t="s">
        <v>255</v>
      </c>
      <c r="AU466" s="144" t="s">
        <v>81</v>
      </c>
      <c r="AY466" s="17" t="s">
        <v>252</v>
      </c>
      <c r="BE466" s="145">
        <f>IF(N466="základní",J466,0)</f>
        <v>0</v>
      </c>
      <c r="BF466" s="145">
        <f>IF(N466="snížená",J466,0)</f>
        <v>0</v>
      </c>
      <c r="BG466" s="145">
        <f>IF(N466="zákl. přenesená",J466,0)</f>
        <v>0</v>
      </c>
      <c r="BH466" s="145">
        <f>IF(N466="sníž. přenesená",J466,0)</f>
        <v>0</v>
      </c>
      <c r="BI466" s="145">
        <f>IF(N466="nulová",J466,0)</f>
        <v>0</v>
      </c>
      <c r="BJ466" s="17" t="s">
        <v>81</v>
      </c>
      <c r="BK466" s="145">
        <f>ROUND(I466*H466,2)</f>
        <v>0</v>
      </c>
      <c r="BL466" s="17" t="s">
        <v>260</v>
      </c>
      <c r="BM466" s="144" t="s">
        <v>2882</v>
      </c>
    </row>
    <row r="467" spans="2:65" s="1" customFormat="1">
      <c r="B467" s="32"/>
      <c r="D467" s="146" t="s">
        <v>261</v>
      </c>
      <c r="F467" s="147" t="s">
        <v>2881</v>
      </c>
      <c r="I467" s="148"/>
      <c r="L467" s="32"/>
      <c r="M467" s="149"/>
      <c r="T467" s="56"/>
      <c r="AT467" s="17" t="s">
        <v>261</v>
      </c>
      <c r="AU467" s="17" t="s">
        <v>81</v>
      </c>
    </row>
    <row r="468" spans="2:65" s="1" customFormat="1" ht="45">
      <c r="B468" s="32"/>
      <c r="D468" s="146" t="s">
        <v>2085</v>
      </c>
      <c r="F468" s="166" t="s">
        <v>2883</v>
      </c>
      <c r="I468" s="148"/>
      <c r="L468" s="32"/>
      <c r="M468" s="149"/>
      <c r="T468" s="56"/>
      <c r="AT468" s="17" t="s">
        <v>2085</v>
      </c>
      <c r="AU468" s="17" t="s">
        <v>81</v>
      </c>
    </row>
    <row r="469" spans="2:65" s="1" customFormat="1" ht="24.2" customHeight="1">
      <c r="B469" s="132"/>
      <c r="C469" s="133" t="s">
        <v>2267</v>
      </c>
      <c r="D469" s="133" t="s">
        <v>255</v>
      </c>
      <c r="E469" s="134" t="s">
        <v>2884</v>
      </c>
      <c r="F469" s="135" t="s">
        <v>2885</v>
      </c>
      <c r="G469" s="136" t="s">
        <v>367</v>
      </c>
      <c r="H469" s="137">
        <v>140.65799999999999</v>
      </c>
      <c r="I469" s="138"/>
      <c r="J469" s="139">
        <f>ROUND(I469*H469,2)</f>
        <v>0</v>
      </c>
      <c r="K469" s="135" t="s">
        <v>1</v>
      </c>
      <c r="L469" s="32"/>
      <c r="M469" s="140" t="s">
        <v>1</v>
      </c>
      <c r="N469" s="141" t="s">
        <v>38</v>
      </c>
      <c r="P469" s="142">
        <f>O469*H469</f>
        <v>0</v>
      </c>
      <c r="Q469" s="142">
        <v>0</v>
      </c>
      <c r="R469" s="142">
        <f>Q469*H469</f>
        <v>0</v>
      </c>
      <c r="S469" s="142">
        <v>0</v>
      </c>
      <c r="T469" s="143">
        <f>S469*H469</f>
        <v>0</v>
      </c>
      <c r="AR469" s="144" t="s">
        <v>260</v>
      </c>
      <c r="AT469" s="144" t="s">
        <v>255</v>
      </c>
      <c r="AU469" s="144" t="s">
        <v>81</v>
      </c>
      <c r="AY469" s="17" t="s">
        <v>252</v>
      </c>
      <c r="BE469" s="145">
        <f>IF(N469="základní",J469,0)</f>
        <v>0</v>
      </c>
      <c r="BF469" s="145">
        <f>IF(N469="snížená",J469,0)</f>
        <v>0</v>
      </c>
      <c r="BG469" s="145">
        <f>IF(N469="zákl. přenesená",J469,0)</f>
        <v>0</v>
      </c>
      <c r="BH469" s="145">
        <f>IF(N469="sníž. přenesená",J469,0)</f>
        <v>0</v>
      </c>
      <c r="BI469" s="145">
        <f>IF(N469="nulová",J469,0)</f>
        <v>0</v>
      </c>
      <c r="BJ469" s="17" t="s">
        <v>81</v>
      </c>
      <c r="BK469" s="145">
        <f>ROUND(I469*H469,2)</f>
        <v>0</v>
      </c>
      <c r="BL469" s="17" t="s">
        <v>260</v>
      </c>
      <c r="BM469" s="144" t="s">
        <v>2886</v>
      </c>
    </row>
    <row r="470" spans="2:65" s="1" customFormat="1" ht="18">
      <c r="B470" s="32"/>
      <c r="D470" s="146" t="s">
        <v>261</v>
      </c>
      <c r="F470" s="147" t="s">
        <v>2885</v>
      </c>
      <c r="I470" s="148"/>
      <c r="L470" s="32"/>
      <c r="M470" s="149"/>
      <c r="T470" s="56"/>
      <c r="AT470" s="17" t="s">
        <v>261</v>
      </c>
      <c r="AU470" s="17" t="s">
        <v>81</v>
      </c>
    </row>
    <row r="471" spans="2:65" s="1" customFormat="1" ht="54">
      <c r="B471" s="32"/>
      <c r="D471" s="146" t="s">
        <v>2085</v>
      </c>
      <c r="F471" s="166" t="s">
        <v>2887</v>
      </c>
      <c r="I471" s="148"/>
      <c r="L471" s="32"/>
      <c r="M471" s="149"/>
      <c r="T471" s="56"/>
      <c r="AT471" s="17" t="s">
        <v>2085</v>
      </c>
      <c r="AU471" s="17" t="s">
        <v>81</v>
      </c>
    </row>
    <row r="472" spans="2:65" s="1" customFormat="1" ht="33" customHeight="1">
      <c r="B472" s="132"/>
      <c r="C472" s="133" t="s">
        <v>2888</v>
      </c>
      <c r="D472" s="133" t="s">
        <v>255</v>
      </c>
      <c r="E472" s="134" t="s">
        <v>2889</v>
      </c>
      <c r="F472" s="135" t="s">
        <v>2890</v>
      </c>
      <c r="G472" s="136" t="s">
        <v>367</v>
      </c>
      <c r="H472" s="137">
        <v>24.867000000000001</v>
      </c>
      <c r="I472" s="138"/>
      <c r="J472" s="139">
        <f>ROUND(I472*H472,2)</f>
        <v>0</v>
      </c>
      <c r="K472" s="135" t="s">
        <v>1</v>
      </c>
      <c r="L472" s="32"/>
      <c r="M472" s="140" t="s">
        <v>1</v>
      </c>
      <c r="N472" s="141" t="s">
        <v>38</v>
      </c>
      <c r="P472" s="142">
        <f>O472*H472</f>
        <v>0</v>
      </c>
      <c r="Q472" s="142">
        <v>0</v>
      </c>
      <c r="R472" s="142">
        <f>Q472*H472</f>
        <v>0</v>
      </c>
      <c r="S472" s="142">
        <v>0</v>
      </c>
      <c r="T472" s="143">
        <f>S472*H472</f>
        <v>0</v>
      </c>
      <c r="AR472" s="144" t="s">
        <v>260</v>
      </c>
      <c r="AT472" s="144" t="s">
        <v>255</v>
      </c>
      <c r="AU472" s="144" t="s">
        <v>81</v>
      </c>
      <c r="AY472" s="17" t="s">
        <v>252</v>
      </c>
      <c r="BE472" s="145">
        <f>IF(N472="základní",J472,0)</f>
        <v>0</v>
      </c>
      <c r="BF472" s="145">
        <f>IF(N472="snížená",J472,0)</f>
        <v>0</v>
      </c>
      <c r="BG472" s="145">
        <f>IF(N472="zákl. přenesená",J472,0)</f>
        <v>0</v>
      </c>
      <c r="BH472" s="145">
        <f>IF(N472="sníž. přenesená",J472,0)</f>
        <v>0</v>
      </c>
      <c r="BI472" s="145">
        <f>IF(N472="nulová",J472,0)</f>
        <v>0</v>
      </c>
      <c r="BJ472" s="17" t="s">
        <v>81</v>
      </c>
      <c r="BK472" s="145">
        <f>ROUND(I472*H472,2)</f>
        <v>0</v>
      </c>
      <c r="BL472" s="17" t="s">
        <v>260</v>
      </c>
      <c r="BM472" s="144" t="s">
        <v>2891</v>
      </c>
    </row>
    <row r="473" spans="2:65" s="1" customFormat="1" ht="18">
      <c r="B473" s="32"/>
      <c r="D473" s="146" t="s">
        <v>261</v>
      </c>
      <c r="F473" s="147" t="s">
        <v>2890</v>
      </c>
      <c r="I473" s="148"/>
      <c r="L473" s="32"/>
      <c r="M473" s="149"/>
      <c r="T473" s="56"/>
      <c r="AT473" s="17" t="s">
        <v>261</v>
      </c>
      <c r="AU473" s="17" t="s">
        <v>81</v>
      </c>
    </row>
    <row r="474" spans="2:65" s="1" customFormat="1" ht="36">
      <c r="B474" s="32"/>
      <c r="D474" s="146" t="s">
        <v>2085</v>
      </c>
      <c r="F474" s="166" t="s">
        <v>2892</v>
      </c>
      <c r="I474" s="148"/>
      <c r="L474" s="32"/>
      <c r="M474" s="149"/>
      <c r="T474" s="56"/>
      <c r="AT474" s="17" t="s">
        <v>2085</v>
      </c>
      <c r="AU474" s="17" t="s">
        <v>81</v>
      </c>
    </row>
    <row r="475" spans="2:65" s="1" customFormat="1" ht="24.2" customHeight="1">
      <c r="B475" s="132"/>
      <c r="C475" s="133" t="s">
        <v>2270</v>
      </c>
      <c r="D475" s="133" t="s">
        <v>255</v>
      </c>
      <c r="E475" s="134" t="s">
        <v>2223</v>
      </c>
      <c r="F475" s="135" t="s">
        <v>2224</v>
      </c>
      <c r="G475" s="136" t="s">
        <v>379</v>
      </c>
      <c r="H475" s="137">
        <v>6</v>
      </c>
      <c r="I475" s="138"/>
      <c r="J475" s="139">
        <f>ROUND(I475*H475,2)</f>
        <v>0</v>
      </c>
      <c r="K475" s="135" t="s">
        <v>1</v>
      </c>
      <c r="L475" s="32"/>
      <c r="M475" s="140" t="s">
        <v>1</v>
      </c>
      <c r="N475" s="141" t="s">
        <v>38</v>
      </c>
      <c r="P475" s="142">
        <f>O475*H475</f>
        <v>0</v>
      </c>
      <c r="Q475" s="142">
        <v>0</v>
      </c>
      <c r="R475" s="142">
        <f>Q475*H475</f>
        <v>0</v>
      </c>
      <c r="S475" s="142">
        <v>0</v>
      </c>
      <c r="T475" s="143">
        <f>S475*H475</f>
        <v>0</v>
      </c>
      <c r="AR475" s="144" t="s">
        <v>260</v>
      </c>
      <c r="AT475" s="144" t="s">
        <v>255</v>
      </c>
      <c r="AU475" s="144" t="s">
        <v>81</v>
      </c>
      <c r="AY475" s="17" t="s">
        <v>252</v>
      </c>
      <c r="BE475" s="145">
        <f>IF(N475="základní",J475,0)</f>
        <v>0</v>
      </c>
      <c r="BF475" s="145">
        <f>IF(N475="snížená",J475,0)</f>
        <v>0</v>
      </c>
      <c r="BG475" s="145">
        <f>IF(N475="zákl. přenesená",J475,0)</f>
        <v>0</v>
      </c>
      <c r="BH475" s="145">
        <f>IF(N475="sníž. přenesená",J475,0)</f>
        <v>0</v>
      </c>
      <c r="BI475" s="145">
        <f>IF(N475="nulová",J475,0)</f>
        <v>0</v>
      </c>
      <c r="BJ475" s="17" t="s">
        <v>81</v>
      </c>
      <c r="BK475" s="145">
        <f>ROUND(I475*H475,2)</f>
        <v>0</v>
      </c>
      <c r="BL475" s="17" t="s">
        <v>260</v>
      </c>
      <c r="BM475" s="144" t="s">
        <v>2893</v>
      </c>
    </row>
    <row r="476" spans="2:65" s="1" customFormat="1" ht="18">
      <c r="B476" s="32"/>
      <c r="D476" s="146" t="s">
        <v>261</v>
      </c>
      <c r="F476" s="147" t="s">
        <v>2224</v>
      </c>
      <c r="I476" s="148"/>
      <c r="L476" s="32"/>
      <c r="M476" s="149"/>
      <c r="T476" s="56"/>
      <c r="AT476" s="17" t="s">
        <v>261</v>
      </c>
      <c r="AU476" s="17" t="s">
        <v>81</v>
      </c>
    </row>
    <row r="477" spans="2:65" s="1" customFormat="1" ht="21.75" customHeight="1">
      <c r="B477" s="132"/>
      <c r="C477" s="133" t="s">
        <v>2894</v>
      </c>
      <c r="D477" s="133" t="s">
        <v>255</v>
      </c>
      <c r="E477" s="134" t="s">
        <v>2895</v>
      </c>
      <c r="F477" s="135" t="s">
        <v>2896</v>
      </c>
      <c r="G477" s="136" t="s">
        <v>379</v>
      </c>
      <c r="H477" s="137">
        <v>8</v>
      </c>
      <c r="I477" s="138"/>
      <c r="J477" s="139">
        <f>ROUND(I477*H477,2)</f>
        <v>0</v>
      </c>
      <c r="K477" s="135" t="s">
        <v>1</v>
      </c>
      <c r="L477" s="32"/>
      <c r="M477" s="140" t="s">
        <v>1</v>
      </c>
      <c r="N477" s="141" t="s">
        <v>38</v>
      </c>
      <c r="P477" s="142">
        <f>O477*H477</f>
        <v>0</v>
      </c>
      <c r="Q477" s="142">
        <v>0</v>
      </c>
      <c r="R477" s="142">
        <f>Q477*H477</f>
        <v>0</v>
      </c>
      <c r="S477" s="142">
        <v>0</v>
      </c>
      <c r="T477" s="143">
        <f>S477*H477</f>
        <v>0</v>
      </c>
      <c r="AR477" s="144" t="s">
        <v>260</v>
      </c>
      <c r="AT477" s="144" t="s">
        <v>255</v>
      </c>
      <c r="AU477" s="144" t="s">
        <v>81</v>
      </c>
      <c r="AY477" s="17" t="s">
        <v>252</v>
      </c>
      <c r="BE477" s="145">
        <f>IF(N477="základní",J477,0)</f>
        <v>0</v>
      </c>
      <c r="BF477" s="145">
        <f>IF(N477="snížená",J477,0)</f>
        <v>0</v>
      </c>
      <c r="BG477" s="145">
        <f>IF(N477="zákl. přenesená",J477,0)</f>
        <v>0</v>
      </c>
      <c r="BH477" s="145">
        <f>IF(N477="sníž. přenesená",J477,0)</f>
        <v>0</v>
      </c>
      <c r="BI477" s="145">
        <f>IF(N477="nulová",J477,0)</f>
        <v>0</v>
      </c>
      <c r="BJ477" s="17" t="s">
        <v>81</v>
      </c>
      <c r="BK477" s="145">
        <f>ROUND(I477*H477,2)</f>
        <v>0</v>
      </c>
      <c r="BL477" s="17" t="s">
        <v>260</v>
      </c>
      <c r="BM477" s="144" t="s">
        <v>2897</v>
      </c>
    </row>
    <row r="478" spans="2:65" s="1" customFormat="1">
      <c r="B478" s="32"/>
      <c r="D478" s="146" t="s">
        <v>261</v>
      </c>
      <c r="F478" s="147" t="s">
        <v>2896</v>
      </c>
      <c r="I478" s="148"/>
      <c r="L478" s="32"/>
      <c r="M478" s="149"/>
      <c r="T478" s="56"/>
      <c r="AT478" s="17" t="s">
        <v>261</v>
      </c>
      <c r="AU478" s="17" t="s">
        <v>81</v>
      </c>
    </row>
    <row r="479" spans="2:65" s="1" customFormat="1" ht="27">
      <c r="B479" s="32"/>
      <c r="D479" s="146" t="s">
        <v>2085</v>
      </c>
      <c r="F479" s="166" t="s">
        <v>2854</v>
      </c>
      <c r="I479" s="148"/>
      <c r="L479" s="32"/>
      <c r="M479" s="149"/>
      <c r="T479" s="56"/>
      <c r="AT479" s="17" t="s">
        <v>2085</v>
      </c>
      <c r="AU479" s="17" t="s">
        <v>81</v>
      </c>
    </row>
    <row r="480" spans="2:65" s="1" customFormat="1" ht="16.5" customHeight="1">
      <c r="B480" s="132"/>
      <c r="C480" s="133" t="s">
        <v>2590</v>
      </c>
      <c r="D480" s="133" t="s">
        <v>255</v>
      </c>
      <c r="E480" s="134" t="s">
        <v>2898</v>
      </c>
      <c r="F480" s="135" t="s">
        <v>2899</v>
      </c>
      <c r="G480" s="136" t="s">
        <v>379</v>
      </c>
      <c r="H480" s="137">
        <v>8.08</v>
      </c>
      <c r="I480" s="138"/>
      <c r="J480" s="139">
        <f>ROUND(I480*H480,2)</f>
        <v>0</v>
      </c>
      <c r="K480" s="135" t="s">
        <v>1</v>
      </c>
      <c r="L480" s="32"/>
      <c r="M480" s="140" t="s">
        <v>1</v>
      </c>
      <c r="N480" s="141" t="s">
        <v>38</v>
      </c>
      <c r="P480" s="142">
        <f>O480*H480</f>
        <v>0</v>
      </c>
      <c r="Q480" s="142">
        <v>0</v>
      </c>
      <c r="R480" s="142">
        <f>Q480*H480</f>
        <v>0</v>
      </c>
      <c r="S480" s="142">
        <v>0</v>
      </c>
      <c r="T480" s="143">
        <f>S480*H480</f>
        <v>0</v>
      </c>
      <c r="AR480" s="144" t="s">
        <v>260</v>
      </c>
      <c r="AT480" s="144" t="s">
        <v>255</v>
      </c>
      <c r="AU480" s="144" t="s">
        <v>81</v>
      </c>
      <c r="AY480" s="17" t="s">
        <v>252</v>
      </c>
      <c r="BE480" s="145">
        <f>IF(N480="základní",J480,0)</f>
        <v>0</v>
      </c>
      <c r="BF480" s="145">
        <f>IF(N480="snížená",J480,0)</f>
        <v>0</v>
      </c>
      <c r="BG480" s="145">
        <f>IF(N480="zákl. přenesená",J480,0)</f>
        <v>0</v>
      </c>
      <c r="BH480" s="145">
        <f>IF(N480="sníž. přenesená",J480,0)</f>
        <v>0</v>
      </c>
      <c r="BI480" s="145">
        <f>IF(N480="nulová",J480,0)</f>
        <v>0</v>
      </c>
      <c r="BJ480" s="17" t="s">
        <v>81</v>
      </c>
      <c r="BK480" s="145">
        <f>ROUND(I480*H480,2)</f>
        <v>0</v>
      </c>
      <c r="BL480" s="17" t="s">
        <v>260</v>
      </c>
      <c r="BM480" s="144" t="s">
        <v>2900</v>
      </c>
    </row>
    <row r="481" spans="2:65" s="1" customFormat="1">
      <c r="B481" s="32"/>
      <c r="D481" s="146" t="s">
        <v>261</v>
      </c>
      <c r="F481" s="147" t="s">
        <v>2899</v>
      </c>
      <c r="I481" s="148"/>
      <c r="L481" s="32"/>
      <c r="M481" s="149"/>
      <c r="T481" s="56"/>
      <c r="AT481" s="17" t="s">
        <v>261</v>
      </c>
      <c r="AU481" s="17" t="s">
        <v>81</v>
      </c>
    </row>
    <row r="482" spans="2:65" s="1" customFormat="1" ht="36">
      <c r="B482" s="32"/>
      <c r="D482" s="146" t="s">
        <v>2085</v>
      </c>
      <c r="F482" s="166" t="s">
        <v>2901</v>
      </c>
      <c r="I482" s="148"/>
      <c r="L482" s="32"/>
      <c r="M482" s="149"/>
      <c r="T482" s="56"/>
      <c r="AT482" s="17" t="s">
        <v>2085</v>
      </c>
      <c r="AU482" s="17" t="s">
        <v>81</v>
      </c>
    </row>
    <row r="483" spans="2:65" s="11" customFormat="1" ht="25.9" customHeight="1">
      <c r="B483" s="120"/>
      <c r="D483" s="121" t="s">
        <v>72</v>
      </c>
      <c r="E483" s="122" t="s">
        <v>2605</v>
      </c>
      <c r="F483" s="122" t="s">
        <v>2606</v>
      </c>
      <c r="I483" s="123"/>
      <c r="J483" s="124">
        <f>BK483</f>
        <v>0</v>
      </c>
      <c r="L483" s="120"/>
      <c r="M483" s="125"/>
      <c r="P483" s="126">
        <f>SUM(P484:P495)</f>
        <v>0</v>
      </c>
      <c r="R483" s="126">
        <f>SUM(R484:R495)</f>
        <v>0</v>
      </c>
      <c r="T483" s="127">
        <f>SUM(T484:T495)</f>
        <v>0</v>
      </c>
      <c r="AR483" s="121" t="s">
        <v>81</v>
      </c>
      <c r="AT483" s="128" t="s">
        <v>72</v>
      </c>
      <c r="AU483" s="128" t="s">
        <v>73</v>
      </c>
      <c r="AY483" s="121" t="s">
        <v>252</v>
      </c>
      <c r="BK483" s="129">
        <f>SUM(BK484:BK495)</f>
        <v>0</v>
      </c>
    </row>
    <row r="484" spans="2:65" s="1" customFormat="1" ht="21.75" customHeight="1">
      <c r="B484" s="132"/>
      <c r="C484" s="133" t="s">
        <v>2902</v>
      </c>
      <c r="D484" s="133" t="s">
        <v>255</v>
      </c>
      <c r="E484" s="134" t="s">
        <v>2903</v>
      </c>
      <c r="F484" s="135" t="s">
        <v>2904</v>
      </c>
      <c r="G484" s="136" t="s">
        <v>563</v>
      </c>
      <c r="H484" s="137">
        <v>13.1</v>
      </c>
      <c r="I484" s="138"/>
      <c r="J484" s="139">
        <f>ROUND(I484*H484,2)</f>
        <v>0</v>
      </c>
      <c r="K484" s="135" t="s">
        <v>1</v>
      </c>
      <c r="L484" s="32"/>
      <c r="M484" s="140" t="s">
        <v>1</v>
      </c>
      <c r="N484" s="141" t="s">
        <v>38</v>
      </c>
      <c r="P484" s="142">
        <f>O484*H484</f>
        <v>0</v>
      </c>
      <c r="Q484" s="142">
        <v>0</v>
      </c>
      <c r="R484" s="142">
        <f>Q484*H484</f>
        <v>0</v>
      </c>
      <c r="S484" s="142">
        <v>0</v>
      </c>
      <c r="T484" s="143">
        <f>S484*H484</f>
        <v>0</v>
      </c>
      <c r="AR484" s="144" t="s">
        <v>260</v>
      </c>
      <c r="AT484" s="144" t="s">
        <v>255</v>
      </c>
      <c r="AU484" s="144" t="s">
        <v>81</v>
      </c>
      <c r="AY484" s="17" t="s">
        <v>252</v>
      </c>
      <c r="BE484" s="145">
        <f>IF(N484="základní",J484,0)</f>
        <v>0</v>
      </c>
      <c r="BF484" s="145">
        <f>IF(N484="snížená",J484,0)</f>
        <v>0</v>
      </c>
      <c r="BG484" s="145">
        <f>IF(N484="zákl. přenesená",J484,0)</f>
        <v>0</v>
      </c>
      <c r="BH484" s="145">
        <f>IF(N484="sníž. přenesená",J484,0)</f>
        <v>0</v>
      </c>
      <c r="BI484" s="145">
        <f>IF(N484="nulová",J484,0)</f>
        <v>0</v>
      </c>
      <c r="BJ484" s="17" t="s">
        <v>81</v>
      </c>
      <c r="BK484" s="145">
        <f>ROUND(I484*H484,2)</f>
        <v>0</v>
      </c>
      <c r="BL484" s="17" t="s">
        <v>260</v>
      </c>
      <c r="BM484" s="144" t="s">
        <v>2905</v>
      </c>
    </row>
    <row r="485" spans="2:65" s="1" customFormat="1">
      <c r="B485" s="32"/>
      <c r="D485" s="146" t="s">
        <v>261</v>
      </c>
      <c r="F485" s="147" t="s">
        <v>2904</v>
      </c>
      <c r="I485" s="148"/>
      <c r="L485" s="32"/>
      <c r="M485" s="149"/>
      <c r="T485" s="56"/>
      <c r="AT485" s="17" t="s">
        <v>261</v>
      </c>
      <c r="AU485" s="17" t="s">
        <v>81</v>
      </c>
    </row>
    <row r="486" spans="2:65" s="1" customFormat="1" ht="18">
      <c r="B486" s="32"/>
      <c r="D486" s="146" t="s">
        <v>2085</v>
      </c>
      <c r="F486" s="166" t="s">
        <v>2633</v>
      </c>
      <c r="I486" s="148"/>
      <c r="L486" s="32"/>
      <c r="M486" s="149"/>
      <c r="T486" s="56"/>
      <c r="AT486" s="17" t="s">
        <v>2085</v>
      </c>
      <c r="AU486" s="17" t="s">
        <v>81</v>
      </c>
    </row>
    <row r="487" spans="2:65" s="1" customFormat="1" ht="16.5" customHeight="1">
      <c r="B487" s="132"/>
      <c r="C487" s="133" t="s">
        <v>2592</v>
      </c>
      <c r="D487" s="133" t="s">
        <v>255</v>
      </c>
      <c r="E487" s="134" t="s">
        <v>2607</v>
      </c>
      <c r="F487" s="135" t="s">
        <v>2608</v>
      </c>
      <c r="G487" s="136" t="s">
        <v>563</v>
      </c>
      <c r="H487" s="137">
        <v>120</v>
      </c>
      <c r="I487" s="138"/>
      <c r="J487" s="139">
        <f>ROUND(I487*H487,2)</f>
        <v>0</v>
      </c>
      <c r="K487" s="135" t="s">
        <v>1</v>
      </c>
      <c r="L487" s="32"/>
      <c r="M487" s="140" t="s">
        <v>1</v>
      </c>
      <c r="N487" s="141" t="s">
        <v>38</v>
      </c>
      <c r="P487" s="142">
        <f>O487*H487</f>
        <v>0</v>
      </c>
      <c r="Q487" s="142">
        <v>0</v>
      </c>
      <c r="R487" s="142">
        <f>Q487*H487</f>
        <v>0</v>
      </c>
      <c r="S487" s="142">
        <v>0</v>
      </c>
      <c r="T487" s="143">
        <f>S487*H487</f>
        <v>0</v>
      </c>
      <c r="AR487" s="144" t="s">
        <v>260</v>
      </c>
      <c r="AT487" s="144" t="s">
        <v>255</v>
      </c>
      <c r="AU487" s="144" t="s">
        <v>81</v>
      </c>
      <c r="AY487" s="17" t="s">
        <v>252</v>
      </c>
      <c r="BE487" s="145">
        <f>IF(N487="základní",J487,0)</f>
        <v>0</v>
      </c>
      <c r="BF487" s="145">
        <f>IF(N487="snížená",J487,0)</f>
        <v>0</v>
      </c>
      <c r="BG487" s="145">
        <f>IF(N487="zákl. přenesená",J487,0)</f>
        <v>0</v>
      </c>
      <c r="BH487" s="145">
        <f>IF(N487="sníž. přenesená",J487,0)</f>
        <v>0</v>
      </c>
      <c r="BI487" s="145">
        <f>IF(N487="nulová",J487,0)</f>
        <v>0</v>
      </c>
      <c r="BJ487" s="17" t="s">
        <v>81</v>
      </c>
      <c r="BK487" s="145">
        <f>ROUND(I487*H487,2)</f>
        <v>0</v>
      </c>
      <c r="BL487" s="17" t="s">
        <v>260</v>
      </c>
      <c r="BM487" s="144" t="s">
        <v>2906</v>
      </c>
    </row>
    <row r="488" spans="2:65" s="1" customFormat="1">
      <c r="B488" s="32"/>
      <c r="D488" s="146" t="s">
        <v>261</v>
      </c>
      <c r="F488" s="147" t="s">
        <v>2608</v>
      </c>
      <c r="I488" s="148"/>
      <c r="L488" s="32"/>
      <c r="M488" s="149"/>
      <c r="T488" s="56"/>
      <c r="AT488" s="17" t="s">
        <v>261</v>
      </c>
      <c r="AU488" s="17" t="s">
        <v>81</v>
      </c>
    </row>
    <row r="489" spans="2:65" s="1" customFormat="1" ht="18">
      <c r="B489" s="32"/>
      <c r="D489" s="146" t="s">
        <v>2085</v>
      </c>
      <c r="F489" s="166" t="s">
        <v>2907</v>
      </c>
      <c r="I489" s="148"/>
      <c r="L489" s="32"/>
      <c r="M489" s="149"/>
      <c r="T489" s="56"/>
      <c r="AT489" s="17" t="s">
        <v>2085</v>
      </c>
      <c r="AU489" s="17" t="s">
        <v>81</v>
      </c>
    </row>
    <row r="490" spans="2:65" s="1" customFormat="1" ht="16.5" customHeight="1">
      <c r="B490" s="132"/>
      <c r="C490" s="133" t="s">
        <v>2908</v>
      </c>
      <c r="D490" s="133" t="s">
        <v>255</v>
      </c>
      <c r="E490" s="134" t="s">
        <v>2611</v>
      </c>
      <c r="F490" s="135" t="s">
        <v>2612</v>
      </c>
      <c r="G490" s="136" t="s">
        <v>563</v>
      </c>
      <c r="H490" s="137">
        <v>120</v>
      </c>
      <c r="I490" s="138"/>
      <c r="J490" s="139">
        <f>ROUND(I490*H490,2)</f>
        <v>0</v>
      </c>
      <c r="K490" s="135" t="s">
        <v>1</v>
      </c>
      <c r="L490" s="32"/>
      <c r="M490" s="140" t="s">
        <v>1</v>
      </c>
      <c r="N490" s="141" t="s">
        <v>38</v>
      </c>
      <c r="P490" s="142">
        <f>O490*H490</f>
        <v>0</v>
      </c>
      <c r="Q490" s="142">
        <v>0</v>
      </c>
      <c r="R490" s="142">
        <f>Q490*H490</f>
        <v>0</v>
      </c>
      <c r="S490" s="142">
        <v>0</v>
      </c>
      <c r="T490" s="143">
        <f>S490*H490</f>
        <v>0</v>
      </c>
      <c r="AR490" s="144" t="s">
        <v>260</v>
      </c>
      <c r="AT490" s="144" t="s">
        <v>255</v>
      </c>
      <c r="AU490" s="144" t="s">
        <v>81</v>
      </c>
      <c r="AY490" s="17" t="s">
        <v>252</v>
      </c>
      <c r="BE490" s="145">
        <f>IF(N490="základní",J490,0)</f>
        <v>0</v>
      </c>
      <c r="BF490" s="145">
        <f>IF(N490="snížená",J490,0)</f>
        <v>0</v>
      </c>
      <c r="BG490" s="145">
        <f>IF(N490="zákl. přenesená",J490,0)</f>
        <v>0</v>
      </c>
      <c r="BH490" s="145">
        <f>IF(N490="sníž. přenesená",J490,0)</f>
        <v>0</v>
      </c>
      <c r="BI490" s="145">
        <f>IF(N490="nulová",J490,0)</f>
        <v>0</v>
      </c>
      <c r="BJ490" s="17" t="s">
        <v>81</v>
      </c>
      <c r="BK490" s="145">
        <f>ROUND(I490*H490,2)</f>
        <v>0</v>
      </c>
      <c r="BL490" s="17" t="s">
        <v>260</v>
      </c>
      <c r="BM490" s="144" t="s">
        <v>2909</v>
      </c>
    </row>
    <row r="491" spans="2:65" s="1" customFormat="1">
      <c r="B491" s="32"/>
      <c r="D491" s="146" t="s">
        <v>261</v>
      </c>
      <c r="F491" s="147" t="s">
        <v>2612</v>
      </c>
      <c r="I491" s="148"/>
      <c r="L491" s="32"/>
      <c r="M491" s="149"/>
      <c r="T491" s="56"/>
      <c r="AT491" s="17" t="s">
        <v>261</v>
      </c>
      <c r="AU491" s="17" t="s">
        <v>81</v>
      </c>
    </row>
    <row r="492" spans="2:65" s="1" customFormat="1" ht="18">
      <c r="B492" s="32"/>
      <c r="D492" s="146" t="s">
        <v>2085</v>
      </c>
      <c r="F492" s="166" t="s">
        <v>2907</v>
      </c>
      <c r="I492" s="148"/>
      <c r="L492" s="32"/>
      <c r="M492" s="149"/>
      <c r="T492" s="56"/>
      <c r="AT492" s="17" t="s">
        <v>2085</v>
      </c>
      <c r="AU492" s="17" t="s">
        <v>81</v>
      </c>
    </row>
    <row r="493" spans="2:65" s="1" customFormat="1" ht="24.2" customHeight="1">
      <c r="B493" s="132"/>
      <c r="C493" s="133" t="s">
        <v>2594</v>
      </c>
      <c r="D493" s="133" t="s">
        <v>255</v>
      </c>
      <c r="E493" s="134" t="s">
        <v>2910</v>
      </c>
      <c r="F493" s="135" t="s">
        <v>2911</v>
      </c>
      <c r="G493" s="136" t="s">
        <v>379</v>
      </c>
      <c r="H493" s="137">
        <v>13.231</v>
      </c>
      <c r="I493" s="138"/>
      <c r="J493" s="139">
        <f>ROUND(I493*H493,2)</f>
        <v>0</v>
      </c>
      <c r="K493" s="135" t="s">
        <v>1</v>
      </c>
      <c r="L493" s="32"/>
      <c r="M493" s="140" t="s">
        <v>1</v>
      </c>
      <c r="N493" s="141" t="s">
        <v>38</v>
      </c>
      <c r="P493" s="142">
        <f>O493*H493</f>
        <v>0</v>
      </c>
      <c r="Q493" s="142">
        <v>0</v>
      </c>
      <c r="R493" s="142">
        <f>Q493*H493</f>
        <v>0</v>
      </c>
      <c r="S493" s="142">
        <v>0</v>
      </c>
      <c r="T493" s="143">
        <f>S493*H493</f>
        <v>0</v>
      </c>
      <c r="AR493" s="144" t="s">
        <v>260</v>
      </c>
      <c r="AT493" s="144" t="s">
        <v>255</v>
      </c>
      <c r="AU493" s="144" t="s">
        <v>81</v>
      </c>
      <c r="AY493" s="17" t="s">
        <v>252</v>
      </c>
      <c r="BE493" s="145">
        <f>IF(N493="základní",J493,0)</f>
        <v>0</v>
      </c>
      <c r="BF493" s="145">
        <f>IF(N493="snížená",J493,0)</f>
        <v>0</v>
      </c>
      <c r="BG493" s="145">
        <f>IF(N493="zákl. přenesená",J493,0)</f>
        <v>0</v>
      </c>
      <c r="BH493" s="145">
        <f>IF(N493="sníž. přenesená",J493,0)</f>
        <v>0</v>
      </c>
      <c r="BI493" s="145">
        <f>IF(N493="nulová",J493,0)</f>
        <v>0</v>
      </c>
      <c r="BJ493" s="17" t="s">
        <v>81</v>
      </c>
      <c r="BK493" s="145">
        <f>ROUND(I493*H493,2)</f>
        <v>0</v>
      </c>
      <c r="BL493" s="17" t="s">
        <v>260</v>
      </c>
      <c r="BM493" s="144" t="s">
        <v>2912</v>
      </c>
    </row>
    <row r="494" spans="2:65" s="1" customFormat="1">
      <c r="B494" s="32"/>
      <c r="D494" s="146" t="s">
        <v>261</v>
      </c>
      <c r="F494" s="147" t="s">
        <v>2911</v>
      </c>
      <c r="I494" s="148"/>
      <c r="L494" s="32"/>
      <c r="M494" s="149"/>
      <c r="T494" s="56"/>
      <c r="AT494" s="17" t="s">
        <v>261</v>
      </c>
      <c r="AU494" s="17" t="s">
        <v>81</v>
      </c>
    </row>
    <row r="495" spans="2:65" s="1" customFormat="1" ht="18">
      <c r="B495" s="32"/>
      <c r="D495" s="146" t="s">
        <v>2085</v>
      </c>
      <c r="F495" s="166" t="s">
        <v>2913</v>
      </c>
      <c r="I495" s="148"/>
      <c r="L495" s="32"/>
      <c r="M495" s="149"/>
      <c r="T495" s="56"/>
      <c r="AT495" s="17" t="s">
        <v>2085</v>
      </c>
      <c r="AU495" s="17" t="s">
        <v>81</v>
      </c>
    </row>
    <row r="496" spans="2:65" s="11" customFormat="1" ht="25.9" customHeight="1">
      <c r="B496" s="120"/>
      <c r="D496" s="121" t="s">
        <v>72</v>
      </c>
      <c r="E496" s="122" t="s">
        <v>2229</v>
      </c>
      <c r="F496" s="122" t="s">
        <v>2230</v>
      </c>
      <c r="I496" s="123"/>
      <c r="J496" s="124">
        <f>BK496</f>
        <v>0</v>
      </c>
      <c r="L496" s="120"/>
      <c r="M496" s="125"/>
      <c r="P496" s="126">
        <f>SUM(P497:P511)</f>
        <v>0</v>
      </c>
      <c r="R496" s="126">
        <f>SUM(R497:R511)</f>
        <v>0</v>
      </c>
      <c r="T496" s="127">
        <f>SUM(T497:T511)</f>
        <v>0</v>
      </c>
      <c r="AR496" s="121" t="s">
        <v>81</v>
      </c>
      <c r="AT496" s="128" t="s">
        <v>72</v>
      </c>
      <c r="AU496" s="128" t="s">
        <v>73</v>
      </c>
      <c r="AY496" s="121" t="s">
        <v>252</v>
      </c>
      <c r="BK496" s="129">
        <f>SUM(BK497:BK511)</f>
        <v>0</v>
      </c>
    </row>
    <row r="497" spans="2:65" s="1" customFormat="1" ht="16.5" customHeight="1">
      <c r="B497" s="132"/>
      <c r="C497" s="133" t="s">
        <v>2914</v>
      </c>
      <c r="D497" s="133" t="s">
        <v>255</v>
      </c>
      <c r="E497" s="134" t="s">
        <v>2915</v>
      </c>
      <c r="F497" s="135" t="s">
        <v>2916</v>
      </c>
      <c r="G497" s="136" t="s">
        <v>563</v>
      </c>
      <c r="H497" s="137">
        <v>117.73</v>
      </c>
      <c r="I497" s="138"/>
      <c r="J497" s="139">
        <f>ROUND(I497*H497,2)</f>
        <v>0</v>
      </c>
      <c r="K497" s="135" t="s">
        <v>1</v>
      </c>
      <c r="L497" s="32"/>
      <c r="M497" s="140" t="s">
        <v>1</v>
      </c>
      <c r="N497" s="141" t="s">
        <v>38</v>
      </c>
      <c r="P497" s="142">
        <f>O497*H497</f>
        <v>0</v>
      </c>
      <c r="Q497" s="142">
        <v>0</v>
      </c>
      <c r="R497" s="142">
        <f>Q497*H497</f>
        <v>0</v>
      </c>
      <c r="S497" s="142">
        <v>0</v>
      </c>
      <c r="T497" s="143">
        <f>S497*H497</f>
        <v>0</v>
      </c>
      <c r="AR497" s="144" t="s">
        <v>260</v>
      </c>
      <c r="AT497" s="144" t="s">
        <v>255</v>
      </c>
      <c r="AU497" s="144" t="s">
        <v>81</v>
      </c>
      <c r="AY497" s="17" t="s">
        <v>252</v>
      </c>
      <c r="BE497" s="145">
        <f>IF(N497="základní",J497,0)</f>
        <v>0</v>
      </c>
      <c r="BF497" s="145">
        <f>IF(N497="snížená",J497,0)</f>
        <v>0</v>
      </c>
      <c r="BG497" s="145">
        <f>IF(N497="zákl. přenesená",J497,0)</f>
        <v>0</v>
      </c>
      <c r="BH497" s="145">
        <f>IF(N497="sníž. přenesená",J497,0)</f>
        <v>0</v>
      </c>
      <c r="BI497" s="145">
        <f>IF(N497="nulová",J497,0)</f>
        <v>0</v>
      </c>
      <c r="BJ497" s="17" t="s">
        <v>81</v>
      </c>
      <c r="BK497" s="145">
        <f>ROUND(I497*H497,2)</f>
        <v>0</v>
      </c>
      <c r="BL497" s="17" t="s">
        <v>260</v>
      </c>
      <c r="BM497" s="144" t="s">
        <v>2917</v>
      </c>
    </row>
    <row r="498" spans="2:65" s="1" customFormat="1">
      <c r="B498" s="32"/>
      <c r="D498" s="146" t="s">
        <v>261</v>
      </c>
      <c r="F498" s="147" t="s">
        <v>2916</v>
      </c>
      <c r="I498" s="148"/>
      <c r="L498" s="32"/>
      <c r="M498" s="149"/>
      <c r="T498" s="56"/>
      <c r="AT498" s="17" t="s">
        <v>261</v>
      </c>
      <c r="AU498" s="17" t="s">
        <v>81</v>
      </c>
    </row>
    <row r="499" spans="2:65" s="1" customFormat="1" ht="45">
      <c r="B499" s="32"/>
      <c r="D499" s="146" t="s">
        <v>2085</v>
      </c>
      <c r="F499" s="166" t="s">
        <v>2918</v>
      </c>
      <c r="I499" s="148"/>
      <c r="L499" s="32"/>
      <c r="M499" s="149"/>
      <c r="T499" s="56"/>
      <c r="AT499" s="17" t="s">
        <v>2085</v>
      </c>
      <c r="AU499" s="17" t="s">
        <v>81</v>
      </c>
    </row>
    <row r="500" spans="2:65" s="1" customFormat="1" ht="16.5" customHeight="1">
      <c r="B500" s="132"/>
      <c r="C500" s="133" t="s">
        <v>2597</v>
      </c>
      <c r="D500" s="133" t="s">
        <v>255</v>
      </c>
      <c r="E500" s="134" t="s">
        <v>2231</v>
      </c>
      <c r="F500" s="135" t="s">
        <v>2232</v>
      </c>
      <c r="G500" s="136" t="s">
        <v>499</v>
      </c>
      <c r="H500" s="137">
        <v>551.846</v>
      </c>
      <c r="I500" s="138"/>
      <c r="J500" s="139">
        <f>ROUND(I500*H500,2)</f>
        <v>0</v>
      </c>
      <c r="K500" s="135" t="s">
        <v>1</v>
      </c>
      <c r="L500" s="32"/>
      <c r="M500" s="140" t="s">
        <v>1</v>
      </c>
      <c r="N500" s="141" t="s">
        <v>38</v>
      </c>
      <c r="P500" s="142">
        <f>O500*H500</f>
        <v>0</v>
      </c>
      <c r="Q500" s="142">
        <v>0</v>
      </c>
      <c r="R500" s="142">
        <f>Q500*H500</f>
        <v>0</v>
      </c>
      <c r="S500" s="142">
        <v>0</v>
      </c>
      <c r="T500" s="143">
        <f>S500*H500</f>
        <v>0</v>
      </c>
      <c r="AR500" s="144" t="s">
        <v>260</v>
      </c>
      <c r="AT500" s="144" t="s">
        <v>255</v>
      </c>
      <c r="AU500" s="144" t="s">
        <v>81</v>
      </c>
      <c r="AY500" s="17" t="s">
        <v>252</v>
      </c>
      <c r="BE500" s="145">
        <f>IF(N500="základní",J500,0)</f>
        <v>0</v>
      </c>
      <c r="BF500" s="145">
        <f>IF(N500="snížená",J500,0)</f>
        <v>0</v>
      </c>
      <c r="BG500" s="145">
        <f>IF(N500="zákl. přenesená",J500,0)</f>
        <v>0</v>
      </c>
      <c r="BH500" s="145">
        <f>IF(N500="sníž. přenesená",J500,0)</f>
        <v>0</v>
      </c>
      <c r="BI500" s="145">
        <f>IF(N500="nulová",J500,0)</f>
        <v>0</v>
      </c>
      <c r="BJ500" s="17" t="s">
        <v>81</v>
      </c>
      <c r="BK500" s="145">
        <f>ROUND(I500*H500,2)</f>
        <v>0</v>
      </c>
      <c r="BL500" s="17" t="s">
        <v>260</v>
      </c>
      <c r="BM500" s="144" t="s">
        <v>2919</v>
      </c>
    </row>
    <row r="501" spans="2:65" s="1" customFormat="1">
      <c r="B501" s="32"/>
      <c r="D501" s="146" t="s">
        <v>261</v>
      </c>
      <c r="F501" s="147" t="s">
        <v>2232</v>
      </c>
      <c r="I501" s="148"/>
      <c r="L501" s="32"/>
      <c r="M501" s="149"/>
      <c r="T501" s="56"/>
      <c r="AT501" s="17" t="s">
        <v>261</v>
      </c>
      <c r="AU501" s="17" t="s">
        <v>81</v>
      </c>
    </row>
    <row r="502" spans="2:65" s="1" customFormat="1" ht="36">
      <c r="B502" s="32"/>
      <c r="D502" s="146" t="s">
        <v>2085</v>
      </c>
      <c r="F502" s="166" t="s">
        <v>2920</v>
      </c>
      <c r="I502" s="148"/>
      <c r="L502" s="32"/>
      <c r="M502" s="149"/>
      <c r="T502" s="56"/>
      <c r="AT502" s="17" t="s">
        <v>2085</v>
      </c>
      <c r="AU502" s="17" t="s">
        <v>81</v>
      </c>
    </row>
    <row r="503" spans="2:65" s="1" customFormat="1" ht="24.2" customHeight="1">
      <c r="B503" s="132"/>
      <c r="C503" s="133" t="s">
        <v>2921</v>
      </c>
      <c r="D503" s="133" t="s">
        <v>255</v>
      </c>
      <c r="E503" s="134" t="s">
        <v>2922</v>
      </c>
      <c r="F503" s="135" t="s">
        <v>2923</v>
      </c>
      <c r="G503" s="136" t="s">
        <v>563</v>
      </c>
      <c r="H503" s="137">
        <v>17.88</v>
      </c>
      <c r="I503" s="138"/>
      <c r="J503" s="139">
        <f>ROUND(I503*H503,2)</f>
        <v>0</v>
      </c>
      <c r="K503" s="135" t="s">
        <v>1</v>
      </c>
      <c r="L503" s="32"/>
      <c r="M503" s="140" t="s">
        <v>1</v>
      </c>
      <c r="N503" s="141" t="s">
        <v>38</v>
      </c>
      <c r="P503" s="142">
        <f>O503*H503</f>
        <v>0</v>
      </c>
      <c r="Q503" s="142">
        <v>0</v>
      </c>
      <c r="R503" s="142">
        <f>Q503*H503</f>
        <v>0</v>
      </c>
      <c r="S503" s="142">
        <v>0</v>
      </c>
      <c r="T503" s="143">
        <f>S503*H503</f>
        <v>0</v>
      </c>
      <c r="AR503" s="144" t="s">
        <v>260</v>
      </c>
      <c r="AT503" s="144" t="s">
        <v>255</v>
      </c>
      <c r="AU503" s="144" t="s">
        <v>81</v>
      </c>
      <c r="AY503" s="17" t="s">
        <v>252</v>
      </c>
      <c r="BE503" s="145">
        <f>IF(N503="základní",J503,0)</f>
        <v>0</v>
      </c>
      <c r="BF503" s="145">
        <f>IF(N503="snížená",J503,0)</f>
        <v>0</v>
      </c>
      <c r="BG503" s="145">
        <f>IF(N503="zákl. přenesená",J503,0)</f>
        <v>0</v>
      </c>
      <c r="BH503" s="145">
        <f>IF(N503="sníž. přenesená",J503,0)</f>
        <v>0</v>
      </c>
      <c r="BI503" s="145">
        <f>IF(N503="nulová",J503,0)</f>
        <v>0</v>
      </c>
      <c r="BJ503" s="17" t="s">
        <v>81</v>
      </c>
      <c r="BK503" s="145">
        <f>ROUND(I503*H503,2)</f>
        <v>0</v>
      </c>
      <c r="BL503" s="17" t="s">
        <v>260</v>
      </c>
      <c r="BM503" s="144" t="s">
        <v>2924</v>
      </c>
    </row>
    <row r="504" spans="2:65" s="1" customFormat="1">
      <c r="B504" s="32"/>
      <c r="D504" s="146" t="s">
        <v>261</v>
      </c>
      <c r="F504" s="147" t="s">
        <v>2923</v>
      </c>
      <c r="I504" s="148"/>
      <c r="L504" s="32"/>
      <c r="M504" s="149"/>
      <c r="T504" s="56"/>
      <c r="AT504" s="17" t="s">
        <v>261</v>
      </c>
      <c r="AU504" s="17" t="s">
        <v>81</v>
      </c>
    </row>
    <row r="505" spans="2:65" s="1" customFormat="1" ht="27">
      <c r="B505" s="32"/>
      <c r="D505" s="146" t="s">
        <v>2085</v>
      </c>
      <c r="F505" s="166" t="s">
        <v>2925</v>
      </c>
      <c r="I505" s="148"/>
      <c r="L505" s="32"/>
      <c r="M505" s="149"/>
      <c r="T505" s="56"/>
      <c r="AT505" s="17" t="s">
        <v>2085</v>
      </c>
      <c r="AU505" s="17" t="s">
        <v>81</v>
      </c>
    </row>
    <row r="506" spans="2:65" s="1" customFormat="1" ht="21.75" customHeight="1">
      <c r="B506" s="132"/>
      <c r="C506" s="133" t="s">
        <v>2599</v>
      </c>
      <c r="D506" s="133" t="s">
        <v>255</v>
      </c>
      <c r="E506" s="134" t="s">
        <v>2926</v>
      </c>
      <c r="F506" s="135" t="s">
        <v>2927</v>
      </c>
      <c r="G506" s="136" t="s">
        <v>563</v>
      </c>
      <c r="H506" s="137">
        <v>75.975999999999999</v>
      </c>
      <c r="I506" s="138"/>
      <c r="J506" s="139">
        <f>ROUND(I506*H506,2)</f>
        <v>0</v>
      </c>
      <c r="K506" s="135" t="s">
        <v>1</v>
      </c>
      <c r="L506" s="32"/>
      <c r="M506" s="140" t="s">
        <v>1</v>
      </c>
      <c r="N506" s="141" t="s">
        <v>38</v>
      </c>
      <c r="P506" s="142">
        <f>O506*H506</f>
        <v>0</v>
      </c>
      <c r="Q506" s="142">
        <v>0</v>
      </c>
      <c r="R506" s="142">
        <f>Q506*H506</f>
        <v>0</v>
      </c>
      <c r="S506" s="142">
        <v>0</v>
      </c>
      <c r="T506" s="143">
        <f>S506*H506</f>
        <v>0</v>
      </c>
      <c r="AR506" s="144" t="s">
        <v>260</v>
      </c>
      <c r="AT506" s="144" t="s">
        <v>255</v>
      </c>
      <c r="AU506" s="144" t="s">
        <v>81</v>
      </c>
      <c r="AY506" s="17" t="s">
        <v>252</v>
      </c>
      <c r="BE506" s="145">
        <f>IF(N506="základní",J506,0)</f>
        <v>0</v>
      </c>
      <c r="BF506" s="145">
        <f>IF(N506="snížená",J506,0)</f>
        <v>0</v>
      </c>
      <c r="BG506" s="145">
        <f>IF(N506="zákl. přenesená",J506,0)</f>
        <v>0</v>
      </c>
      <c r="BH506" s="145">
        <f>IF(N506="sníž. přenesená",J506,0)</f>
        <v>0</v>
      </c>
      <c r="BI506" s="145">
        <f>IF(N506="nulová",J506,0)</f>
        <v>0</v>
      </c>
      <c r="BJ506" s="17" t="s">
        <v>81</v>
      </c>
      <c r="BK506" s="145">
        <f>ROUND(I506*H506,2)</f>
        <v>0</v>
      </c>
      <c r="BL506" s="17" t="s">
        <v>260</v>
      </c>
      <c r="BM506" s="144" t="s">
        <v>2928</v>
      </c>
    </row>
    <row r="507" spans="2:65" s="1" customFormat="1">
      <c r="B507" s="32"/>
      <c r="D507" s="146" t="s">
        <v>261</v>
      </c>
      <c r="F507" s="147" t="s">
        <v>2927</v>
      </c>
      <c r="I507" s="148"/>
      <c r="L507" s="32"/>
      <c r="M507" s="149"/>
      <c r="T507" s="56"/>
      <c r="AT507" s="17" t="s">
        <v>261</v>
      </c>
      <c r="AU507" s="17" t="s">
        <v>81</v>
      </c>
    </row>
    <row r="508" spans="2:65" s="1" customFormat="1" ht="36">
      <c r="B508" s="32"/>
      <c r="D508" s="146" t="s">
        <v>2085</v>
      </c>
      <c r="F508" s="166" t="s">
        <v>2929</v>
      </c>
      <c r="I508" s="148"/>
      <c r="L508" s="32"/>
      <c r="M508" s="149"/>
      <c r="T508" s="56"/>
      <c r="AT508" s="17" t="s">
        <v>2085</v>
      </c>
      <c r="AU508" s="17" t="s">
        <v>81</v>
      </c>
    </row>
    <row r="509" spans="2:65" s="1" customFormat="1" ht="16.5" customHeight="1">
      <c r="B509" s="132"/>
      <c r="C509" s="133" t="s">
        <v>2930</v>
      </c>
      <c r="D509" s="133" t="s">
        <v>255</v>
      </c>
      <c r="E509" s="134" t="s">
        <v>2931</v>
      </c>
      <c r="F509" s="135" t="s">
        <v>2932</v>
      </c>
      <c r="G509" s="136" t="s">
        <v>563</v>
      </c>
      <c r="H509" s="137">
        <v>29.657</v>
      </c>
      <c r="I509" s="138"/>
      <c r="J509" s="139">
        <f>ROUND(I509*H509,2)</f>
        <v>0</v>
      </c>
      <c r="K509" s="135" t="s">
        <v>1</v>
      </c>
      <c r="L509" s="32"/>
      <c r="M509" s="140" t="s">
        <v>1</v>
      </c>
      <c r="N509" s="141" t="s">
        <v>38</v>
      </c>
      <c r="P509" s="142">
        <f>O509*H509</f>
        <v>0</v>
      </c>
      <c r="Q509" s="142">
        <v>0</v>
      </c>
      <c r="R509" s="142">
        <f>Q509*H509</f>
        <v>0</v>
      </c>
      <c r="S509" s="142">
        <v>0</v>
      </c>
      <c r="T509" s="143">
        <f>S509*H509</f>
        <v>0</v>
      </c>
      <c r="AR509" s="144" t="s">
        <v>260</v>
      </c>
      <c r="AT509" s="144" t="s">
        <v>255</v>
      </c>
      <c r="AU509" s="144" t="s">
        <v>81</v>
      </c>
      <c r="AY509" s="17" t="s">
        <v>252</v>
      </c>
      <c r="BE509" s="145">
        <f>IF(N509="základní",J509,0)</f>
        <v>0</v>
      </c>
      <c r="BF509" s="145">
        <f>IF(N509="snížená",J509,0)</f>
        <v>0</v>
      </c>
      <c r="BG509" s="145">
        <f>IF(N509="zákl. přenesená",J509,0)</f>
        <v>0</v>
      </c>
      <c r="BH509" s="145">
        <f>IF(N509="sníž. přenesená",J509,0)</f>
        <v>0</v>
      </c>
      <c r="BI509" s="145">
        <f>IF(N509="nulová",J509,0)</f>
        <v>0</v>
      </c>
      <c r="BJ509" s="17" t="s">
        <v>81</v>
      </c>
      <c r="BK509" s="145">
        <f>ROUND(I509*H509,2)</f>
        <v>0</v>
      </c>
      <c r="BL509" s="17" t="s">
        <v>260</v>
      </c>
      <c r="BM509" s="144" t="s">
        <v>2933</v>
      </c>
    </row>
    <row r="510" spans="2:65" s="1" customFormat="1">
      <c r="B510" s="32"/>
      <c r="D510" s="146" t="s">
        <v>261</v>
      </c>
      <c r="F510" s="147" t="s">
        <v>2932</v>
      </c>
      <c r="I510" s="148"/>
      <c r="L510" s="32"/>
      <c r="M510" s="149"/>
      <c r="T510" s="56"/>
      <c r="AT510" s="17" t="s">
        <v>261</v>
      </c>
      <c r="AU510" s="17" t="s">
        <v>81</v>
      </c>
    </row>
    <row r="511" spans="2:65" s="1" customFormat="1" ht="27">
      <c r="B511" s="32"/>
      <c r="D511" s="146" t="s">
        <v>2085</v>
      </c>
      <c r="F511" s="166" t="s">
        <v>2934</v>
      </c>
      <c r="I511" s="148"/>
      <c r="L511" s="32"/>
      <c r="M511" s="149"/>
      <c r="T511" s="56"/>
      <c r="AT511" s="17" t="s">
        <v>2085</v>
      </c>
      <c r="AU511" s="17" t="s">
        <v>81</v>
      </c>
    </row>
    <row r="512" spans="2:65" s="11" customFormat="1" ht="25.9" customHeight="1">
      <c r="B512" s="120"/>
      <c r="D512" s="121" t="s">
        <v>72</v>
      </c>
      <c r="E512" s="122" t="s">
        <v>2239</v>
      </c>
      <c r="F512" s="122" t="s">
        <v>2240</v>
      </c>
      <c r="I512" s="123"/>
      <c r="J512" s="124">
        <f>BK512</f>
        <v>0</v>
      </c>
      <c r="L512" s="120"/>
      <c r="M512" s="125"/>
      <c r="P512" s="126">
        <f>SUM(P513:P545)</f>
        <v>0</v>
      </c>
      <c r="R512" s="126">
        <f>SUM(R513:R545)</f>
        <v>0</v>
      </c>
      <c r="T512" s="127">
        <f>SUM(T513:T545)</f>
        <v>0</v>
      </c>
      <c r="AR512" s="121" t="s">
        <v>81</v>
      </c>
      <c r="AT512" s="128" t="s">
        <v>72</v>
      </c>
      <c r="AU512" s="128" t="s">
        <v>73</v>
      </c>
      <c r="AY512" s="121" t="s">
        <v>252</v>
      </c>
      <c r="BK512" s="129">
        <f>SUM(BK513:BK545)</f>
        <v>0</v>
      </c>
    </row>
    <row r="513" spans="2:65" s="1" customFormat="1" ht="16.5" customHeight="1">
      <c r="B513" s="132"/>
      <c r="C513" s="133" t="s">
        <v>2603</v>
      </c>
      <c r="D513" s="133" t="s">
        <v>255</v>
      </c>
      <c r="E513" s="134" t="s">
        <v>2935</v>
      </c>
      <c r="F513" s="135" t="s">
        <v>2936</v>
      </c>
      <c r="G513" s="136" t="s">
        <v>563</v>
      </c>
      <c r="H513" s="137">
        <v>9.0069999999999997</v>
      </c>
      <c r="I513" s="138"/>
      <c r="J513" s="139">
        <f>ROUND(I513*H513,2)</f>
        <v>0</v>
      </c>
      <c r="K513" s="135" t="s">
        <v>1</v>
      </c>
      <c r="L513" s="32"/>
      <c r="M513" s="140" t="s">
        <v>1</v>
      </c>
      <c r="N513" s="141" t="s">
        <v>38</v>
      </c>
      <c r="P513" s="142">
        <f>O513*H513</f>
        <v>0</v>
      </c>
      <c r="Q513" s="142">
        <v>0</v>
      </c>
      <c r="R513" s="142">
        <f>Q513*H513</f>
        <v>0</v>
      </c>
      <c r="S513" s="142">
        <v>0</v>
      </c>
      <c r="T513" s="143">
        <f>S513*H513</f>
        <v>0</v>
      </c>
      <c r="AR513" s="144" t="s">
        <v>260</v>
      </c>
      <c r="AT513" s="144" t="s">
        <v>255</v>
      </c>
      <c r="AU513" s="144" t="s">
        <v>81</v>
      </c>
      <c r="AY513" s="17" t="s">
        <v>252</v>
      </c>
      <c r="BE513" s="145">
        <f>IF(N513="základní",J513,0)</f>
        <v>0</v>
      </c>
      <c r="BF513" s="145">
        <f>IF(N513="snížená",J513,0)</f>
        <v>0</v>
      </c>
      <c r="BG513" s="145">
        <f>IF(N513="zákl. přenesená",J513,0)</f>
        <v>0</v>
      </c>
      <c r="BH513" s="145">
        <f>IF(N513="sníž. přenesená",J513,0)</f>
        <v>0</v>
      </c>
      <c r="BI513" s="145">
        <f>IF(N513="nulová",J513,0)</f>
        <v>0</v>
      </c>
      <c r="BJ513" s="17" t="s">
        <v>81</v>
      </c>
      <c r="BK513" s="145">
        <f>ROUND(I513*H513,2)</f>
        <v>0</v>
      </c>
      <c r="BL513" s="17" t="s">
        <v>260</v>
      </c>
      <c r="BM513" s="144" t="s">
        <v>2937</v>
      </c>
    </row>
    <row r="514" spans="2:65" s="1" customFormat="1">
      <c r="B514" s="32"/>
      <c r="D514" s="146" t="s">
        <v>261</v>
      </c>
      <c r="F514" s="147" t="s">
        <v>2936</v>
      </c>
      <c r="I514" s="148"/>
      <c r="L514" s="32"/>
      <c r="M514" s="149"/>
      <c r="T514" s="56"/>
      <c r="AT514" s="17" t="s">
        <v>261</v>
      </c>
      <c r="AU514" s="17" t="s">
        <v>81</v>
      </c>
    </row>
    <row r="515" spans="2:65" s="1" customFormat="1" ht="27">
      <c r="B515" s="32"/>
      <c r="D515" s="146" t="s">
        <v>2085</v>
      </c>
      <c r="F515" s="166" t="s">
        <v>2938</v>
      </c>
      <c r="I515" s="148"/>
      <c r="L515" s="32"/>
      <c r="M515" s="149"/>
      <c r="T515" s="56"/>
      <c r="AT515" s="17" t="s">
        <v>2085</v>
      </c>
      <c r="AU515" s="17" t="s">
        <v>81</v>
      </c>
    </row>
    <row r="516" spans="2:65" s="1" customFormat="1" ht="21.75" customHeight="1">
      <c r="B516" s="132"/>
      <c r="C516" s="133" t="s">
        <v>2939</v>
      </c>
      <c r="D516" s="133" t="s">
        <v>255</v>
      </c>
      <c r="E516" s="134" t="s">
        <v>2241</v>
      </c>
      <c r="F516" s="135" t="s">
        <v>2242</v>
      </c>
      <c r="G516" s="136" t="s">
        <v>379</v>
      </c>
      <c r="H516" s="137">
        <v>3</v>
      </c>
      <c r="I516" s="138"/>
      <c r="J516" s="139">
        <f>ROUND(I516*H516,2)</f>
        <v>0</v>
      </c>
      <c r="K516" s="135" t="s">
        <v>1</v>
      </c>
      <c r="L516" s="32"/>
      <c r="M516" s="140" t="s">
        <v>1</v>
      </c>
      <c r="N516" s="141" t="s">
        <v>38</v>
      </c>
      <c r="P516" s="142">
        <f>O516*H516</f>
        <v>0</v>
      </c>
      <c r="Q516" s="142">
        <v>0</v>
      </c>
      <c r="R516" s="142">
        <f>Q516*H516</f>
        <v>0</v>
      </c>
      <c r="S516" s="142">
        <v>0</v>
      </c>
      <c r="T516" s="143">
        <f>S516*H516</f>
        <v>0</v>
      </c>
      <c r="AR516" s="144" t="s">
        <v>260</v>
      </c>
      <c r="AT516" s="144" t="s">
        <v>255</v>
      </c>
      <c r="AU516" s="144" t="s">
        <v>81</v>
      </c>
      <c r="AY516" s="17" t="s">
        <v>252</v>
      </c>
      <c r="BE516" s="145">
        <f>IF(N516="základní",J516,0)</f>
        <v>0</v>
      </c>
      <c r="BF516" s="145">
        <f>IF(N516="snížená",J516,0)</f>
        <v>0</v>
      </c>
      <c r="BG516" s="145">
        <f>IF(N516="zákl. přenesená",J516,0)</f>
        <v>0</v>
      </c>
      <c r="BH516" s="145">
        <f>IF(N516="sníž. přenesená",J516,0)</f>
        <v>0</v>
      </c>
      <c r="BI516" s="145">
        <f>IF(N516="nulová",J516,0)</f>
        <v>0</v>
      </c>
      <c r="BJ516" s="17" t="s">
        <v>81</v>
      </c>
      <c r="BK516" s="145">
        <f>ROUND(I516*H516,2)</f>
        <v>0</v>
      </c>
      <c r="BL516" s="17" t="s">
        <v>260</v>
      </c>
      <c r="BM516" s="144" t="s">
        <v>2940</v>
      </c>
    </row>
    <row r="517" spans="2:65" s="1" customFormat="1">
      <c r="B517" s="32"/>
      <c r="D517" s="146" t="s">
        <v>261</v>
      </c>
      <c r="F517" s="147" t="s">
        <v>2242</v>
      </c>
      <c r="I517" s="148"/>
      <c r="L517" s="32"/>
      <c r="M517" s="149"/>
      <c r="T517" s="56"/>
      <c r="AT517" s="17" t="s">
        <v>261</v>
      </c>
      <c r="AU517" s="17" t="s">
        <v>81</v>
      </c>
    </row>
    <row r="518" spans="2:65" s="1" customFormat="1" ht="18">
      <c r="B518" s="32"/>
      <c r="D518" s="146" t="s">
        <v>2085</v>
      </c>
      <c r="F518" s="166" t="s">
        <v>2941</v>
      </c>
      <c r="I518" s="148"/>
      <c r="L518" s="32"/>
      <c r="M518" s="149"/>
      <c r="T518" s="56"/>
      <c r="AT518" s="17" t="s">
        <v>2085</v>
      </c>
      <c r="AU518" s="17" t="s">
        <v>81</v>
      </c>
    </row>
    <row r="519" spans="2:65" s="1" customFormat="1" ht="16.5" customHeight="1">
      <c r="B519" s="132"/>
      <c r="C519" s="133" t="s">
        <v>2609</v>
      </c>
      <c r="D519" s="133" t="s">
        <v>255</v>
      </c>
      <c r="E519" s="134" t="s">
        <v>2245</v>
      </c>
      <c r="F519" s="135" t="s">
        <v>2246</v>
      </c>
      <c r="G519" s="136" t="s">
        <v>258</v>
      </c>
      <c r="H519" s="137">
        <v>3</v>
      </c>
      <c r="I519" s="138"/>
      <c r="J519" s="139">
        <f>ROUND(I519*H519,2)</f>
        <v>0</v>
      </c>
      <c r="K519" s="135" t="s">
        <v>1</v>
      </c>
      <c r="L519" s="32"/>
      <c r="M519" s="140" t="s">
        <v>1</v>
      </c>
      <c r="N519" s="141" t="s">
        <v>38</v>
      </c>
      <c r="P519" s="142">
        <f>O519*H519</f>
        <v>0</v>
      </c>
      <c r="Q519" s="142">
        <v>0</v>
      </c>
      <c r="R519" s="142">
        <f>Q519*H519</f>
        <v>0</v>
      </c>
      <c r="S519" s="142">
        <v>0</v>
      </c>
      <c r="T519" s="143">
        <f>S519*H519</f>
        <v>0</v>
      </c>
      <c r="AR519" s="144" t="s">
        <v>260</v>
      </c>
      <c r="AT519" s="144" t="s">
        <v>255</v>
      </c>
      <c r="AU519" s="144" t="s">
        <v>81</v>
      </c>
      <c r="AY519" s="17" t="s">
        <v>252</v>
      </c>
      <c r="BE519" s="145">
        <f>IF(N519="základní",J519,0)</f>
        <v>0</v>
      </c>
      <c r="BF519" s="145">
        <f>IF(N519="snížená",J519,0)</f>
        <v>0</v>
      </c>
      <c r="BG519" s="145">
        <f>IF(N519="zákl. přenesená",J519,0)</f>
        <v>0</v>
      </c>
      <c r="BH519" s="145">
        <f>IF(N519="sníž. přenesená",J519,0)</f>
        <v>0</v>
      </c>
      <c r="BI519" s="145">
        <f>IF(N519="nulová",J519,0)</f>
        <v>0</v>
      </c>
      <c r="BJ519" s="17" t="s">
        <v>81</v>
      </c>
      <c r="BK519" s="145">
        <f>ROUND(I519*H519,2)</f>
        <v>0</v>
      </c>
      <c r="BL519" s="17" t="s">
        <v>260</v>
      </c>
      <c r="BM519" s="144" t="s">
        <v>2942</v>
      </c>
    </row>
    <row r="520" spans="2:65" s="1" customFormat="1">
      <c r="B520" s="32"/>
      <c r="D520" s="146" t="s">
        <v>261</v>
      </c>
      <c r="F520" s="147" t="s">
        <v>2246</v>
      </c>
      <c r="I520" s="148"/>
      <c r="L520" s="32"/>
      <c r="M520" s="149"/>
      <c r="T520" s="56"/>
      <c r="AT520" s="17" t="s">
        <v>261</v>
      </c>
      <c r="AU520" s="17" t="s">
        <v>81</v>
      </c>
    </row>
    <row r="521" spans="2:65" s="1" customFormat="1" ht="18">
      <c r="B521" s="32"/>
      <c r="D521" s="146" t="s">
        <v>2085</v>
      </c>
      <c r="F521" s="166" t="s">
        <v>2941</v>
      </c>
      <c r="I521" s="148"/>
      <c r="L521" s="32"/>
      <c r="M521" s="149"/>
      <c r="T521" s="56"/>
      <c r="AT521" s="17" t="s">
        <v>2085</v>
      </c>
      <c r="AU521" s="17" t="s">
        <v>81</v>
      </c>
    </row>
    <row r="522" spans="2:65" s="1" customFormat="1" ht="16.5" customHeight="1">
      <c r="B522" s="132"/>
      <c r="C522" s="133" t="s">
        <v>2943</v>
      </c>
      <c r="D522" s="133" t="s">
        <v>255</v>
      </c>
      <c r="E522" s="134" t="s">
        <v>2248</v>
      </c>
      <c r="F522" s="135" t="s">
        <v>2249</v>
      </c>
      <c r="G522" s="136" t="s">
        <v>379</v>
      </c>
      <c r="H522" s="137">
        <v>3</v>
      </c>
      <c r="I522" s="138"/>
      <c r="J522" s="139">
        <f>ROUND(I522*H522,2)</f>
        <v>0</v>
      </c>
      <c r="K522" s="135" t="s">
        <v>1</v>
      </c>
      <c r="L522" s="32"/>
      <c r="M522" s="140" t="s">
        <v>1</v>
      </c>
      <c r="N522" s="141" t="s">
        <v>38</v>
      </c>
      <c r="P522" s="142">
        <f>O522*H522</f>
        <v>0</v>
      </c>
      <c r="Q522" s="142">
        <v>0</v>
      </c>
      <c r="R522" s="142">
        <f>Q522*H522</f>
        <v>0</v>
      </c>
      <c r="S522" s="142">
        <v>0</v>
      </c>
      <c r="T522" s="143">
        <f>S522*H522</f>
        <v>0</v>
      </c>
      <c r="AR522" s="144" t="s">
        <v>260</v>
      </c>
      <c r="AT522" s="144" t="s">
        <v>255</v>
      </c>
      <c r="AU522" s="144" t="s">
        <v>81</v>
      </c>
      <c r="AY522" s="17" t="s">
        <v>252</v>
      </c>
      <c r="BE522" s="145">
        <f>IF(N522="základní",J522,0)</f>
        <v>0</v>
      </c>
      <c r="BF522" s="145">
        <f>IF(N522="snížená",J522,0)</f>
        <v>0</v>
      </c>
      <c r="BG522" s="145">
        <f>IF(N522="zákl. přenesená",J522,0)</f>
        <v>0</v>
      </c>
      <c r="BH522" s="145">
        <f>IF(N522="sníž. přenesená",J522,0)</f>
        <v>0</v>
      </c>
      <c r="BI522" s="145">
        <f>IF(N522="nulová",J522,0)</f>
        <v>0</v>
      </c>
      <c r="BJ522" s="17" t="s">
        <v>81</v>
      </c>
      <c r="BK522" s="145">
        <f>ROUND(I522*H522,2)</f>
        <v>0</v>
      </c>
      <c r="BL522" s="17" t="s">
        <v>260</v>
      </c>
      <c r="BM522" s="144" t="s">
        <v>2944</v>
      </c>
    </row>
    <row r="523" spans="2:65" s="1" customFormat="1">
      <c r="B523" s="32"/>
      <c r="D523" s="146" t="s">
        <v>261</v>
      </c>
      <c r="F523" s="147" t="s">
        <v>2249</v>
      </c>
      <c r="I523" s="148"/>
      <c r="L523" s="32"/>
      <c r="M523" s="149"/>
      <c r="T523" s="56"/>
      <c r="AT523" s="17" t="s">
        <v>261</v>
      </c>
      <c r="AU523" s="17" t="s">
        <v>81</v>
      </c>
    </row>
    <row r="524" spans="2:65" s="1" customFormat="1" ht="18">
      <c r="B524" s="32"/>
      <c r="D524" s="146" t="s">
        <v>2085</v>
      </c>
      <c r="F524" s="166" t="s">
        <v>2941</v>
      </c>
      <c r="I524" s="148"/>
      <c r="L524" s="32"/>
      <c r="M524" s="149"/>
      <c r="T524" s="56"/>
      <c r="AT524" s="17" t="s">
        <v>2085</v>
      </c>
      <c r="AU524" s="17" t="s">
        <v>81</v>
      </c>
    </row>
    <row r="525" spans="2:65" s="1" customFormat="1" ht="24.2" customHeight="1">
      <c r="B525" s="132"/>
      <c r="C525" s="133" t="s">
        <v>2613</v>
      </c>
      <c r="D525" s="133" t="s">
        <v>255</v>
      </c>
      <c r="E525" s="134" t="s">
        <v>2251</v>
      </c>
      <c r="F525" s="135" t="s">
        <v>2252</v>
      </c>
      <c r="G525" s="136" t="s">
        <v>379</v>
      </c>
      <c r="H525" s="137">
        <v>3</v>
      </c>
      <c r="I525" s="138"/>
      <c r="J525" s="139">
        <f>ROUND(I525*H525,2)</f>
        <v>0</v>
      </c>
      <c r="K525" s="135" t="s">
        <v>1</v>
      </c>
      <c r="L525" s="32"/>
      <c r="M525" s="140" t="s">
        <v>1</v>
      </c>
      <c r="N525" s="141" t="s">
        <v>38</v>
      </c>
      <c r="P525" s="142">
        <f>O525*H525</f>
        <v>0</v>
      </c>
      <c r="Q525" s="142">
        <v>0</v>
      </c>
      <c r="R525" s="142">
        <f>Q525*H525</f>
        <v>0</v>
      </c>
      <c r="S525" s="142">
        <v>0</v>
      </c>
      <c r="T525" s="143">
        <f>S525*H525</f>
        <v>0</v>
      </c>
      <c r="AR525" s="144" t="s">
        <v>260</v>
      </c>
      <c r="AT525" s="144" t="s">
        <v>255</v>
      </c>
      <c r="AU525" s="144" t="s">
        <v>81</v>
      </c>
      <c r="AY525" s="17" t="s">
        <v>252</v>
      </c>
      <c r="BE525" s="145">
        <f>IF(N525="základní",J525,0)</f>
        <v>0</v>
      </c>
      <c r="BF525" s="145">
        <f>IF(N525="snížená",J525,0)</f>
        <v>0</v>
      </c>
      <c r="BG525" s="145">
        <f>IF(N525="zákl. přenesená",J525,0)</f>
        <v>0</v>
      </c>
      <c r="BH525" s="145">
        <f>IF(N525="sníž. přenesená",J525,0)</f>
        <v>0</v>
      </c>
      <c r="BI525" s="145">
        <f>IF(N525="nulová",J525,0)</f>
        <v>0</v>
      </c>
      <c r="BJ525" s="17" t="s">
        <v>81</v>
      </c>
      <c r="BK525" s="145">
        <f>ROUND(I525*H525,2)</f>
        <v>0</v>
      </c>
      <c r="BL525" s="17" t="s">
        <v>260</v>
      </c>
      <c r="BM525" s="144" t="s">
        <v>2945</v>
      </c>
    </row>
    <row r="526" spans="2:65" s="1" customFormat="1" ht="18">
      <c r="B526" s="32"/>
      <c r="D526" s="146" t="s">
        <v>261</v>
      </c>
      <c r="F526" s="147" t="s">
        <v>2252</v>
      </c>
      <c r="I526" s="148"/>
      <c r="L526" s="32"/>
      <c r="M526" s="149"/>
      <c r="T526" s="56"/>
      <c r="AT526" s="17" t="s">
        <v>261</v>
      </c>
      <c r="AU526" s="17" t="s">
        <v>81</v>
      </c>
    </row>
    <row r="527" spans="2:65" s="1" customFormat="1" ht="18">
      <c r="B527" s="32"/>
      <c r="D527" s="146" t="s">
        <v>2085</v>
      </c>
      <c r="F527" s="166" t="s">
        <v>2941</v>
      </c>
      <c r="I527" s="148"/>
      <c r="L527" s="32"/>
      <c r="M527" s="149"/>
      <c r="T527" s="56"/>
      <c r="AT527" s="17" t="s">
        <v>2085</v>
      </c>
      <c r="AU527" s="17" t="s">
        <v>81</v>
      </c>
    </row>
    <row r="528" spans="2:65" s="1" customFormat="1" ht="24.2" customHeight="1">
      <c r="B528" s="132"/>
      <c r="C528" s="133" t="s">
        <v>2946</v>
      </c>
      <c r="D528" s="133" t="s">
        <v>255</v>
      </c>
      <c r="E528" s="134" t="s">
        <v>2947</v>
      </c>
      <c r="F528" s="135" t="s">
        <v>2948</v>
      </c>
      <c r="G528" s="136" t="s">
        <v>379</v>
      </c>
      <c r="H528" s="137">
        <v>1</v>
      </c>
      <c r="I528" s="138"/>
      <c r="J528" s="139">
        <f>ROUND(I528*H528,2)</f>
        <v>0</v>
      </c>
      <c r="K528" s="135" t="s">
        <v>1</v>
      </c>
      <c r="L528" s="32"/>
      <c r="M528" s="140" t="s">
        <v>1</v>
      </c>
      <c r="N528" s="141" t="s">
        <v>38</v>
      </c>
      <c r="P528" s="142">
        <f>O528*H528</f>
        <v>0</v>
      </c>
      <c r="Q528" s="142">
        <v>0</v>
      </c>
      <c r="R528" s="142">
        <f>Q528*H528</f>
        <v>0</v>
      </c>
      <c r="S528" s="142">
        <v>0</v>
      </c>
      <c r="T528" s="143">
        <f>S528*H528</f>
        <v>0</v>
      </c>
      <c r="AR528" s="144" t="s">
        <v>260</v>
      </c>
      <c r="AT528" s="144" t="s">
        <v>255</v>
      </c>
      <c r="AU528" s="144" t="s">
        <v>81</v>
      </c>
      <c r="AY528" s="17" t="s">
        <v>252</v>
      </c>
      <c r="BE528" s="145">
        <f>IF(N528="základní",J528,0)</f>
        <v>0</v>
      </c>
      <c r="BF528" s="145">
        <f>IF(N528="snížená",J528,0)</f>
        <v>0</v>
      </c>
      <c r="BG528" s="145">
        <f>IF(N528="zákl. přenesená",J528,0)</f>
        <v>0</v>
      </c>
      <c r="BH528" s="145">
        <f>IF(N528="sníž. přenesená",J528,0)</f>
        <v>0</v>
      </c>
      <c r="BI528" s="145">
        <f>IF(N528="nulová",J528,0)</f>
        <v>0</v>
      </c>
      <c r="BJ528" s="17" t="s">
        <v>81</v>
      </c>
      <c r="BK528" s="145">
        <f>ROUND(I528*H528,2)</f>
        <v>0</v>
      </c>
      <c r="BL528" s="17" t="s">
        <v>260</v>
      </c>
      <c r="BM528" s="144" t="s">
        <v>2949</v>
      </c>
    </row>
    <row r="529" spans="2:65" s="1" customFormat="1" ht="18">
      <c r="B529" s="32"/>
      <c r="D529" s="146" t="s">
        <v>261</v>
      </c>
      <c r="F529" s="147" t="s">
        <v>2948</v>
      </c>
      <c r="I529" s="148"/>
      <c r="L529" s="32"/>
      <c r="M529" s="149"/>
      <c r="T529" s="56"/>
      <c r="AT529" s="17" t="s">
        <v>261</v>
      </c>
      <c r="AU529" s="17" t="s">
        <v>81</v>
      </c>
    </row>
    <row r="530" spans="2:65" s="1" customFormat="1" ht="24.2" customHeight="1">
      <c r="B530" s="132"/>
      <c r="C530" s="133" t="s">
        <v>2614</v>
      </c>
      <c r="D530" s="133" t="s">
        <v>255</v>
      </c>
      <c r="E530" s="134" t="s">
        <v>2950</v>
      </c>
      <c r="F530" s="135" t="s">
        <v>2951</v>
      </c>
      <c r="G530" s="136" t="s">
        <v>379</v>
      </c>
      <c r="H530" s="137">
        <v>2</v>
      </c>
      <c r="I530" s="138"/>
      <c r="J530" s="139">
        <f>ROUND(I530*H530,2)</f>
        <v>0</v>
      </c>
      <c r="K530" s="135" t="s">
        <v>1</v>
      </c>
      <c r="L530" s="32"/>
      <c r="M530" s="140" t="s">
        <v>1</v>
      </c>
      <c r="N530" s="141" t="s">
        <v>38</v>
      </c>
      <c r="P530" s="142">
        <f>O530*H530</f>
        <v>0</v>
      </c>
      <c r="Q530" s="142">
        <v>0</v>
      </c>
      <c r="R530" s="142">
        <f>Q530*H530</f>
        <v>0</v>
      </c>
      <c r="S530" s="142">
        <v>0</v>
      </c>
      <c r="T530" s="143">
        <f>S530*H530</f>
        <v>0</v>
      </c>
      <c r="AR530" s="144" t="s">
        <v>260</v>
      </c>
      <c r="AT530" s="144" t="s">
        <v>255</v>
      </c>
      <c r="AU530" s="144" t="s">
        <v>81</v>
      </c>
      <c r="AY530" s="17" t="s">
        <v>252</v>
      </c>
      <c r="BE530" s="145">
        <f>IF(N530="základní",J530,0)</f>
        <v>0</v>
      </c>
      <c r="BF530" s="145">
        <f>IF(N530="snížená",J530,0)</f>
        <v>0</v>
      </c>
      <c r="BG530" s="145">
        <f>IF(N530="zákl. přenesená",J530,0)</f>
        <v>0</v>
      </c>
      <c r="BH530" s="145">
        <f>IF(N530="sníž. přenesená",J530,0)</f>
        <v>0</v>
      </c>
      <c r="BI530" s="145">
        <f>IF(N530="nulová",J530,0)</f>
        <v>0</v>
      </c>
      <c r="BJ530" s="17" t="s">
        <v>81</v>
      </c>
      <c r="BK530" s="145">
        <f>ROUND(I530*H530,2)</f>
        <v>0</v>
      </c>
      <c r="BL530" s="17" t="s">
        <v>260</v>
      </c>
      <c r="BM530" s="144" t="s">
        <v>2952</v>
      </c>
    </row>
    <row r="531" spans="2:65" s="1" customFormat="1" ht="18">
      <c r="B531" s="32"/>
      <c r="D531" s="146" t="s">
        <v>261</v>
      </c>
      <c r="F531" s="147" t="s">
        <v>2951</v>
      </c>
      <c r="I531" s="148"/>
      <c r="L531" s="32"/>
      <c r="M531" s="149"/>
      <c r="T531" s="56"/>
      <c r="AT531" s="17" t="s">
        <v>261</v>
      </c>
      <c r="AU531" s="17" t="s">
        <v>81</v>
      </c>
    </row>
    <row r="532" spans="2:65" s="1" customFormat="1" ht="24.2" customHeight="1">
      <c r="B532" s="132"/>
      <c r="C532" s="133" t="s">
        <v>2953</v>
      </c>
      <c r="D532" s="133" t="s">
        <v>255</v>
      </c>
      <c r="E532" s="134" t="s">
        <v>2954</v>
      </c>
      <c r="F532" s="135" t="s">
        <v>2955</v>
      </c>
      <c r="G532" s="136" t="s">
        <v>379</v>
      </c>
      <c r="H532" s="137">
        <v>1</v>
      </c>
      <c r="I532" s="138"/>
      <c r="J532" s="139">
        <f>ROUND(I532*H532,2)</f>
        <v>0</v>
      </c>
      <c r="K532" s="135" t="s">
        <v>1</v>
      </c>
      <c r="L532" s="32"/>
      <c r="M532" s="140" t="s">
        <v>1</v>
      </c>
      <c r="N532" s="141" t="s">
        <v>38</v>
      </c>
      <c r="P532" s="142">
        <f>O532*H532</f>
        <v>0</v>
      </c>
      <c r="Q532" s="142">
        <v>0</v>
      </c>
      <c r="R532" s="142">
        <f>Q532*H532</f>
        <v>0</v>
      </c>
      <c r="S532" s="142">
        <v>0</v>
      </c>
      <c r="T532" s="143">
        <f>S532*H532</f>
        <v>0</v>
      </c>
      <c r="AR532" s="144" t="s">
        <v>260</v>
      </c>
      <c r="AT532" s="144" t="s">
        <v>255</v>
      </c>
      <c r="AU532" s="144" t="s">
        <v>81</v>
      </c>
      <c r="AY532" s="17" t="s">
        <v>252</v>
      </c>
      <c r="BE532" s="145">
        <f>IF(N532="základní",J532,0)</f>
        <v>0</v>
      </c>
      <c r="BF532" s="145">
        <f>IF(N532="snížená",J532,0)</f>
        <v>0</v>
      </c>
      <c r="BG532" s="145">
        <f>IF(N532="zákl. přenesená",J532,0)</f>
        <v>0</v>
      </c>
      <c r="BH532" s="145">
        <f>IF(N532="sníž. přenesená",J532,0)</f>
        <v>0</v>
      </c>
      <c r="BI532" s="145">
        <f>IF(N532="nulová",J532,0)</f>
        <v>0</v>
      </c>
      <c r="BJ532" s="17" t="s">
        <v>81</v>
      </c>
      <c r="BK532" s="145">
        <f>ROUND(I532*H532,2)</f>
        <v>0</v>
      </c>
      <c r="BL532" s="17" t="s">
        <v>260</v>
      </c>
      <c r="BM532" s="144" t="s">
        <v>2956</v>
      </c>
    </row>
    <row r="533" spans="2:65" s="1" customFormat="1">
      <c r="B533" s="32"/>
      <c r="D533" s="146" t="s">
        <v>261</v>
      </c>
      <c r="F533" s="147" t="s">
        <v>2955</v>
      </c>
      <c r="I533" s="148"/>
      <c r="L533" s="32"/>
      <c r="M533" s="149"/>
      <c r="T533" s="56"/>
      <c r="AT533" s="17" t="s">
        <v>261</v>
      </c>
      <c r="AU533" s="17" t="s">
        <v>81</v>
      </c>
    </row>
    <row r="534" spans="2:65" s="1" customFormat="1" ht="24.2" customHeight="1">
      <c r="B534" s="132"/>
      <c r="C534" s="133" t="s">
        <v>2615</v>
      </c>
      <c r="D534" s="133" t="s">
        <v>255</v>
      </c>
      <c r="E534" s="134" t="s">
        <v>2957</v>
      </c>
      <c r="F534" s="135" t="s">
        <v>2958</v>
      </c>
      <c r="G534" s="136" t="s">
        <v>379</v>
      </c>
      <c r="H534" s="137">
        <v>2</v>
      </c>
      <c r="I534" s="138"/>
      <c r="J534" s="139">
        <f>ROUND(I534*H534,2)</f>
        <v>0</v>
      </c>
      <c r="K534" s="135" t="s">
        <v>1</v>
      </c>
      <c r="L534" s="32"/>
      <c r="M534" s="140" t="s">
        <v>1</v>
      </c>
      <c r="N534" s="141" t="s">
        <v>38</v>
      </c>
      <c r="P534" s="142">
        <f>O534*H534</f>
        <v>0</v>
      </c>
      <c r="Q534" s="142">
        <v>0</v>
      </c>
      <c r="R534" s="142">
        <f>Q534*H534</f>
        <v>0</v>
      </c>
      <c r="S534" s="142">
        <v>0</v>
      </c>
      <c r="T534" s="143">
        <f>S534*H534</f>
        <v>0</v>
      </c>
      <c r="AR534" s="144" t="s">
        <v>260</v>
      </c>
      <c r="AT534" s="144" t="s">
        <v>255</v>
      </c>
      <c r="AU534" s="144" t="s">
        <v>81</v>
      </c>
      <c r="AY534" s="17" t="s">
        <v>252</v>
      </c>
      <c r="BE534" s="145">
        <f>IF(N534="základní",J534,0)</f>
        <v>0</v>
      </c>
      <c r="BF534" s="145">
        <f>IF(N534="snížená",J534,0)</f>
        <v>0</v>
      </c>
      <c r="BG534" s="145">
        <f>IF(N534="zákl. přenesená",J534,0)</f>
        <v>0</v>
      </c>
      <c r="BH534" s="145">
        <f>IF(N534="sníž. přenesená",J534,0)</f>
        <v>0</v>
      </c>
      <c r="BI534" s="145">
        <f>IF(N534="nulová",J534,0)</f>
        <v>0</v>
      </c>
      <c r="BJ534" s="17" t="s">
        <v>81</v>
      </c>
      <c r="BK534" s="145">
        <f>ROUND(I534*H534,2)</f>
        <v>0</v>
      </c>
      <c r="BL534" s="17" t="s">
        <v>260</v>
      </c>
      <c r="BM534" s="144" t="s">
        <v>2959</v>
      </c>
    </row>
    <row r="535" spans="2:65" s="1" customFormat="1">
      <c r="B535" s="32"/>
      <c r="D535" s="146" t="s">
        <v>261</v>
      </c>
      <c r="F535" s="147" t="s">
        <v>2958</v>
      </c>
      <c r="I535" s="148"/>
      <c r="L535" s="32"/>
      <c r="M535" s="149"/>
      <c r="T535" s="56"/>
      <c r="AT535" s="17" t="s">
        <v>261</v>
      </c>
      <c r="AU535" s="17" t="s">
        <v>81</v>
      </c>
    </row>
    <row r="536" spans="2:65" s="1" customFormat="1" ht="24.2" customHeight="1">
      <c r="B536" s="132"/>
      <c r="C536" s="133" t="s">
        <v>2960</v>
      </c>
      <c r="D536" s="133" t="s">
        <v>255</v>
      </c>
      <c r="E536" s="134" t="s">
        <v>2961</v>
      </c>
      <c r="F536" s="135" t="s">
        <v>2962</v>
      </c>
      <c r="G536" s="136" t="s">
        <v>379</v>
      </c>
      <c r="H536" s="137">
        <v>1</v>
      </c>
      <c r="I536" s="138"/>
      <c r="J536" s="139">
        <f>ROUND(I536*H536,2)</f>
        <v>0</v>
      </c>
      <c r="K536" s="135" t="s">
        <v>1</v>
      </c>
      <c r="L536" s="32"/>
      <c r="M536" s="140" t="s">
        <v>1</v>
      </c>
      <c r="N536" s="141" t="s">
        <v>38</v>
      </c>
      <c r="P536" s="142">
        <f>O536*H536</f>
        <v>0</v>
      </c>
      <c r="Q536" s="142">
        <v>0</v>
      </c>
      <c r="R536" s="142">
        <f>Q536*H536</f>
        <v>0</v>
      </c>
      <c r="S536" s="142">
        <v>0</v>
      </c>
      <c r="T536" s="143">
        <f>S536*H536</f>
        <v>0</v>
      </c>
      <c r="AR536" s="144" t="s">
        <v>260</v>
      </c>
      <c r="AT536" s="144" t="s">
        <v>255</v>
      </c>
      <c r="AU536" s="144" t="s">
        <v>81</v>
      </c>
      <c r="AY536" s="17" t="s">
        <v>252</v>
      </c>
      <c r="BE536" s="145">
        <f>IF(N536="základní",J536,0)</f>
        <v>0</v>
      </c>
      <c r="BF536" s="145">
        <f>IF(N536="snížená",J536,0)</f>
        <v>0</v>
      </c>
      <c r="BG536" s="145">
        <f>IF(N536="zákl. přenesená",J536,0)</f>
        <v>0</v>
      </c>
      <c r="BH536" s="145">
        <f>IF(N536="sníž. přenesená",J536,0)</f>
        <v>0</v>
      </c>
      <c r="BI536" s="145">
        <f>IF(N536="nulová",J536,0)</f>
        <v>0</v>
      </c>
      <c r="BJ536" s="17" t="s">
        <v>81</v>
      </c>
      <c r="BK536" s="145">
        <f>ROUND(I536*H536,2)</f>
        <v>0</v>
      </c>
      <c r="BL536" s="17" t="s">
        <v>260</v>
      </c>
      <c r="BM536" s="144" t="s">
        <v>2963</v>
      </c>
    </row>
    <row r="537" spans="2:65" s="1" customFormat="1">
      <c r="B537" s="32"/>
      <c r="D537" s="146" t="s">
        <v>261</v>
      </c>
      <c r="F537" s="147" t="s">
        <v>2962</v>
      </c>
      <c r="I537" s="148"/>
      <c r="L537" s="32"/>
      <c r="M537" s="149"/>
      <c r="T537" s="56"/>
      <c r="AT537" s="17" t="s">
        <v>261</v>
      </c>
      <c r="AU537" s="17" t="s">
        <v>81</v>
      </c>
    </row>
    <row r="538" spans="2:65" s="1" customFormat="1" ht="24.2" customHeight="1">
      <c r="B538" s="132"/>
      <c r="C538" s="133" t="s">
        <v>2616</v>
      </c>
      <c r="D538" s="133" t="s">
        <v>255</v>
      </c>
      <c r="E538" s="134" t="s">
        <v>2964</v>
      </c>
      <c r="F538" s="135" t="s">
        <v>2965</v>
      </c>
      <c r="G538" s="136" t="s">
        <v>379</v>
      </c>
      <c r="H538" s="137">
        <v>2</v>
      </c>
      <c r="I538" s="138"/>
      <c r="J538" s="139">
        <f>ROUND(I538*H538,2)</f>
        <v>0</v>
      </c>
      <c r="K538" s="135" t="s">
        <v>1</v>
      </c>
      <c r="L538" s="32"/>
      <c r="M538" s="140" t="s">
        <v>1</v>
      </c>
      <c r="N538" s="141" t="s">
        <v>38</v>
      </c>
      <c r="P538" s="142">
        <f>O538*H538</f>
        <v>0</v>
      </c>
      <c r="Q538" s="142">
        <v>0</v>
      </c>
      <c r="R538" s="142">
        <f>Q538*H538</f>
        <v>0</v>
      </c>
      <c r="S538" s="142">
        <v>0</v>
      </c>
      <c r="T538" s="143">
        <f>S538*H538</f>
        <v>0</v>
      </c>
      <c r="AR538" s="144" t="s">
        <v>260</v>
      </c>
      <c r="AT538" s="144" t="s">
        <v>255</v>
      </c>
      <c r="AU538" s="144" t="s">
        <v>81</v>
      </c>
      <c r="AY538" s="17" t="s">
        <v>252</v>
      </c>
      <c r="BE538" s="145">
        <f>IF(N538="základní",J538,0)</f>
        <v>0</v>
      </c>
      <c r="BF538" s="145">
        <f>IF(N538="snížená",J538,0)</f>
        <v>0</v>
      </c>
      <c r="BG538" s="145">
        <f>IF(N538="zákl. přenesená",J538,0)</f>
        <v>0</v>
      </c>
      <c r="BH538" s="145">
        <f>IF(N538="sníž. přenesená",J538,0)</f>
        <v>0</v>
      </c>
      <c r="BI538" s="145">
        <f>IF(N538="nulová",J538,0)</f>
        <v>0</v>
      </c>
      <c r="BJ538" s="17" t="s">
        <v>81</v>
      </c>
      <c r="BK538" s="145">
        <f>ROUND(I538*H538,2)</f>
        <v>0</v>
      </c>
      <c r="BL538" s="17" t="s">
        <v>260</v>
      </c>
      <c r="BM538" s="144" t="s">
        <v>2966</v>
      </c>
    </row>
    <row r="539" spans="2:65" s="1" customFormat="1">
      <c r="B539" s="32"/>
      <c r="D539" s="146" t="s">
        <v>261</v>
      </c>
      <c r="F539" s="147" t="s">
        <v>2965</v>
      </c>
      <c r="I539" s="148"/>
      <c r="L539" s="32"/>
      <c r="M539" s="149"/>
      <c r="T539" s="56"/>
      <c r="AT539" s="17" t="s">
        <v>261</v>
      </c>
      <c r="AU539" s="17" t="s">
        <v>81</v>
      </c>
    </row>
    <row r="540" spans="2:65" s="1" customFormat="1" ht="24.2" customHeight="1">
      <c r="B540" s="132"/>
      <c r="C540" s="133" t="s">
        <v>2967</v>
      </c>
      <c r="D540" s="133" t="s">
        <v>255</v>
      </c>
      <c r="E540" s="134" t="s">
        <v>2968</v>
      </c>
      <c r="F540" s="135" t="s">
        <v>2969</v>
      </c>
      <c r="G540" s="136" t="s">
        <v>379</v>
      </c>
      <c r="H540" s="137">
        <v>1</v>
      </c>
      <c r="I540" s="138"/>
      <c r="J540" s="139">
        <f>ROUND(I540*H540,2)</f>
        <v>0</v>
      </c>
      <c r="K540" s="135" t="s">
        <v>1</v>
      </c>
      <c r="L540" s="32"/>
      <c r="M540" s="140" t="s">
        <v>1</v>
      </c>
      <c r="N540" s="141" t="s">
        <v>38</v>
      </c>
      <c r="P540" s="142">
        <f>O540*H540</f>
        <v>0</v>
      </c>
      <c r="Q540" s="142">
        <v>0</v>
      </c>
      <c r="R540" s="142">
        <f>Q540*H540</f>
        <v>0</v>
      </c>
      <c r="S540" s="142">
        <v>0</v>
      </c>
      <c r="T540" s="143">
        <f>S540*H540</f>
        <v>0</v>
      </c>
      <c r="AR540" s="144" t="s">
        <v>260</v>
      </c>
      <c r="AT540" s="144" t="s">
        <v>255</v>
      </c>
      <c r="AU540" s="144" t="s">
        <v>81</v>
      </c>
      <c r="AY540" s="17" t="s">
        <v>252</v>
      </c>
      <c r="BE540" s="145">
        <f>IF(N540="základní",J540,0)</f>
        <v>0</v>
      </c>
      <c r="BF540" s="145">
        <f>IF(N540="snížená",J540,0)</f>
        <v>0</v>
      </c>
      <c r="BG540" s="145">
        <f>IF(N540="zákl. přenesená",J540,0)</f>
        <v>0</v>
      </c>
      <c r="BH540" s="145">
        <f>IF(N540="sníž. přenesená",J540,0)</f>
        <v>0</v>
      </c>
      <c r="BI540" s="145">
        <f>IF(N540="nulová",J540,0)</f>
        <v>0</v>
      </c>
      <c r="BJ540" s="17" t="s">
        <v>81</v>
      </c>
      <c r="BK540" s="145">
        <f>ROUND(I540*H540,2)</f>
        <v>0</v>
      </c>
      <c r="BL540" s="17" t="s">
        <v>260</v>
      </c>
      <c r="BM540" s="144" t="s">
        <v>2970</v>
      </c>
    </row>
    <row r="541" spans="2:65" s="1" customFormat="1">
      <c r="B541" s="32"/>
      <c r="D541" s="146" t="s">
        <v>261</v>
      </c>
      <c r="F541" s="147" t="s">
        <v>2969</v>
      </c>
      <c r="I541" s="148"/>
      <c r="L541" s="32"/>
      <c r="M541" s="149"/>
      <c r="T541" s="56"/>
      <c r="AT541" s="17" t="s">
        <v>261</v>
      </c>
      <c r="AU541" s="17" t="s">
        <v>81</v>
      </c>
    </row>
    <row r="542" spans="2:65" s="1" customFormat="1" ht="24.2" customHeight="1">
      <c r="B542" s="132"/>
      <c r="C542" s="133" t="s">
        <v>2617</v>
      </c>
      <c r="D542" s="133" t="s">
        <v>255</v>
      </c>
      <c r="E542" s="134" t="s">
        <v>2971</v>
      </c>
      <c r="F542" s="135" t="s">
        <v>2972</v>
      </c>
      <c r="G542" s="136" t="s">
        <v>379</v>
      </c>
      <c r="H542" s="137">
        <v>1</v>
      </c>
      <c r="I542" s="138"/>
      <c r="J542" s="139">
        <f>ROUND(I542*H542,2)</f>
        <v>0</v>
      </c>
      <c r="K542" s="135" t="s">
        <v>1</v>
      </c>
      <c r="L542" s="32"/>
      <c r="M542" s="140" t="s">
        <v>1</v>
      </c>
      <c r="N542" s="141" t="s">
        <v>38</v>
      </c>
      <c r="P542" s="142">
        <f>O542*H542</f>
        <v>0</v>
      </c>
      <c r="Q542" s="142">
        <v>0</v>
      </c>
      <c r="R542" s="142">
        <f>Q542*H542</f>
        <v>0</v>
      </c>
      <c r="S542" s="142">
        <v>0</v>
      </c>
      <c r="T542" s="143">
        <f>S542*H542</f>
        <v>0</v>
      </c>
      <c r="AR542" s="144" t="s">
        <v>260</v>
      </c>
      <c r="AT542" s="144" t="s">
        <v>255</v>
      </c>
      <c r="AU542" s="144" t="s">
        <v>81</v>
      </c>
      <c r="AY542" s="17" t="s">
        <v>252</v>
      </c>
      <c r="BE542" s="145">
        <f>IF(N542="základní",J542,0)</f>
        <v>0</v>
      </c>
      <c r="BF542" s="145">
        <f>IF(N542="snížená",J542,0)</f>
        <v>0</v>
      </c>
      <c r="BG542" s="145">
        <f>IF(N542="zákl. přenesená",J542,0)</f>
        <v>0</v>
      </c>
      <c r="BH542" s="145">
        <f>IF(N542="sníž. přenesená",J542,0)</f>
        <v>0</v>
      </c>
      <c r="BI542" s="145">
        <f>IF(N542="nulová",J542,0)</f>
        <v>0</v>
      </c>
      <c r="BJ542" s="17" t="s">
        <v>81</v>
      </c>
      <c r="BK542" s="145">
        <f>ROUND(I542*H542,2)</f>
        <v>0</v>
      </c>
      <c r="BL542" s="17" t="s">
        <v>260</v>
      </c>
      <c r="BM542" s="144" t="s">
        <v>2973</v>
      </c>
    </row>
    <row r="543" spans="2:65" s="1" customFormat="1" ht="18">
      <c r="B543" s="32"/>
      <c r="D543" s="146" t="s">
        <v>261</v>
      </c>
      <c r="F543" s="147" t="s">
        <v>2972</v>
      </c>
      <c r="I543" s="148"/>
      <c r="L543" s="32"/>
      <c r="M543" s="149"/>
      <c r="T543" s="56"/>
      <c r="AT543" s="17" t="s">
        <v>261</v>
      </c>
      <c r="AU543" s="17" t="s">
        <v>81</v>
      </c>
    </row>
    <row r="544" spans="2:65" s="1" customFormat="1" ht="24.2" customHeight="1">
      <c r="B544" s="132"/>
      <c r="C544" s="133" t="s">
        <v>2974</v>
      </c>
      <c r="D544" s="133" t="s">
        <v>255</v>
      </c>
      <c r="E544" s="134" t="s">
        <v>2975</v>
      </c>
      <c r="F544" s="135" t="s">
        <v>2976</v>
      </c>
      <c r="G544" s="136" t="s">
        <v>379</v>
      </c>
      <c r="H544" s="137">
        <v>1</v>
      </c>
      <c r="I544" s="138"/>
      <c r="J544" s="139">
        <f>ROUND(I544*H544,2)</f>
        <v>0</v>
      </c>
      <c r="K544" s="135" t="s">
        <v>1</v>
      </c>
      <c r="L544" s="32"/>
      <c r="M544" s="140" t="s">
        <v>1</v>
      </c>
      <c r="N544" s="141" t="s">
        <v>38</v>
      </c>
      <c r="P544" s="142">
        <f>O544*H544</f>
        <v>0</v>
      </c>
      <c r="Q544" s="142">
        <v>0</v>
      </c>
      <c r="R544" s="142">
        <f>Q544*H544</f>
        <v>0</v>
      </c>
      <c r="S544" s="142">
        <v>0</v>
      </c>
      <c r="T544" s="143">
        <f>S544*H544</f>
        <v>0</v>
      </c>
      <c r="AR544" s="144" t="s">
        <v>260</v>
      </c>
      <c r="AT544" s="144" t="s">
        <v>255</v>
      </c>
      <c r="AU544" s="144" t="s">
        <v>81</v>
      </c>
      <c r="AY544" s="17" t="s">
        <v>252</v>
      </c>
      <c r="BE544" s="145">
        <f>IF(N544="základní",J544,0)</f>
        <v>0</v>
      </c>
      <c r="BF544" s="145">
        <f>IF(N544="snížená",J544,0)</f>
        <v>0</v>
      </c>
      <c r="BG544" s="145">
        <f>IF(N544="zákl. přenesená",J544,0)</f>
        <v>0</v>
      </c>
      <c r="BH544" s="145">
        <f>IF(N544="sníž. přenesená",J544,0)</f>
        <v>0</v>
      </c>
      <c r="BI544" s="145">
        <f>IF(N544="nulová",J544,0)</f>
        <v>0</v>
      </c>
      <c r="BJ544" s="17" t="s">
        <v>81</v>
      </c>
      <c r="BK544" s="145">
        <f>ROUND(I544*H544,2)</f>
        <v>0</v>
      </c>
      <c r="BL544" s="17" t="s">
        <v>260</v>
      </c>
      <c r="BM544" s="144" t="s">
        <v>2977</v>
      </c>
    </row>
    <row r="545" spans="2:65" s="1" customFormat="1">
      <c r="B545" s="32"/>
      <c r="D545" s="146" t="s">
        <v>261</v>
      </c>
      <c r="F545" s="147" t="s">
        <v>2976</v>
      </c>
      <c r="I545" s="148"/>
      <c r="L545" s="32"/>
      <c r="M545" s="149"/>
      <c r="T545" s="56"/>
      <c r="AT545" s="17" t="s">
        <v>261</v>
      </c>
      <c r="AU545" s="17" t="s">
        <v>81</v>
      </c>
    </row>
    <row r="546" spans="2:65" s="11" customFormat="1" ht="25.9" customHeight="1">
      <c r="B546" s="120"/>
      <c r="D546" s="121" t="s">
        <v>72</v>
      </c>
      <c r="E546" s="122" t="s">
        <v>2250</v>
      </c>
      <c r="F546" s="122" t="s">
        <v>2978</v>
      </c>
      <c r="I546" s="123"/>
      <c r="J546" s="124">
        <f>BK546</f>
        <v>0</v>
      </c>
      <c r="L546" s="120"/>
      <c r="M546" s="125"/>
      <c r="P546" s="126">
        <f>SUM(P547:P552)</f>
        <v>0</v>
      </c>
      <c r="R546" s="126">
        <f>SUM(R547:R552)</f>
        <v>0</v>
      </c>
      <c r="T546" s="127">
        <f>SUM(T547:T552)</f>
        <v>0</v>
      </c>
      <c r="AR546" s="121" t="s">
        <v>81</v>
      </c>
      <c r="AT546" s="128" t="s">
        <v>72</v>
      </c>
      <c r="AU546" s="128" t="s">
        <v>73</v>
      </c>
      <c r="AY546" s="121" t="s">
        <v>252</v>
      </c>
      <c r="BK546" s="129">
        <f>SUM(BK547:BK552)</f>
        <v>0</v>
      </c>
    </row>
    <row r="547" spans="2:65" s="1" customFormat="1" ht="21.75" customHeight="1">
      <c r="B547" s="132"/>
      <c r="C547" s="133" t="s">
        <v>2745</v>
      </c>
      <c r="D547" s="133" t="s">
        <v>255</v>
      </c>
      <c r="E547" s="134" t="s">
        <v>2979</v>
      </c>
      <c r="F547" s="135" t="s">
        <v>2980</v>
      </c>
      <c r="G547" s="136" t="s">
        <v>499</v>
      </c>
      <c r="H547" s="137">
        <v>44.646999999999998</v>
      </c>
      <c r="I547" s="138"/>
      <c r="J547" s="139">
        <f>ROUND(I547*H547,2)</f>
        <v>0</v>
      </c>
      <c r="K547" s="135" t="s">
        <v>1</v>
      </c>
      <c r="L547" s="32"/>
      <c r="M547" s="140" t="s">
        <v>1</v>
      </c>
      <c r="N547" s="141" t="s">
        <v>38</v>
      </c>
      <c r="P547" s="142">
        <f>O547*H547</f>
        <v>0</v>
      </c>
      <c r="Q547" s="142">
        <v>0</v>
      </c>
      <c r="R547" s="142">
        <f>Q547*H547</f>
        <v>0</v>
      </c>
      <c r="S547" s="142">
        <v>0</v>
      </c>
      <c r="T547" s="143">
        <f>S547*H547</f>
        <v>0</v>
      </c>
      <c r="AR547" s="144" t="s">
        <v>260</v>
      </c>
      <c r="AT547" s="144" t="s">
        <v>255</v>
      </c>
      <c r="AU547" s="144" t="s">
        <v>81</v>
      </c>
      <c r="AY547" s="17" t="s">
        <v>252</v>
      </c>
      <c r="BE547" s="145">
        <f>IF(N547="základní",J547,0)</f>
        <v>0</v>
      </c>
      <c r="BF547" s="145">
        <f>IF(N547="snížená",J547,0)</f>
        <v>0</v>
      </c>
      <c r="BG547" s="145">
        <f>IF(N547="zákl. přenesená",J547,0)</f>
        <v>0</v>
      </c>
      <c r="BH547" s="145">
        <f>IF(N547="sníž. přenesená",J547,0)</f>
        <v>0</v>
      </c>
      <c r="BI547" s="145">
        <f>IF(N547="nulová",J547,0)</f>
        <v>0</v>
      </c>
      <c r="BJ547" s="17" t="s">
        <v>81</v>
      </c>
      <c r="BK547" s="145">
        <f>ROUND(I547*H547,2)</f>
        <v>0</v>
      </c>
      <c r="BL547" s="17" t="s">
        <v>260</v>
      </c>
      <c r="BM547" s="144" t="s">
        <v>2981</v>
      </c>
    </row>
    <row r="548" spans="2:65" s="1" customFormat="1">
      <c r="B548" s="32"/>
      <c r="D548" s="146" t="s">
        <v>261</v>
      </c>
      <c r="F548" s="147" t="s">
        <v>2980</v>
      </c>
      <c r="I548" s="148"/>
      <c r="L548" s="32"/>
      <c r="M548" s="149"/>
      <c r="T548" s="56"/>
      <c r="AT548" s="17" t="s">
        <v>261</v>
      </c>
      <c r="AU548" s="17" t="s">
        <v>81</v>
      </c>
    </row>
    <row r="549" spans="2:65" s="1" customFormat="1" ht="18">
      <c r="B549" s="32"/>
      <c r="D549" s="146" t="s">
        <v>2085</v>
      </c>
      <c r="F549" s="166" t="s">
        <v>2982</v>
      </c>
      <c r="I549" s="148"/>
      <c r="L549" s="32"/>
      <c r="M549" s="149"/>
      <c r="T549" s="56"/>
      <c r="AT549" s="17" t="s">
        <v>2085</v>
      </c>
      <c r="AU549" s="17" t="s">
        <v>81</v>
      </c>
    </row>
    <row r="550" spans="2:65" s="1" customFormat="1" ht="16.5" customHeight="1">
      <c r="B550" s="132"/>
      <c r="C550" s="133" t="s">
        <v>2983</v>
      </c>
      <c r="D550" s="133" t="s">
        <v>255</v>
      </c>
      <c r="E550" s="134" t="s">
        <v>2984</v>
      </c>
      <c r="F550" s="135" t="s">
        <v>2985</v>
      </c>
      <c r="G550" s="136" t="s">
        <v>499</v>
      </c>
      <c r="H550" s="137">
        <v>2.4</v>
      </c>
      <c r="I550" s="138"/>
      <c r="J550" s="139">
        <f>ROUND(I550*H550,2)</f>
        <v>0</v>
      </c>
      <c r="K550" s="135" t="s">
        <v>1</v>
      </c>
      <c r="L550" s="32"/>
      <c r="M550" s="140" t="s">
        <v>1</v>
      </c>
      <c r="N550" s="141" t="s">
        <v>38</v>
      </c>
      <c r="P550" s="142">
        <f>O550*H550</f>
        <v>0</v>
      </c>
      <c r="Q550" s="142">
        <v>0</v>
      </c>
      <c r="R550" s="142">
        <f>Q550*H550</f>
        <v>0</v>
      </c>
      <c r="S550" s="142">
        <v>0</v>
      </c>
      <c r="T550" s="143">
        <f>S550*H550</f>
        <v>0</v>
      </c>
      <c r="AR550" s="144" t="s">
        <v>260</v>
      </c>
      <c r="AT550" s="144" t="s">
        <v>255</v>
      </c>
      <c r="AU550" s="144" t="s">
        <v>81</v>
      </c>
      <c r="AY550" s="17" t="s">
        <v>252</v>
      </c>
      <c r="BE550" s="145">
        <f>IF(N550="základní",J550,0)</f>
        <v>0</v>
      </c>
      <c r="BF550" s="145">
        <f>IF(N550="snížená",J550,0)</f>
        <v>0</v>
      </c>
      <c r="BG550" s="145">
        <f>IF(N550="zákl. přenesená",J550,0)</f>
        <v>0</v>
      </c>
      <c r="BH550" s="145">
        <f>IF(N550="sníž. přenesená",J550,0)</f>
        <v>0</v>
      </c>
      <c r="BI550" s="145">
        <f>IF(N550="nulová",J550,0)</f>
        <v>0</v>
      </c>
      <c r="BJ550" s="17" t="s">
        <v>81</v>
      </c>
      <c r="BK550" s="145">
        <f>ROUND(I550*H550,2)</f>
        <v>0</v>
      </c>
      <c r="BL550" s="17" t="s">
        <v>260</v>
      </c>
      <c r="BM550" s="144" t="s">
        <v>2986</v>
      </c>
    </row>
    <row r="551" spans="2:65" s="1" customFormat="1">
      <c r="B551" s="32"/>
      <c r="D551" s="146" t="s">
        <v>261</v>
      </c>
      <c r="F551" s="147" t="s">
        <v>2985</v>
      </c>
      <c r="I551" s="148"/>
      <c r="L551" s="32"/>
      <c r="M551" s="149"/>
      <c r="T551" s="56"/>
      <c r="AT551" s="17" t="s">
        <v>261</v>
      </c>
      <c r="AU551" s="17" t="s">
        <v>81</v>
      </c>
    </row>
    <row r="552" spans="2:65" s="1" customFormat="1" ht="18">
      <c r="B552" s="32"/>
      <c r="D552" s="146" t="s">
        <v>2085</v>
      </c>
      <c r="F552" s="166" t="s">
        <v>2987</v>
      </c>
      <c r="I552" s="148"/>
      <c r="L552" s="32"/>
      <c r="M552" s="149"/>
      <c r="T552" s="56"/>
      <c r="AT552" s="17" t="s">
        <v>2085</v>
      </c>
      <c r="AU552" s="17" t="s">
        <v>81</v>
      </c>
    </row>
    <row r="553" spans="2:65" s="11" customFormat="1" ht="25.9" customHeight="1">
      <c r="B553" s="120"/>
      <c r="D553" s="121" t="s">
        <v>72</v>
      </c>
      <c r="E553" s="122" t="s">
        <v>2254</v>
      </c>
      <c r="F553" s="122" t="s">
        <v>2255</v>
      </c>
      <c r="I553" s="123"/>
      <c r="J553" s="124">
        <f>BK553</f>
        <v>0</v>
      </c>
      <c r="L553" s="120"/>
      <c r="M553" s="125"/>
      <c r="P553" s="126">
        <f>SUM(P554:P556)</f>
        <v>0</v>
      </c>
      <c r="R553" s="126">
        <f>SUM(R554:R556)</f>
        <v>0</v>
      </c>
      <c r="T553" s="127">
        <f>SUM(T554:T556)</f>
        <v>0</v>
      </c>
      <c r="AR553" s="121" t="s">
        <v>81</v>
      </c>
      <c r="AT553" s="128" t="s">
        <v>72</v>
      </c>
      <c r="AU553" s="128" t="s">
        <v>73</v>
      </c>
      <c r="AY553" s="121" t="s">
        <v>252</v>
      </c>
      <c r="BK553" s="129">
        <f>SUM(BK554:BK556)</f>
        <v>0</v>
      </c>
    </row>
    <row r="554" spans="2:65" s="1" customFormat="1" ht="21.75" customHeight="1">
      <c r="B554" s="132"/>
      <c r="C554" s="133" t="s">
        <v>2746</v>
      </c>
      <c r="D554" s="133" t="s">
        <v>255</v>
      </c>
      <c r="E554" s="134" t="s">
        <v>2256</v>
      </c>
      <c r="F554" s="135" t="s">
        <v>2257</v>
      </c>
      <c r="G554" s="136" t="s">
        <v>507</v>
      </c>
      <c r="H554" s="137">
        <v>4953.616</v>
      </c>
      <c r="I554" s="138"/>
      <c r="J554" s="139">
        <f>ROUND(I554*H554,2)</f>
        <v>0</v>
      </c>
      <c r="K554" s="135" t="s">
        <v>1</v>
      </c>
      <c r="L554" s="32"/>
      <c r="M554" s="140" t="s">
        <v>1</v>
      </c>
      <c r="N554" s="141" t="s">
        <v>38</v>
      </c>
      <c r="P554" s="142">
        <f>O554*H554</f>
        <v>0</v>
      </c>
      <c r="Q554" s="142">
        <v>0</v>
      </c>
      <c r="R554" s="142">
        <f>Q554*H554</f>
        <v>0</v>
      </c>
      <c r="S554" s="142">
        <v>0</v>
      </c>
      <c r="T554" s="143">
        <f>S554*H554</f>
        <v>0</v>
      </c>
      <c r="AR554" s="144" t="s">
        <v>260</v>
      </c>
      <c r="AT554" s="144" t="s">
        <v>255</v>
      </c>
      <c r="AU554" s="144" t="s">
        <v>81</v>
      </c>
      <c r="AY554" s="17" t="s">
        <v>252</v>
      </c>
      <c r="BE554" s="145">
        <f>IF(N554="základní",J554,0)</f>
        <v>0</v>
      </c>
      <c r="BF554" s="145">
        <f>IF(N554="snížená",J554,0)</f>
        <v>0</v>
      </c>
      <c r="BG554" s="145">
        <f>IF(N554="zákl. přenesená",J554,0)</f>
        <v>0</v>
      </c>
      <c r="BH554" s="145">
        <f>IF(N554="sníž. přenesená",J554,0)</f>
        <v>0</v>
      </c>
      <c r="BI554" s="145">
        <f>IF(N554="nulová",J554,0)</f>
        <v>0</v>
      </c>
      <c r="BJ554" s="17" t="s">
        <v>81</v>
      </c>
      <c r="BK554" s="145">
        <f>ROUND(I554*H554,2)</f>
        <v>0</v>
      </c>
      <c r="BL554" s="17" t="s">
        <v>260</v>
      </c>
      <c r="BM554" s="144" t="s">
        <v>2988</v>
      </c>
    </row>
    <row r="555" spans="2:65" s="1" customFormat="1">
      <c r="B555" s="32"/>
      <c r="D555" s="146" t="s">
        <v>261</v>
      </c>
      <c r="F555" s="147" t="s">
        <v>2257</v>
      </c>
      <c r="I555" s="148"/>
      <c r="L555" s="32"/>
      <c r="M555" s="149"/>
      <c r="T555" s="56"/>
      <c r="AT555" s="17" t="s">
        <v>261</v>
      </c>
      <c r="AU555" s="17" t="s">
        <v>81</v>
      </c>
    </row>
    <row r="556" spans="2:65" s="1" customFormat="1" ht="18">
      <c r="B556" s="32"/>
      <c r="D556" s="146" t="s">
        <v>2085</v>
      </c>
      <c r="F556" s="166" t="s">
        <v>2259</v>
      </c>
      <c r="I556" s="148"/>
      <c r="L556" s="32"/>
      <c r="M556" s="149"/>
      <c r="T556" s="56"/>
      <c r="AT556" s="17" t="s">
        <v>2085</v>
      </c>
      <c r="AU556" s="17" t="s">
        <v>81</v>
      </c>
    </row>
    <row r="557" spans="2:65" s="11" customFormat="1" ht="25.9" customHeight="1">
      <c r="B557" s="120"/>
      <c r="D557" s="121" t="s">
        <v>72</v>
      </c>
      <c r="E557" s="122" t="s">
        <v>1799</v>
      </c>
      <c r="F557" s="122" t="s">
        <v>2989</v>
      </c>
      <c r="I557" s="123"/>
      <c r="J557" s="124">
        <f>BK557</f>
        <v>0</v>
      </c>
      <c r="L557" s="120"/>
      <c r="M557" s="125"/>
      <c r="P557" s="126">
        <f>SUM(P558:P574)</f>
        <v>0</v>
      </c>
      <c r="R557" s="126">
        <f>SUM(R558:R574)</f>
        <v>0</v>
      </c>
      <c r="T557" s="127">
        <f>SUM(T558:T574)</f>
        <v>0</v>
      </c>
      <c r="AR557" s="121" t="s">
        <v>83</v>
      </c>
      <c r="AT557" s="128" t="s">
        <v>72</v>
      </c>
      <c r="AU557" s="128" t="s">
        <v>73</v>
      </c>
      <c r="AY557" s="121" t="s">
        <v>252</v>
      </c>
      <c r="BK557" s="129">
        <f>SUM(BK558:BK574)</f>
        <v>0</v>
      </c>
    </row>
    <row r="558" spans="2:65" s="1" customFormat="1" ht="37.700000000000003" customHeight="1">
      <c r="B558" s="132"/>
      <c r="C558" s="133" t="s">
        <v>2990</v>
      </c>
      <c r="D558" s="133" t="s">
        <v>255</v>
      </c>
      <c r="E558" s="134" t="s">
        <v>2991</v>
      </c>
      <c r="F558" s="135" t="s">
        <v>2992</v>
      </c>
      <c r="G558" s="136" t="s">
        <v>367</v>
      </c>
      <c r="H558" s="137">
        <v>69.266999999999996</v>
      </c>
      <c r="I558" s="138"/>
      <c r="J558" s="139">
        <f>ROUND(I558*H558,2)</f>
        <v>0</v>
      </c>
      <c r="K558" s="135" t="s">
        <v>1</v>
      </c>
      <c r="L558" s="32"/>
      <c r="M558" s="140" t="s">
        <v>1</v>
      </c>
      <c r="N558" s="141" t="s">
        <v>38</v>
      </c>
      <c r="P558" s="142">
        <f>O558*H558</f>
        <v>0</v>
      </c>
      <c r="Q558" s="142">
        <v>0</v>
      </c>
      <c r="R558" s="142">
        <f>Q558*H558</f>
        <v>0</v>
      </c>
      <c r="S558" s="142">
        <v>0</v>
      </c>
      <c r="T558" s="143">
        <f>S558*H558</f>
        <v>0</v>
      </c>
      <c r="AR558" s="144" t="s">
        <v>299</v>
      </c>
      <c r="AT558" s="144" t="s">
        <v>255</v>
      </c>
      <c r="AU558" s="144" t="s">
        <v>81</v>
      </c>
      <c r="AY558" s="17" t="s">
        <v>252</v>
      </c>
      <c r="BE558" s="145">
        <f>IF(N558="základní",J558,0)</f>
        <v>0</v>
      </c>
      <c r="BF558" s="145">
        <f>IF(N558="snížená",J558,0)</f>
        <v>0</v>
      </c>
      <c r="BG558" s="145">
        <f>IF(N558="zákl. přenesená",J558,0)</f>
        <v>0</v>
      </c>
      <c r="BH558" s="145">
        <f>IF(N558="sníž. přenesená",J558,0)</f>
        <v>0</v>
      </c>
      <c r="BI558" s="145">
        <f>IF(N558="nulová",J558,0)</f>
        <v>0</v>
      </c>
      <c r="BJ558" s="17" t="s">
        <v>81</v>
      </c>
      <c r="BK558" s="145">
        <f>ROUND(I558*H558,2)</f>
        <v>0</v>
      </c>
      <c r="BL558" s="17" t="s">
        <v>299</v>
      </c>
      <c r="BM558" s="144" t="s">
        <v>2993</v>
      </c>
    </row>
    <row r="559" spans="2:65" s="1" customFormat="1" ht="18">
      <c r="B559" s="32"/>
      <c r="D559" s="146" t="s">
        <v>261</v>
      </c>
      <c r="F559" s="147" t="s">
        <v>2992</v>
      </c>
      <c r="I559" s="148"/>
      <c r="L559" s="32"/>
      <c r="M559" s="149"/>
      <c r="T559" s="56"/>
      <c r="AT559" s="17" t="s">
        <v>261</v>
      </c>
      <c r="AU559" s="17" t="s">
        <v>81</v>
      </c>
    </row>
    <row r="560" spans="2:65" s="1" customFormat="1" ht="45">
      <c r="B560" s="32"/>
      <c r="D560" s="146" t="s">
        <v>2085</v>
      </c>
      <c r="F560" s="166" t="s">
        <v>2994</v>
      </c>
      <c r="I560" s="148"/>
      <c r="L560" s="32"/>
      <c r="M560" s="149"/>
      <c r="T560" s="56"/>
      <c r="AT560" s="17" t="s">
        <v>2085</v>
      </c>
      <c r="AU560" s="17" t="s">
        <v>81</v>
      </c>
    </row>
    <row r="561" spans="2:65" s="1" customFormat="1" ht="37.700000000000003" customHeight="1">
      <c r="B561" s="132"/>
      <c r="C561" s="133" t="s">
        <v>2747</v>
      </c>
      <c r="D561" s="133" t="s">
        <v>255</v>
      </c>
      <c r="E561" s="134" t="s">
        <v>2995</v>
      </c>
      <c r="F561" s="135" t="s">
        <v>2996</v>
      </c>
      <c r="G561" s="136" t="s">
        <v>367</v>
      </c>
      <c r="H561" s="137">
        <v>69.266999999999996</v>
      </c>
      <c r="I561" s="138"/>
      <c r="J561" s="139">
        <f>ROUND(I561*H561,2)</f>
        <v>0</v>
      </c>
      <c r="K561" s="135" t="s">
        <v>1</v>
      </c>
      <c r="L561" s="32"/>
      <c r="M561" s="140" t="s">
        <v>1</v>
      </c>
      <c r="N561" s="141" t="s">
        <v>38</v>
      </c>
      <c r="P561" s="142">
        <f>O561*H561</f>
        <v>0</v>
      </c>
      <c r="Q561" s="142">
        <v>0</v>
      </c>
      <c r="R561" s="142">
        <f>Q561*H561</f>
        <v>0</v>
      </c>
      <c r="S561" s="142">
        <v>0</v>
      </c>
      <c r="T561" s="143">
        <f>S561*H561</f>
        <v>0</v>
      </c>
      <c r="AR561" s="144" t="s">
        <v>299</v>
      </c>
      <c r="AT561" s="144" t="s">
        <v>255</v>
      </c>
      <c r="AU561" s="144" t="s">
        <v>81</v>
      </c>
      <c r="AY561" s="17" t="s">
        <v>252</v>
      </c>
      <c r="BE561" s="145">
        <f>IF(N561="základní",J561,0)</f>
        <v>0</v>
      </c>
      <c r="BF561" s="145">
        <f>IF(N561="snížená",J561,0)</f>
        <v>0</v>
      </c>
      <c r="BG561" s="145">
        <f>IF(N561="zákl. přenesená",J561,0)</f>
        <v>0</v>
      </c>
      <c r="BH561" s="145">
        <f>IF(N561="sníž. přenesená",J561,0)</f>
        <v>0</v>
      </c>
      <c r="BI561" s="145">
        <f>IF(N561="nulová",J561,0)</f>
        <v>0</v>
      </c>
      <c r="BJ561" s="17" t="s">
        <v>81</v>
      </c>
      <c r="BK561" s="145">
        <f>ROUND(I561*H561,2)</f>
        <v>0</v>
      </c>
      <c r="BL561" s="17" t="s">
        <v>299</v>
      </c>
      <c r="BM561" s="144" t="s">
        <v>2997</v>
      </c>
    </row>
    <row r="562" spans="2:65" s="1" customFormat="1" ht="18">
      <c r="B562" s="32"/>
      <c r="D562" s="146" t="s">
        <v>261</v>
      </c>
      <c r="F562" s="147" t="s">
        <v>2996</v>
      </c>
      <c r="I562" s="148"/>
      <c r="L562" s="32"/>
      <c r="M562" s="149"/>
      <c r="T562" s="56"/>
      <c r="AT562" s="17" t="s">
        <v>261</v>
      </c>
      <c r="AU562" s="17" t="s">
        <v>81</v>
      </c>
    </row>
    <row r="563" spans="2:65" s="1" customFormat="1" ht="45">
      <c r="B563" s="32"/>
      <c r="D563" s="146" t="s">
        <v>2085</v>
      </c>
      <c r="F563" s="166" t="s">
        <v>2994</v>
      </c>
      <c r="I563" s="148"/>
      <c r="L563" s="32"/>
      <c r="M563" s="149"/>
      <c r="T563" s="56"/>
      <c r="AT563" s="17" t="s">
        <v>2085</v>
      </c>
      <c r="AU563" s="17" t="s">
        <v>81</v>
      </c>
    </row>
    <row r="564" spans="2:65" s="1" customFormat="1" ht="24.2" customHeight="1">
      <c r="B564" s="132"/>
      <c r="C564" s="133" t="s">
        <v>2998</v>
      </c>
      <c r="D564" s="133" t="s">
        <v>255</v>
      </c>
      <c r="E564" s="134" t="s">
        <v>2999</v>
      </c>
      <c r="F564" s="135" t="s">
        <v>3000</v>
      </c>
      <c r="G564" s="136" t="s">
        <v>367</v>
      </c>
      <c r="H564" s="137">
        <v>33.732999999999997</v>
      </c>
      <c r="I564" s="138"/>
      <c r="J564" s="139">
        <f>ROUND(I564*H564,2)</f>
        <v>0</v>
      </c>
      <c r="K564" s="135" t="s">
        <v>1</v>
      </c>
      <c r="L564" s="32"/>
      <c r="M564" s="140" t="s">
        <v>1</v>
      </c>
      <c r="N564" s="141" t="s">
        <v>38</v>
      </c>
      <c r="P564" s="142">
        <f>O564*H564</f>
        <v>0</v>
      </c>
      <c r="Q564" s="142">
        <v>0</v>
      </c>
      <c r="R564" s="142">
        <f>Q564*H564</f>
        <v>0</v>
      </c>
      <c r="S564" s="142">
        <v>0</v>
      </c>
      <c r="T564" s="143">
        <f>S564*H564</f>
        <v>0</v>
      </c>
      <c r="AR564" s="144" t="s">
        <v>299</v>
      </c>
      <c r="AT564" s="144" t="s">
        <v>255</v>
      </c>
      <c r="AU564" s="144" t="s">
        <v>81</v>
      </c>
      <c r="AY564" s="17" t="s">
        <v>252</v>
      </c>
      <c r="BE564" s="145">
        <f>IF(N564="základní",J564,0)</f>
        <v>0</v>
      </c>
      <c r="BF564" s="145">
        <f>IF(N564="snížená",J564,0)</f>
        <v>0</v>
      </c>
      <c r="BG564" s="145">
        <f>IF(N564="zákl. přenesená",J564,0)</f>
        <v>0</v>
      </c>
      <c r="BH564" s="145">
        <f>IF(N564="sníž. přenesená",J564,0)</f>
        <v>0</v>
      </c>
      <c r="BI564" s="145">
        <f>IF(N564="nulová",J564,0)</f>
        <v>0</v>
      </c>
      <c r="BJ564" s="17" t="s">
        <v>81</v>
      </c>
      <c r="BK564" s="145">
        <f>ROUND(I564*H564,2)</f>
        <v>0</v>
      </c>
      <c r="BL564" s="17" t="s">
        <v>299</v>
      </c>
      <c r="BM564" s="144" t="s">
        <v>3001</v>
      </c>
    </row>
    <row r="565" spans="2:65" s="1" customFormat="1">
      <c r="B565" s="32"/>
      <c r="D565" s="146" t="s">
        <v>261</v>
      </c>
      <c r="F565" s="147" t="s">
        <v>3000</v>
      </c>
      <c r="I565" s="148"/>
      <c r="L565" s="32"/>
      <c r="M565" s="149"/>
      <c r="T565" s="56"/>
      <c r="AT565" s="17" t="s">
        <v>261</v>
      </c>
      <c r="AU565" s="17" t="s">
        <v>81</v>
      </c>
    </row>
    <row r="566" spans="2:65" s="1" customFormat="1" ht="36">
      <c r="B566" s="32"/>
      <c r="D566" s="146" t="s">
        <v>2085</v>
      </c>
      <c r="F566" s="166" t="s">
        <v>3002</v>
      </c>
      <c r="I566" s="148"/>
      <c r="L566" s="32"/>
      <c r="M566" s="149"/>
      <c r="T566" s="56"/>
      <c r="AT566" s="17" t="s">
        <v>2085</v>
      </c>
      <c r="AU566" s="17" t="s">
        <v>81</v>
      </c>
    </row>
    <row r="567" spans="2:65" s="1" customFormat="1" ht="24.2" customHeight="1">
      <c r="B567" s="132"/>
      <c r="C567" s="133" t="s">
        <v>2748</v>
      </c>
      <c r="D567" s="133" t="s">
        <v>255</v>
      </c>
      <c r="E567" s="134" t="s">
        <v>3003</v>
      </c>
      <c r="F567" s="135" t="s">
        <v>3004</v>
      </c>
      <c r="G567" s="136" t="s">
        <v>367</v>
      </c>
      <c r="H567" s="137">
        <v>33.732999999999997</v>
      </c>
      <c r="I567" s="138"/>
      <c r="J567" s="139">
        <f>ROUND(I567*H567,2)</f>
        <v>0</v>
      </c>
      <c r="K567" s="135" t="s">
        <v>1</v>
      </c>
      <c r="L567" s="32"/>
      <c r="M567" s="140" t="s">
        <v>1</v>
      </c>
      <c r="N567" s="141" t="s">
        <v>38</v>
      </c>
      <c r="P567" s="142">
        <f>O567*H567</f>
        <v>0</v>
      </c>
      <c r="Q567" s="142">
        <v>0</v>
      </c>
      <c r="R567" s="142">
        <f>Q567*H567</f>
        <v>0</v>
      </c>
      <c r="S567" s="142">
        <v>0</v>
      </c>
      <c r="T567" s="143">
        <f>S567*H567</f>
        <v>0</v>
      </c>
      <c r="AR567" s="144" t="s">
        <v>299</v>
      </c>
      <c r="AT567" s="144" t="s">
        <v>255</v>
      </c>
      <c r="AU567" s="144" t="s">
        <v>81</v>
      </c>
      <c r="AY567" s="17" t="s">
        <v>252</v>
      </c>
      <c r="BE567" s="145">
        <f>IF(N567="základní",J567,0)</f>
        <v>0</v>
      </c>
      <c r="BF567" s="145">
        <f>IF(N567="snížená",J567,0)</f>
        <v>0</v>
      </c>
      <c r="BG567" s="145">
        <f>IF(N567="zákl. přenesená",J567,0)</f>
        <v>0</v>
      </c>
      <c r="BH567" s="145">
        <f>IF(N567="sníž. přenesená",J567,0)</f>
        <v>0</v>
      </c>
      <c r="BI567" s="145">
        <f>IF(N567="nulová",J567,0)</f>
        <v>0</v>
      </c>
      <c r="BJ567" s="17" t="s">
        <v>81</v>
      </c>
      <c r="BK567" s="145">
        <f>ROUND(I567*H567,2)</f>
        <v>0</v>
      </c>
      <c r="BL567" s="17" t="s">
        <v>299</v>
      </c>
      <c r="BM567" s="144" t="s">
        <v>3005</v>
      </c>
    </row>
    <row r="568" spans="2:65" s="1" customFormat="1" ht="18">
      <c r="B568" s="32"/>
      <c r="D568" s="146" t="s">
        <v>261</v>
      </c>
      <c r="F568" s="147" t="s">
        <v>3004</v>
      </c>
      <c r="I568" s="148"/>
      <c r="L568" s="32"/>
      <c r="M568" s="149"/>
      <c r="T568" s="56"/>
      <c r="AT568" s="17" t="s">
        <v>261</v>
      </c>
      <c r="AU568" s="17" t="s">
        <v>81</v>
      </c>
    </row>
    <row r="569" spans="2:65" s="1" customFormat="1" ht="36">
      <c r="B569" s="32"/>
      <c r="D569" s="146" t="s">
        <v>2085</v>
      </c>
      <c r="F569" s="166" t="s">
        <v>3002</v>
      </c>
      <c r="I569" s="148"/>
      <c r="L569" s="32"/>
      <c r="M569" s="149"/>
      <c r="T569" s="56"/>
      <c r="AT569" s="17" t="s">
        <v>2085</v>
      </c>
      <c r="AU569" s="17" t="s">
        <v>81</v>
      </c>
    </row>
    <row r="570" spans="2:65" s="1" customFormat="1" ht="21.75" customHeight="1">
      <c r="B570" s="132"/>
      <c r="C570" s="133" t="s">
        <v>3006</v>
      </c>
      <c r="D570" s="133" t="s">
        <v>255</v>
      </c>
      <c r="E570" s="134" t="s">
        <v>3007</v>
      </c>
      <c r="F570" s="135" t="s">
        <v>3008</v>
      </c>
      <c r="G570" s="136" t="s">
        <v>367</v>
      </c>
      <c r="H570" s="137">
        <v>79.656999999999996</v>
      </c>
      <c r="I570" s="138"/>
      <c r="J570" s="139">
        <f>ROUND(I570*H570,2)</f>
        <v>0</v>
      </c>
      <c r="K570" s="135" t="s">
        <v>1</v>
      </c>
      <c r="L570" s="32"/>
      <c r="M570" s="140" t="s">
        <v>1</v>
      </c>
      <c r="N570" s="141" t="s">
        <v>38</v>
      </c>
      <c r="P570" s="142">
        <f>O570*H570</f>
        <v>0</v>
      </c>
      <c r="Q570" s="142">
        <v>0</v>
      </c>
      <c r="R570" s="142">
        <f>Q570*H570</f>
        <v>0</v>
      </c>
      <c r="S570" s="142">
        <v>0</v>
      </c>
      <c r="T570" s="143">
        <f>S570*H570</f>
        <v>0</v>
      </c>
      <c r="AR570" s="144" t="s">
        <v>299</v>
      </c>
      <c r="AT570" s="144" t="s">
        <v>255</v>
      </c>
      <c r="AU570" s="144" t="s">
        <v>81</v>
      </c>
      <c r="AY570" s="17" t="s">
        <v>252</v>
      </c>
      <c r="BE570" s="145">
        <f>IF(N570="základní",J570,0)</f>
        <v>0</v>
      </c>
      <c r="BF570" s="145">
        <f>IF(N570="snížená",J570,0)</f>
        <v>0</v>
      </c>
      <c r="BG570" s="145">
        <f>IF(N570="zákl. přenesená",J570,0)</f>
        <v>0</v>
      </c>
      <c r="BH570" s="145">
        <f>IF(N570="sníž. přenesená",J570,0)</f>
        <v>0</v>
      </c>
      <c r="BI570" s="145">
        <f>IF(N570="nulová",J570,0)</f>
        <v>0</v>
      </c>
      <c r="BJ570" s="17" t="s">
        <v>81</v>
      </c>
      <c r="BK570" s="145">
        <f>ROUND(I570*H570,2)</f>
        <v>0</v>
      </c>
      <c r="BL570" s="17" t="s">
        <v>299</v>
      </c>
      <c r="BM570" s="144" t="s">
        <v>3009</v>
      </c>
    </row>
    <row r="571" spans="2:65" s="1" customFormat="1">
      <c r="B571" s="32"/>
      <c r="D571" s="146" t="s">
        <v>261</v>
      </c>
      <c r="F571" s="147" t="s">
        <v>3008</v>
      </c>
      <c r="I571" s="148"/>
      <c r="L571" s="32"/>
      <c r="M571" s="149"/>
      <c r="T571" s="56"/>
      <c r="AT571" s="17" t="s">
        <v>261</v>
      </c>
      <c r="AU571" s="17" t="s">
        <v>81</v>
      </c>
    </row>
    <row r="572" spans="2:65" s="1" customFormat="1" ht="54">
      <c r="B572" s="32"/>
      <c r="D572" s="146" t="s">
        <v>2085</v>
      </c>
      <c r="F572" s="166" t="s">
        <v>3010</v>
      </c>
      <c r="I572" s="148"/>
      <c r="L572" s="32"/>
      <c r="M572" s="149"/>
      <c r="T572" s="56"/>
      <c r="AT572" s="17" t="s">
        <v>2085</v>
      </c>
      <c r="AU572" s="17" t="s">
        <v>81</v>
      </c>
    </row>
    <row r="573" spans="2:65" s="1" customFormat="1" ht="16.5" customHeight="1">
      <c r="B573" s="132"/>
      <c r="C573" s="133" t="s">
        <v>2749</v>
      </c>
      <c r="D573" s="133" t="s">
        <v>255</v>
      </c>
      <c r="E573" s="134" t="s">
        <v>3011</v>
      </c>
      <c r="F573" s="135" t="s">
        <v>3012</v>
      </c>
      <c r="G573" s="136" t="s">
        <v>507</v>
      </c>
      <c r="H573" s="137">
        <v>0.36</v>
      </c>
      <c r="I573" s="138"/>
      <c r="J573" s="139">
        <f>ROUND(I573*H573,2)</f>
        <v>0</v>
      </c>
      <c r="K573" s="135" t="s">
        <v>1</v>
      </c>
      <c r="L573" s="32"/>
      <c r="M573" s="140" t="s">
        <v>1</v>
      </c>
      <c r="N573" s="141" t="s">
        <v>38</v>
      </c>
      <c r="P573" s="142">
        <f>O573*H573</f>
        <v>0</v>
      </c>
      <c r="Q573" s="142">
        <v>0</v>
      </c>
      <c r="R573" s="142">
        <f>Q573*H573</f>
        <v>0</v>
      </c>
      <c r="S573" s="142">
        <v>0</v>
      </c>
      <c r="T573" s="143">
        <f>S573*H573</f>
        <v>0</v>
      </c>
      <c r="AR573" s="144" t="s">
        <v>299</v>
      </c>
      <c r="AT573" s="144" t="s">
        <v>255</v>
      </c>
      <c r="AU573" s="144" t="s">
        <v>81</v>
      </c>
      <c r="AY573" s="17" t="s">
        <v>252</v>
      </c>
      <c r="BE573" s="145">
        <f>IF(N573="základní",J573,0)</f>
        <v>0</v>
      </c>
      <c r="BF573" s="145">
        <f>IF(N573="snížená",J573,0)</f>
        <v>0</v>
      </c>
      <c r="BG573" s="145">
        <f>IF(N573="zákl. přenesená",J573,0)</f>
        <v>0</v>
      </c>
      <c r="BH573" s="145">
        <f>IF(N573="sníž. přenesená",J573,0)</f>
        <v>0</v>
      </c>
      <c r="BI573" s="145">
        <f>IF(N573="nulová",J573,0)</f>
        <v>0</v>
      </c>
      <c r="BJ573" s="17" t="s">
        <v>81</v>
      </c>
      <c r="BK573" s="145">
        <f>ROUND(I573*H573,2)</f>
        <v>0</v>
      </c>
      <c r="BL573" s="17" t="s">
        <v>299</v>
      </c>
      <c r="BM573" s="144" t="s">
        <v>3013</v>
      </c>
    </row>
    <row r="574" spans="2:65" s="1" customFormat="1">
      <c r="B574" s="32"/>
      <c r="D574" s="146" t="s">
        <v>261</v>
      </c>
      <c r="F574" s="147" t="s">
        <v>3012</v>
      </c>
      <c r="I574" s="148"/>
      <c r="L574" s="32"/>
      <c r="M574" s="149"/>
      <c r="T574" s="56"/>
      <c r="AT574" s="17" t="s">
        <v>261</v>
      </c>
      <c r="AU574" s="17" t="s">
        <v>81</v>
      </c>
    </row>
    <row r="575" spans="2:65" s="11" customFormat="1" ht="25.9" customHeight="1">
      <c r="B575" s="120"/>
      <c r="D575" s="121" t="s">
        <v>72</v>
      </c>
      <c r="E575" s="122" t="s">
        <v>2260</v>
      </c>
      <c r="F575" s="122" t="s">
        <v>2261</v>
      </c>
      <c r="I575" s="123"/>
      <c r="J575" s="124">
        <f>BK575</f>
        <v>0</v>
      </c>
      <c r="L575" s="120"/>
      <c r="M575" s="125"/>
      <c r="P575" s="126">
        <f>SUM(P576:P581)</f>
        <v>0</v>
      </c>
      <c r="R575" s="126">
        <f>SUM(R576:R581)</f>
        <v>0</v>
      </c>
      <c r="T575" s="127">
        <f>SUM(T576:T581)</f>
        <v>0</v>
      </c>
      <c r="AR575" s="121" t="s">
        <v>81</v>
      </c>
      <c r="AT575" s="128" t="s">
        <v>72</v>
      </c>
      <c r="AU575" s="128" t="s">
        <v>73</v>
      </c>
      <c r="AY575" s="121" t="s">
        <v>252</v>
      </c>
      <c r="BK575" s="129">
        <f>SUM(BK576:BK581)</f>
        <v>0</v>
      </c>
    </row>
    <row r="576" spans="2:65" s="1" customFormat="1" ht="16.5" customHeight="1">
      <c r="B576" s="132"/>
      <c r="C576" s="133" t="s">
        <v>3014</v>
      </c>
      <c r="D576" s="133" t="s">
        <v>255</v>
      </c>
      <c r="E576" s="134" t="s">
        <v>2262</v>
      </c>
      <c r="F576" s="135" t="s">
        <v>2263</v>
      </c>
      <c r="G576" s="136" t="s">
        <v>507</v>
      </c>
      <c r="H576" s="137">
        <v>310.93200000000002</v>
      </c>
      <c r="I576" s="138"/>
      <c r="J576" s="139">
        <f>ROUND(I576*H576,2)</f>
        <v>0</v>
      </c>
      <c r="K576" s="135" t="s">
        <v>1</v>
      </c>
      <c r="L576" s="32"/>
      <c r="M576" s="140" t="s">
        <v>1</v>
      </c>
      <c r="N576" s="141" t="s">
        <v>38</v>
      </c>
      <c r="P576" s="142">
        <f>O576*H576</f>
        <v>0</v>
      </c>
      <c r="Q576" s="142">
        <v>0</v>
      </c>
      <c r="R576" s="142">
        <f>Q576*H576</f>
        <v>0</v>
      </c>
      <c r="S576" s="142">
        <v>0</v>
      </c>
      <c r="T576" s="143">
        <f>S576*H576</f>
        <v>0</v>
      </c>
      <c r="AR576" s="144" t="s">
        <v>260</v>
      </c>
      <c r="AT576" s="144" t="s">
        <v>255</v>
      </c>
      <c r="AU576" s="144" t="s">
        <v>81</v>
      </c>
      <c r="AY576" s="17" t="s">
        <v>252</v>
      </c>
      <c r="BE576" s="145">
        <f>IF(N576="základní",J576,0)</f>
        <v>0</v>
      </c>
      <c r="BF576" s="145">
        <f>IF(N576="snížená",J576,0)</f>
        <v>0</v>
      </c>
      <c r="BG576" s="145">
        <f>IF(N576="zákl. přenesená",J576,0)</f>
        <v>0</v>
      </c>
      <c r="BH576" s="145">
        <f>IF(N576="sníž. přenesená",J576,0)</f>
        <v>0</v>
      </c>
      <c r="BI576" s="145">
        <f>IF(N576="nulová",J576,0)</f>
        <v>0</v>
      </c>
      <c r="BJ576" s="17" t="s">
        <v>81</v>
      </c>
      <c r="BK576" s="145">
        <f>ROUND(I576*H576,2)</f>
        <v>0</v>
      </c>
      <c r="BL576" s="17" t="s">
        <v>260</v>
      </c>
      <c r="BM576" s="144" t="s">
        <v>3015</v>
      </c>
    </row>
    <row r="577" spans="2:65" s="1" customFormat="1">
      <c r="B577" s="32"/>
      <c r="D577" s="146" t="s">
        <v>261</v>
      </c>
      <c r="F577" s="147" t="s">
        <v>2263</v>
      </c>
      <c r="I577" s="148"/>
      <c r="L577" s="32"/>
      <c r="M577" s="149"/>
      <c r="T577" s="56"/>
      <c r="AT577" s="17" t="s">
        <v>261</v>
      </c>
      <c r="AU577" s="17" t="s">
        <v>81</v>
      </c>
    </row>
    <row r="578" spans="2:65" s="1" customFormat="1" ht="21.75" customHeight="1">
      <c r="B578" s="132"/>
      <c r="C578" s="133" t="s">
        <v>2753</v>
      </c>
      <c r="D578" s="133" t="s">
        <v>255</v>
      </c>
      <c r="E578" s="134" t="s">
        <v>2265</v>
      </c>
      <c r="F578" s="135" t="s">
        <v>2266</v>
      </c>
      <c r="G578" s="136" t="s">
        <v>507</v>
      </c>
      <c r="H578" s="137">
        <v>2798.39</v>
      </c>
      <c r="I578" s="138"/>
      <c r="J578" s="139">
        <f>ROUND(I578*H578,2)</f>
        <v>0</v>
      </c>
      <c r="K578" s="135" t="s">
        <v>1</v>
      </c>
      <c r="L578" s="32"/>
      <c r="M578" s="140" t="s">
        <v>1</v>
      </c>
      <c r="N578" s="141" t="s">
        <v>38</v>
      </c>
      <c r="P578" s="142">
        <f>O578*H578</f>
        <v>0</v>
      </c>
      <c r="Q578" s="142">
        <v>0</v>
      </c>
      <c r="R578" s="142">
        <f>Q578*H578</f>
        <v>0</v>
      </c>
      <c r="S578" s="142">
        <v>0</v>
      </c>
      <c r="T578" s="143">
        <f>S578*H578</f>
        <v>0</v>
      </c>
      <c r="AR578" s="144" t="s">
        <v>260</v>
      </c>
      <c r="AT578" s="144" t="s">
        <v>255</v>
      </c>
      <c r="AU578" s="144" t="s">
        <v>81</v>
      </c>
      <c r="AY578" s="17" t="s">
        <v>252</v>
      </c>
      <c r="BE578" s="145">
        <f>IF(N578="základní",J578,0)</f>
        <v>0</v>
      </c>
      <c r="BF578" s="145">
        <f>IF(N578="snížená",J578,0)</f>
        <v>0</v>
      </c>
      <c r="BG578" s="145">
        <f>IF(N578="zákl. přenesená",J578,0)</f>
        <v>0</v>
      </c>
      <c r="BH578" s="145">
        <f>IF(N578="sníž. přenesená",J578,0)</f>
        <v>0</v>
      </c>
      <c r="BI578" s="145">
        <f>IF(N578="nulová",J578,0)</f>
        <v>0</v>
      </c>
      <c r="BJ578" s="17" t="s">
        <v>81</v>
      </c>
      <c r="BK578" s="145">
        <f>ROUND(I578*H578,2)</f>
        <v>0</v>
      </c>
      <c r="BL578" s="17" t="s">
        <v>260</v>
      </c>
      <c r="BM578" s="144" t="s">
        <v>3016</v>
      </c>
    </row>
    <row r="579" spans="2:65" s="1" customFormat="1">
      <c r="B579" s="32"/>
      <c r="D579" s="146" t="s">
        <v>261</v>
      </c>
      <c r="F579" s="147" t="s">
        <v>2266</v>
      </c>
      <c r="I579" s="148"/>
      <c r="L579" s="32"/>
      <c r="M579" s="149"/>
      <c r="T579" s="56"/>
      <c r="AT579" s="17" t="s">
        <v>261</v>
      </c>
      <c r="AU579" s="17" t="s">
        <v>81</v>
      </c>
    </row>
    <row r="580" spans="2:65" s="1" customFormat="1" ht="24.2" customHeight="1">
      <c r="B580" s="132"/>
      <c r="C580" s="133" t="s">
        <v>3017</v>
      </c>
      <c r="D580" s="133" t="s">
        <v>255</v>
      </c>
      <c r="E580" s="134" t="s">
        <v>2268</v>
      </c>
      <c r="F580" s="135" t="s">
        <v>2269</v>
      </c>
      <c r="G580" s="136" t="s">
        <v>507</v>
      </c>
      <c r="H580" s="137">
        <v>310.93200000000002</v>
      </c>
      <c r="I580" s="138"/>
      <c r="J580" s="139">
        <f>ROUND(I580*H580,2)</f>
        <v>0</v>
      </c>
      <c r="K580" s="135" t="s">
        <v>1</v>
      </c>
      <c r="L580" s="32"/>
      <c r="M580" s="140" t="s">
        <v>1</v>
      </c>
      <c r="N580" s="141" t="s">
        <v>38</v>
      </c>
      <c r="P580" s="142">
        <f>O580*H580</f>
        <v>0</v>
      </c>
      <c r="Q580" s="142">
        <v>0</v>
      </c>
      <c r="R580" s="142">
        <f>Q580*H580</f>
        <v>0</v>
      </c>
      <c r="S580" s="142">
        <v>0</v>
      </c>
      <c r="T580" s="143">
        <f>S580*H580</f>
        <v>0</v>
      </c>
      <c r="AR580" s="144" t="s">
        <v>260</v>
      </c>
      <c r="AT580" s="144" t="s">
        <v>255</v>
      </c>
      <c r="AU580" s="144" t="s">
        <v>81</v>
      </c>
      <c r="AY580" s="17" t="s">
        <v>252</v>
      </c>
      <c r="BE580" s="145">
        <f>IF(N580="základní",J580,0)</f>
        <v>0</v>
      </c>
      <c r="BF580" s="145">
        <f>IF(N580="snížená",J580,0)</f>
        <v>0</v>
      </c>
      <c r="BG580" s="145">
        <f>IF(N580="zákl. přenesená",J580,0)</f>
        <v>0</v>
      </c>
      <c r="BH580" s="145">
        <f>IF(N580="sníž. přenesená",J580,0)</f>
        <v>0</v>
      </c>
      <c r="BI580" s="145">
        <f>IF(N580="nulová",J580,0)</f>
        <v>0</v>
      </c>
      <c r="BJ580" s="17" t="s">
        <v>81</v>
      </c>
      <c r="BK580" s="145">
        <f>ROUND(I580*H580,2)</f>
        <v>0</v>
      </c>
      <c r="BL580" s="17" t="s">
        <v>260</v>
      </c>
      <c r="BM580" s="144" t="s">
        <v>3018</v>
      </c>
    </row>
    <row r="581" spans="2:65" s="1" customFormat="1">
      <c r="B581" s="32"/>
      <c r="D581" s="146" t="s">
        <v>261</v>
      </c>
      <c r="F581" s="147" t="s">
        <v>2269</v>
      </c>
      <c r="I581" s="148"/>
      <c r="L581" s="32"/>
      <c r="M581" s="167"/>
      <c r="N581" s="168"/>
      <c r="O581" s="168"/>
      <c r="P581" s="168"/>
      <c r="Q581" s="168"/>
      <c r="R581" s="168"/>
      <c r="S581" s="168"/>
      <c r="T581" s="169"/>
      <c r="AT581" s="17" t="s">
        <v>261</v>
      </c>
      <c r="AU581" s="17" t="s">
        <v>81</v>
      </c>
    </row>
    <row r="582" spans="2:65" s="1" customFormat="1" ht="6.95" customHeight="1">
      <c r="B582" s="44"/>
      <c r="C582" s="45"/>
      <c r="D582" s="45"/>
      <c r="E582" s="45"/>
      <c r="F582" s="45"/>
      <c r="G582" s="45"/>
      <c r="H582" s="45"/>
      <c r="I582" s="45"/>
      <c r="J582" s="45"/>
      <c r="K582" s="45"/>
      <c r="L582" s="32"/>
    </row>
  </sheetData>
  <autoFilter ref="C138:K581" xr:uid="{00000000-0009-0000-0000-000013000000}"/>
  <mergeCells count="9">
    <mergeCell ref="E87:H87"/>
    <mergeCell ref="E129:H129"/>
    <mergeCell ref="E131:H13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21"/>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140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3019</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ROUND((SUM(BE134:BE420)),  2)</f>
        <v>0</v>
      </c>
      <c r="I33" s="92">
        <v>0.21</v>
      </c>
      <c r="J33" s="91">
        <f>ROUND(((SUM(BE134:BE420))*I33),  2)</f>
        <v>0</v>
      </c>
      <c r="L33" s="32"/>
    </row>
    <row r="34" spans="2:12" s="1" customFormat="1" ht="14.45" customHeight="1">
      <c r="B34" s="32"/>
      <c r="E34" s="27" t="s">
        <v>39</v>
      </c>
      <c r="F34" s="91">
        <f>ROUND((SUM(BF134:BF420)),  2)</f>
        <v>0</v>
      </c>
      <c r="I34" s="92">
        <v>0.15</v>
      </c>
      <c r="J34" s="91">
        <f>ROUND(((SUM(BF134:BF420))*I34),  2)</f>
        <v>0</v>
      </c>
      <c r="L34" s="32"/>
    </row>
    <row r="35" spans="2:12" s="1" customFormat="1" ht="14.45" hidden="1" customHeight="1">
      <c r="B35" s="32"/>
      <c r="E35" s="27" t="s">
        <v>40</v>
      </c>
      <c r="F35" s="91">
        <f>ROUND((SUM(BG134:BG420)),  2)</f>
        <v>0</v>
      </c>
      <c r="I35" s="92">
        <v>0.21</v>
      </c>
      <c r="J35" s="91">
        <f>0</f>
        <v>0</v>
      </c>
      <c r="L35" s="32"/>
    </row>
    <row r="36" spans="2:12" s="1" customFormat="1" ht="14.45" hidden="1" customHeight="1">
      <c r="B36" s="32"/>
      <c r="E36" s="27" t="s">
        <v>41</v>
      </c>
      <c r="F36" s="91">
        <f>ROUND((SUM(BH134:BH420)),  2)</f>
        <v>0</v>
      </c>
      <c r="I36" s="92">
        <v>0.15</v>
      </c>
      <c r="J36" s="91">
        <f>0</f>
        <v>0</v>
      </c>
      <c r="L36" s="32"/>
    </row>
    <row r="37" spans="2:12" s="1" customFormat="1" ht="14.45" hidden="1" customHeight="1">
      <c r="B37" s="32"/>
      <c r="E37" s="27" t="s">
        <v>42</v>
      </c>
      <c r="F37" s="91">
        <f>ROUND((SUM(BI134:BI420)),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332 - Rekonstrukce jednotné kanalizace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J134</f>
        <v>0</v>
      </c>
      <c r="L96" s="32"/>
      <c r="AU96" s="17" t="s">
        <v>229</v>
      </c>
    </row>
    <row r="97" spans="2:12" s="8" customFormat="1" ht="24.95" customHeight="1">
      <c r="B97" s="104"/>
      <c r="D97" s="105" t="s">
        <v>2068</v>
      </c>
      <c r="E97" s="106"/>
      <c r="F97" s="106"/>
      <c r="G97" s="106"/>
      <c r="H97" s="106"/>
      <c r="I97" s="106"/>
      <c r="J97" s="107">
        <f>J135</f>
        <v>0</v>
      </c>
      <c r="L97" s="104"/>
    </row>
    <row r="98" spans="2:12" s="8" customFormat="1" ht="24.95" customHeight="1">
      <c r="B98" s="104"/>
      <c r="D98" s="105" t="s">
        <v>2069</v>
      </c>
      <c r="E98" s="106"/>
      <c r="F98" s="106"/>
      <c r="G98" s="106"/>
      <c r="H98" s="106"/>
      <c r="I98" s="106"/>
      <c r="J98" s="107">
        <f>J171</f>
        <v>0</v>
      </c>
      <c r="L98" s="104"/>
    </row>
    <row r="99" spans="2:12" s="8" customFormat="1" ht="24.95" customHeight="1">
      <c r="B99" s="104"/>
      <c r="D99" s="105" t="s">
        <v>2070</v>
      </c>
      <c r="E99" s="106"/>
      <c r="F99" s="106"/>
      <c r="G99" s="106"/>
      <c r="H99" s="106"/>
      <c r="I99" s="106"/>
      <c r="J99" s="107">
        <f>J187</f>
        <v>0</v>
      </c>
      <c r="L99" s="104"/>
    </row>
    <row r="100" spans="2:12" s="8" customFormat="1" ht="24.95" customHeight="1">
      <c r="B100" s="104"/>
      <c r="D100" s="105" t="s">
        <v>2071</v>
      </c>
      <c r="E100" s="106"/>
      <c r="F100" s="106"/>
      <c r="G100" s="106"/>
      <c r="H100" s="106"/>
      <c r="I100" s="106"/>
      <c r="J100" s="107">
        <f>J212</f>
        <v>0</v>
      </c>
      <c r="L100" s="104"/>
    </row>
    <row r="101" spans="2:12" s="8" customFormat="1" ht="24.95" customHeight="1">
      <c r="B101" s="104"/>
      <c r="D101" s="105" t="s">
        <v>2072</v>
      </c>
      <c r="E101" s="106"/>
      <c r="F101" s="106"/>
      <c r="G101" s="106"/>
      <c r="H101" s="106"/>
      <c r="I101" s="106"/>
      <c r="J101" s="107">
        <f>J222</f>
        <v>0</v>
      </c>
      <c r="L101" s="104"/>
    </row>
    <row r="102" spans="2:12" s="8" customFormat="1" ht="24.95" customHeight="1">
      <c r="B102" s="104"/>
      <c r="D102" s="105" t="s">
        <v>2498</v>
      </c>
      <c r="E102" s="106"/>
      <c r="F102" s="106"/>
      <c r="G102" s="106"/>
      <c r="H102" s="106"/>
      <c r="I102" s="106"/>
      <c r="J102" s="107">
        <f>J235</f>
        <v>0</v>
      </c>
      <c r="L102" s="104"/>
    </row>
    <row r="103" spans="2:12" s="8" customFormat="1" ht="24.95" customHeight="1">
      <c r="B103" s="104"/>
      <c r="D103" s="105" t="s">
        <v>2073</v>
      </c>
      <c r="E103" s="106"/>
      <c r="F103" s="106"/>
      <c r="G103" s="106"/>
      <c r="H103" s="106"/>
      <c r="I103" s="106"/>
      <c r="J103" s="107">
        <f>J239</f>
        <v>0</v>
      </c>
      <c r="L103" s="104"/>
    </row>
    <row r="104" spans="2:12" s="8" customFormat="1" ht="24.95" customHeight="1">
      <c r="B104" s="104"/>
      <c r="D104" s="105" t="s">
        <v>2074</v>
      </c>
      <c r="E104" s="106"/>
      <c r="F104" s="106"/>
      <c r="G104" s="106"/>
      <c r="H104" s="106"/>
      <c r="I104" s="106"/>
      <c r="J104" s="107">
        <f>J255</f>
        <v>0</v>
      </c>
      <c r="L104" s="104"/>
    </row>
    <row r="105" spans="2:12" s="8" customFormat="1" ht="24.95" customHeight="1">
      <c r="B105" s="104"/>
      <c r="D105" s="105" t="s">
        <v>2499</v>
      </c>
      <c r="E105" s="106"/>
      <c r="F105" s="106"/>
      <c r="G105" s="106"/>
      <c r="H105" s="106"/>
      <c r="I105" s="106"/>
      <c r="J105" s="107">
        <f>J277</f>
        <v>0</v>
      </c>
      <c r="L105" s="104"/>
    </row>
    <row r="106" spans="2:12" s="8" customFormat="1" ht="24.95" customHeight="1">
      <c r="B106" s="104"/>
      <c r="D106" s="105" t="s">
        <v>2500</v>
      </c>
      <c r="E106" s="106"/>
      <c r="F106" s="106"/>
      <c r="G106" s="106"/>
      <c r="H106" s="106"/>
      <c r="I106" s="106"/>
      <c r="J106" s="107">
        <f>J287</f>
        <v>0</v>
      </c>
      <c r="L106" s="104"/>
    </row>
    <row r="107" spans="2:12" s="8" customFormat="1" ht="24.95" customHeight="1">
      <c r="B107" s="104"/>
      <c r="D107" s="105" t="s">
        <v>2273</v>
      </c>
      <c r="E107" s="106"/>
      <c r="F107" s="106"/>
      <c r="G107" s="106"/>
      <c r="H107" s="106"/>
      <c r="I107" s="106"/>
      <c r="J107" s="107">
        <f>J303</f>
        <v>0</v>
      </c>
      <c r="L107" s="104"/>
    </row>
    <row r="108" spans="2:12" s="8" customFormat="1" ht="24.95" customHeight="1">
      <c r="B108" s="104"/>
      <c r="D108" s="105" t="s">
        <v>2076</v>
      </c>
      <c r="E108" s="106"/>
      <c r="F108" s="106"/>
      <c r="G108" s="106"/>
      <c r="H108" s="106"/>
      <c r="I108" s="106"/>
      <c r="J108" s="107">
        <f>J325</f>
        <v>0</v>
      </c>
      <c r="L108" s="104"/>
    </row>
    <row r="109" spans="2:12" s="8" customFormat="1" ht="24.95" customHeight="1">
      <c r="B109" s="104"/>
      <c r="D109" s="105" t="s">
        <v>2501</v>
      </c>
      <c r="E109" s="106"/>
      <c r="F109" s="106"/>
      <c r="G109" s="106"/>
      <c r="H109" s="106"/>
      <c r="I109" s="106"/>
      <c r="J109" s="107">
        <f>J376</f>
        <v>0</v>
      </c>
      <c r="L109" s="104"/>
    </row>
    <row r="110" spans="2:12" s="8" customFormat="1" ht="24.95" customHeight="1">
      <c r="B110" s="104"/>
      <c r="D110" s="105" t="s">
        <v>2077</v>
      </c>
      <c r="E110" s="106"/>
      <c r="F110" s="106"/>
      <c r="G110" s="106"/>
      <c r="H110" s="106"/>
      <c r="I110" s="106"/>
      <c r="J110" s="107">
        <f>J383</f>
        <v>0</v>
      </c>
      <c r="L110" s="104"/>
    </row>
    <row r="111" spans="2:12" s="8" customFormat="1" ht="24.95" customHeight="1">
      <c r="B111" s="104"/>
      <c r="D111" s="105" t="s">
        <v>2078</v>
      </c>
      <c r="E111" s="106"/>
      <c r="F111" s="106"/>
      <c r="G111" s="106"/>
      <c r="H111" s="106"/>
      <c r="I111" s="106"/>
      <c r="J111" s="107">
        <f>J390</f>
        <v>0</v>
      </c>
      <c r="L111" s="104"/>
    </row>
    <row r="112" spans="2:12" s="8" customFormat="1" ht="24.95" customHeight="1">
      <c r="B112" s="104"/>
      <c r="D112" s="105" t="s">
        <v>2623</v>
      </c>
      <c r="E112" s="106"/>
      <c r="F112" s="106"/>
      <c r="G112" s="106"/>
      <c r="H112" s="106"/>
      <c r="I112" s="106"/>
      <c r="J112" s="107">
        <f>J406</f>
        <v>0</v>
      </c>
      <c r="L112" s="104"/>
    </row>
    <row r="113" spans="2:12" s="8" customFormat="1" ht="24.95" customHeight="1">
      <c r="B113" s="104"/>
      <c r="D113" s="105" t="s">
        <v>2079</v>
      </c>
      <c r="E113" s="106"/>
      <c r="F113" s="106"/>
      <c r="G113" s="106"/>
      <c r="H113" s="106"/>
      <c r="I113" s="106"/>
      <c r="J113" s="107">
        <f>J410</f>
        <v>0</v>
      </c>
      <c r="L113" s="104"/>
    </row>
    <row r="114" spans="2:12" s="8" customFormat="1" ht="24.95" customHeight="1">
      <c r="B114" s="104"/>
      <c r="D114" s="105" t="s">
        <v>2080</v>
      </c>
      <c r="E114" s="106"/>
      <c r="F114" s="106"/>
      <c r="G114" s="106"/>
      <c r="H114" s="106"/>
      <c r="I114" s="106"/>
      <c r="J114" s="107">
        <f>J414</f>
        <v>0</v>
      </c>
      <c r="L114" s="104"/>
    </row>
    <row r="115" spans="2:12" s="1" customFormat="1" ht="21.75" customHeight="1">
      <c r="B115" s="32"/>
      <c r="L115" s="32"/>
    </row>
    <row r="116" spans="2:12" s="1" customFormat="1" ht="6.95" customHeight="1">
      <c r="B116" s="44"/>
      <c r="C116" s="45"/>
      <c r="D116" s="45"/>
      <c r="E116" s="45"/>
      <c r="F116" s="45"/>
      <c r="G116" s="45"/>
      <c r="H116" s="45"/>
      <c r="I116" s="45"/>
      <c r="J116" s="45"/>
      <c r="K116" s="45"/>
      <c r="L116" s="32"/>
    </row>
    <row r="120" spans="2:12" s="1" customFormat="1" ht="6.95" customHeight="1">
      <c r="B120" s="46"/>
      <c r="C120" s="47"/>
      <c r="D120" s="47"/>
      <c r="E120" s="47"/>
      <c r="F120" s="47"/>
      <c r="G120" s="47"/>
      <c r="H120" s="47"/>
      <c r="I120" s="47"/>
      <c r="J120" s="47"/>
      <c r="K120" s="47"/>
      <c r="L120" s="32"/>
    </row>
    <row r="121" spans="2:12" s="1" customFormat="1" ht="24.95" customHeight="1">
      <c r="B121" s="32"/>
      <c r="C121" s="21" t="s">
        <v>237</v>
      </c>
      <c r="L121" s="32"/>
    </row>
    <row r="122" spans="2:12" s="1" customFormat="1" ht="6.95" customHeight="1">
      <c r="B122" s="32"/>
      <c r="L122" s="32"/>
    </row>
    <row r="123" spans="2:12" s="1" customFormat="1" ht="12" customHeight="1">
      <c r="B123" s="32"/>
      <c r="C123" s="27" t="s">
        <v>16</v>
      </c>
      <c r="L123" s="32"/>
    </row>
    <row r="124" spans="2:12" s="1" customFormat="1" ht="16.5" customHeight="1">
      <c r="B124" s="32"/>
      <c r="E124" s="251" t="str">
        <f>E7</f>
        <v>Úprava TT Zábrdovická, dopravní napojení ulice Šámalovy</v>
      </c>
      <c r="F124" s="252"/>
      <c r="G124" s="252"/>
      <c r="H124" s="252"/>
      <c r="L124" s="32"/>
    </row>
    <row r="125" spans="2:12" s="1" customFormat="1" ht="12" customHeight="1">
      <c r="B125" s="32"/>
      <c r="C125" s="27" t="s">
        <v>223</v>
      </c>
      <c r="L125" s="32"/>
    </row>
    <row r="126" spans="2:12" s="1" customFormat="1" ht="16.5" customHeight="1">
      <c r="B126" s="32"/>
      <c r="E126" s="247" t="str">
        <f>E9</f>
        <v>SO 332 - Rekonstrukce jednotné kanalizace ul. zábrdovická</v>
      </c>
      <c r="F126" s="250"/>
      <c r="G126" s="250"/>
      <c r="H126" s="250"/>
      <c r="L126" s="32"/>
    </row>
    <row r="127" spans="2:12" s="1" customFormat="1" ht="6.95" customHeight="1">
      <c r="B127" s="32"/>
      <c r="L127" s="32"/>
    </row>
    <row r="128" spans="2:12" s="1" customFormat="1" ht="12" customHeight="1">
      <c r="B128" s="32"/>
      <c r="C128" s="27" t="s">
        <v>20</v>
      </c>
      <c r="F128" s="25" t="str">
        <f>F12</f>
        <v xml:space="preserve"> </v>
      </c>
      <c r="I128" s="27" t="s">
        <v>22</v>
      </c>
      <c r="J128" s="52" t="str">
        <f>IF(J12="","",J12)</f>
        <v>21. 12. 2022</v>
      </c>
      <c r="L128" s="32"/>
    </row>
    <row r="129" spans="2:65" s="1" customFormat="1" ht="6.95" customHeight="1">
      <c r="B129" s="32"/>
      <c r="L129" s="32"/>
    </row>
    <row r="130" spans="2:65" s="1" customFormat="1" ht="15.2" customHeight="1">
      <c r="B130" s="32"/>
      <c r="C130" s="27" t="s">
        <v>24</v>
      </c>
      <c r="F130" s="25" t="str">
        <f>E15</f>
        <v xml:space="preserve"> </v>
      </c>
      <c r="I130" s="27" t="s">
        <v>29</v>
      </c>
      <c r="J130" s="30" t="str">
        <f>E21</f>
        <v xml:space="preserve"> </v>
      </c>
      <c r="L130" s="32"/>
    </row>
    <row r="131" spans="2:65" s="1" customFormat="1" ht="15.2" customHeight="1">
      <c r="B131" s="32"/>
      <c r="C131" s="27" t="s">
        <v>27</v>
      </c>
      <c r="F131" s="25" t="str">
        <f>IF(E18="","",E18)</f>
        <v>Vyplň údaj</v>
      </c>
      <c r="I131" s="27" t="s">
        <v>31</v>
      </c>
      <c r="J131" s="30" t="str">
        <f>E24</f>
        <v xml:space="preserve"> </v>
      </c>
      <c r="L131" s="32"/>
    </row>
    <row r="132" spans="2:65" s="1" customFormat="1" ht="10.35" customHeight="1">
      <c r="B132" s="32"/>
      <c r="L132" s="32"/>
    </row>
    <row r="133" spans="2:65" s="10" customFormat="1" ht="29.25" customHeight="1">
      <c r="B133" s="112"/>
      <c r="C133" s="113" t="s">
        <v>238</v>
      </c>
      <c r="D133" s="114" t="s">
        <v>58</v>
      </c>
      <c r="E133" s="114" t="s">
        <v>54</v>
      </c>
      <c r="F133" s="114" t="s">
        <v>55</v>
      </c>
      <c r="G133" s="114" t="s">
        <v>239</v>
      </c>
      <c r="H133" s="114" t="s">
        <v>240</v>
      </c>
      <c r="I133" s="114" t="s">
        <v>241</v>
      </c>
      <c r="J133" s="114" t="s">
        <v>227</v>
      </c>
      <c r="K133" s="115" t="s">
        <v>242</v>
      </c>
      <c r="L133" s="112"/>
      <c r="M133" s="59" t="s">
        <v>1</v>
      </c>
      <c r="N133" s="60" t="s">
        <v>37</v>
      </c>
      <c r="O133" s="60" t="s">
        <v>243</v>
      </c>
      <c r="P133" s="60" t="s">
        <v>244</v>
      </c>
      <c r="Q133" s="60" t="s">
        <v>245</v>
      </c>
      <c r="R133" s="60" t="s">
        <v>246</v>
      </c>
      <c r="S133" s="60" t="s">
        <v>247</v>
      </c>
      <c r="T133" s="61" t="s">
        <v>248</v>
      </c>
    </row>
    <row r="134" spans="2:65" s="1" customFormat="1" ht="22.7" customHeight="1">
      <c r="B134" s="32"/>
      <c r="C134" s="64" t="s">
        <v>249</v>
      </c>
      <c r="J134" s="116">
        <f>BK134</f>
        <v>0</v>
      </c>
      <c r="L134" s="32"/>
      <c r="M134" s="62"/>
      <c r="N134" s="53"/>
      <c r="O134" s="53"/>
      <c r="P134" s="117">
        <f>P135+P171+P187+P212+P222+P235+P239+P255+P277+P287+P303+P325+P376+P383+P390+P406+P410+P414</f>
        <v>0</v>
      </c>
      <c r="Q134" s="53"/>
      <c r="R134" s="117">
        <f>R135+R171+R187+R212+R222+R235+R239+R255+R277+R287+R303+R325+R376+R383+R390+R406+R410+R414</f>
        <v>0</v>
      </c>
      <c r="S134" s="53"/>
      <c r="T134" s="118">
        <f>T135+T171+T187+T212+T222+T235+T239+T255+T277+T287+T303+T325+T376+T383+T390+T406+T410+T414</f>
        <v>0</v>
      </c>
      <c r="AT134" s="17" t="s">
        <v>72</v>
      </c>
      <c r="AU134" s="17" t="s">
        <v>229</v>
      </c>
      <c r="BK134" s="119">
        <f>BK135+BK171+BK187+BK212+BK222+BK235+BK239+BK255+BK277+BK287+BK303+BK325+BK376+BK383+BK390+BK406+BK410+BK414</f>
        <v>0</v>
      </c>
    </row>
    <row r="135" spans="2:65" s="11" customFormat="1" ht="25.9" customHeight="1">
      <c r="B135" s="120"/>
      <c r="D135" s="121" t="s">
        <v>72</v>
      </c>
      <c r="E135" s="122" t="s">
        <v>308</v>
      </c>
      <c r="F135" s="122" t="s">
        <v>2081</v>
      </c>
      <c r="I135" s="123"/>
      <c r="J135" s="124">
        <f>BK135</f>
        <v>0</v>
      </c>
      <c r="L135" s="120"/>
      <c r="M135" s="125"/>
      <c r="P135" s="126">
        <f>SUM(P136:P170)</f>
        <v>0</v>
      </c>
      <c r="R135" s="126">
        <f>SUM(R136:R170)</f>
        <v>0</v>
      </c>
      <c r="T135" s="127">
        <f>SUM(T136:T170)</f>
        <v>0</v>
      </c>
      <c r="AR135" s="121" t="s">
        <v>81</v>
      </c>
      <c r="AT135" s="128" t="s">
        <v>72</v>
      </c>
      <c r="AU135" s="128" t="s">
        <v>73</v>
      </c>
      <c r="AY135" s="121" t="s">
        <v>252</v>
      </c>
      <c r="BK135" s="129">
        <f>SUM(BK136:BK170)</f>
        <v>0</v>
      </c>
    </row>
    <row r="136" spans="2:65" s="1" customFormat="1" ht="16.5" customHeight="1">
      <c r="B136" s="132"/>
      <c r="C136" s="133" t="s">
        <v>81</v>
      </c>
      <c r="D136" s="133" t="s">
        <v>255</v>
      </c>
      <c r="E136" s="134" t="s">
        <v>2502</v>
      </c>
      <c r="F136" s="135" t="s">
        <v>2503</v>
      </c>
      <c r="G136" s="136" t="s">
        <v>367</v>
      </c>
      <c r="H136" s="137">
        <v>8.6999999999999993</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83</v>
      </c>
    </row>
    <row r="137" spans="2:65" s="1" customFormat="1">
      <c r="B137" s="32"/>
      <c r="D137" s="146" t="s">
        <v>261</v>
      </c>
      <c r="F137" s="147" t="s">
        <v>2503</v>
      </c>
      <c r="I137" s="148"/>
      <c r="L137" s="32"/>
      <c r="M137" s="149"/>
      <c r="T137" s="56"/>
      <c r="AT137" s="17" t="s">
        <v>261</v>
      </c>
      <c r="AU137" s="17" t="s">
        <v>81</v>
      </c>
    </row>
    <row r="138" spans="2:65" s="1" customFormat="1" ht="18">
      <c r="B138" s="32"/>
      <c r="D138" s="146" t="s">
        <v>2085</v>
      </c>
      <c r="F138" s="166" t="s">
        <v>3020</v>
      </c>
      <c r="I138" s="148"/>
      <c r="L138" s="32"/>
      <c r="M138" s="149"/>
      <c r="T138" s="56"/>
      <c r="AT138" s="17" t="s">
        <v>2085</v>
      </c>
      <c r="AU138" s="17" t="s">
        <v>81</v>
      </c>
    </row>
    <row r="139" spans="2:65" s="1" customFormat="1" ht="21.75" customHeight="1">
      <c r="B139" s="132"/>
      <c r="C139" s="133" t="s">
        <v>83</v>
      </c>
      <c r="D139" s="133" t="s">
        <v>255</v>
      </c>
      <c r="E139" s="134" t="s">
        <v>2505</v>
      </c>
      <c r="F139" s="135" t="s">
        <v>2506</v>
      </c>
      <c r="G139" s="136" t="s">
        <v>367</v>
      </c>
      <c r="H139" s="137">
        <v>8.6999999999999993</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260</v>
      </c>
    </row>
    <row r="140" spans="2:65" s="1" customFormat="1">
      <c r="B140" s="32"/>
      <c r="D140" s="146" t="s">
        <v>261</v>
      </c>
      <c r="F140" s="147" t="s">
        <v>2506</v>
      </c>
      <c r="I140" s="148"/>
      <c r="L140" s="32"/>
      <c r="M140" s="149"/>
      <c r="T140" s="56"/>
      <c r="AT140" s="17" t="s">
        <v>261</v>
      </c>
      <c r="AU140" s="17" t="s">
        <v>81</v>
      </c>
    </row>
    <row r="141" spans="2:65" s="1" customFormat="1" ht="18">
      <c r="B141" s="32"/>
      <c r="D141" s="146" t="s">
        <v>2085</v>
      </c>
      <c r="F141" s="166" t="s">
        <v>3020</v>
      </c>
      <c r="I141" s="148"/>
      <c r="L141" s="32"/>
      <c r="M141" s="149"/>
      <c r="T141" s="56"/>
      <c r="AT141" s="17" t="s">
        <v>2085</v>
      </c>
      <c r="AU141" s="17" t="s">
        <v>81</v>
      </c>
    </row>
    <row r="142" spans="2:65" s="1" customFormat="1" ht="21.75" customHeight="1">
      <c r="B142" s="132"/>
      <c r="C142" s="133" t="s">
        <v>267</v>
      </c>
      <c r="D142" s="133" t="s">
        <v>255</v>
      </c>
      <c r="E142" s="134" t="s">
        <v>2507</v>
      </c>
      <c r="F142" s="135" t="s">
        <v>2508</v>
      </c>
      <c r="G142" s="136" t="s">
        <v>367</v>
      </c>
      <c r="H142" s="137">
        <v>8.6999999999999993</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270</v>
      </c>
    </row>
    <row r="143" spans="2:65" s="1" customFormat="1">
      <c r="B143" s="32"/>
      <c r="D143" s="146" t="s">
        <v>261</v>
      </c>
      <c r="F143" s="147" t="s">
        <v>2508</v>
      </c>
      <c r="I143" s="148"/>
      <c r="L143" s="32"/>
      <c r="M143" s="149"/>
      <c r="T143" s="56"/>
      <c r="AT143" s="17" t="s">
        <v>261</v>
      </c>
      <c r="AU143" s="17" t="s">
        <v>81</v>
      </c>
    </row>
    <row r="144" spans="2:65" s="1" customFormat="1" ht="18">
      <c r="B144" s="32"/>
      <c r="D144" s="146" t="s">
        <v>2085</v>
      </c>
      <c r="F144" s="166" t="s">
        <v>3020</v>
      </c>
      <c r="I144" s="148"/>
      <c r="L144" s="32"/>
      <c r="M144" s="149"/>
      <c r="T144" s="56"/>
      <c r="AT144" s="17" t="s">
        <v>2085</v>
      </c>
      <c r="AU144" s="17" t="s">
        <v>81</v>
      </c>
    </row>
    <row r="145" spans="2:65" s="1" customFormat="1" ht="21.75" customHeight="1">
      <c r="B145" s="132"/>
      <c r="C145" s="133" t="s">
        <v>260</v>
      </c>
      <c r="D145" s="133" t="s">
        <v>255</v>
      </c>
      <c r="E145" s="134" t="s">
        <v>2509</v>
      </c>
      <c r="F145" s="135" t="s">
        <v>2510</v>
      </c>
      <c r="G145" s="136" t="s">
        <v>367</v>
      </c>
      <c r="H145" s="137">
        <v>8.6999999999999993</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274</v>
      </c>
    </row>
    <row r="146" spans="2:65" s="1" customFormat="1">
      <c r="B146" s="32"/>
      <c r="D146" s="146" t="s">
        <v>261</v>
      </c>
      <c r="F146" s="147" t="s">
        <v>2510</v>
      </c>
      <c r="I146" s="148"/>
      <c r="L146" s="32"/>
      <c r="M146" s="149"/>
      <c r="T146" s="56"/>
      <c r="AT146" s="17" t="s">
        <v>261</v>
      </c>
      <c r="AU146" s="17" t="s">
        <v>81</v>
      </c>
    </row>
    <row r="147" spans="2:65" s="1" customFormat="1" ht="18">
      <c r="B147" s="32"/>
      <c r="D147" s="146" t="s">
        <v>2085</v>
      </c>
      <c r="F147" s="166" t="s">
        <v>3020</v>
      </c>
      <c r="I147" s="148"/>
      <c r="L147" s="32"/>
      <c r="M147" s="149"/>
      <c r="T147" s="56"/>
      <c r="AT147" s="17" t="s">
        <v>2085</v>
      </c>
      <c r="AU147" s="17" t="s">
        <v>81</v>
      </c>
    </row>
    <row r="148" spans="2:65" s="1" customFormat="1" ht="21.75" customHeight="1">
      <c r="B148" s="132"/>
      <c r="C148" s="133" t="s">
        <v>251</v>
      </c>
      <c r="D148" s="133" t="s">
        <v>255</v>
      </c>
      <c r="E148" s="134" t="s">
        <v>2634</v>
      </c>
      <c r="F148" s="135" t="s">
        <v>2635</v>
      </c>
      <c r="G148" s="136" t="s">
        <v>563</v>
      </c>
      <c r="H148" s="137">
        <v>2</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285</v>
      </c>
    </row>
    <row r="149" spans="2:65" s="1" customFormat="1">
      <c r="B149" s="32"/>
      <c r="D149" s="146" t="s">
        <v>261</v>
      </c>
      <c r="F149" s="147" t="s">
        <v>2635</v>
      </c>
      <c r="I149" s="148"/>
      <c r="L149" s="32"/>
      <c r="M149" s="149"/>
      <c r="T149" s="56"/>
      <c r="AT149" s="17" t="s">
        <v>261</v>
      </c>
      <c r="AU149" s="17" t="s">
        <v>81</v>
      </c>
    </row>
    <row r="150" spans="2:65" s="1" customFormat="1" ht="18">
      <c r="B150" s="32"/>
      <c r="D150" s="146" t="s">
        <v>2085</v>
      </c>
      <c r="F150" s="166" t="s">
        <v>3021</v>
      </c>
      <c r="I150" s="148"/>
      <c r="L150" s="32"/>
      <c r="M150" s="149"/>
      <c r="T150" s="56"/>
      <c r="AT150" s="17" t="s">
        <v>2085</v>
      </c>
      <c r="AU150" s="17" t="s">
        <v>81</v>
      </c>
    </row>
    <row r="151" spans="2:65" s="1" customFormat="1" ht="21.75" customHeight="1">
      <c r="B151" s="132"/>
      <c r="C151" s="133" t="s">
        <v>270</v>
      </c>
      <c r="D151" s="133" t="s">
        <v>255</v>
      </c>
      <c r="E151" s="134" t="s">
        <v>3022</v>
      </c>
      <c r="F151" s="135" t="s">
        <v>3023</v>
      </c>
      <c r="G151" s="136" t="s">
        <v>563</v>
      </c>
      <c r="H151" s="137">
        <v>107.1</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290</v>
      </c>
    </row>
    <row r="152" spans="2:65" s="1" customFormat="1">
      <c r="B152" s="32"/>
      <c r="D152" s="146" t="s">
        <v>261</v>
      </c>
      <c r="F152" s="147" t="s">
        <v>3023</v>
      </c>
      <c r="I152" s="148"/>
      <c r="L152" s="32"/>
      <c r="M152" s="149"/>
      <c r="T152" s="56"/>
      <c r="AT152" s="17" t="s">
        <v>261</v>
      </c>
      <c r="AU152" s="17" t="s">
        <v>81</v>
      </c>
    </row>
    <row r="153" spans="2:65" s="1" customFormat="1" ht="18">
      <c r="B153" s="32"/>
      <c r="D153" s="146" t="s">
        <v>2085</v>
      </c>
      <c r="F153" s="166" t="s">
        <v>3024</v>
      </c>
      <c r="I153" s="148"/>
      <c r="L153" s="32"/>
      <c r="M153" s="149"/>
      <c r="T153" s="56"/>
      <c r="AT153" s="17" t="s">
        <v>2085</v>
      </c>
      <c r="AU153" s="17" t="s">
        <v>81</v>
      </c>
    </row>
    <row r="154" spans="2:65" s="1" customFormat="1" ht="21.75" customHeight="1">
      <c r="B154" s="132"/>
      <c r="C154" s="133" t="s">
        <v>287</v>
      </c>
      <c r="D154" s="133" t="s">
        <v>255</v>
      </c>
      <c r="E154" s="134" t="s">
        <v>2082</v>
      </c>
      <c r="F154" s="135" t="s">
        <v>2083</v>
      </c>
      <c r="G154" s="136" t="s">
        <v>2084</v>
      </c>
      <c r="H154" s="137">
        <v>2509</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294</v>
      </c>
    </row>
    <row r="155" spans="2:65" s="1" customFormat="1">
      <c r="B155" s="32"/>
      <c r="D155" s="146" t="s">
        <v>261</v>
      </c>
      <c r="F155" s="147" t="s">
        <v>2083</v>
      </c>
      <c r="I155" s="148"/>
      <c r="L155" s="32"/>
      <c r="M155" s="149"/>
      <c r="T155" s="56"/>
      <c r="AT155" s="17" t="s">
        <v>261</v>
      </c>
      <c r="AU155" s="17" t="s">
        <v>81</v>
      </c>
    </row>
    <row r="156" spans="2:65" s="1" customFormat="1" ht="18">
      <c r="B156" s="32"/>
      <c r="D156" s="146" t="s">
        <v>2085</v>
      </c>
      <c r="F156" s="166" t="s">
        <v>3025</v>
      </c>
      <c r="I156" s="148"/>
      <c r="L156" s="32"/>
      <c r="M156" s="149"/>
      <c r="T156" s="56"/>
      <c r="AT156" s="17" t="s">
        <v>2085</v>
      </c>
      <c r="AU156" s="17" t="s">
        <v>81</v>
      </c>
    </row>
    <row r="157" spans="2:65" s="1" customFormat="1" ht="21.75" customHeight="1">
      <c r="B157" s="132"/>
      <c r="C157" s="133" t="s">
        <v>274</v>
      </c>
      <c r="D157" s="133" t="s">
        <v>255</v>
      </c>
      <c r="E157" s="134" t="s">
        <v>2087</v>
      </c>
      <c r="F157" s="135" t="s">
        <v>2088</v>
      </c>
      <c r="G157" s="136" t="s">
        <v>2089</v>
      </c>
      <c r="H157" s="137">
        <v>298</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299</v>
      </c>
    </row>
    <row r="158" spans="2:65" s="1" customFormat="1">
      <c r="B158" s="32"/>
      <c r="D158" s="146" t="s">
        <v>261</v>
      </c>
      <c r="F158" s="147" t="s">
        <v>2088</v>
      </c>
      <c r="I158" s="148"/>
      <c r="L158" s="32"/>
      <c r="M158" s="149"/>
      <c r="T158" s="56"/>
      <c r="AT158" s="17" t="s">
        <v>261</v>
      </c>
      <c r="AU158" s="17" t="s">
        <v>81</v>
      </c>
    </row>
    <row r="159" spans="2:65" s="1" customFormat="1" ht="18">
      <c r="B159" s="32"/>
      <c r="D159" s="146" t="s">
        <v>2085</v>
      </c>
      <c r="F159" s="166" t="s">
        <v>3026</v>
      </c>
      <c r="I159" s="148"/>
      <c r="L159" s="32"/>
      <c r="M159" s="149"/>
      <c r="T159" s="56"/>
      <c r="AT159" s="17" t="s">
        <v>2085</v>
      </c>
      <c r="AU159" s="17" t="s">
        <v>81</v>
      </c>
    </row>
    <row r="160" spans="2:65" s="1" customFormat="1" ht="21.75" customHeight="1">
      <c r="B160" s="132"/>
      <c r="C160" s="133" t="s">
        <v>296</v>
      </c>
      <c r="D160" s="133" t="s">
        <v>255</v>
      </c>
      <c r="E160" s="134" t="s">
        <v>2090</v>
      </c>
      <c r="F160" s="135" t="s">
        <v>2091</v>
      </c>
      <c r="G160" s="136" t="s">
        <v>563</v>
      </c>
      <c r="H160" s="137">
        <v>20</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304</v>
      </c>
    </row>
    <row r="161" spans="2:65" s="1" customFormat="1">
      <c r="B161" s="32"/>
      <c r="D161" s="146" t="s">
        <v>261</v>
      </c>
      <c r="F161" s="147" t="s">
        <v>2091</v>
      </c>
      <c r="I161" s="148"/>
      <c r="L161" s="32"/>
      <c r="M161" s="149"/>
      <c r="T161" s="56"/>
      <c r="AT161" s="17" t="s">
        <v>261</v>
      </c>
      <c r="AU161" s="17" t="s">
        <v>81</v>
      </c>
    </row>
    <row r="162" spans="2:65" s="1" customFormat="1" ht="18">
      <c r="B162" s="32"/>
      <c r="D162" s="146" t="s">
        <v>2085</v>
      </c>
      <c r="F162" s="166" t="s">
        <v>3027</v>
      </c>
      <c r="I162" s="148"/>
      <c r="L162" s="32"/>
      <c r="M162" s="149"/>
      <c r="T162" s="56"/>
      <c r="AT162" s="17" t="s">
        <v>2085</v>
      </c>
      <c r="AU162" s="17" t="s">
        <v>81</v>
      </c>
    </row>
    <row r="163" spans="2:65" s="1" customFormat="1" ht="16.5" customHeight="1">
      <c r="B163" s="132"/>
      <c r="C163" s="133" t="s">
        <v>285</v>
      </c>
      <c r="D163" s="133" t="s">
        <v>255</v>
      </c>
      <c r="E163" s="134" t="s">
        <v>2640</v>
      </c>
      <c r="F163" s="135" t="s">
        <v>2641</v>
      </c>
      <c r="G163" s="136" t="s">
        <v>563</v>
      </c>
      <c r="H163" s="137">
        <v>35</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81</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311</v>
      </c>
    </row>
    <row r="164" spans="2:65" s="1" customFormat="1">
      <c r="B164" s="32"/>
      <c r="D164" s="146" t="s">
        <v>261</v>
      </c>
      <c r="F164" s="147" t="s">
        <v>2641</v>
      </c>
      <c r="I164" s="148"/>
      <c r="L164" s="32"/>
      <c r="M164" s="149"/>
      <c r="T164" s="56"/>
      <c r="AT164" s="17" t="s">
        <v>261</v>
      </c>
      <c r="AU164" s="17" t="s">
        <v>81</v>
      </c>
    </row>
    <row r="165" spans="2:65" s="1" customFormat="1" ht="18">
      <c r="B165" s="32"/>
      <c r="D165" s="146" t="s">
        <v>2085</v>
      </c>
      <c r="F165" s="166" t="s">
        <v>3028</v>
      </c>
      <c r="I165" s="148"/>
      <c r="L165" s="32"/>
      <c r="M165" s="149"/>
      <c r="T165" s="56"/>
      <c r="AT165" s="17" t="s">
        <v>2085</v>
      </c>
      <c r="AU165" s="17" t="s">
        <v>81</v>
      </c>
    </row>
    <row r="166" spans="2:65" s="1" customFormat="1" ht="48.95" customHeight="1">
      <c r="B166" s="132"/>
      <c r="C166" s="133" t="s">
        <v>308</v>
      </c>
      <c r="D166" s="133" t="s">
        <v>255</v>
      </c>
      <c r="E166" s="134" t="s">
        <v>2096</v>
      </c>
      <c r="F166" s="135" t="s">
        <v>2097</v>
      </c>
      <c r="G166" s="136" t="s">
        <v>258</v>
      </c>
      <c r="H166" s="137">
        <v>1</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315</v>
      </c>
    </row>
    <row r="167" spans="2:65" s="1" customFormat="1" ht="27">
      <c r="B167" s="32"/>
      <c r="D167" s="146" t="s">
        <v>261</v>
      </c>
      <c r="F167" s="147" t="s">
        <v>2097</v>
      </c>
      <c r="I167" s="148"/>
      <c r="L167" s="32"/>
      <c r="M167" s="149"/>
      <c r="T167" s="56"/>
      <c r="AT167" s="17" t="s">
        <v>261</v>
      </c>
      <c r="AU167" s="17" t="s">
        <v>81</v>
      </c>
    </row>
    <row r="168" spans="2:65" s="1" customFormat="1" ht="16.5" customHeight="1">
      <c r="B168" s="132"/>
      <c r="C168" s="133" t="s">
        <v>290</v>
      </c>
      <c r="D168" s="133" t="s">
        <v>255</v>
      </c>
      <c r="E168" s="134" t="s">
        <v>2098</v>
      </c>
      <c r="F168" s="135" t="s">
        <v>2099</v>
      </c>
      <c r="G168" s="136" t="s">
        <v>379</v>
      </c>
      <c r="H168" s="137">
        <v>2</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490</v>
      </c>
    </row>
    <row r="169" spans="2:65" s="1" customFormat="1">
      <c r="B169" s="32"/>
      <c r="D169" s="146" t="s">
        <v>261</v>
      </c>
      <c r="F169" s="147" t="s">
        <v>2099</v>
      </c>
      <c r="I169" s="148"/>
      <c r="L169" s="32"/>
      <c r="M169" s="149"/>
      <c r="T169" s="56"/>
      <c r="AT169" s="17" t="s">
        <v>261</v>
      </c>
      <c r="AU169" s="17" t="s">
        <v>81</v>
      </c>
    </row>
    <row r="170" spans="2:65" s="1" customFormat="1" ht="18">
      <c r="B170" s="32"/>
      <c r="D170" s="146" t="s">
        <v>2085</v>
      </c>
      <c r="F170" s="166" t="s">
        <v>2100</v>
      </c>
      <c r="I170" s="148"/>
      <c r="L170" s="32"/>
      <c r="M170" s="149"/>
      <c r="T170" s="56"/>
      <c r="AT170" s="17" t="s">
        <v>2085</v>
      </c>
      <c r="AU170" s="17" t="s">
        <v>81</v>
      </c>
    </row>
    <row r="171" spans="2:65" s="11" customFormat="1" ht="25.9" customHeight="1">
      <c r="B171" s="120"/>
      <c r="D171" s="121" t="s">
        <v>72</v>
      </c>
      <c r="E171" s="122" t="s">
        <v>317</v>
      </c>
      <c r="F171" s="122" t="s">
        <v>2101</v>
      </c>
      <c r="I171" s="123"/>
      <c r="J171" s="124">
        <f>BK171</f>
        <v>0</v>
      </c>
      <c r="L171" s="120"/>
      <c r="M171" s="125"/>
      <c r="P171" s="126">
        <f>SUM(P172:P186)</f>
        <v>0</v>
      </c>
      <c r="R171" s="126">
        <f>SUM(R172:R186)</f>
        <v>0</v>
      </c>
      <c r="T171" s="127">
        <f>SUM(T172:T186)</f>
        <v>0</v>
      </c>
      <c r="AR171" s="121" t="s">
        <v>81</v>
      </c>
      <c r="AT171" s="128" t="s">
        <v>72</v>
      </c>
      <c r="AU171" s="128" t="s">
        <v>73</v>
      </c>
      <c r="AY171" s="121" t="s">
        <v>252</v>
      </c>
      <c r="BK171" s="129">
        <f>SUM(BK172:BK186)</f>
        <v>0</v>
      </c>
    </row>
    <row r="172" spans="2:65" s="1" customFormat="1" ht="16.5" customHeight="1">
      <c r="B172" s="132"/>
      <c r="C172" s="133" t="s">
        <v>317</v>
      </c>
      <c r="D172" s="133" t="s">
        <v>255</v>
      </c>
      <c r="E172" s="134" t="s">
        <v>2102</v>
      </c>
      <c r="F172" s="135" t="s">
        <v>2103</v>
      </c>
      <c r="G172" s="136" t="s">
        <v>499</v>
      </c>
      <c r="H172" s="137">
        <v>153.458</v>
      </c>
      <c r="I172" s="138"/>
      <c r="J172" s="139">
        <f>ROUND(I172*H172,2)</f>
        <v>0</v>
      </c>
      <c r="K172" s="135" t="s">
        <v>1</v>
      </c>
      <c r="L172" s="32"/>
      <c r="M172" s="140" t="s">
        <v>1</v>
      </c>
      <c r="N172" s="141" t="s">
        <v>38</v>
      </c>
      <c r="P172" s="142">
        <f>O172*H172</f>
        <v>0</v>
      </c>
      <c r="Q172" s="142">
        <v>0</v>
      </c>
      <c r="R172" s="142">
        <f>Q172*H172</f>
        <v>0</v>
      </c>
      <c r="S172" s="142">
        <v>0</v>
      </c>
      <c r="T172" s="143">
        <f>S172*H172</f>
        <v>0</v>
      </c>
      <c r="AR172" s="144" t="s">
        <v>260</v>
      </c>
      <c r="AT172" s="144" t="s">
        <v>255</v>
      </c>
      <c r="AU172" s="144" t="s">
        <v>81</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320</v>
      </c>
    </row>
    <row r="173" spans="2:65" s="1" customFormat="1">
      <c r="B173" s="32"/>
      <c r="D173" s="146" t="s">
        <v>261</v>
      </c>
      <c r="F173" s="147" t="s">
        <v>2103</v>
      </c>
      <c r="I173" s="148"/>
      <c r="L173" s="32"/>
      <c r="M173" s="149"/>
      <c r="T173" s="56"/>
      <c r="AT173" s="17" t="s">
        <v>261</v>
      </c>
      <c r="AU173" s="17" t="s">
        <v>81</v>
      </c>
    </row>
    <row r="174" spans="2:65" s="1" customFormat="1" ht="27">
      <c r="B174" s="32"/>
      <c r="D174" s="146" t="s">
        <v>2085</v>
      </c>
      <c r="F174" s="166" t="s">
        <v>3029</v>
      </c>
      <c r="I174" s="148"/>
      <c r="L174" s="32"/>
      <c r="M174" s="149"/>
      <c r="T174" s="56"/>
      <c r="AT174" s="17" t="s">
        <v>2085</v>
      </c>
      <c r="AU174" s="17" t="s">
        <v>81</v>
      </c>
    </row>
    <row r="175" spans="2:65" s="1" customFormat="1" ht="21.75" customHeight="1">
      <c r="B175" s="132"/>
      <c r="C175" s="133" t="s">
        <v>294</v>
      </c>
      <c r="D175" s="133" t="s">
        <v>255</v>
      </c>
      <c r="E175" s="134" t="s">
        <v>2105</v>
      </c>
      <c r="F175" s="135" t="s">
        <v>2106</v>
      </c>
      <c r="G175" s="136" t="s">
        <v>499</v>
      </c>
      <c r="H175" s="137">
        <v>28.696000000000002</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324</v>
      </c>
    </row>
    <row r="176" spans="2:65" s="1" customFormat="1">
      <c r="B176" s="32"/>
      <c r="D176" s="146" t="s">
        <v>261</v>
      </c>
      <c r="F176" s="147" t="s">
        <v>2106</v>
      </c>
      <c r="I176" s="148"/>
      <c r="L176" s="32"/>
      <c r="M176" s="149"/>
      <c r="T176" s="56"/>
      <c r="AT176" s="17" t="s">
        <v>261</v>
      </c>
      <c r="AU176" s="17" t="s">
        <v>81</v>
      </c>
    </row>
    <row r="177" spans="2:65" s="1" customFormat="1" ht="45">
      <c r="B177" s="32"/>
      <c r="D177" s="146" t="s">
        <v>2085</v>
      </c>
      <c r="F177" s="166" t="s">
        <v>3030</v>
      </c>
      <c r="I177" s="148"/>
      <c r="L177" s="32"/>
      <c r="M177" s="149"/>
      <c r="T177" s="56"/>
      <c r="AT177" s="17" t="s">
        <v>2085</v>
      </c>
      <c r="AU177" s="17" t="s">
        <v>81</v>
      </c>
    </row>
    <row r="178" spans="2:65" s="1" customFormat="1" ht="21.75" customHeight="1">
      <c r="B178" s="132"/>
      <c r="C178" s="133" t="s">
        <v>8</v>
      </c>
      <c r="D178" s="133" t="s">
        <v>255</v>
      </c>
      <c r="E178" s="134" t="s">
        <v>2108</v>
      </c>
      <c r="F178" s="135" t="s">
        <v>2109</v>
      </c>
      <c r="G178" s="136" t="s">
        <v>499</v>
      </c>
      <c r="H178" s="137">
        <v>14.348000000000001</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332</v>
      </c>
    </row>
    <row r="179" spans="2:65" s="1" customFormat="1">
      <c r="B179" s="32"/>
      <c r="D179" s="146" t="s">
        <v>261</v>
      </c>
      <c r="F179" s="147" t="s">
        <v>2109</v>
      </c>
      <c r="I179" s="148"/>
      <c r="L179" s="32"/>
      <c r="M179" s="149"/>
      <c r="T179" s="56"/>
      <c r="AT179" s="17" t="s">
        <v>261</v>
      </c>
      <c r="AU179" s="17" t="s">
        <v>81</v>
      </c>
    </row>
    <row r="180" spans="2:65" s="1" customFormat="1" ht="45">
      <c r="B180" s="32"/>
      <c r="D180" s="146" t="s">
        <v>2085</v>
      </c>
      <c r="F180" s="166" t="s">
        <v>3031</v>
      </c>
      <c r="I180" s="148"/>
      <c r="L180" s="32"/>
      <c r="M180" s="149"/>
      <c r="T180" s="56"/>
      <c r="AT180" s="17" t="s">
        <v>2085</v>
      </c>
      <c r="AU180" s="17" t="s">
        <v>81</v>
      </c>
    </row>
    <row r="181" spans="2:65" s="1" customFormat="1" ht="24.2" customHeight="1">
      <c r="B181" s="132"/>
      <c r="C181" s="133" t="s">
        <v>299</v>
      </c>
      <c r="D181" s="133" t="s">
        <v>255</v>
      </c>
      <c r="E181" s="134" t="s">
        <v>2111</v>
      </c>
      <c r="F181" s="135" t="s">
        <v>2112</v>
      </c>
      <c r="G181" s="136" t="s">
        <v>499</v>
      </c>
      <c r="H181" s="137">
        <v>1062.413</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339</v>
      </c>
    </row>
    <row r="182" spans="2:65" s="1" customFormat="1">
      <c r="B182" s="32"/>
      <c r="D182" s="146" t="s">
        <v>261</v>
      </c>
      <c r="F182" s="147" t="s">
        <v>2112</v>
      </c>
      <c r="I182" s="148"/>
      <c r="L182" s="32"/>
      <c r="M182" s="149"/>
      <c r="T182" s="56"/>
      <c r="AT182" s="17" t="s">
        <v>261</v>
      </c>
      <c r="AU182" s="17" t="s">
        <v>81</v>
      </c>
    </row>
    <row r="183" spans="2:65" s="1" customFormat="1" ht="306">
      <c r="B183" s="32"/>
      <c r="D183" s="146" t="s">
        <v>2085</v>
      </c>
      <c r="F183" s="166" t="s">
        <v>3032</v>
      </c>
      <c r="I183" s="148"/>
      <c r="L183" s="32"/>
      <c r="M183" s="149"/>
      <c r="T183" s="56"/>
      <c r="AT183" s="17" t="s">
        <v>2085</v>
      </c>
      <c r="AU183" s="17" t="s">
        <v>81</v>
      </c>
    </row>
    <row r="184" spans="2:65" s="1" customFormat="1" ht="21.75" customHeight="1">
      <c r="B184" s="132"/>
      <c r="C184" s="133" t="s">
        <v>345</v>
      </c>
      <c r="D184" s="133" t="s">
        <v>255</v>
      </c>
      <c r="E184" s="134" t="s">
        <v>2114</v>
      </c>
      <c r="F184" s="135" t="s">
        <v>2115</v>
      </c>
      <c r="G184" s="136" t="s">
        <v>499</v>
      </c>
      <c r="H184" s="137">
        <v>531.20600000000002</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348</v>
      </c>
    </row>
    <row r="185" spans="2:65" s="1" customFormat="1">
      <c r="B185" s="32"/>
      <c r="D185" s="146" t="s">
        <v>261</v>
      </c>
      <c r="F185" s="147" t="s">
        <v>2115</v>
      </c>
      <c r="I185" s="148"/>
      <c r="L185" s="32"/>
      <c r="M185" s="149"/>
      <c r="T185" s="56"/>
      <c r="AT185" s="17" t="s">
        <v>261</v>
      </c>
      <c r="AU185" s="17" t="s">
        <v>81</v>
      </c>
    </row>
    <row r="186" spans="2:65" s="1" customFormat="1" ht="18">
      <c r="B186" s="32"/>
      <c r="D186" s="146" t="s">
        <v>2085</v>
      </c>
      <c r="F186" s="166" t="s">
        <v>3033</v>
      </c>
      <c r="I186" s="148"/>
      <c r="L186" s="32"/>
      <c r="M186" s="149"/>
      <c r="T186" s="56"/>
      <c r="AT186" s="17" t="s">
        <v>2085</v>
      </c>
      <c r="AU186" s="17" t="s">
        <v>81</v>
      </c>
    </row>
    <row r="187" spans="2:65" s="11" customFormat="1" ht="25.9" customHeight="1">
      <c r="B187" s="120"/>
      <c r="D187" s="121" t="s">
        <v>72</v>
      </c>
      <c r="E187" s="122" t="s">
        <v>8</v>
      </c>
      <c r="F187" s="122" t="s">
        <v>2117</v>
      </c>
      <c r="I187" s="123"/>
      <c r="J187" s="124">
        <f>BK187</f>
        <v>0</v>
      </c>
      <c r="L187" s="120"/>
      <c r="M187" s="125"/>
      <c r="P187" s="126">
        <f>SUM(P188:P211)</f>
        <v>0</v>
      </c>
      <c r="R187" s="126">
        <f>SUM(R188:R211)</f>
        <v>0</v>
      </c>
      <c r="T187" s="127">
        <f>SUM(T188:T211)</f>
        <v>0</v>
      </c>
      <c r="AR187" s="121" t="s">
        <v>81</v>
      </c>
      <c r="AT187" s="128" t="s">
        <v>72</v>
      </c>
      <c r="AU187" s="128" t="s">
        <v>73</v>
      </c>
      <c r="AY187" s="121" t="s">
        <v>252</v>
      </c>
      <c r="BK187" s="129">
        <f>SUM(BK188:BK211)</f>
        <v>0</v>
      </c>
    </row>
    <row r="188" spans="2:65" s="1" customFormat="1" ht="21.75" customHeight="1">
      <c r="B188" s="132"/>
      <c r="C188" s="133" t="s">
        <v>304</v>
      </c>
      <c r="D188" s="133" t="s">
        <v>255</v>
      </c>
      <c r="E188" s="134" t="s">
        <v>2118</v>
      </c>
      <c r="F188" s="135" t="s">
        <v>2649</v>
      </c>
      <c r="G188" s="136" t="s">
        <v>367</v>
      </c>
      <c r="H188" s="137">
        <v>505.58600000000001</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353</v>
      </c>
    </row>
    <row r="189" spans="2:65" s="1" customFormat="1">
      <c r="B189" s="32"/>
      <c r="D189" s="146" t="s">
        <v>261</v>
      </c>
      <c r="F189" s="147" t="s">
        <v>2649</v>
      </c>
      <c r="I189" s="148"/>
      <c r="L189" s="32"/>
      <c r="M189" s="149"/>
      <c r="T189" s="56"/>
      <c r="AT189" s="17" t="s">
        <v>261</v>
      </c>
      <c r="AU189" s="17" t="s">
        <v>81</v>
      </c>
    </row>
    <row r="190" spans="2:65" s="1" customFormat="1" ht="306">
      <c r="B190" s="32"/>
      <c r="D190" s="146" t="s">
        <v>2085</v>
      </c>
      <c r="F190" s="166" t="s">
        <v>3034</v>
      </c>
      <c r="I190" s="148"/>
      <c r="L190" s="32"/>
      <c r="M190" s="149"/>
      <c r="T190" s="56"/>
      <c r="AT190" s="17" t="s">
        <v>2085</v>
      </c>
      <c r="AU190" s="17" t="s">
        <v>81</v>
      </c>
    </row>
    <row r="191" spans="2:65" s="1" customFormat="1" ht="21.75" customHeight="1">
      <c r="B191" s="132"/>
      <c r="C191" s="133" t="s">
        <v>461</v>
      </c>
      <c r="D191" s="133" t="s">
        <v>255</v>
      </c>
      <c r="E191" s="134" t="s">
        <v>2121</v>
      </c>
      <c r="F191" s="135" t="s">
        <v>2122</v>
      </c>
      <c r="G191" s="136" t="s">
        <v>367</v>
      </c>
      <c r="H191" s="137">
        <v>505.58600000000001</v>
      </c>
      <c r="I191" s="138"/>
      <c r="J191" s="139">
        <f>ROUND(I191*H191,2)</f>
        <v>0</v>
      </c>
      <c r="K191" s="135" t="s">
        <v>1</v>
      </c>
      <c r="L191" s="32"/>
      <c r="M191" s="140" t="s">
        <v>1</v>
      </c>
      <c r="N191" s="141" t="s">
        <v>38</v>
      </c>
      <c r="P191" s="142">
        <f>O191*H191</f>
        <v>0</v>
      </c>
      <c r="Q191" s="142">
        <v>0</v>
      </c>
      <c r="R191" s="142">
        <f>Q191*H191</f>
        <v>0</v>
      </c>
      <c r="S191" s="142">
        <v>0</v>
      </c>
      <c r="T191" s="143">
        <f>S191*H191</f>
        <v>0</v>
      </c>
      <c r="AR191" s="144" t="s">
        <v>260</v>
      </c>
      <c r="AT191" s="144" t="s">
        <v>255</v>
      </c>
      <c r="AU191" s="144" t="s">
        <v>81</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757</v>
      </c>
    </row>
    <row r="192" spans="2:65" s="1" customFormat="1">
      <c r="B192" s="32"/>
      <c r="D192" s="146" t="s">
        <v>261</v>
      </c>
      <c r="F192" s="147" t="s">
        <v>2122</v>
      </c>
      <c r="I192" s="148"/>
      <c r="L192" s="32"/>
      <c r="M192" s="149"/>
      <c r="T192" s="56"/>
      <c r="AT192" s="17" t="s">
        <v>261</v>
      </c>
      <c r="AU192" s="17" t="s">
        <v>81</v>
      </c>
    </row>
    <row r="193" spans="2:65" s="1" customFormat="1" ht="18">
      <c r="B193" s="32"/>
      <c r="D193" s="146" t="s">
        <v>2085</v>
      </c>
      <c r="F193" s="166" t="s">
        <v>3035</v>
      </c>
      <c r="I193" s="148"/>
      <c r="L193" s="32"/>
      <c r="M193" s="149"/>
      <c r="T193" s="56"/>
      <c r="AT193" s="17" t="s">
        <v>2085</v>
      </c>
      <c r="AU193" s="17" t="s">
        <v>81</v>
      </c>
    </row>
    <row r="194" spans="2:65" s="1" customFormat="1" ht="21.75" customHeight="1">
      <c r="B194" s="132"/>
      <c r="C194" s="133" t="s">
        <v>311</v>
      </c>
      <c r="D194" s="133" t="s">
        <v>255</v>
      </c>
      <c r="E194" s="134" t="s">
        <v>3036</v>
      </c>
      <c r="F194" s="135" t="s">
        <v>3037</v>
      </c>
      <c r="G194" s="136" t="s">
        <v>379</v>
      </c>
      <c r="H194" s="137">
        <v>22.234999999999999</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768</v>
      </c>
    </row>
    <row r="195" spans="2:65" s="1" customFormat="1">
      <c r="B195" s="32"/>
      <c r="D195" s="146" t="s">
        <v>261</v>
      </c>
      <c r="F195" s="147" t="s">
        <v>3037</v>
      </c>
      <c r="I195" s="148"/>
      <c r="L195" s="32"/>
      <c r="M195" s="149"/>
      <c r="T195" s="56"/>
      <c r="AT195" s="17" t="s">
        <v>261</v>
      </c>
      <c r="AU195" s="17" t="s">
        <v>81</v>
      </c>
    </row>
    <row r="196" spans="2:65" s="1" customFormat="1" ht="27">
      <c r="B196" s="32"/>
      <c r="D196" s="146" t="s">
        <v>2085</v>
      </c>
      <c r="F196" s="166" t="s">
        <v>3038</v>
      </c>
      <c r="I196" s="148"/>
      <c r="L196" s="32"/>
      <c r="M196" s="149"/>
      <c r="T196" s="56"/>
      <c r="AT196" s="17" t="s">
        <v>2085</v>
      </c>
      <c r="AU196" s="17" t="s">
        <v>81</v>
      </c>
    </row>
    <row r="197" spans="2:65" s="1" customFormat="1" ht="21.75" customHeight="1">
      <c r="B197" s="132"/>
      <c r="C197" s="133" t="s">
        <v>7</v>
      </c>
      <c r="D197" s="133" t="s">
        <v>255</v>
      </c>
      <c r="E197" s="134" t="s">
        <v>3039</v>
      </c>
      <c r="F197" s="135" t="s">
        <v>3040</v>
      </c>
      <c r="G197" s="136" t="s">
        <v>379</v>
      </c>
      <c r="H197" s="137">
        <v>23.071999999999999</v>
      </c>
      <c r="I197" s="138"/>
      <c r="J197" s="139">
        <f>ROUND(I197*H197,2)</f>
        <v>0</v>
      </c>
      <c r="K197" s="135" t="s">
        <v>1</v>
      </c>
      <c r="L197" s="32"/>
      <c r="M197" s="140" t="s">
        <v>1</v>
      </c>
      <c r="N197" s="141" t="s">
        <v>38</v>
      </c>
      <c r="P197" s="142">
        <f>O197*H197</f>
        <v>0</v>
      </c>
      <c r="Q197" s="142">
        <v>0</v>
      </c>
      <c r="R197" s="142">
        <f>Q197*H197</f>
        <v>0</v>
      </c>
      <c r="S197" s="142">
        <v>0</v>
      </c>
      <c r="T197" s="143">
        <f>S197*H197</f>
        <v>0</v>
      </c>
      <c r="AR197" s="144" t="s">
        <v>260</v>
      </c>
      <c r="AT197" s="144" t="s">
        <v>255</v>
      </c>
      <c r="AU197" s="144" t="s">
        <v>81</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260</v>
      </c>
      <c r="BM197" s="144" t="s">
        <v>782</v>
      </c>
    </row>
    <row r="198" spans="2:65" s="1" customFormat="1">
      <c r="B198" s="32"/>
      <c r="D198" s="146" t="s">
        <v>261</v>
      </c>
      <c r="F198" s="147" t="s">
        <v>3040</v>
      </c>
      <c r="I198" s="148"/>
      <c r="L198" s="32"/>
      <c r="M198" s="149"/>
      <c r="T198" s="56"/>
      <c r="AT198" s="17" t="s">
        <v>261</v>
      </c>
      <c r="AU198" s="17" t="s">
        <v>81</v>
      </c>
    </row>
    <row r="199" spans="2:65" s="1" customFormat="1" ht="18">
      <c r="B199" s="32"/>
      <c r="D199" s="146" t="s">
        <v>2085</v>
      </c>
      <c r="F199" s="166" t="s">
        <v>3041</v>
      </c>
      <c r="I199" s="148"/>
      <c r="L199" s="32"/>
      <c r="M199" s="149"/>
      <c r="T199" s="56"/>
      <c r="AT199" s="17" t="s">
        <v>2085</v>
      </c>
      <c r="AU199" s="17" t="s">
        <v>81</v>
      </c>
    </row>
    <row r="200" spans="2:65" s="1" customFormat="1" ht="21.75" customHeight="1">
      <c r="B200" s="132"/>
      <c r="C200" s="133" t="s">
        <v>315</v>
      </c>
      <c r="D200" s="133" t="s">
        <v>255</v>
      </c>
      <c r="E200" s="134" t="s">
        <v>3042</v>
      </c>
      <c r="F200" s="135" t="s">
        <v>3043</v>
      </c>
      <c r="G200" s="136" t="s">
        <v>2089</v>
      </c>
      <c r="H200" s="137">
        <v>13.340999999999999</v>
      </c>
      <c r="I200" s="138"/>
      <c r="J200" s="139">
        <f>ROUND(I200*H200,2)</f>
        <v>0</v>
      </c>
      <c r="K200" s="135" t="s">
        <v>1</v>
      </c>
      <c r="L200" s="32"/>
      <c r="M200" s="140" t="s">
        <v>1</v>
      </c>
      <c r="N200" s="141" t="s">
        <v>38</v>
      </c>
      <c r="P200" s="142">
        <f>O200*H200</f>
        <v>0</v>
      </c>
      <c r="Q200" s="142">
        <v>0</v>
      </c>
      <c r="R200" s="142">
        <f>Q200*H200</f>
        <v>0</v>
      </c>
      <c r="S200" s="142">
        <v>0</v>
      </c>
      <c r="T200" s="143">
        <f>S200*H200</f>
        <v>0</v>
      </c>
      <c r="AR200" s="144" t="s">
        <v>260</v>
      </c>
      <c r="AT200" s="144" t="s">
        <v>255</v>
      </c>
      <c r="AU200" s="144" t="s">
        <v>81</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799</v>
      </c>
    </row>
    <row r="201" spans="2:65" s="1" customFormat="1">
      <c r="B201" s="32"/>
      <c r="D201" s="146" t="s">
        <v>261</v>
      </c>
      <c r="F201" s="147" t="s">
        <v>3043</v>
      </c>
      <c r="I201" s="148"/>
      <c r="L201" s="32"/>
      <c r="M201" s="149"/>
      <c r="T201" s="56"/>
      <c r="AT201" s="17" t="s">
        <v>261</v>
      </c>
      <c r="AU201" s="17" t="s">
        <v>81</v>
      </c>
    </row>
    <row r="202" spans="2:65" s="1" customFormat="1" ht="27">
      <c r="B202" s="32"/>
      <c r="D202" s="146" t="s">
        <v>2085</v>
      </c>
      <c r="F202" s="166" t="s">
        <v>3044</v>
      </c>
      <c r="I202" s="148"/>
      <c r="L202" s="32"/>
      <c r="M202" s="149"/>
      <c r="T202" s="56"/>
      <c r="AT202" s="17" t="s">
        <v>2085</v>
      </c>
      <c r="AU202" s="17" t="s">
        <v>81</v>
      </c>
    </row>
    <row r="203" spans="2:65" s="1" customFormat="1" ht="21.75" customHeight="1">
      <c r="B203" s="132"/>
      <c r="C203" s="133" t="s">
        <v>483</v>
      </c>
      <c r="D203" s="133" t="s">
        <v>255</v>
      </c>
      <c r="E203" s="134" t="s">
        <v>3045</v>
      </c>
      <c r="F203" s="135" t="s">
        <v>3046</v>
      </c>
      <c r="G203" s="136" t="s">
        <v>2089</v>
      </c>
      <c r="H203" s="137">
        <v>17.074000000000002</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812</v>
      </c>
    </row>
    <row r="204" spans="2:65" s="1" customFormat="1">
      <c r="B204" s="32"/>
      <c r="D204" s="146" t="s">
        <v>261</v>
      </c>
      <c r="F204" s="147" t="s">
        <v>3046</v>
      </c>
      <c r="I204" s="148"/>
      <c r="L204" s="32"/>
      <c r="M204" s="149"/>
      <c r="T204" s="56"/>
      <c r="AT204" s="17" t="s">
        <v>261</v>
      </c>
      <c r="AU204" s="17" t="s">
        <v>81</v>
      </c>
    </row>
    <row r="205" spans="2:65" s="1" customFormat="1" ht="18">
      <c r="B205" s="32"/>
      <c r="D205" s="146" t="s">
        <v>2085</v>
      </c>
      <c r="F205" s="166" t="s">
        <v>3047</v>
      </c>
      <c r="I205" s="148"/>
      <c r="L205" s="32"/>
      <c r="M205" s="149"/>
      <c r="T205" s="56"/>
      <c r="AT205" s="17" t="s">
        <v>2085</v>
      </c>
      <c r="AU205" s="17" t="s">
        <v>81</v>
      </c>
    </row>
    <row r="206" spans="2:65" s="1" customFormat="1" ht="24.2" customHeight="1">
      <c r="B206" s="132"/>
      <c r="C206" s="133" t="s">
        <v>490</v>
      </c>
      <c r="D206" s="133" t="s">
        <v>255</v>
      </c>
      <c r="E206" s="134" t="s">
        <v>3048</v>
      </c>
      <c r="F206" s="135" t="s">
        <v>3049</v>
      </c>
      <c r="G206" s="136" t="s">
        <v>379</v>
      </c>
      <c r="H206" s="137">
        <v>22.234999999999999</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826</v>
      </c>
    </row>
    <row r="207" spans="2:65" s="1" customFormat="1">
      <c r="B207" s="32"/>
      <c r="D207" s="146" t="s">
        <v>261</v>
      </c>
      <c r="F207" s="147" t="s">
        <v>3049</v>
      </c>
      <c r="I207" s="148"/>
      <c r="L207" s="32"/>
      <c r="M207" s="149"/>
      <c r="T207" s="56"/>
      <c r="AT207" s="17" t="s">
        <v>261</v>
      </c>
      <c r="AU207" s="17" t="s">
        <v>81</v>
      </c>
    </row>
    <row r="208" spans="2:65" s="1" customFormat="1" ht="18">
      <c r="B208" s="32"/>
      <c r="D208" s="146" t="s">
        <v>2085</v>
      </c>
      <c r="F208" s="166" t="s">
        <v>3050</v>
      </c>
      <c r="I208" s="148"/>
      <c r="L208" s="32"/>
      <c r="M208" s="149"/>
      <c r="T208" s="56"/>
      <c r="AT208" s="17" t="s">
        <v>2085</v>
      </c>
      <c r="AU208" s="17" t="s">
        <v>81</v>
      </c>
    </row>
    <row r="209" spans="2:65" s="1" customFormat="1" ht="21.75" customHeight="1">
      <c r="B209" s="132"/>
      <c r="C209" s="133" t="s">
        <v>496</v>
      </c>
      <c r="D209" s="133" t="s">
        <v>255</v>
      </c>
      <c r="E209" s="134" t="s">
        <v>3051</v>
      </c>
      <c r="F209" s="135" t="s">
        <v>3052</v>
      </c>
      <c r="G209" s="136" t="s">
        <v>379</v>
      </c>
      <c r="H209" s="137">
        <v>23.071999999999999</v>
      </c>
      <c r="I209" s="138"/>
      <c r="J209" s="139">
        <f>ROUND(I209*H209,2)</f>
        <v>0</v>
      </c>
      <c r="K209" s="135" t="s">
        <v>1</v>
      </c>
      <c r="L209" s="32"/>
      <c r="M209" s="140" t="s">
        <v>1</v>
      </c>
      <c r="N209" s="141" t="s">
        <v>38</v>
      </c>
      <c r="P209" s="142">
        <f>O209*H209</f>
        <v>0</v>
      </c>
      <c r="Q209" s="142">
        <v>0</v>
      </c>
      <c r="R209" s="142">
        <f>Q209*H209</f>
        <v>0</v>
      </c>
      <c r="S209" s="142">
        <v>0</v>
      </c>
      <c r="T209" s="143">
        <f>S209*H209</f>
        <v>0</v>
      </c>
      <c r="AR209" s="144" t="s">
        <v>260</v>
      </c>
      <c r="AT209" s="144" t="s">
        <v>255</v>
      </c>
      <c r="AU209" s="144" t="s">
        <v>81</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843</v>
      </c>
    </row>
    <row r="210" spans="2:65" s="1" customFormat="1">
      <c r="B210" s="32"/>
      <c r="D210" s="146" t="s">
        <v>261</v>
      </c>
      <c r="F210" s="147" t="s">
        <v>3052</v>
      </c>
      <c r="I210" s="148"/>
      <c r="L210" s="32"/>
      <c r="M210" s="149"/>
      <c r="T210" s="56"/>
      <c r="AT210" s="17" t="s">
        <v>261</v>
      </c>
      <c r="AU210" s="17" t="s">
        <v>81</v>
      </c>
    </row>
    <row r="211" spans="2:65" s="1" customFormat="1" ht="18">
      <c r="B211" s="32"/>
      <c r="D211" s="146" t="s">
        <v>2085</v>
      </c>
      <c r="F211" s="166" t="s">
        <v>3053</v>
      </c>
      <c r="I211" s="148"/>
      <c r="L211" s="32"/>
      <c r="M211" s="149"/>
      <c r="T211" s="56"/>
      <c r="AT211" s="17" t="s">
        <v>2085</v>
      </c>
      <c r="AU211" s="17" t="s">
        <v>81</v>
      </c>
    </row>
    <row r="212" spans="2:65" s="11" customFormat="1" ht="25.9" customHeight="1">
      <c r="B212" s="120"/>
      <c r="D212" s="121" t="s">
        <v>72</v>
      </c>
      <c r="E212" s="122" t="s">
        <v>299</v>
      </c>
      <c r="F212" s="122" t="s">
        <v>2133</v>
      </c>
      <c r="I212" s="123"/>
      <c r="J212" s="124">
        <f>BK212</f>
        <v>0</v>
      </c>
      <c r="L212" s="120"/>
      <c r="M212" s="125"/>
      <c r="P212" s="126">
        <f>SUM(P213:P221)</f>
        <v>0</v>
      </c>
      <c r="R212" s="126">
        <f>SUM(R213:R221)</f>
        <v>0</v>
      </c>
      <c r="T212" s="127">
        <f>SUM(T213:T221)</f>
        <v>0</v>
      </c>
      <c r="AR212" s="121" t="s">
        <v>81</v>
      </c>
      <c r="AT212" s="128" t="s">
        <v>72</v>
      </c>
      <c r="AU212" s="128" t="s">
        <v>73</v>
      </c>
      <c r="AY212" s="121" t="s">
        <v>252</v>
      </c>
      <c r="BK212" s="129">
        <f>SUM(BK213:BK221)</f>
        <v>0</v>
      </c>
    </row>
    <row r="213" spans="2:65" s="1" customFormat="1" ht="16.5" customHeight="1">
      <c r="B213" s="132"/>
      <c r="C213" s="133" t="s">
        <v>320</v>
      </c>
      <c r="D213" s="133" t="s">
        <v>255</v>
      </c>
      <c r="E213" s="134" t="s">
        <v>2134</v>
      </c>
      <c r="F213" s="135" t="s">
        <v>2135</v>
      </c>
      <c r="G213" s="136" t="s">
        <v>499</v>
      </c>
      <c r="H213" s="137">
        <v>584.327</v>
      </c>
      <c r="I213" s="138"/>
      <c r="J213" s="139">
        <f>ROUND(I213*H213,2)</f>
        <v>0</v>
      </c>
      <c r="K213" s="135" t="s">
        <v>1</v>
      </c>
      <c r="L213" s="32"/>
      <c r="M213" s="140" t="s">
        <v>1</v>
      </c>
      <c r="N213" s="141" t="s">
        <v>38</v>
      </c>
      <c r="P213" s="142">
        <f>O213*H213</f>
        <v>0</v>
      </c>
      <c r="Q213" s="142">
        <v>0</v>
      </c>
      <c r="R213" s="142">
        <f>Q213*H213</f>
        <v>0</v>
      </c>
      <c r="S213" s="142">
        <v>0</v>
      </c>
      <c r="T213" s="143">
        <f>S213*H213</f>
        <v>0</v>
      </c>
      <c r="AR213" s="144" t="s">
        <v>260</v>
      </c>
      <c r="AT213" s="144" t="s">
        <v>255</v>
      </c>
      <c r="AU213" s="144" t="s">
        <v>81</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1068</v>
      </c>
    </row>
    <row r="214" spans="2:65" s="1" customFormat="1">
      <c r="B214" s="32"/>
      <c r="D214" s="146" t="s">
        <v>261</v>
      </c>
      <c r="F214" s="147" t="s">
        <v>2135</v>
      </c>
      <c r="I214" s="148"/>
      <c r="L214" s="32"/>
      <c r="M214" s="149"/>
      <c r="T214" s="56"/>
      <c r="AT214" s="17" t="s">
        <v>261</v>
      </c>
      <c r="AU214" s="17" t="s">
        <v>81</v>
      </c>
    </row>
    <row r="215" spans="2:65" s="1" customFormat="1" ht="18">
      <c r="B215" s="32"/>
      <c r="D215" s="146" t="s">
        <v>2085</v>
      </c>
      <c r="F215" s="166" t="s">
        <v>3054</v>
      </c>
      <c r="I215" s="148"/>
      <c r="L215" s="32"/>
      <c r="M215" s="149"/>
      <c r="T215" s="56"/>
      <c r="AT215" s="17" t="s">
        <v>2085</v>
      </c>
      <c r="AU215" s="17" t="s">
        <v>81</v>
      </c>
    </row>
    <row r="216" spans="2:65" s="1" customFormat="1" ht="21.75" customHeight="1">
      <c r="B216" s="132"/>
      <c r="C216" s="133" t="s">
        <v>511</v>
      </c>
      <c r="D216" s="133" t="s">
        <v>255</v>
      </c>
      <c r="E216" s="134" t="s">
        <v>2137</v>
      </c>
      <c r="F216" s="135" t="s">
        <v>2138</v>
      </c>
      <c r="G216" s="136" t="s">
        <v>499</v>
      </c>
      <c r="H216" s="137">
        <v>1091.1089999999999</v>
      </c>
      <c r="I216" s="138"/>
      <c r="J216" s="139">
        <f>ROUND(I216*H216,2)</f>
        <v>0</v>
      </c>
      <c r="K216" s="135" t="s">
        <v>1</v>
      </c>
      <c r="L216" s="32"/>
      <c r="M216" s="140" t="s">
        <v>1</v>
      </c>
      <c r="N216" s="141" t="s">
        <v>38</v>
      </c>
      <c r="P216" s="142">
        <f>O216*H216</f>
        <v>0</v>
      </c>
      <c r="Q216" s="142">
        <v>0</v>
      </c>
      <c r="R216" s="142">
        <f>Q216*H216</f>
        <v>0</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1080</v>
      </c>
    </row>
    <row r="217" spans="2:65" s="1" customFormat="1">
      <c r="B217" s="32"/>
      <c r="D217" s="146" t="s">
        <v>261</v>
      </c>
      <c r="F217" s="147" t="s">
        <v>2138</v>
      </c>
      <c r="I217" s="148"/>
      <c r="L217" s="32"/>
      <c r="M217" s="149"/>
      <c r="T217" s="56"/>
      <c r="AT217" s="17" t="s">
        <v>261</v>
      </c>
      <c r="AU217" s="17" t="s">
        <v>81</v>
      </c>
    </row>
    <row r="218" spans="2:65" s="1" customFormat="1" ht="18">
      <c r="B218" s="32"/>
      <c r="D218" s="146" t="s">
        <v>2085</v>
      </c>
      <c r="F218" s="166" t="s">
        <v>3055</v>
      </c>
      <c r="I218" s="148"/>
      <c r="L218" s="32"/>
      <c r="M218" s="149"/>
      <c r="T218" s="56"/>
      <c r="AT218" s="17" t="s">
        <v>2085</v>
      </c>
      <c r="AU218" s="17" t="s">
        <v>81</v>
      </c>
    </row>
    <row r="219" spans="2:65" s="1" customFormat="1" ht="24.2" customHeight="1">
      <c r="B219" s="132"/>
      <c r="C219" s="133" t="s">
        <v>324</v>
      </c>
      <c r="D219" s="133" t="s">
        <v>255</v>
      </c>
      <c r="E219" s="134" t="s">
        <v>2140</v>
      </c>
      <c r="F219" s="135" t="s">
        <v>2141</v>
      </c>
      <c r="G219" s="136" t="s">
        <v>507</v>
      </c>
      <c r="H219" s="137">
        <v>2182.2170000000001</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1088</v>
      </c>
    </row>
    <row r="220" spans="2:65" s="1" customFormat="1">
      <c r="B220" s="32"/>
      <c r="D220" s="146" t="s">
        <v>261</v>
      </c>
      <c r="F220" s="147" t="s">
        <v>2141</v>
      </c>
      <c r="I220" s="148"/>
      <c r="L220" s="32"/>
      <c r="M220" s="149"/>
      <c r="T220" s="56"/>
      <c r="AT220" s="17" t="s">
        <v>261</v>
      </c>
      <c r="AU220" s="17" t="s">
        <v>81</v>
      </c>
    </row>
    <row r="221" spans="2:65" s="1" customFormat="1" ht="18">
      <c r="B221" s="32"/>
      <c r="D221" s="146" t="s">
        <v>2085</v>
      </c>
      <c r="F221" s="166" t="s">
        <v>3056</v>
      </c>
      <c r="I221" s="148"/>
      <c r="L221" s="32"/>
      <c r="M221" s="149"/>
      <c r="T221" s="56"/>
      <c r="AT221" s="17" t="s">
        <v>2085</v>
      </c>
      <c r="AU221" s="17" t="s">
        <v>81</v>
      </c>
    </row>
    <row r="222" spans="2:65" s="11" customFormat="1" ht="25.9" customHeight="1">
      <c r="B222" s="120"/>
      <c r="D222" s="121" t="s">
        <v>72</v>
      </c>
      <c r="E222" s="122" t="s">
        <v>345</v>
      </c>
      <c r="F222" s="122" t="s">
        <v>2143</v>
      </c>
      <c r="I222" s="123"/>
      <c r="J222" s="124">
        <f>BK222</f>
        <v>0</v>
      </c>
      <c r="L222" s="120"/>
      <c r="M222" s="125"/>
      <c r="P222" s="126">
        <f>SUM(P223:P234)</f>
        <v>0</v>
      </c>
      <c r="R222" s="126">
        <f>SUM(R223:R234)</f>
        <v>0</v>
      </c>
      <c r="T222" s="127">
        <f>SUM(T223:T234)</f>
        <v>0</v>
      </c>
      <c r="AR222" s="121" t="s">
        <v>81</v>
      </c>
      <c r="AT222" s="128" t="s">
        <v>72</v>
      </c>
      <c r="AU222" s="128" t="s">
        <v>73</v>
      </c>
      <c r="AY222" s="121" t="s">
        <v>252</v>
      </c>
      <c r="BK222" s="129">
        <f>SUM(BK223:BK234)</f>
        <v>0</v>
      </c>
    </row>
    <row r="223" spans="2:65" s="1" customFormat="1" ht="16.5" customHeight="1">
      <c r="B223" s="132"/>
      <c r="C223" s="133" t="s">
        <v>526</v>
      </c>
      <c r="D223" s="133" t="s">
        <v>255</v>
      </c>
      <c r="E223" s="134" t="s">
        <v>2144</v>
      </c>
      <c r="F223" s="135" t="s">
        <v>2145</v>
      </c>
      <c r="G223" s="136" t="s">
        <v>499</v>
      </c>
      <c r="H223" s="137">
        <v>609.726</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1099</v>
      </c>
    </row>
    <row r="224" spans="2:65" s="1" customFormat="1">
      <c r="B224" s="32"/>
      <c r="D224" s="146" t="s">
        <v>261</v>
      </c>
      <c r="F224" s="147" t="s">
        <v>2145</v>
      </c>
      <c r="I224" s="148"/>
      <c r="L224" s="32"/>
      <c r="M224" s="149"/>
      <c r="T224" s="56"/>
      <c r="AT224" s="17" t="s">
        <v>261</v>
      </c>
      <c r="AU224" s="17" t="s">
        <v>81</v>
      </c>
    </row>
    <row r="225" spans="2:65" s="1" customFormat="1" ht="72">
      <c r="B225" s="32"/>
      <c r="D225" s="146" t="s">
        <v>2085</v>
      </c>
      <c r="F225" s="166" t="s">
        <v>3057</v>
      </c>
      <c r="I225" s="148"/>
      <c r="L225" s="32"/>
      <c r="M225" s="149"/>
      <c r="T225" s="56"/>
      <c r="AT225" s="17" t="s">
        <v>2085</v>
      </c>
      <c r="AU225" s="17" t="s">
        <v>81</v>
      </c>
    </row>
    <row r="226" spans="2:65" s="1" customFormat="1" ht="16.5" customHeight="1">
      <c r="B226" s="132"/>
      <c r="C226" s="133" t="s">
        <v>332</v>
      </c>
      <c r="D226" s="133" t="s">
        <v>255</v>
      </c>
      <c r="E226" s="134" t="s">
        <v>2147</v>
      </c>
      <c r="F226" s="135" t="s">
        <v>2148</v>
      </c>
      <c r="G226" s="136" t="s">
        <v>499</v>
      </c>
      <c r="H226" s="137">
        <v>171.95699999999999</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1108</v>
      </c>
    </row>
    <row r="227" spans="2:65" s="1" customFormat="1">
      <c r="B227" s="32"/>
      <c r="D227" s="146" t="s">
        <v>261</v>
      </c>
      <c r="F227" s="147" t="s">
        <v>2148</v>
      </c>
      <c r="I227" s="148"/>
      <c r="L227" s="32"/>
      <c r="M227" s="149"/>
      <c r="T227" s="56"/>
      <c r="AT227" s="17" t="s">
        <v>261</v>
      </c>
      <c r="AU227" s="17" t="s">
        <v>81</v>
      </c>
    </row>
    <row r="228" spans="2:65" s="1" customFormat="1" ht="27">
      <c r="B228" s="32"/>
      <c r="D228" s="146" t="s">
        <v>2085</v>
      </c>
      <c r="F228" s="166" t="s">
        <v>3058</v>
      </c>
      <c r="I228" s="148"/>
      <c r="L228" s="32"/>
      <c r="M228" s="149"/>
      <c r="T228" s="56"/>
      <c r="AT228" s="17" t="s">
        <v>2085</v>
      </c>
      <c r="AU228" s="17" t="s">
        <v>81</v>
      </c>
    </row>
    <row r="229" spans="2:65" s="1" customFormat="1" ht="16.5" customHeight="1">
      <c r="B229" s="132"/>
      <c r="C229" s="133" t="s">
        <v>540</v>
      </c>
      <c r="D229" s="133" t="s">
        <v>255</v>
      </c>
      <c r="E229" s="134" t="s">
        <v>2150</v>
      </c>
      <c r="F229" s="135" t="s">
        <v>2151</v>
      </c>
      <c r="G229" s="136" t="s">
        <v>507</v>
      </c>
      <c r="H229" s="137">
        <v>347.35300000000001</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1114</v>
      </c>
    </row>
    <row r="230" spans="2:65" s="1" customFormat="1">
      <c r="B230" s="32"/>
      <c r="D230" s="146" t="s">
        <v>261</v>
      </c>
      <c r="F230" s="147" t="s">
        <v>2151</v>
      </c>
      <c r="I230" s="148"/>
      <c r="L230" s="32"/>
      <c r="M230" s="149"/>
      <c r="T230" s="56"/>
      <c r="AT230" s="17" t="s">
        <v>261</v>
      </c>
      <c r="AU230" s="17" t="s">
        <v>81</v>
      </c>
    </row>
    <row r="231" spans="2:65" s="1" customFormat="1" ht="36">
      <c r="B231" s="32"/>
      <c r="D231" s="146" t="s">
        <v>2085</v>
      </c>
      <c r="F231" s="166" t="s">
        <v>3059</v>
      </c>
      <c r="I231" s="148"/>
      <c r="L231" s="32"/>
      <c r="M231" s="149"/>
      <c r="T231" s="56"/>
      <c r="AT231" s="17" t="s">
        <v>2085</v>
      </c>
      <c r="AU231" s="17" t="s">
        <v>81</v>
      </c>
    </row>
    <row r="232" spans="2:65" s="1" customFormat="1" ht="16.5" customHeight="1">
      <c r="B232" s="132"/>
      <c r="C232" s="133" t="s">
        <v>339</v>
      </c>
      <c r="D232" s="133" t="s">
        <v>255</v>
      </c>
      <c r="E232" s="134" t="s">
        <v>2153</v>
      </c>
      <c r="F232" s="135" t="s">
        <v>2154</v>
      </c>
      <c r="G232" s="136" t="s">
        <v>507</v>
      </c>
      <c r="H232" s="137">
        <v>1231.6469999999999</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1120</v>
      </c>
    </row>
    <row r="233" spans="2:65" s="1" customFormat="1">
      <c r="B233" s="32"/>
      <c r="D233" s="146" t="s">
        <v>261</v>
      </c>
      <c r="F233" s="147" t="s">
        <v>2154</v>
      </c>
      <c r="I233" s="148"/>
      <c r="L233" s="32"/>
      <c r="M233" s="149"/>
      <c r="T233" s="56"/>
      <c r="AT233" s="17" t="s">
        <v>261</v>
      </c>
      <c r="AU233" s="17" t="s">
        <v>81</v>
      </c>
    </row>
    <row r="234" spans="2:65" s="1" customFormat="1" ht="72">
      <c r="B234" s="32"/>
      <c r="D234" s="146" t="s">
        <v>2085</v>
      </c>
      <c r="F234" s="166" t="s">
        <v>3060</v>
      </c>
      <c r="I234" s="148"/>
      <c r="L234" s="32"/>
      <c r="M234" s="149"/>
      <c r="T234" s="56"/>
      <c r="AT234" s="17" t="s">
        <v>2085</v>
      </c>
      <c r="AU234" s="17" t="s">
        <v>81</v>
      </c>
    </row>
    <row r="235" spans="2:65" s="11" customFormat="1" ht="25.9" customHeight="1">
      <c r="B235" s="120"/>
      <c r="D235" s="121" t="s">
        <v>72</v>
      </c>
      <c r="E235" s="122" t="s">
        <v>304</v>
      </c>
      <c r="F235" s="122" t="s">
        <v>2544</v>
      </c>
      <c r="I235" s="123"/>
      <c r="J235" s="124">
        <f>BK235</f>
        <v>0</v>
      </c>
      <c r="L235" s="120"/>
      <c r="M235" s="125"/>
      <c r="P235" s="126">
        <f>SUM(P236:P238)</f>
        <v>0</v>
      </c>
      <c r="R235" s="126">
        <f>SUM(R236:R238)</f>
        <v>0</v>
      </c>
      <c r="T235" s="127">
        <f>SUM(T236:T238)</f>
        <v>0</v>
      </c>
      <c r="AR235" s="121" t="s">
        <v>81</v>
      </c>
      <c r="AT235" s="128" t="s">
        <v>72</v>
      </c>
      <c r="AU235" s="128" t="s">
        <v>73</v>
      </c>
      <c r="AY235" s="121" t="s">
        <v>252</v>
      </c>
      <c r="BK235" s="129">
        <f>SUM(BK236:BK238)</f>
        <v>0</v>
      </c>
    </row>
    <row r="236" spans="2:65" s="1" customFormat="1" ht="21.75" customHeight="1">
      <c r="B236" s="132"/>
      <c r="C236" s="133" t="s">
        <v>727</v>
      </c>
      <c r="D236" s="133" t="s">
        <v>255</v>
      </c>
      <c r="E236" s="134" t="s">
        <v>2548</v>
      </c>
      <c r="F236" s="135" t="s">
        <v>2549</v>
      </c>
      <c r="G236" s="136" t="s">
        <v>367</v>
      </c>
      <c r="H236" s="137">
        <v>8.6999999999999993</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1128</v>
      </c>
    </row>
    <row r="237" spans="2:65" s="1" customFormat="1">
      <c r="B237" s="32"/>
      <c r="D237" s="146" t="s">
        <v>261</v>
      </c>
      <c r="F237" s="147" t="s">
        <v>2549</v>
      </c>
      <c r="I237" s="148"/>
      <c r="L237" s="32"/>
      <c r="M237" s="149"/>
      <c r="T237" s="56"/>
      <c r="AT237" s="17" t="s">
        <v>261</v>
      </c>
      <c r="AU237" s="17" t="s">
        <v>81</v>
      </c>
    </row>
    <row r="238" spans="2:65" s="1" customFormat="1" ht="18">
      <c r="B238" s="32"/>
      <c r="D238" s="146" t="s">
        <v>2085</v>
      </c>
      <c r="F238" s="166" t="s">
        <v>3020</v>
      </c>
      <c r="I238" s="148"/>
      <c r="L238" s="32"/>
      <c r="M238" s="149"/>
      <c r="T238" s="56"/>
      <c r="AT238" s="17" t="s">
        <v>2085</v>
      </c>
      <c r="AU238" s="17" t="s">
        <v>81</v>
      </c>
    </row>
    <row r="239" spans="2:65" s="11" customFormat="1" ht="25.9" customHeight="1">
      <c r="B239" s="120"/>
      <c r="D239" s="121" t="s">
        <v>72</v>
      </c>
      <c r="E239" s="122" t="s">
        <v>7</v>
      </c>
      <c r="F239" s="122" t="s">
        <v>2156</v>
      </c>
      <c r="I239" s="123"/>
      <c r="J239" s="124">
        <f>BK239</f>
        <v>0</v>
      </c>
      <c r="L239" s="120"/>
      <c r="M239" s="125"/>
      <c r="P239" s="126">
        <f>SUM(P240:P254)</f>
        <v>0</v>
      </c>
      <c r="R239" s="126">
        <f>SUM(R240:R254)</f>
        <v>0</v>
      </c>
      <c r="T239" s="127">
        <f>SUM(T240:T254)</f>
        <v>0</v>
      </c>
      <c r="AR239" s="121" t="s">
        <v>81</v>
      </c>
      <c r="AT239" s="128" t="s">
        <v>72</v>
      </c>
      <c r="AU239" s="128" t="s">
        <v>73</v>
      </c>
      <c r="AY239" s="121" t="s">
        <v>252</v>
      </c>
      <c r="BK239" s="129">
        <f>SUM(BK240:BK254)</f>
        <v>0</v>
      </c>
    </row>
    <row r="240" spans="2:65" s="1" customFormat="1" ht="21.75" customHeight="1">
      <c r="B240" s="132"/>
      <c r="C240" s="133" t="s">
        <v>348</v>
      </c>
      <c r="D240" s="133" t="s">
        <v>255</v>
      </c>
      <c r="E240" s="134" t="s">
        <v>2157</v>
      </c>
      <c r="F240" s="135" t="s">
        <v>2158</v>
      </c>
      <c r="G240" s="136" t="s">
        <v>499</v>
      </c>
      <c r="H240" s="137">
        <v>12.653</v>
      </c>
      <c r="I240" s="138"/>
      <c r="J240" s="139">
        <f>ROUND(I240*H240,2)</f>
        <v>0</v>
      </c>
      <c r="K240" s="135" t="s">
        <v>1</v>
      </c>
      <c r="L240" s="32"/>
      <c r="M240" s="140" t="s">
        <v>1</v>
      </c>
      <c r="N240" s="141" t="s">
        <v>38</v>
      </c>
      <c r="P240" s="142">
        <f>O240*H240</f>
        <v>0</v>
      </c>
      <c r="Q240" s="142">
        <v>0</v>
      </c>
      <c r="R240" s="142">
        <f>Q240*H240</f>
        <v>0</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1142</v>
      </c>
    </row>
    <row r="241" spans="2:65" s="1" customFormat="1">
      <c r="B241" s="32"/>
      <c r="D241" s="146" t="s">
        <v>261</v>
      </c>
      <c r="F241" s="147" t="s">
        <v>2158</v>
      </c>
      <c r="I241" s="148"/>
      <c r="L241" s="32"/>
      <c r="M241" s="149"/>
      <c r="T241" s="56"/>
      <c r="AT241" s="17" t="s">
        <v>261</v>
      </c>
      <c r="AU241" s="17" t="s">
        <v>81</v>
      </c>
    </row>
    <row r="242" spans="2:65" s="1" customFormat="1" ht="27">
      <c r="B242" s="32"/>
      <c r="D242" s="146" t="s">
        <v>2085</v>
      </c>
      <c r="F242" s="166" t="s">
        <v>3061</v>
      </c>
      <c r="I242" s="148"/>
      <c r="L242" s="32"/>
      <c r="M242" s="149"/>
      <c r="T242" s="56"/>
      <c r="AT242" s="17" t="s">
        <v>2085</v>
      </c>
      <c r="AU242" s="17" t="s">
        <v>81</v>
      </c>
    </row>
    <row r="243" spans="2:65" s="1" customFormat="1" ht="21.75" customHeight="1">
      <c r="B243" s="132"/>
      <c r="C243" s="133" t="s">
        <v>736</v>
      </c>
      <c r="D243" s="133" t="s">
        <v>255</v>
      </c>
      <c r="E243" s="134" t="s">
        <v>2160</v>
      </c>
      <c r="F243" s="135" t="s">
        <v>2161</v>
      </c>
      <c r="G243" s="136" t="s">
        <v>563</v>
      </c>
      <c r="H243" s="137">
        <v>70.25</v>
      </c>
      <c r="I243" s="138"/>
      <c r="J243" s="139">
        <f>ROUND(I243*H243,2)</f>
        <v>0</v>
      </c>
      <c r="K243" s="135" t="s">
        <v>1</v>
      </c>
      <c r="L243" s="32"/>
      <c r="M243" s="140" t="s">
        <v>1</v>
      </c>
      <c r="N243" s="141" t="s">
        <v>38</v>
      </c>
      <c r="P243" s="142">
        <f>O243*H243</f>
        <v>0</v>
      </c>
      <c r="Q243" s="142">
        <v>0</v>
      </c>
      <c r="R243" s="142">
        <f>Q243*H243</f>
        <v>0</v>
      </c>
      <c r="S243" s="142">
        <v>0</v>
      </c>
      <c r="T243" s="143">
        <f>S243*H243</f>
        <v>0</v>
      </c>
      <c r="AR243" s="144" t="s">
        <v>260</v>
      </c>
      <c r="AT243" s="144" t="s">
        <v>255</v>
      </c>
      <c r="AU243" s="144" t="s">
        <v>81</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1148</v>
      </c>
    </row>
    <row r="244" spans="2:65" s="1" customFormat="1">
      <c r="B244" s="32"/>
      <c r="D244" s="146" t="s">
        <v>261</v>
      </c>
      <c r="F244" s="147" t="s">
        <v>2161</v>
      </c>
      <c r="I244" s="148"/>
      <c r="L244" s="32"/>
      <c r="M244" s="149"/>
      <c r="T244" s="56"/>
      <c r="AT244" s="17" t="s">
        <v>261</v>
      </c>
      <c r="AU244" s="17" t="s">
        <v>81</v>
      </c>
    </row>
    <row r="245" spans="2:65" s="1" customFormat="1" ht="18">
      <c r="B245" s="32"/>
      <c r="D245" s="146" t="s">
        <v>2085</v>
      </c>
      <c r="F245" s="166" t="s">
        <v>3062</v>
      </c>
      <c r="I245" s="148"/>
      <c r="L245" s="32"/>
      <c r="M245" s="149"/>
      <c r="T245" s="56"/>
      <c r="AT245" s="17" t="s">
        <v>2085</v>
      </c>
      <c r="AU245" s="17" t="s">
        <v>81</v>
      </c>
    </row>
    <row r="246" spans="2:65" s="1" customFormat="1" ht="16.5" customHeight="1">
      <c r="B246" s="132"/>
      <c r="C246" s="133" t="s">
        <v>353</v>
      </c>
      <c r="D246" s="133" t="s">
        <v>255</v>
      </c>
      <c r="E246" s="134" t="s">
        <v>2163</v>
      </c>
      <c r="F246" s="135" t="s">
        <v>2164</v>
      </c>
      <c r="G246" s="136" t="s">
        <v>379</v>
      </c>
      <c r="H246" s="137">
        <v>8</v>
      </c>
      <c r="I246" s="138"/>
      <c r="J246" s="139">
        <f>ROUND(I246*H246,2)</f>
        <v>0</v>
      </c>
      <c r="K246" s="135" t="s">
        <v>1</v>
      </c>
      <c r="L246" s="32"/>
      <c r="M246" s="140" t="s">
        <v>1</v>
      </c>
      <c r="N246" s="141" t="s">
        <v>38</v>
      </c>
      <c r="P246" s="142">
        <f>O246*H246</f>
        <v>0</v>
      </c>
      <c r="Q246" s="142">
        <v>0</v>
      </c>
      <c r="R246" s="142">
        <f>Q246*H246</f>
        <v>0</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1162</v>
      </c>
    </row>
    <row r="247" spans="2:65" s="1" customFormat="1">
      <c r="B247" s="32"/>
      <c r="D247" s="146" t="s">
        <v>261</v>
      </c>
      <c r="F247" s="147" t="s">
        <v>2164</v>
      </c>
      <c r="I247" s="148"/>
      <c r="L247" s="32"/>
      <c r="M247" s="149"/>
      <c r="T247" s="56"/>
      <c r="AT247" s="17" t="s">
        <v>261</v>
      </c>
      <c r="AU247" s="17" t="s">
        <v>81</v>
      </c>
    </row>
    <row r="248" spans="2:65" s="1" customFormat="1" ht="18">
      <c r="B248" s="32"/>
      <c r="D248" s="146" t="s">
        <v>2085</v>
      </c>
      <c r="F248" s="166" t="s">
        <v>3063</v>
      </c>
      <c r="I248" s="148"/>
      <c r="L248" s="32"/>
      <c r="M248" s="149"/>
      <c r="T248" s="56"/>
      <c r="AT248" s="17" t="s">
        <v>2085</v>
      </c>
      <c r="AU248" s="17" t="s">
        <v>81</v>
      </c>
    </row>
    <row r="249" spans="2:65" s="1" customFormat="1" ht="16.5" customHeight="1">
      <c r="B249" s="132"/>
      <c r="C249" s="133" t="s">
        <v>750</v>
      </c>
      <c r="D249" s="133" t="s">
        <v>255</v>
      </c>
      <c r="E249" s="134" t="s">
        <v>2166</v>
      </c>
      <c r="F249" s="135" t="s">
        <v>2167</v>
      </c>
      <c r="G249" s="136" t="s">
        <v>563</v>
      </c>
      <c r="H249" s="137">
        <v>71.304000000000002</v>
      </c>
      <c r="I249" s="138"/>
      <c r="J249" s="139">
        <f>ROUND(I249*H249,2)</f>
        <v>0</v>
      </c>
      <c r="K249" s="135" t="s">
        <v>1</v>
      </c>
      <c r="L249" s="32"/>
      <c r="M249" s="140" t="s">
        <v>1</v>
      </c>
      <c r="N249" s="141" t="s">
        <v>38</v>
      </c>
      <c r="P249" s="142">
        <f>O249*H249</f>
        <v>0</v>
      </c>
      <c r="Q249" s="142">
        <v>0</v>
      </c>
      <c r="R249" s="142">
        <f>Q249*H249</f>
        <v>0</v>
      </c>
      <c r="S249" s="142">
        <v>0</v>
      </c>
      <c r="T249" s="143">
        <f>S249*H249</f>
        <v>0</v>
      </c>
      <c r="AR249" s="144" t="s">
        <v>260</v>
      </c>
      <c r="AT249" s="144" t="s">
        <v>255</v>
      </c>
      <c r="AU249" s="144" t="s">
        <v>81</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1174</v>
      </c>
    </row>
    <row r="250" spans="2:65" s="1" customFormat="1">
      <c r="B250" s="32"/>
      <c r="D250" s="146" t="s">
        <v>261</v>
      </c>
      <c r="F250" s="147" t="s">
        <v>2167</v>
      </c>
      <c r="I250" s="148"/>
      <c r="L250" s="32"/>
      <c r="M250" s="149"/>
      <c r="T250" s="56"/>
      <c r="AT250" s="17" t="s">
        <v>261</v>
      </c>
      <c r="AU250" s="17" t="s">
        <v>81</v>
      </c>
    </row>
    <row r="251" spans="2:65" s="1" customFormat="1" ht="18">
      <c r="B251" s="32"/>
      <c r="D251" s="146" t="s">
        <v>2085</v>
      </c>
      <c r="F251" s="166" t="s">
        <v>3064</v>
      </c>
      <c r="I251" s="148"/>
      <c r="L251" s="32"/>
      <c r="M251" s="149"/>
      <c r="T251" s="56"/>
      <c r="AT251" s="17" t="s">
        <v>2085</v>
      </c>
      <c r="AU251" s="17" t="s">
        <v>81</v>
      </c>
    </row>
    <row r="252" spans="2:65" s="1" customFormat="1" ht="21.75" customHeight="1">
      <c r="B252" s="132"/>
      <c r="C252" s="133" t="s">
        <v>757</v>
      </c>
      <c r="D252" s="133" t="s">
        <v>255</v>
      </c>
      <c r="E252" s="134" t="s">
        <v>2169</v>
      </c>
      <c r="F252" s="135" t="s">
        <v>2170</v>
      </c>
      <c r="G252" s="136" t="s">
        <v>379</v>
      </c>
      <c r="H252" s="137">
        <v>8.1199999999999992</v>
      </c>
      <c r="I252" s="138"/>
      <c r="J252" s="139">
        <f>ROUND(I252*H252,2)</f>
        <v>0</v>
      </c>
      <c r="K252" s="135" t="s">
        <v>1</v>
      </c>
      <c r="L252" s="32"/>
      <c r="M252" s="140" t="s">
        <v>1</v>
      </c>
      <c r="N252" s="141" t="s">
        <v>38</v>
      </c>
      <c r="P252" s="142">
        <f>O252*H252</f>
        <v>0</v>
      </c>
      <c r="Q252" s="142">
        <v>0</v>
      </c>
      <c r="R252" s="142">
        <f>Q252*H252</f>
        <v>0</v>
      </c>
      <c r="S252" s="142">
        <v>0</v>
      </c>
      <c r="T252" s="143">
        <f>S252*H252</f>
        <v>0</v>
      </c>
      <c r="AR252" s="144" t="s">
        <v>260</v>
      </c>
      <c r="AT252" s="144" t="s">
        <v>255</v>
      </c>
      <c r="AU252" s="144" t="s">
        <v>81</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1183</v>
      </c>
    </row>
    <row r="253" spans="2:65" s="1" customFormat="1">
      <c r="B253" s="32"/>
      <c r="D253" s="146" t="s">
        <v>261</v>
      </c>
      <c r="F253" s="147" t="s">
        <v>2170</v>
      </c>
      <c r="I253" s="148"/>
      <c r="L253" s="32"/>
      <c r="M253" s="149"/>
      <c r="T253" s="56"/>
      <c r="AT253" s="17" t="s">
        <v>261</v>
      </c>
      <c r="AU253" s="17" t="s">
        <v>81</v>
      </c>
    </row>
    <row r="254" spans="2:65" s="1" customFormat="1" ht="18">
      <c r="B254" s="32"/>
      <c r="D254" s="146" t="s">
        <v>2085</v>
      </c>
      <c r="F254" s="166" t="s">
        <v>3065</v>
      </c>
      <c r="I254" s="148"/>
      <c r="L254" s="32"/>
      <c r="M254" s="149"/>
      <c r="T254" s="56"/>
      <c r="AT254" s="17" t="s">
        <v>2085</v>
      </c>
      <c r="AU254" s="17" t="s">
        <v>81</v>
      </c>
    </row>
    <row r="255" spans="2:65" s="11" customFormat="1" ht="25.9" customHeight="1">
      <c r="B255" s="120"/>
      <c r="D255" s="121" t="s">
        <v>72</v>
      </c>
      <c r="E255" s="122" t="s">
        <v>808</v>
      </c>
      <c r="F255" s="122" t="s">
        <v>2172</v>
      </c>
      <c r="I255" s="123"/>
      <c r="J255" s="124">
        <f>BK255</f>
        <v>0</v>
      </c>
      <c r="L255" s="120"/>
      <c r="M255" s="125"/>
      <c r="P255" s="126">
        <f>SUM(P256:P276)</f>
        <v>0</v>
      </c>
      <c r="R255" s="126">
        <f>SUM(R256:R276)</f>
        <v>0</v>
      </c>
      <c r="T255" s="127">
        <f>SUM(T256:T276)</f>
        <v>0</v>
      </c>
      <c r="AR255" s="121" t="s">
        <v>81</v>
      </c>
      <c r="AT255" s="128" t="s">
        <v>72</v>
      </c>
      <c r="AU255" s="128" t="s">
        <v>73</v>
      </c>
      <c r="AY255" s="121" t="s">
        <v>252</v>
      </c>
      <c r="BK255" s="129">
        <f>SUM(BK256:BK276)</f>
        <v>0</v>
      </c>
    </row>
    <row r="256" spans="2:65" s="1" customFormat="1" ht="16.5" customHeight="1">
      <c r="B256" s="132"/>
      <c r="C256" s="133" t="s">
        <v>763</v>
      </c>
      <c r="D256" s="133" t="s">
        <v>255</v>
      </c>
      <c r="E256" s="134" t="s">
        <v>2311</v>
      </c>
      <c r="F256" s="135" t="s">
        <v>2312</v>
      </c>
      <c r="G256" s="136" t="s">
        <v>499</v>
      </c>
      <c r="H256" s="137">
        <v>31.83</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1187</v>
      </c>
    </row>
    <row r="257" spans="2:65" s="1" customFormat="1">
      <c r="B257" s="32"/>
      <c r="D257" s="146" t="s">
        <v>261</v>
      </c>
      <c r="F257" s="147" t="s">
        <v>2312</v>
      </c>
      <c r="I257" s="148"/>
      <c r="L257" s="32"/>
      <c r="M257" s="149"/>
      <c r="T257" s="56"/>
      <c r="AT257" s="17" t="s">
        <v>261</v>
      </c>
      <c r="AU257" s="17" t="s">
        <v>81</v>
      </c>
    </row>
    <row r="258" spans="2:65" s="1" customFormat="1" ht="36">
      <c r="B258" s="32"/>
      <c r="D258" s="146" t="s">
        <v>2085</v>
      </c>
      <c r="F258" s="166" t="s">
        <v>3066</v>
      </c>
      <c r="I258" s="148"/>
      <c r="L258" s="32"/>
      <c r="M258" s="149"/>
      <c r="T258" s="56"/>
      <c r="AT258" s="17" t="s">
        <v>2085</v>
      </c>
      <c r="AU258" s="17" t="s">
        <v>81</v>
      </c>
    </row>
    <row r="259" spans="2:65" s="1" customFormat="1" ht="16.5" customHeight="1">
      <c r="B259" s="132"/>
      <c r="C259" s="133" t="s">
        <v>768</v>
      </c>
      <c r="D259" s="133" t="s">
        <v>255</v>
      </c>
      <c r="E259" s="134" t="s">
        <v>2173</v>
      </c>
      <c r="F259" s="135" t="s">
        <v>2174</v>
      </c>
      <c r="G259" s="136" t="s">
        <v>379</v>
      </c>
      <c r="H259" s="137">
        <v>165.11199999999999</v>
      </c>
      <c r="I259" s="138"/>
      <c r="J259" s="139">
        <f>ROUND(I259*H259,2)</f>
        <v>0</v>
      </c>
      <c r="K259" s="135" t="s">
        <v>1</v>
      </c>
      <c r="L259" s="32"/>
      <c r="M259" s="140" t="s">
        <v>1</v>
      </c>
      <c r="N259" s="141" t="s">
        <v>38</v>
      </c>
      <c r="P259" s="142">
        <f>O259*H259</f>
        <v>0</v>
      </c>
      <c r="Q259" s="142">
        <v>0</v>
      </c>
      <c r="R259" s="142">
        <f>Q259*H259</f>
        <v>0</v>
      </c>
      <c r="S259" s="142">
        <v>0</v>
      </c>
      <c r="T259" s="143">
        <f>S259*H259</f>
        <v>0</v>
      </c>
      <c r="AR259" s="144" t="s">
        <v>260</v>
      </c>
      <c r="AT259" s="144" t="s">
        <v>255</v>
      </c>
      <c r="AU259" s="144" t="s">
        <v>81</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2213</v>
      </c>
    </row>
    <row r="260" spans="2:65" s="1" customFormat="1">
      <c r="B260" s="32"/>
      <c r="D260" s="146" t="s">
        <v>261</v>
      </c>
      <c r="F260" s="147" t="s">
        <v>2174</v>
      </c>
      <c r="I260" s="148"/>
      <c r="L260" s="32"/>
      <c r="M260" s="149"/>
      <c r="T260" s="56"/>
      <c r="AT260" s="17" t="s">
        <v>261</v>
      </c>
      <c r="AU260" s="17" t="s">
        <v>81</v>
      </c>
    </row>
    <row r="261" spans="2:65" s="1" customFormat="1" ht="27">
      <c r="B261" s="32"/>
      <c r="D261" s="146" t="s">
        <v>2085</v>
      </c>
      <c r="F261" s="166" t="s">
        <v>3067</v>
      </c>
      <c r="I261" s="148"/>
      <c r="L261" s="32"/>
      <c r="M261" s="149"/>
      <c r="T261" s="56"/>
      <c r="AT261" s="17" t="s">
        <v>2085</v>
      </c>
      <c r="AU261" s="17" t="s">
        <v>81</v>
      </c>
    </row>
    <row r="262" spans="2:65" s="1" customFormat="1" ht="16.5" customHeight="1">
      <c r="B262" s="132"/>
      <c r="C262" s="133" t="s">
        <v>775</v>
      </c>
      <c r="D262" s="133" t="s">
        <v>255</v>
      </c>
      <c r="E262" s="134" t="s">
        <v>2176</v>
      </c>
      <c r="F262" s="135" t="s">
        <v>2177</v>
      </c>
      <c r="G262" s="136" t="s">
        <v>499</v>
      </c>
      <c r="H262" s="137">
        <v>26.445</v>
      </c>
      <c r="I262" s="138"/>
      <c r="J262" s="139">
        <f>ROUND(I262*H262,2)</f>
        <v>0</v>
      </c>
      <c r="K262" s="135" t="s">
        <v>1</v>
      </c>
      <c r="L262" s="32"/>
      <c r="M262" s="140" t="s">
        <v>1</v>
      </c>
      <c r="N262" s="141" t="s">
        <v>38</v>
      </c>
      <c r="P262" s="142">
        <f>O262*H262</f>
        <v>0</v>
      </c>
      <c r="Q262" s="142">
        <v>0</v>
      </c>
      <c r="R262" s="142">
        <f>Q262*H262</f>
        <v>0</v>
      </c>
      <c r="S262" s="142">
        <v>0</v>
      </c>
      <c r="T262" s="143">
        <f>S262*H262</f>
        <v>0</v>
      </c>
      <c r="AR262" s="144" t="s">
        <v>260</v>
      </c>
      <c r="AT262" s="144" t="s">
        <v>255</v>
      </c>
      <c r="AU262" s="144" t="s">
        <v>81</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2217</v>
      </c>
    </row>
    <row r="263" spans="2:65" s="1" customFormat="1">
      <c r="B263" s="32"/>
      <c r="D263" s="146" t="s">
        <v>261</v>
      </c>
      <c r="F263" s="147" t="s">
        <v>2177</v>
      </c>
      <c r="I263" s="148"/>
      <c r="L263" s="32"/>
      <c r="M263" s="149"/>
      <c r="T263" s="56"/>
      <c r="AT263" s="17" t="s">
        <v>261</v>
      </c>
      <c r="AU263" s="17" t="s">
        <v>81</v>
      </c>
    </row>
    <row r="264" spans="2:65" s="1" customFormat="1" ht="45">
      <c r="B264" s="32"/>
      <c r="D264" s="146" t="s">
        <v>2085</v>
      </c>
      <c r="F264" s="166" t="s">
        <v>3068</v>
      </c>
      <c r="I264" s="148"/>
      <c r="L264" s="32"/>
      <c r="M264" s="149"/>
      <c r="T264" s="56"/>
      <c r="AT264" s="17" t="s">
        <v>2085</v>
      </c>
      <c r="AU264" s="17" t="s">
        <v>81</v>
      </c>
    </row>
    <row r="265" spans="2:65" s="1" customFormat="1" ht="21.75" customHeight="1">
      <c r="B265" s="132"/>
      <c r="C265" s="133" t="s">
        <v>782</v>
      </c>
      <c r="D265" s="133" t="s">
        <v>255</v>
      </c>
      <c r="E265" s="134" t="s">
        <v>3069</v>
      </c>
      <c r="F265" s="135" t="s">
        <v>3070</v>
      </c>
      <c r="G265" s="136" t="s">
        <v>499</v>
      </c>
      <c r="H265" s="137">
        <v>9.48</v>
      </c>
      <c r="I265" s="138"/>
      <c r="J265" s="139">
        <f>ROUND(I265*H265,2)</f>
        <v>0</v>
      </c>
      <c r="K265" s="135" t="s">
        <v>1</v>
      </c>
      <c r="L265" s="32"/>
      <c r="M265" s="140" t="s">
        <v>1</v>
      </c>
      <c r="N265" s="141" t="s">
        <v>38</v>
      </c>
      <c r="P265" s="142">
        <f>O265*H265</f>
        <v>0</v>
      </c>
      <c r="Q265" s="142">
        <v>0</v>
      </c>
      <c r="R265" s="142">
        <f>Q265*H265</f>
        <v>0</v>
      </c>
      <c r="S265" s="142">
        <v>0</v>
      </c>
      <c r="T265" s="143">
        <f>S265*H265</f>
        <v>0</v>
      </c>
      <c r="AR265" s="144" t="s">
        <v>260</v>
      </c>
      <c r="AT265" s="144" t="s">
        <v>255</v>
      </c>
      <c r="AU265" s="144" t="s">
        <v>81</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2221</v>
      </c>
    </row>
    <row r="266" spans="2:65" s="1" customFormat="1">
      <c r="B266" s="32"/>
      <c r="D266" s="146" t="s">
        <v>261</v>
      </c>
      <c r="F266" s="147" t="s">
        <v>3070</v>
      </c>
      <c r="I266" s="148"/>
      <c r="L266" s="32"/>
      <c r="M266" s="149"/>
      <c r="T266" s="56"/>
      <c r="AT266" s="17" t="s">
        <v>261</v>
      </c>
      <c r="AU266" s="17" t="s">
        <v>81</v>
      </c>
    </row>
    <row r="267" spans="2:65" s="1" customFormat="1" ht="18">
      <c r="B267" s="32"/>
      <c r="D267" s="146" t="s">
        <v>2085</v>
      </c>
      <c r="F267" s="166" t="s">
        <v>3071</v>
      </c>
      <c r="I267" s="148"/>
      <c r="L267" s="32"/>
      <c r="M267" s="149"/>
      <c r="T267" s="56"/>
      <c r="AT267" s="17" t="s">
        <v>2085</v>
      </c>
      <c r="AU267" s="17" t="s">
        <v>81</v>
      </c>
    </row>
    <row r="268" spans="2:65" s="1" customFormat="1" ht="16.5" customHeight="1">
      <c r="B268" s="132"/>
      <c r="C268" s="133" t="s">
        <v>792</v>
      </c>
      <c r="D268" s="133" t="s">
        <v>255</v>
      </c>
      <c r="E268" s="134" t="s">
        <v>2182</v>
      </c>
      <c r="F268" s="135" t="s">
        <v>2183</v>
      </c>
      <c r="G268" s="136" t="s">
        <v>367</v>
      </c>
      <c r="H268" s="137">
        <v>5.3920000000000003</v>
      </c>
      <c r="I268" s="138"/>
      <c r="J268" s="139">
        <f>ROUND(I268*H268,2)</f>
        <v>0</v>
      </c>
      <c r="K268" s="135" t="s">
        <v>1</v>
      </c>
      <c r="L268" s="32"/>
      <c r="M268" s="140" t="s">
        <v>1</v>
      </c>
      <c r="N268" s="141" t="s">
        <v>38</v>
      </c>
      <c r="P268" s="142">
        <f>O268*H268</f>
        <v>0</v>
      </c>
      <c r="Q268" s="142">
        <v>0</v>
      </c>
      <c r="R268" s="142">
        <f>Q268*H268</f>
        <v>0</v>
      </c>
      <c r="S268" s="142">
        <v>0</v>
      </c>
      <c r="T268" s="143">
        <f>S268*H268</f>
        <v>0</v>
      </c>
      <c r="AR268" s="144" t="s">
        <v>260</v>
      </c>
      <c r="AT268" s="144" t="s">
        <v>255</v>
      </c>
      <c r="AU268" s="144" t="s">
        <v>81</v>
      </c>
      <c r="AY268" s="17" t="s">
        <v>252</v>
      </c>
      <c r="BE268" s="145">
        <f>IF(N268="základní",J268,0)</f>
        <v>0</v>
      </c>
      <c r="BF268" s="145">
        <f>IF(N268="snížená",J268,0)</f>
        <v>0</v>
      </c>
      <c r="BG268" s="145">
        <f>IF(N268="zákl. přenesená",J268,0)</f>
        <v>0</v>
      </c>
      <c r="BH268" s="145">
        <f>IF(N268="sníž. přenesená",J268,0)</f>
        <v>0</v>
      </c>
      <c r="BI268" s="145">
        <f>IF(N268="nulová",J268,0)</f>
        <v>0</v>
      </c>
      <c r="BJ268" s="17" t="s">
        <v>81</v>
      </c>
      <c r="BK268" s="145">
        <f>ROUND(I268*H268,2)</f>
        <v>0</v>
      </c>
      <c r="BL268" s="17" t="s">
        <v>260</v>
      </c>
      <c r="BM268" s="144" t="s">
        <v>2225</v>
      </c>
    </row>
    <row r="269" spans="2:65" s="1" customFormat="1">
      <c r="B269" s="32"/>
      <c r="D269" s="146" t="s">
        <v>261</v>
      </c>
      <c r="F269" s="147" t="s">
        <v>2183</v>
      </c>
      <c r="I269" s="148"/>
      <c r="L269" s="32"/>
      <c r="M269" s="149"/>
      <c r="T269" s="56"/>
      <c r="AT269" s="17" t="s">
        <v>261</v>
      </c>
      <c r="AU269" s="17" t="s">
        <v>81</v>
      </c>
    </row>
    <row r="270" spans="2:65" s="1" customFormat="1" ht="18">
      <c r="B270" s="32"/>
      <c r="D270" s="146" t="s">
        <v>2085</v>
      </c>
      <c r="F270" s="166" t="s">
        <v>3072</v>
      </c>
      <c r="I270" s="148"/>
      <c r="L270" s="32"/>
      <c r="M270" s="149"/>
      <c r="T270" s="56"/>
      <c r="AT270" s="17" t="s">
        <v>2085</v>
      </c>
      <c r="AU270" s="17" t="s">
        <v>81</v>
      </c>
    </row>
    <row r="271" spans="2:65" s="1" customFormat="1" ht="16.5" customHeight="1">
      <c r="B271" s="132"/>
      <c r="C271" s="133" t="s">
        <v>799</v>
      </c>
      <c r="D271" s="133" t="s">
        <v>255</v>
      </c>
      <c r="E271" s="134" t="s">
        <v>3073</v>
      </c>
      <c r="F271" s="135" t="s">
        <v>3074</v>
      </c>
      <c r="G271" s="136" t="s">
        <v>379</v>
      </c>
      <c r="H271" s="137">
        <v>72.671999999999997</v>
      </c>
      <c r="I271" s="138"/>
      <c r="J271" s="139">
        <f>ROUND(I271*H271,2)</f>
        <v>0</v>
      </c>
      <c r="K271" s="135" t="s">
        <v>1</v>
      </c>
      <c r="L271" s="32"/>
      <c r="M271" s="140" t="s">
        <v>1</v>
      </c>
      <c r="N271" s="141" t="s">
        <v>38</v>
      </c>
      <c r="P271" s="142">
        <f>O271*H271</f>
        <v>0</v>
      </c>
      <c r="Q271" s="142">
        <v>0</v>
      </c>
      <c r="R271" s="142">
        <f>Q271*H271</f>
        <v>0</v>
      </c>
      <c r="S271" s="142">
        <v>0</v>
      </c>
      <c r="T271" s="143">
        <f>S271*H271</f>
        <v>0</v>
      </c>
      <c r="AR271" s="144" t="s">
        <v>260</v>
      </c>
      <c r="AT271" s="144" t="s">
        <v>255</v>
      </c>
      <c r="AU271" s="144" t="s">
        <v>81</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2228</v>
      </c>
    </row>
    <row r="272" spans="2:65" s="1" customFormat="1">
      <c r="B272" s="32"/>
      <c r="D272" s="146" t="s">
        <v>261</v>
      </c>
      <c r="F272" s="147" t="s">
        <v>3074</v>
      </c>
      <c r="I272" s="148"/>
      <c r="L272" s="32"/>
      <c r="M272" s="149"/>
      <c r="T272" s="56"/>
      <c r="AT272" s="17" t="s">
        <v>261</v>
      </c>
      <c r="AU272" s="17" t="s">
        <v>81</v>
      </c>
    </row>
    <row r="273" spans="2:65" s="1" customFormat="1" ht="27">
      <c r="B273" s="32"/>
      <c r="D273" s="146" t="s">
        <v>2085</v>
      </c>
      <c r="F273" s="166" t="s">
        <v>3075</v>
      </c>
      <c r="I273" s="148"/>
      <c r="L273" s="32"/>
      <c r="M273" s="149"/>
      <c r="T273" s="56"/>
      <c r="AT273" s="17" t="s">
        <v>2085</v>
      </c>
      <c r="AU273" s="17" t="s">
        <v>81</v>
      </c>
    </row>
    <row r="274" spans="2:65" s="1" customFormat="1" ht="16.5" customHeight="1">
      <c r="B274" s="132"/>
      <c r="C274" s="133" t="s">
        <v>808</v>
      </c>
      <c r="D274" s="133" t="s">
        <v>255</v>
      </c>
      <c r="E274" s="134" t="s">
        <v>2319</v>
      </c>
      <c r="F274" s="135" t="s">
        <v>2320</v>
      </c>
      <c r="G274" s="136" t="s">
        <v>379</v>
      </c>
      <c r="H274" s="137">
        <v>94.091999999999999</v>
      </c>
      <c r="I274" s="138"/>
      <c r="J274" s="139">
        <f>ROUND(I274*H274,2)</f>
        <v>0</v>
      </c>
      <c r="K274" s="135" t="s">
        <v>1</v>
      </c>
      <c r="L274" s="32"/>
      <c r="M274" s="140" t="s">
        <v>1</v>
      </c>
      <c r="N274" s="141" t="s">
        <v>38</v>
      </c>
      <c r="P274" s="142">
        <f>O274*H274</f>
        <v>0</v>
      </c>
      <c r="Q274" s="142">
        <v>0</v>
      </c>
      <c r="R274" s="142">
        <f>Q274*H274</f>
        <v>0</v>
      </c>
      <c r="S274" s="142">
        <v>0</v>
      </c>
      <c r="T274" s="143">
        <f>S274*H274</f>
        <v>0</v>
      </c>
      <c r="AR274" s="144" t="s">
        <v>260</v>
      </c>
      <c r="AT274" s="144" t="s">
        <v>255</v>
      </c>
      <c r="AU274" s="144" t="s">
        <v>81</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2233</v>
      </c>
    </row>
    <row r="275" spans="2:65" s="1" customFormat="1">
      <c r="B275" s="32"/>
      <c r="D275" s="146" t="s">
        <v>261</v>
      </c>
      <c r="F275" s="147" t="s">
        <v>2320</v>
      </c>
      <c r="I275" s="148"/>
      <c r="L275" s="32"/>
      <c r="M275" s="149"/>
      <c r="T275" s="56"/>
      <c r="AT275" s="17" t="s">
        <v>261</v>
      </c>
      <c r="AU275" s="17" t="s">
        <v>81</v>
      </c>
    </row>
    <row r="276" spans="2:65" s="1" customFormat="1" ht="18">
      <c r="B276" s="32"/>
      <c r="D276" s="146" t="s">
        <v>2085</v>
      </c>
      <c r="F276" s="166" t="s">
        <v>3076</v>
      </c>
      <c r="I276" s="148"/>
      <c r="L276" s="32"/>
      <c r="M276" s="149"/>
      <c r="T276" s="56"/>
      <c r="AT276" s="17" t="s">
        <v>2085</v>
      </c>
      <c r="AU276" s="17" t="s">
        <v>81</v>
      </c>
    </row>
    <row r="277" spans="2:65" s="11" customFormat="1" ht="25.9" customHeight="1">
      <c r="B277" s="120"/>
      <c r="D277" s="121" t="s">
        <v>72</v>
      </c>
      <c r="E277" s="122" t="s">
        <v>1088</v>
      </c>
      <c r="F277" s="122" t="s">
        <v>2565</v>
      </c>
      <c r="I277" s="123"/>
      <c r="J277" s="124">
        <f>BK277</f>
        <v>0</v>
      </c>
      <c r="L277" s="120"/>
      <c r="M277" s="125"/>
      <c r="P277" s="126">
        <f>SUM(P278:P286)</f>
        <v>0</v>
      </c>
      <c r="R277" s="126">
        <f>SUM(R278:R286)</f>
        <v>0</v>
      </c>
      <c r="T277" s="127">
        <f>SUM(T278:T286)</f>
        <v>0</v>
      </c>
      <c r="AR277" s="121" t="s">
        <v>81</v>
      </c>
      <c r="AT277" s="128" t="s">
        <v>72</v>
      </c>
      <c r="AU277" s="128" t="s">
        <v>73</v>
      </c>
      <c r="AY277" s="121" t="s">
        <v>252</v>
      </c>
      <c r="BK277" s="129">
        <f>SUM(BK278:BK286)</f>
        <v>0</v>
      </c>
    </row>
    <row r="278" spans="2:65" s="1" customFormat="1" ht="24.2" customHeight="1">
      <c r="B278" s="132"/>
      <c r="C278" s="133" t="s">
        <v>812</v>
      </c>
      <c r="D278" s="133" t="s">
        <v>255</v>
      </c>
      <c r="E278" s="134" t="s">
        <v>2566</v>
      </c>
      <c r="F278" s="135" t="s">
        <v>2567</v>
      </c>
      <c r="G278" s="136" t="s">
        <v>367</v>
      </c>
      <c r="H278" s="137">
        <v>8.6999999999999993</v>
      </c>
      <c r="I278" s="138"/>
      <c r="J278" s="139">
        <f>ROUND(I278*H278,2)</f>
        <v>0</v>
      </c>
      <c r="K278" s="135" t="s">
        <v>1</v>
      </c>
      <c r="L278" s="32"/>
      <c r="M278" s="140" t="s">
        <v>1</v>
      </c>
      <c r="N278" s="141" t="s">
        <v>38</v>
      </c>
      <c r="P278" s="142">
        <f>O278*H278</f>
        <v>0</v>
      </c>
      <c r="Q278" s="142">
        <v>0</v>
      </c>
      <c r="R278" s="142">
        <f>Q278*H278</f>
        <v>0</v>
      </c>
      <c r="S278" s="142">
        <v>0</v>
      </c>
      <c r="T278" s="143">
        <f>S278*H278</f>
        <v>0</v>
      </c>
      <c r="AR278" s="144" t="s">
        <v>260</v>
      </c>
      <c r="AT278" s="144" t="s">
        <v>255</v>
      </c>
      <c r="AU278" s="144" t="s">
        <v>81</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2237</v>
      </c>
    </row>
    <row r="279" spans="2:65" s="1" customFormat="1" ht="18">
      <c r="B279" s="32"/>
      <c r="D279" s="146" t="s">
        <v>261</v>
      </c>
      <c r="F279" s="147" t="s">
        <v>2567</v>
      </c>
      <c r="I279" s="148"/>
      <c r="L279" s="32"/>
      <c r="M279" s="149"/>
      <c r="T279" s="56"/>
      <c r="AT279" s="17" t="s">
        <v>261</v>
      </c>
      <c r="AU279" s="17" t="s">
        <v>81</v>
      </c>
    </row>
    <row r="280" spans="2:65" s="1" customFormat="1" ht="18">
      <c r="B280" s="32"/>
      <c r="D280" s="146" t="s">
        <v>2085</v>
      </c>
      <c r="F280" s="166" t="s">
        <v>3020</v>
      </c>
      <c r="I280" s="148"/>
      <c r="L280" s="32"/>
      <c r="M280" s="149"/>
      <c r="T280" s="56"/>
      <c r="AT280" s="17" t="s">
        <v>2085</v>
      </c>
      <c r="AU280" s="17" t="s">
        <v>81</v>
      </c>
    </row>
    <row r="281" spans="2:65" s="1" customFormat="1" ht="21.75" customHeight="1">
      <c r="B281" s="132"/>
      <c r="C281" s="133" t="s">
        <v>816</v>
      </c>
      <c r="D281" s="133" t="s">
        <v>255</v>
      </c>
      <c r="E281" s="134" t="s">
        <v>2568</v>
      </c>
      <c r="F281" s="135" t="s">
        <v>2569</v>
      </c>
      <c r="G281" s="136" t="s">
        <v>367</v>
      </c>
      <c r="H281" s="137">
        <v>8.6999999999999993</v>
      </c>
      <c r="I281" s="138"/>
      <c r="J281" s="139">
        <f>ROUND(I281*H281,2)</f>
        <v>0</v>
      </c>
      <c r="K281" s="135" t="s">
        <v>1</v>
      </c>
      <c r="L281" s="32"/>
      <c r="M281" s="140" t="s">
        <v>1</v>
      </c>
      <c r="N281" s="141" t="s">
        <v>38</v>
      </c>
      <c r="P281" s="142">
        <f>O281*H281</f>
        <v>0</v>
      </c>
      <c r="Q281" s="142">
        <v>0</v>
      </c>
      <c r="R281" s="142">
        <f>Q281*H281</f>
        <v>0</v>
      </c>
      <c r="S281" s="142">
        <v>0</v>
      </c>
      <c r="T281" s="143">
        <f>S281*H281</f>
        <v>0</v>
      </c>
      <c r="AR281" s="144" t="s">
        <v>260</v>
      </c>
      <c r="AT281" s="144" t="s">
        <v>255</v>
      </c>
      <c r="AU281" s="144" t="s">
        <v>81</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2243</v>
      </c>
    </row>
    <row r="282" spans="2:65" s="1" customFormat="1">
      <c r="B282" s="32"/>
      <c r="D282" s="146" t="s">
        <v>261</v>
      </c>
      <c r="F282" s="147" t="s">
        <v>2569</v>
      </c>
      <c r="I282" s="148"/>
      <c r="L282" s="32"/>
      <c r="M282" s="149"/>
      <c r="T282" s="56"/>
      <c r="AT282" s="17" t="s">
        <v>261</v>
      </c>
      <c r="AU282" s="17" t="s">
        <v>81</v>
      </c>
    </row>
    <row r="283" spans="2:65" s="1" customFormat="1" ht="18">
      <c r="B283" s="32"/>
      <c r="D283" s="146" t="s">
        <v>2085</v>
      </c>
      <c r="F283" s="166" t="s">
        <v>3020</v>
      </c>
      <c r="I283" s="148"/>
      <c r="L283" s="32"/>
      <c r="M283" s="149"/>
      <c r="T283" s="56"/>
      <c r="AT283" s="17" t="s">
        <v>2085</v>
      </c>
      <c r="AU283" s="17" t="s">
        <v>81</v>
      </c>
    </row>
    <row r="284" spans="2:65" s="1" customFormat="1" ht="24.2" customHeight="1">
      <c r="B284" s="132"/>
      <c r="C284" s="133" t="s">
        <v>826</v>
      </c>
      <c r="D284" s="133" t="s">
        <v>255</v>
      </c>
      <c r="E284" s="134" t="s">
        <v>2570</v>
      </c>
      <c r="F284" s="135" t="s">
        <v>2571</v>
      </c>
      <c r="G284" s="136" t="s">
        <v>367</v>
      </c>
      <c r="H284" s="137">
        <v>8.6999999999999993</v>
      </c>
      <c r="I284" s="138"/>
      <c r="J284" s="139">
        <f>ROUND(I284*H284,2)</f>
        <v>0</v>
      </c>
      <c r="K284" s="135" t="s">
        <v>1</v>
      </c>
      <c r="L284" s="32"/>
      <c r="M284" s="140" t="s">
        <v>1</v>
      </c>
      <c r="N284" s="141" t="s">
        <v>38</v>
      </c>
      <c r="P284" s="142">
        <f>O284*H284</f>
        <v>0</v>
      </c>
      <c r="Q284" s="142">
        <v>0</v>
      </c>
      <c r="R284" s="142">
        <f>Q284*H284</f>
        <v>0</v>
      </c>
      <c r="S284" s="142">
        <v>0</v>
      </c>
      <c r="T284" s="143">
        <f>S284*H284</f>
        <v>0</v>
      </c>
      <c r="AR284" s="144" t="s">
        <v>260</v>
      </c>
      <c r="AT284" s="144" t="s">
        <v>255</v>
      </c>
      <c r="AU284" s="144" t="s">
        <v>81</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2247</v>
      </c>
    </row>
    <row r="285" spans="2:65" s="1" customFormat="1">
      <c r="B285" s="32"/>
      <c r="D285" s="146" t="s">
        <v>261</v>
      </c>
      <c r="F285" s="147" t="s">
        <v>2571</v>
      </c>
      <c r="I285" s="148"/>
      <c r="L285" s="32"/>
      <c r="M285" s="149"/>
      <c r="T285" s="56"/>
      <c r="AT285" s="17" t="s">
        <v>261</v>
      </c>
      <c r="AU285" s="17" t="s">
        <v>81</v>
      </c>
    </row>
    <row r="286" spans="2:65" s="1" customFormat="1" ht="18">
      <c r="B286" s="32"/>
      <c r="D286" s="146" t="s">
        <v>2085</v>
      </c>
      <c r="F286" s="166" t="s">
        <v>3020</v>
      </c>
      <c r="I286" s="148"/>
      <c r="L286" s="32"/>
      <c r="M286" s="149"/>
      <c r="T286" s="56"/>
      <c r="AT286" s="17" t="s">
        <v>2085</v>
      </c>
      <c r="AU286" s="17" t="s">
        <v>81</v>
      </c>
    </row>
    <row r="287" spans="2:65" s="11" customFormat="1" ht="25.9" customHeight="1">
      <c r="B287" s="120"/>
      <c r="D287" s="121" t="s">
        <v>72</v>
      </c>
      <c r="E287" s="122" t="s">
        <v>1092</v>
      </c>
      <c r="F287" s="122" t="s">
        <v>2572</v>
      </c>
      <c r="I287" s="123"/>
      <c r="J287" s="124">
        <f>BK287</f>
        <v>0</v>
      </c>
      <c r="L287" s="120"/>
      <c r="M287" s="125"/>
      <c r="P287" s="126">
        <f>SUM(P288:P302)</f>
        <v>0</v>
      </c>
      <c r="R287" s="126">
        <f>SUM(R288:R302)</f>
        <v>0</v>
      </c>
      <c r="T287" s="127">
        <f>SUM(T288:T302)</f>
        <v>0</v>
      </c>
      <c r="AR287" s="121" t="s">
        <v>81</v>
      </c>
      <c r="AT287" s="128" t="s">
        <v>72</v>
      </c>
      <c r="AU287" s="128" t="s">
        <v>73</v>
      </c>
      <c r="AY287" s="121" t="s">
        <v>252</v>
      </c>
      <c r="BK287" s="129">
        <f>SUM(BK288:BK302)</f>
        <v>0</v>
      </c>
    </row>
    <row r="288" spans="2:65" s="1" customFormat="1" ht="24.2" customHeight="1">
      <c r="B288" s="132"/>
      <c r="C288" s="133" t="s">
        <v>836</v>
      </c>
      <c r="D288" s="133" t="s">
        <v>255</v>
      </c>
      <c r="E288" s="134" t="s">
        <v>2573</v>
      </c>
      <c r="F288" s="135" t="s">
        <v>2574</v>
      </c>
      <c r="G288" s="136" t="s">
        <v>367</v>
      </c>
      <c r="H288" s="137">
        <v>8.6999999999999993</v>
      </c>
      <c r="I288" s="138"/>
      <c r="J288" s="139">
        <f>ROUND(I288*H288,2)</f>
        <v>0</v>
      </c>
      <c r="K288" s="135" t="s">
        <v>1</v>
      </c>
      <c r="L288" s="32"/>
      <c r="M288" s="140" t="s">
        <v>1</v>
      </c>
      <c r="N288" s="141" t="s">
        <v>38</v>
      </c>
      <c r="P288" s="142">
        <f>O288*H288</f>
        <v>0</v>
      </c>
      <c r="Q288" s="142">
        <v>0</v>
      </c>
      <c r="R288" s="142">
        <f>Q288*H288</f>
        <v>0</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2250</v>
      </c>
    </row>
    <row r="289" spans="2:65" s="1" customFormat="1">
      <c r="B289" s="32"/>
      <c r="D289" s="146" t="s">
        <v>261</v>
      </c>
      <c r="F289" s="147" t="s">
        <v>2574</v>
      </c>
      <c r="I289" s="148"/>
      <c r="L289" s="32"/>
      <c r="M289" s="149"/>
      <c r="T289" s="56"/>
      <c r="AT289" s="17" t="s">
        <v>261</v>
      </c>
      <c r="AU289" s="17" t="s">
        <v>81</v>
      </c>
    </row>
    <row r="290" spans="2:65" s="1" customFormat="1" ht="18">
      <c r="B290" s="32"/>
      <c r="D290" s="146" t="s">
        <v>2085</v>
      </c>
      <c r="F290" s="166" t="s">
        <v>3020</v>
      </c>
      <c r="I290" s="148"/>
      <c r="L290" s="32"/>
      <c r="M290" s="149"/>
      <c r="T290" s="56"/>
      <c r="AT290" s="17" t="s">
        <v>2085</v>
      </c>
      <c r="AU290" s="17" t="s">
        <v>81</v>
      </c>
    </row>
    <row r="291" spans="2:65" s="1" customFormat="1" ht="24.2" customHeight="1">
      <c r="B291" s="132"/>
      <c r="C291" s="133" t="s">
        <v>843</v>
      </c>
      <c r="D291" s="133" t="s">
        <v>255</v>
      </c>
      <c r="E291" s="134" t="s">
        <v>2575</v>
      </c>
      <c r="F291" s="135" t="s">
        <v>2576</v>
      </c>
      <c r="G291" s="136" t="s">
        <v>367</v>
      </c>
      <c r="H291" s="137">
        <v>8.6999999999999993</v>
      </c>
      <c r="I291" s="138"/>
      <c r="J291" s="139">
        <f>ROUND(I291*H291,2)</f>
        <v>0</v>
      </c>
      <c r="K291" s="135" t="s">
        <v>1</v>
      </c>
      <c r="L291" s="32"/>
      <c r="M291" s="140" t="s">
        <v>1</v>
      </c>
      <c r="N291" s="141" t="s">
        <v>38</v>
      </c>
      <c r="P291" s="142">
        <f>O291*H291</f>
        <v>0</v>
      </c>
      <c r="Q291" s="142">
        <v>0</v>
      </c>
      <c r="R291" s="142">
        <f>Q291*H291</f>
        <v>0</v>
      </c>
      <c r="S291" s="142">
        <v>0</v>
      </c>
      <c r="T291" s="143">
        <f>S291*H291</f>
        <v>0</v>
      </c>
      <c r="AR291" s="144" t="s">
        <v>260</v>
      </c>
      <c r="AT291" s="144" t="s">
        <v>255</v>
      </c>
      <c r="AU291" s="144" t="s">
        <v>81</v>
      </c>
      <c r="AY291" s="17" t="s">
        <v>252</v>
      </c>
      <c r="BE291" s="145">
        <f>IF(N291="základní",J291,0)</f>
        <v>0</v>
      </c>
      <c r="BF291" s="145">
        <f>IF(N291="snížená",J291,0)</f>
        <v>0</v>
      </c>
      <c r="BG291" s="145">
        <f>IF(N291="zákl. přenesená",J291,0)</f>
        <v>0</v>
      </c>
      <c r="BH291" s="145">
        <f>IF(N291="sníž. přenesená",J291,0)</f>
        <v>0</v>
      </c>
      <c r="BI291" s="145">
        <f>IF(N291="nulová",J291,0)</f>
        <v>0</v>
      </c>
      <c r="BJ291" s="17" t="s">
        <v>81</v>
      </c>
      <c r="BK291" s="145">
        <f>ROUND(I291*H291,2)</f>
        <v>0</v>
      </c>
      <c r="BL291" s="17" t="s">
        <v>260</v>
      </c>
      <c r="BM291" s="144" t="s">
        <v>2253</v>
      </c>
    </row>
    <row r="292" spans="2:65" s="1" customFormat="1">
      <c r="B292" s="32"/>
      <c r="D292" s="146" t="s">
        <v>261</v>
      </c>
      <c r="F292" s="147" t="s">
        <v>2576</v>
      </c>
      <c r="I292" s="148"/>
      <c r="L292" s="32"/>
      <c r="M292" s="149"/>
      <c r="T292" s="56"/>
      <c r="AT292" s="17" t="s">
        <v>261</v>
      </c>
      <c r="AU292" s="17" t="s">
        <v>81</v>
      </c>
    </row>
    <row r="293" spans="2:65" s="1" customFormat="1" ht="18">
      <c r="B293" s="32"/>
      <c r="D293" s="146" t="s">
        <v>2085</v>
      </c>
      <c r="F293" s="166" t="s">
        <v>3020</v>
      </c>
      <c r="I293" s="148"/>
      <c r="L293" s="32"/>
      <c r="M293" s="149"/>
      <c r="T293" s="56"/>
      <c r="AT293" s="17" t="s">
        <v>2085</v>
      </c>
      <c r="AU293" s="17" t="s">
        <v>81</v>
      </c>
    </row>
    <row r="294" spans="2:65" s="1" customFormat="1" ht="24.2" customHeight="1">
      <c r="B294" s="132"/>
      <c r="C294" s="133" t="s">
        <v>846</v>
      </c>
      <c r="D294" s="133" t="s">
        <v>255</v>
      </c>
      <c r="E294" s="134" t="s">
        <v>2577</v>
      </c>
      <c r="F294" s="135" t="s">
        <v>2578</v>
      </c>
      <c r="G294" s="136" t="s">
        <v>367</v>
      </c>
      <c r="H294" s="137">
        <v>8.6999999999999993</v>
      </c>
      <c r="I294" s="138"/>
      <c r="J294" s="139">
        <f>ROUND(I294*H294,2)</f>
        <v>0</v>
      </c>
      <c r="K294" s="135" t="s">
        <v>1</v>
      </c>
      <c r="L294" s="32"/>
      <c r="M294" s="140" t="s">
        <v>1</v>
      </c>
      <c r="N294" s="141" t="s">
        <v>38</v>
      </c>
      <c r="P294" s="142">
        <f>O294*H294</f>
        <v>0</v>
      </c>
      <c r="Q294" s="142">
        <v>0</v>
      </c>
      <c r="R294" s="142">
        <f>Q294*H294</f>
        <v>0</v>
      </c>
      <c r="S294" s="142">
        <v>0</v>
      </c>
      <c r="T294" s="143">
        <f>S294*H294</f>
        <v>0</v>
      </c>
      <c r="AR294" s="144" t="s">
        <v>260</v>
      </c>
      <c r="AT294" s="144" t="s">
        <v>255</v>
      </c>
      <c r="AU294" s="144" t="s">
        <v>81</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2258</v>
      </c>
    </row>
    <row r="295" spans="2:65" s="1" customFormat="1">
      <c r="B295" s="32"/>
      <c r="D295" s="146" t="s">
        <v>261</v>
      </c>
      <c r="F295" s="147" t="s">
        <v>2578</v>
      </c>
      <c r="I295" s="148"/>
      <c r="L295" s="32"/>
      <c r="M295" s="149"/>
      <c r="T295" s="56"/>
      <c r="AT295" s="17" t="s">
        <v>261</v>
      </c>
      <c r="AU295" s="17" t="s">
        <v>81</v>
      </c>
    </row>
    <row r="296" spans="2:65" s="1" customFormat="1" ht="18">
      <c r="B296" s="32"/>
      <c r="D296" s="146" t="s">
        <v>2085</v>
      </c>
      <c r="F296" s="166" t="s">
        <v>3020</v>
      </c>
      <c r="I296" s="148"/>
      <c r="L296" s="32"/>
      <c r="M296" s="149"/>
      <c r="T296" s="56"/>
      <c r="AT296" s="17" t="s">
        <v>2085</v>
      </c>
      <c r="AU296" s="17" t="s">
        <v>81</v>
      </c>
    </row>
    <row r="297" spans="2:65" s="1" customFormat="1" ht="21.75" customHeight="1">
      <c r="B297" s="132"/>
      <c r="C297" s="133" t="s">
        <v>1068</v>
      </c>
      <c r="D297" s="133" t="s">
        <v>255</v>
      </c>
      <c r="E297" s="134" t="s">
        <v>2579</v>
      </c>
      <c r="F297" s="135" t="s">
        <v>2580</v>
      </c>
      <c r="G297" s="136" t="s">
        <v>367</v>
      </c>
      <c r="H297" s="137">
        <v>8.6999999999999993</v>
      </c>
      <c r="I297" s="138"/>
      <c r="J297" s="139">
        <f>ROUND(I297*H297,2)</f>
        <v>0</v>
      </c>
      <c r="K297" s="135" t="s">
        <v>1</v>
      </c>
      <c r="L297" s="32"/>
      <c r="M297" s="140" t="s">
        <v>1</v>
      </c>
      <c r="N297" s="141" t="s">
        <v>38</v>
      </c>
      <c r="P297" s="142">
        <f>O297*H297</f>
        <v>0</v>
      </c>
      <c r="Q297" s="142">
        <v>0</v>
      </c>
      <c r="R297" s="142">
        <f>Q297*H297</f>
        <v>0</v>
      </c>
      <c r="S297" s="142">
        <v>0</v>
      </c>
      <c r="T297" s="143">
        <f>S297*H297</f>
        <v>0</v>
      </c>
      <c r="AR297" s="144" t="s">
        <v>260</v>
      </c>
      <c r="AT297" s="144" t="s">
        <v>255</v>
      </c>
      <c r="AU297" s="144" t="s">
        <v>81</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2264</v>
      </c>
    </row>
    <row r="298" spans="2:65" s="1" customFormat="1">
      <c r="B298" s="32"/>
      <c r="D298" s="146" t="s">
        <v>261</v>
      </c>
      <c r="F298" s="147" t="s">
        <v>2580</v>
      </c>
      <c r="I298" s="148"/>
      <c r="L298" s="32"/>
      <c r="M298" s="149"/>
      <c r="T298" s="56"/>
      <c r="AT298" s="17" t="s">
        <v>261</v>
      </c>
      <c r="AU298" s="17" t="s">
        <v>81</v>
      </c>
    </row>
    <row r="299" spans="2:65" s="1" customFormat="1" ht="18">
      <c r="B299" s="32"/>
      <c r="D299" s="146" t="s">
        <v>2085</v>
      </c>
      <c r="F299" s="166" t="s">
        <v>3020</v>
      </c>
      <c r="I299" s="148"/>
      <c r="L299" s="32"/>
      <c r="M299" s="149"/>
      <c r="T299" s="56"/>
      <c r="AT299" s="17" t="s">
        <v>2085</v>
      </c>
      <c r="AU299" s="17" t="s">
        <v>81</v>
      </c>
    </row>
    <row r="300" spans="2:65" s="1" customFormat="1" ht="21.75" customHeight="1">
      <c r="B300" s="132"/>
      <c r="C300" s="133" t="s">
        <v>1073</v>
      </c>
      <c r="D300" s="133" t="s">
        <v>255</v>
      </c>
      <c r="E300" s="134" t="s">
        <v>2581</v>
      </c>
      <c r="F300" s="135" t="s">
        <v>2582</v>
      </c>
      <c r="G300" s="136" t="s">
        <v>367</v>
      </c>
      <c r="H300" s="137">
        <v>8.6999999999999993</v>
      </c>
      <c r="I300" s="138"/>
      <c r="J300" s="139">
        <f>ROUND(I300*H300,2)</f>
        <v>0</v>
      </c>
      <c r="K300" s="135" t="s">
        <v>1</v>
      </c>
      <c r="L300" s="32"/>
      <c r="M300" s="140" t="s">
        <v>1</v>
      </c>
      <c r="N300" s="141" t="s">
        <v>38</v>
      </c>
      <c r="P300" s="142">
        <f>O300*H300</f>
        <v>0</v>
      </c>
      <c r="Q300" s="142">
        <v>0</v>
      </c>
      <c r="R300" s="142">
        <f>Q300*H300</f>
        <v>0</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2267</v>
      </c>
    </row>
    <row r="301" spans="2:65" s="1" customFormat="1">
      <c r="B301" s="32"/>
      <c r="D301" s="146" t="s">
        <v>261</v>
      </c>
      <c r="F301" s="147" t="s">
        <v>2582</v>
      </c>
      <c r="I301" s="148"/>
      <c r="L301" s="32"/>
      <c r="M301" s="149"/>
      <c r="T301" s="56"/>
      <c r="AT301" s="17" t="s">
        <v>261</v>
      </c>
      <c r="AU301" s="17" t="s">
        <v>81</v>
      </c>
    </row>
    <row r="302" spans="2:65" s="1" customFormat="1" ht="18">
      <c r="B302" s="32"/>
      <c r="D302" s="146" t="s">
        <v>2085</v>
      </c>
      <c r="F302" s="166" t="s">
        <v>3020</v>
      </c>
      <c r="I302" s="148"/>
      <c r="L302" s="32"/>
      <c r="M302" s="149"/>
      <c r="T302" s="56"/>
      <c r="AT302" s="17" t="s">
        <v>2085</v>
      </c>
      <c r="AU302" s="17" t="s">
        <v>81</v>
      </c>
    </row>
    <row r="303" spans="2:65" s="11" customFormat="1" ht="25.9" customHeight="1">
      <c r="B303" s="120"/>
      <c r="D303" s="121" t="s">
        <v>72</v>
      </c>
      <c r="E303" s="122" t="s">
        <v>2329</v>
      </c>
      <c r="F303" s="122" t="s">
        <v>2330</v>
      </c>
      <c r="I303" s="123"/>
      <c r="J303" s="124">
        <f>BK303</f>
        <v>0</v>
      </c>
      <c r="L303" s="120"/>
      <c r="M303" s="125"/>
      <c r="P303" s="126">
        <f>SUM(P304:P324)</f>
        <v>0</v>
      </c>
      <c r="R303" s="126">
        <f>SUM(R304:R324)</f>
        <v>0</v>
      </c>
      <c r="T303" s="127">
        <f>SUM(T304:T324)</f>
        <v>0</v>
      </c>
      <c r="AR303" s="121" t="s">
        <v>81</v>
      </c>
      <c r="AT303" s="128" t="s">
        <v>72</v>
      </c>
      <c r="AU303" s="128" t="s">
        <v>73</v>
      </c>
      <c r="AY303" s="121" t="s">
        <v>252</v>
      </c>
      <c r="BK303" s="129">
        <f>SUM(BK304:BK324)</f>
        <v>0</v>
      </c>
    </row>
    <row r="304" spans="2:65" s="1" customFormat="1" ht="21.75" customHeight="1">
      <c r="B304" s="132"/>
      <c r="C304" s="133" t="s">
        <v>1080</v>
      </c>
      <c r="D304" s="133" t="s">
        <v>255</v>
      </c>
      <c r="E304" s="134" t="s">
        <v>3077</v>
      </c>
      <c r="F304" s="135" t="s">
        <v>3078</v>
      </c>
      <c r="G304" s="136" t="s">
        <v>563</v>
      </c>
      <c r="H304" s="137">
        <v>81.040000000000006</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2270</v>
      </c>
    </row>
    <row r="305" spans="2:65" s="1" customFormat="1">
      <c r="B305" s="32"/>
      <c r="D305" s="146" t="s">
        <v>261</v>
      </c>
      <c r="F305" s="147" t="s">
        <v>3078</v>
      </c>
      <c r="I305" s="148"/>
      <c r="L305" s="32"/>
      <c r="M305" s="149"/>
      <c r="T305" s="56"/>
      <c r="AT305" s="17" t="s">
        <v>261</v>
      </c>
      <c r="AU305" s="17" t="s">
        <v>81</v>
      </c>
    </row>
    <row r="306" spans="2:65" s="1" customFormat="1" ht="27">
      <c r="B306" s="32"/>
      <c r="D306" s="146" t="s">
        <v>2085</v>
      </c>
      <c r="F306" s="166" t="s">
        <v>3079</v>
      </c>
      <c r="I306" s="148"/>
      <c r="L306" s="32"/>
      <c r="M306" s="149"/>
      <c r="T306" s="56"/>
      <c r="AT306" s="17" t="s">
        <v>2085</v>
      </c>
      <c r="AU306" s="17" t="s">
        <v>81</v>
      </c>
    </row>
    <row r="307" spans="2:65" s="1" customFormat="1" ht="21.75" customHeight="1">
      <c r="B307" s="132"/>
      <c r="C307" s="133" t="s">
        <v>1084</v>
      </c>
      <c r="D307" s="133" t="s">
        <v>255</v>
      </c>
      <c r="E307" s="134" t="s">
        <v>3080</v>
      </c>
      <c r="F307" s="135" t="s">
        <v>3081</v>
      </c>
      <c r="G307" s="136" t="s">
        <v>563</v>
      </c>
      <c r="H307" s="137">
        <v>116.45</v>
      </c>
      <c r="I307" s="138"/>
      <c r="J307" s="139">
        <f>ROUND(I307*H307,2)</f>
        <v>0</v>
      </c>
      <c r="K307" s="135" t="s">
        <v>1</v>
      </c>
      <c r="L307" s="32"/>
      <c r="M307" s="140" t="s">
        <v>1</v>
      </c>
      <c r="N307" s="141" t="s">
        <v>38</v>
      </c>
      <c r="P307" s="142">
        <f>O307*H307</f>
        <v>0</v>
      </c>
      <c r="Q307" s="142">
        <v>0</v>
      </c>
      <c r="R307" s="142">
        <f>Q307*H307</f>
        <v>0</v>
      </c>
      <c r="S307" s="142">
        <v>0</v>
      </c>
      <c r="T307" s="143">
        <f>S307*H307</f>
        <v>0</v>
      </c>
      <c r="AR307" s="144" t="s">
        <v>260</v>
      </c>
      <c r="AT307" s="144" t="s">
        <v>255</v>
      </c>
      <c r="AU307" s="144" t="s">
        <v>81</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2590</v>
      </c>
    </row>
    <row r="308" spans="2:65" s="1" customFormat="1">
      <c r="B308" s="32"/>
      <c r="D308" s="146" t="s">
        <v>261</v>
      </c>
      <c r="F308" s="147" t="s">
        <v>3081</v>
      </c>
      <c r="I308" s="148"/>
      <c r="L308" s="32"/>
      <c r="M308" s="149"/>
      <c r="T308" s="56"/>
      <c r="AT308" s="17" t="s">
        <v>261</v>
      </c>
      <c r="AU308" s="17" t="s">
        <v>81</v>
      </c>
    </row>
    <row r="309" spans="2:65" s="1" customFormat="1" ht="18">
      <c r="B309" s="32"/>
      <c r="D309" s="146" t="s">
        <v>2085</v>
      </c>
      <c r="F309" s="166" t="s">
        <v>3082</v>
      </c>
      <c r="I309" s="148"/>
      <c r="L309" s="32"/>
      <c r="M309" s="149"/>
      <c r="T309" s="56"/>
      <c r="AT309" s="17" t="s">
        <v>2085</v>
      </c>
      <c r="AU309" s="17" t="s">
        <v>81</v>
      </c>
    </row>
    <row r="310" spans="2:65" s="1" customFormat="1" ht="21.75" customHeight="1">
      <c r="B310" s="132"/>
      <c r="C310" s="133" t="s">
        <v>1088</v>
      </c>
      <c r="D310" s="133" t="s">
        <v>255</v>
      </c>
      <c r="E310" s="134" t="s">
        <v>3083</v>
      </c>
      <c r="F310" s="135" t="s">
        <v>3084</v>
      </c>
      <c r="G310" s="136" t="s">
        <v>379</v>
      </c>
      <c r="H310" s="137">
        <v>15</v>
      </c>
      <c r="I310" s="138"/>
      <c r="J310" s="139">
        <f>ROUND(I310*H310,2)</f>
        <v>0</v>
      </c>
      <c r="K310" s="135" t="s">
        <v>1</v>
      </c>
      <c r="L310" s="32"/>
      <c r="M310" s="140" t="s">
        <v>1</v>
      </c>
      <c r="N310" s="141" t="s">
        <v>38</v>
      </c>
      <c r="P310" s="142">
        <f>O310*H310</f>
        <v>0</v>
      </c>
      <c r="Q310" s="142">
        <v>0</v>
      </c>
      <c r="R310" s="142">
        <f>Q310*H310</f>
        <v>0</v>
      </c>
      <c r="S310" s="142">
        <v>0</v>
      </c>
      <c r="T310" s="143">
        <f>S310*H310</f>
        <v>0</v>
      </c>
      <c r="AR310" s="144" t="s">
        <v>260</v>
      </c>
      <c r="AT310" s="144" t="s">
        <v>255</v>
      </c>
      <c r="AU310" s="144" t="s">
        <v>81</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2592</v>
      </c>
    </row>
    <row r="311" spans="2:65" s="1" customFormat="1">
      <c r="B311" s="32"/>
      <c r="D311" s="146" t="s">
        <v>261</v>
      </c>
      <c r="F311" s="147" t="s">
        <v>3084</v>
      </c>
      <c r="I311" s="148"/>
      <c r="L311" s="32"/>
      <c r="M311" s="149"/>
      <c r="T311" s="56"/>
      <c r="AT311" s="17" t="s">
        <v>261</v>
      </c>
      <c r="AU311" s="17" t="s">
        <v>81</v>
      </c>
    </row>
    <row r="312" spans="2:65" s="1" customFormat="1" ht="27">
      <c r="B312" s="32"/>
      <c r="D312" s="146" t="s">
        <v>2085</v>
      </c>
      <c r="F312" s="166" t="s">
        <v>3085</v>
      </c>
      <c r="I312" s="148"/>
      <c r="L312" s="32"/>
      <c r="M312" s="149"/>
      <c r="T312" s="56"/>
      <c r="AT312" s="17" t="s">
        <v>2085</v>
      </c>
      <c r="AU312" s="17" t="s">
        <v>81</v>
      </c>
    </row>
    <row r="313" spans="2:65" s="1" customFormat="1" ht="33" customHeight="1">
      <c r="B313" s="132"/>
      <c r="C313" s="133" t="s">
        <v>1092</v>
      </c>
      <c r="D313" s="133" t="s">
        <v>255</v>
      </c>
      <c r="E313" s="134" t="s">
        <v>3086</v>
      </c>
      <c r="F313" s="135" t="s">
        <v>3087</v>
      </c>
      <c r="G313" s="136" t="s">
        <v>563</v>
      </c>
      <c r="H313" s="137">
        <v>82.263000000000005</v>
      </c>
      <c r="I313" s="138"/>
      <c r="J313" s="139">
        <f>ROUND(I313*H313,2)</f>
        <v>0</v>
      </c>
      <c r="K313" s="135" t="s">
        <v>1</v>
      </c>
      <c r="L313" s="32"/>
      <c r="M313" s="140" t="s">
        <v>1</v>
      </c>
      <c r="N313" s="141" t="s">
        <v>38</v>
      </c>
      <c r="P313" s="142">
        <f>O313*H313</f>
        <v>0</v>
      </c>
      <c r="Q313" s="142">
        <v>0</v>
      </c>
      <c r="R313" s="142">
        <f>Q313*H313</f>
        <v>0</v>
      </c>
      <c r="S313" s="142">
        <v>0</v>
      </c>
      <c r="T313" s="143">
        <f>S313*H313</f>
        <v>0</v>
      </c>
      <c r="AR313" s="144" t="s">
        <v>260</v>
      </c>
      <c r="AT313" s="144" t="s">
        <v>255</v>
      </c>
      <c r="AU313" s="144" t="s">
        <v>81</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2594</v>
      </c>
    </row>
    <row r="314" spans="2:65" s="1" customFormat="1" ht="18">
      <c r="B314" s="32"/>
      <c r="D314" s="146" t="s">
        <v>261</v>
      </c>
      <c r="F314" s="147" t="s">
        <v>3087</v>
      </c>
      <c r="I314" s="148"/>
      <c r="L314" s="32"/>
      <c r="M314" s="149"/>
      <c r="T314" s="56"/>
      <c r="AT314" s="17" t="s">
        <v>261</v>
      </c>
      <c r="AU314" s="17" t="s">
        <v>81</v>
      </c>
    </row>
    <row r="315" spans="2:65" s="1" customFormat="1" ht="27">
      <c r="B315" s="32"/>
      <c r="D315" s="146" t="s">
        <v>2085</v>
      </c>
      <c r="F315" s="166" t="s">
        <v>3088</v>
      </c>
      <c r="I315" s="148"/>
      <c r="L315" s="32"/>
      <c r="M315" s="149"/>
      <c r="T315" s="56"/>
      <c r="AT315" s="17" t="s">
        <v>2085</v>
      </c>
      <c r="AU315" s="17" t="s">
        <v>81</v>
      </c>
    </row>
    <row r="316" spans="2:65" s="1" customFormat="1" ht="33" customHeight="1">
      <c r="B316" s="132"/>
      <c r="C316" s="133" t="s">
        <v>1099</v>
      </c>
      <c r="D316" s="133" t="s">
        <v>255</v>
      </c>
      <c r="E316" s="134" t="s">
        <v>3089</v>
      </c>
      <c r="F316" s="135" t="s">
        <v>3090</v>
      </c>
      <c r="G316" s="136" t="s">
        <v>563</v>
      </c>
      <c r="H316" s="137">
        <v>118.197</v>
      </c>
      <c r="I316" s="138"/>
      <c r="J316" s="139">
        <f>ROUND(I316*H316,2)</f>
        <v>0</v>
      </c>
      <c r="K316" s="135" t="s">
        <v>1</v>
      </c>
      <c r="L316" s="32"/>
      <c r="M316" s="140" t="s">
        <v>1</v>
      </c>
      <c r="N316" s="141" t="s">
        <v>38</v>
      </c>
      <c r="P316" s="142">
        <f>O316*H316</f>
        <v>0</v>
      </c>
      <c r="Q316" s="142">
        <v>0</v>
      </c>
      <c r="R316" s="142">
        <f>Q316*H316</f>
        <v>0</v>
      </c>
      <c r="S316" s="142">
        <v>0</v>
      </c>
      <c r="T316" s="143">
        <f>S316*H316</f>
        <v>0</v>
      </c>
      <c r="AR316" s="144" t="s">
        <v>260</v>
      </c>
      <c r="AT316" s="144" t="s">
        <v>255</v>
      </c>
      <c r="AU316" s="144" t="s">
        <v>81</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2597</v>
      </c>
    </row>
    <row r="317" spans="2:65" s="1" customFormat="1" ht="18">
      <c r="B317" s="32"/>
      <c r="D317" s="146" t="s">
        <v>261</v>
      </c>
      <c r="F317" s="147" t="s">
        <v>3090</v>
      </c>
      <c r="I317" s="148"/>
      <c r="L317" s="32"/>
      <c r="M317" s="149"/>
      <c r="T317" s="56"/>
      <c r="AT317" s="17" t="s">
        <v>261</v>
      </c>
      <c r="AU317" s="17" t="s">
        <v>81</v>
      </c>
    </row>
    <row r="318" spans="2:65" s="1" customFormat="1" ht="18">
      <c r="B318" s="32"/>
      <c r="D318" s="146" t="s">
        <v>2085</v>
      </c>
      <c r="F318" s="166" t="s">
        <v>3091</v>
      </c>
      <c r="I318" s="148"/>
      <c r="L318" s="32"/>
      <c r="M318" s="149"/>
      <c r="T318" s="56"/>
      <c r="AT318" s="17" t="s">
        <v>2085</v>
      </c>
      <c r="AU318" s="17" t="s">
        <v>81</v>
      </c>
    </row>
    <row r="319" spans="2:65" s="1" customFormat="1" ht="24.2" customHeight="1">
      <c r="B319" s="132"/>
      <c r="C319" s="133" t="s">
        <v>1105</v>
      </c>
      <c r="D319" s="133" t="s">
        <v>255</v>
      </c>
      <c r="E319" s="134" t="s">
        <v>3092</v>
      </c>
      <c r="F319" s="135" t="s">
        <v>3093</v>
      </c>
      <c r="G319" s="136" t="s">
        <v>379</v>
      </c>
      <c r="H319" s="137">
        <v>1.0149999999999999</v>
      </c>
      <c r="I319" s="138"/>
      <c r="J319" s="139">
        <f>ROUND(I319*H319,2)</f>
        <v>0</v>
      </c>
      <c r="K319" s="135" t="s">
        <v>1</v>
      </c>
      <c r="L319" s="32"/>
      <c r="M319" s="140" t="s">
        <v>1</v>
      </c>
      <c r="N319" s="141" t="s">
        <v>38</v>
      </c>
      <c r="P319" s="142">
        <f>O319*H319</f>
        <v>0</v>
      </c>
      <c r="Q319" s="142">
        <v>0</v>
      </c>
      <c r="R319" s="142">
        <f>Q319*H319</f>
        <v>0</v>
      </c>
      <c r="S319" s="142">
        <v>0</v>
      </c>
      <c r="T319" s="143">
        <f>S319*H319</f>
        <v>0</v>
      </c>
      <c r="AR319" s="144" t="s">
        <v>260</v>
      </c>
      <c r="AT319" s="144" t="s">
        <v>255</v>
      </c>
      <c r="AU319" s="144" t="s">
        <v>81</v>
      </c>
      <c r="AY319" s="17" t="s">
        <v>252</v>
      </c>
      <c r="BE319" s="145">
        <f>IF(N319="základní",J319,0)</f>
        <v>0</v>
      </c>
      <c r="BF319" s="145">
        <f>IF(N319="snížená",J319,0)</f>
        <v>0</v>
      </c>
      <c r="BG319" s="145">
        <f>IF(N319="zákl. přenesená",J319,0)</f>
        <v>0</v>
      </c>
      <c r="BH319" s="145">
        <f>IF(N319="sníž. přenesená",J319,0)</f>
        <v>0</v>
      </c>
      <c r="BI319" s="145">
        <f>IF(N319="nulová",J319,0)</f>
        <v>0</v>
      </c>
      <c r="BJ319" s="17" t="s">
        <v>81</v>
      </c>
      <c r="BK319" s="145">
        <f>ROUND(I319*H319,2)</f>
        <v>0</v>
      </c>
      <c r="BL319" s="17" t="s">
        <v>260</v>
      </c>
      <c r="BM319" s="144" t="s">
        <v>2599</v>
      </c>
    </row>
    <row r="320" spans="2:65" s="1" customFormat="1" ht="18">
      <c r="B320" s="32"/>
      <c r="D320" s="146" t="s">
        <v>261</v>
      </c>
      <c r="F320" s="147" t="s">
        <v>3093</v>
      </c>
      <c r="I320" s="148"/>
      <c r="L320" s="32"/>
      <c r="M320" s="149"/>
      <c r="T320" s="56"/>
      <c r="AT320" s="17" t="s">
        <v>261</v>
      </c>
      <c r="AU320" s="17" t="s">
        <v>81</v>
      </c>
    </row>
    <row r="321" spans="2:65" s="1" customFormat="1" ht="18">
      <c r="B321" s="32"/>
      <c r="D321" s="146" t="s">
        <v>2085</v>
      </c>
      <c r="F321" s="166" t="s">
        <v>3094</v>
      </c>
      <c r="I321" s="148"/>
      <c r="L321" s="32"/>
      <c r="M321" s="149"/>
      <c r="T321" s="56"/>
      <c r="AT321" s="17" t="s">
        <v>2085</v>
      </c>
      <c r="AU321" s="17" t="s">
        <v>81</v>
      </c>
    </row>
    <row r="322" spans="2:65" s="1" customFormat="1" ht="24.2" customHeight="1">
      <c r="B322" s="132"/>
      <c r="C322" s="133" t="s">
        <v>1108</v>
      </c>
      <c r="D322" s="133" t="s">
        <v>255</v>
      </c>
      <c r="E322" s="134" t="s">
        <v>3095</v>
      </c>
      <c r="F322" s="135" t="s">
        <v>3096</v>
      </c>
      <c r="G322" s="136" t="s">
        <v>379</v>
      </c>
      <c r="H322" s="137">
        <v>14.21</v>
      </c>
      <c r="I322" s="138"/>
      <c r="J322" s="139">
        <f>ROUND(I322*H322,2)</f>
        <v>0</v>
      </c>
      <c r="K322" s="135" t="s">
        <v>1</v>
      </c>
      <c r="L322" s="32"/>
      <c r="M322" s="140" t="s">
        <v>1</v>
      </c>
      <c r="N322" s="141" t="s">
        <v>38</v>
      </c>
      <c r="P322" s="142">
        <f>O322*H322</f>
        <v>0</v>
      </c>
      <c r="Q322" s="142">
        <v>0</v>
      </c>
      <c r="R322" s="142">
        <f>Q322*H322</f>
        <v>0</v>
      </c>
      <c r="S322" s="142">
        <v>0</v>
      </c>
      <c r="T322" s="143">
        <f>S322*H322</f>
        <v>0</v>
      </c>
      <c r="AR322" s="144" t="s">
        <v>260</v>
      </c>
      <c r="AT322" s="144" t="s">
        <v>255</v>
      </c>
      <c r="AU322" s="144" t="s">
        <v>81</v>
      </c>
      <c r="AY322" s="17" t="s">
        <v>252</v>
      </c>
      <c r="BE322" s="145">
        <f>IF(N322="základní",J322,0)</f>
        <v>0</v>
      </c>
      <c r="BF322" s="145">
        <f>IF(N322="snížená",J322,0)</f>
        <v>0</v>
      </c>
      <c r="BG322" s="145">
        <f>IF(N322="zákl. přenesená",J322,0)</f>
        <v>0</v>
      </c>
      <c r="BH322" s="145">
        <f>IF(N322="sníž. přenesená",J322,0)</f>
        <v>0</v>
      </c>
      <c r="BI322" s="145">
        <f>IF(N322="nulová",J322,0)</f>
        <v>0</v>
      </c>
      <c r="BJ322" s="17" t="s">
        <v>81</v>
      </c>
      <c r="BK322" s="145">
        <f>ROUND(I322*H322,2)</f>
        <v>0</v>
      </c>
      <c r="BL322" s="17" t="s">
        <v>260</v>
      </c>
      <c r="BM322" s="144" t="s">
        <v>2603</v>
      </c>
    </row>
    <row r="323" spans="2:65" s="1" customFormat="1" ht="18">
      <c r="B323" s="32"/>
      <c r="D323" s="146" t="s">
        <v>261</v>
      </c>
      <c r="F323" s="147" t="s">
        <v>3096</v>
      </c>
      <c r="I323" s="148"/>
      <c r="L323" s="32"/>
      <c r="M323" s="149"/>
      <c r="T323" s="56"/>
      <c r="AT323" s="17" t="s">
        <v>261</v>
      </c>
      <c r="AU323" s="17" t="s">
        <v>81</v>
      </c>
    </row>
    <row r="324" spans="2:65" s="1" customFormat="1" ht="18">
      <c r="B324" s="32"/>
      <c r="D324" s="146" t="s">
        <v>2085</v>
      </c>
      <c r="F324" s="166" t="s">
        <v>3097</v>
      </c>
      <c r="I324" s="148"/>
      <c r="L324" s="32"/>
      <c r="M324" s="149"/>
      <c r="T324" s="56"/>
      <c r="AT324" s="17" t="s">
        <v>2085</v>
      </c>
      <c r="AU324" s="17" t="s">
        <v>81</v>
      </c>
    </row>
    <row r="325" spans="2:65" s="11" customFormat="1" ht="25.9" customHeight="1">
      <c r="B325" s="120"/>
      <c r="D325" s="121" t="s">
        <v>72</v>
      </c>
      <c r="E325" s="122" t="s">
        <v>2196</v>
      </c>
      <c r="F325" s="122" t="s">
        <v>2197</v>
      </c>
      <c r="I325" s="123"/>
      <c r="J325" s="124">
        <f>BK325</f>
        <v>0</v>
      </c>
      <c r="L325" s="120"/>
      <c r="M325" s="125"/>
      <c r="P325" s="126">
        <f>SUM(P326:P375)</f>
        <v>0</v>
      </c>
      <c r="R325" s="126">
        <f>SUM(R326:R375)</f>
        <v>0</v>
      </c>
      <c r="T325" s="127">
        <f>SUM(T326:T375)</f>
        <v>0</v>
      </c>
      <c r="AR325" s="121" t="s">
        <v>81</v>
      </c>
      <c r="AT325" s="128" t="s">
        <v>72</v>
      </c>
      <c r="AU325" s="128" t="s">
        <v>73</v>
      </c>
      <c r="AY325" s="121" t="s">
        <v>252</v>
      </c>
      <c r="BK325" s="129">
        <f>SUM(BK326:BK375)</f>
        <v>0</v>
      </c>
    </row>
    <row r="326" spans="2:65" s="1" customFormat="1" ht="16.5" customHeight="1">
      <c r="B326" s="132"/>
      <c r="C326" s="133" t="s">
        <v>1111</v>
      </c>
      <c r="D326" s="133" t="s">
        <v>255</v>
      </c>
      <c r="E326" s="134" t="s">
        <v>2198</v>
      </c>
      <c r="F326" s="135" t="s">
        <v>2199</v>
      </c>
      <c r="G326" s="136" t="s">
        <v>563</v>
      </c>
      <c r="H326" s="137">
        <v>93.94</v>
      </c>
      <c r="I326" s="138"/>
      <c r="J326" s="139">
        <f>ROUND(I326*H326,2)</f>
        <v>0</v>
      </c>
      <c r="K326" s="135" t="s">
        <v>1</v>
      </c>
      <c r="L326" s="32"/>
      <c r="M326" s="140" t="s">
        <v>1</v>
      </c>
      <c r="N326" s="141" t="s">
        <v>38</v>
      </c>
      <c r="P326" s="142">
        <f>O326*H326</f>
        <v>0</v>
      </c>
      <c r="Q326" s="142">
        <v>0</v>
      </c>
      <c r="R326" s="142">
        <f>Q326*H326</f>
        <v>0</v>
      </c>
      <c r="S326" s="142">
        <v>0</v>
      </c>
      <c r="T326" s="143">
        <f>S326*H326</f>
        <v>0</v>
      </c>
      <c r="AR326" s="144" t="s">
        <v>260</v>
      </c>
      <c r="AT326" s="144" t="s">
        <v>255</v>
      </c>
      <c r="AU326" s="144" t="s">
        <v>81</v>
      </c>
      <c r="AY326" s="17" t="s">
        <v>252</v>
      </c>
      <c r="BE326" s="145">
        <f>IF(N326="základní",J326,0)</f>
        <v>0</v>
      </c>
      <c r="BF326" s="145">
        <f>IF(N326="snížená",J326,0)</f>
        <v>0</v>
      </c>
      <c r="BG326" s="145">
        <f>IF(N326="zákl. přenesená",J326,0)</f>
        <v>0</v>
      </c>
      <c r="BH326" s="145">
        <f>IF(N326="sníž. přenesená",J326,0)</f>
        <v>0</v>
      </c>
      <c r="BI326" s="145">
        <f>IF(N326="nulová",J326,0)</f>
        <v>0</v>
      </c>
      <c r="BJ326" s="17" t="s">
        <v>81</v>
      </c>
      <c r="BK326" s="145">
        <f>ROUND(I326*H326,2)</f>
        <v>0</v>
      </c>
      <c r="BL326" s="17" t="s">
        <v>260</v>
      </c>
      <c r="BM326" s="144" t="s">
        <v>2609</v>
      </c>
    </row>
    <row r="327" spans="2:65" s="1" customFormat="1">
      <c r="B327" s="32"/>
      <c r="D327" s="146" t="s">
        <v>261</v>
      </c>
      <c r="F327" s="147" t="s">
        <v>2199</v>
      </c>
      <c r="I327" s="148"/>
      <c r="L327" s="32"/>
      <c r="M327" s="149"/>
      <c r="T327" s="56"/>
      <c r="AT327" s="17" t="s">
        <v>261</v>
      </c>
      <c r="AU327" s="17" t="s">
        <v>81</v>
      </c>
    </row>
    <row r="328" spans="2:65" s="1" customFormat="1" ht="18">
      <c r="B328" s="32"/>
      <c r="D328" s="146" t="s">
        <v>2085</v>
      </c>
      <c r="F328" s="166" t="s">
        <v>3098</v>
      </c>
      <c r="I328" s="148"/>
      <c r="L328" s="32"/>
      <c r="M328" s="149"/>
      <c r="T328" s="56"/>
      <c r="AT328" s="17" t="s">
        <v>2085</v>
      </c>
      <c r="AU328" s="17" t="s">
        <v>81</v>
      </c>
    </row>
    <row r="329" spans="2:65" s="1" customFormat="1" ht="16.5" customHeight="1">
      <c r="B329" s="132"/>
      <c r="C329" s="133" t="s">
        <v>1114</v>
      </c>
      <c r="D329" s="133" t="s">
        <v>255</v>
      </c>
      <c r="E329" s="134" t="s">
        <v>2340</v>
      </c>
      <c r="F329" s="135" t="s">
        <v>2341</v>
      </c>
      <c r="G329" s="136" t="s">
        <v>563</v>
      </c>
      <c r="H329" s="137">
        <v>120.45</v>
      </c>
      <c r="I329" s="138"/>
      <c r="J329" s="139">
        <f>ROUND(I329*H329,2)</f>
        <v>0</v>
      </c>
      <c r="K329" s="135" t="s">
        <v>1</v>
      </c>
      <c r="L329" s="32"/>
      <c r="M329" s="140" t="s">
        <v>1</v>
      </c>
      <c r="N329" s="141" t="s">
        <v>38</v>
      </c>
      <c r="P329" s="142">
        <f>O329*H329</f>
        <v>0</v>
      </c>
      <c r="Q329" s="142">
        <v>0</v>
      </c>
      <c r="R329" s="142">
        <f>Q329*H329</f>
        <v>0</v>
      </c>
      <c r="S329" s="142">
        <v>0</v>
      </c>
      <c r="T329" s="143">
        <f>S329*H329</f>
        <v>0</v>
      </c>
      <c r="AR329" s="144" t="s">
        <v>260</v>
      </c>
      <c r="AT329" s="144" t="s">
        <v>255</v>
      </c>
      <c r="AU329" s="144" t="s">
        <v>81</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2613</v>
      </c>
    </row>
    <row r="330" spans="2:65" s="1" customFormat="1">
      <c r="B330" s="32"/>
      <c r="D330" s="146" t="s">
        <v>261</v>
      </c>
      <c r="F330" s="147" t="s">
        <v>2341</v>
      </c>
      <c r="I330" s="148"/>
      <c r="L330" s="32"/>
      <c r="M330" s="149"/>
      <c r="T330" s="56"/>
      <c r="AT330" s="17" t="s">
        <v>261</v>
      </c>
      <c r="AU330" s="17" t="s">
        <v>81</v>
      </c>
    </row>
    <row r="331" spans="2:65" s="1" customFormat="1" ht="18">
      <c r="B331" s="32"/>
      <c r="D331" s="146" t="s">
        <v>2085</v>
      </c>
      <c r="F331" s="166" t="s">
        <v>3099</v>
      </c>
      <c r="I331" s="148"/>
      <c r="L331" s="32"/>
      <c r="M331" s="149"/>
      <c r="T331" s="56"/>
      <c r="AT331" s="17" t="s">
        <v>2085</v>
      </c>
      <c r="AU331" s="17" t="s">
        <v>81</v>
      </c>
    </row>
    <row r="332" spans="2:65" s="1" customFormat="1" ht="21.75" customHeight="1">
      <c r="B332" s="132"/>
      <c r="C332" s="133" t="s">
        <v>1117</v>
      </c>
      <c r="D332" s="133" t="s">
        <v>255</v>
      </c>
      <c r="E332" s="134" t="s">
        <v>2201</v>
      </c>
      <c r="F332" s="135" t="s">
        <v>2202</v>
      </c>
      <c r="G332" s="136" t="s">
        <v>2203</v>
      </c>
      <c r="H332" s="137">
        <v>4</v>
      </c>
      <c r="I332" s="138"/>
      <c r="J332" s="139">
        <f>ROUND(I332*H332,2)</f>
        <v>0</v>
      </c>
      <c r="K332" s="135" t="s">
        <v>1</v>
      </c>
      <c r="L332" s="32"/>
      <c r="M332" s="140" t="s">
        <v>1</v>
      </c>
      <c r="N332" s="141" t="s">
        <v>38</v>
      </c>
      <c r="P332" s="142">
        <f>O332*H332</f>
        <v>0</v>
      </c>
      <c r="Q332" s="142">
        <v>0</v>
      </c>
      <c r="R332" s="142">
        <f>Q332*H332</f>
        <v>0</v>
      </c>
      <c r="S332" s="142">
        <v>0</v>
      </c>
      <c r="T332" s="143">
        <f>S332*H332</f>
        <v>0</v>
      </c>
      <c r="AR332" s="144" t="s">
        <v>260</v>
      </c>
      <c r="AT332" s="144" t="s">
        <v>255</v>
      </c>
      <c r="AU332" s="144" t="s">
        <v>81</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2614</v>
      </c>
    </row>
    <row r="333" spans="2:65" s="1" customFormat="1">
      <c r="B333" s="32"/>
      <c r="D333" s="146" t="s">
        <v>261</v>
      </c>
      <c r="F333" s="147" t="s">
        <v>2202</v>
      </c>
      <c r="I333" s="148"/>
      <c r="L333" s="32"/>
      <c r="M333" s="149"/>
      <c r="T333" s="56"/>
      <c r="AT333" s="17" t="s">
        <v>261</v>
      </c>
      <c r="AU333" s="17" t="s">
        <v>81</v>
      </c>
    </row>
    <row r="334" spans="2:65" s="1" customFormat="1" ht="18">
      <c r="B334" s="32"/>
      <c r="D334" s="146" t="s">
        <v>2085</v>
      </c>
      <c r="F334" s="166" t="s">
        <v>3100</v>
      </c>
      <c r="I334" s="148"/>
      <c r="L334" s="32"/>
      <c r="M334" s="149"/>
      <c r="T334" s="56"/>
      <c r="AT334" s="17" t="s">
        <v>2085</v>
      </c>
      <c r="AU334" s="17" t="s">
        <v>81</v>
      </c>
    </row>
    <row r="335" spans="2:65" s="1" customFormat="1" ht="21.75" customHeight="1">
      <c r="B335" s="132"/>
      <c r="C335" s="133" t="s">
        <v>1120</v>
      </c>
      <c r="D335" s="133" t="s">
        <v>255</v>
      </c>
      <c r="E335" s="134" t="s">
        <v>2346</v>
      </c>
      <c r="F335" s="135" t="s">
        <v>2347</v>
      </c>
      <c r="G335" s="136" t="s">
        <v>2203</v>
      </c>
      <c r="H335" s="137">
        <v>4</v>
      </c>
      <c r="I335" s="138"/>
      <c r="J335" s="139">
        <f>ROUND(I335*H335,2)</f>
        <v>0</v>
      </c>
      <c r="K335" s="135" t="s">
        <v>1</v>
      </c>
      <c r="L335" s="32"/>
      <c r="M335" s="140" t="s">
        <v>1</v>
      </c>
      <c r="N335" s="141" t="s">
        <v>38</v>
      </c>
      <c r="P335" s="142">
        <f>O335*H335</f>
        <v>0</v>
      </c>
      <c r="Q335" s="142">
        <v>0</v>
      </c>
      <c r="R335" s="142">
        <f>Q335*H335</f>
        <v>0</v>
      </c>
      <c r="S335" s="142">
        <v>0</v>
      </c>
      <c r="T335" s="143">
        <f>S335*H335</f>
        <v>0</v>
      </c>
      <c r="AR335" s="144" t="s">
        <v>260</v>
      </c>
      <c r="AT335" s="144" t="s">
        <v>255</v>
      </c>
      <c r="AU335" s="144" t="s">
        <v>81</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2615</v>
      </c>
    </row>
    <row r="336" spans="2:65" s="1" customFormat="1">
      <c r="B336" s="32"/>
      <c r="D336" s="146" t="s">
        <v>261</v>
      </c>
      <c r="F336" s="147" t="s">
        <v>2347</v>
      </c>
      <c r="I336" s="148"/>
      <c r="L336" s="32"/>
      <c r="M336" s="149"/>
      <c r="T336" s="56"/>
      <c r="AT336" s="17" t="s">
        <v>261</v>
      </c>
      <c r="AU336" s="17" t="s">
        <v>81</v>
      </c>
    </row>
    <row r="337" spans="2:65" s="1" customFormat="1" ht="18">
      <c r="B337" s="32"/>
      <c r="D337" s="146" t="s">
        <v>2085</v>
      </c>
      <c r="F337" s="166" t="s">
        <v>3101</v>
      </c>
      <c r="I337" s="148"/>
      <c r="L337" s="32"/>
      <c r="M337" s="149"/>
      <c r="T337" s="56"/>
      <c r="AT337" s="17" t="s">
        <v>2085</v>
      </c>
      <c r="AU337" s="17" t="s">
        <v>81</v>
      </c>
    </row>
    <row r="338" spans="2:65" s="1" customFormat="1" ht="21.75" customHeight="1">
      <c r="B338" s="132"/>
      <c r="C338" s="133" t="s">
        <v>1123</v>
      </c>
      <c r="D338" s="133" t="s">
        <v>255</v>
      </c>
      <c r="E338" s="134" t="s">
        <v>2205</v>
      </c>
      <c r="F338" s="135" t="s">
        <v>2206</v>
      </c>
      <c r="G338" s="136" t="s">
        <v>2207</v>
      </c>
      <c r="H338" s="137">
        <v>24</v>
      </c>
      <c r="I338" s="138"/>
      <c r="J338" s="139">
        <f>ROUND(I338*H338,2)</f>
        <v>0</v>
      </c>
      <c r="K338" s="135" t="s">
        <v>1</v>
      </c>
      <c r="L338" s="32"/>
      <c r="M338" s="140" t="s">
        <v>1</v>
      </c>
      <c r="N338" s="141" t="s">
        <v>38</v>
      </c>
      <c r="P338" s="142">
        <f>O338*H338</f>
        <v>0</v>
      </c>
      <c r="Q338" s="142">
        <v>0</v>
      </c>
      <c r="R338" s="142">
        <f>Q338*H338</f>
        <v>0</v>
      </c>
      <c r="S338" s="142">
        <v>0</v>
      </c>
      <c r="T338" s="143">
        <f>S338*H338</f>
        <v>0</v>
      </c>
      <c r="AR338" s="144" t="s">
        <v>260</v>
      </c>
      <c r="AT338" s="144" t="s">
        <v>255</v>
      </c>
      <c r="AU338" s="144" t="s">
        <v>81</v>
      </c>
      <c r="AY338" s="17" t="s">
        <v>252</v>
      </c>
      <c r="BE338" s="145">
        <f>IF(N338="základní",J338,0)</f>
        <v>0</v>
      </c>
      <c r="BF338" s="145">
        <f>IF(N338="snížená",J338,0)</f>
        <v>0</v>
      </c>
      <c r="BG338" s="145">
        <f>IF(N338="zákl. přenesená",J338,0)</f>
        <v>0</v>
      </c>
      <c r="BH338" s="145">
        <f>IF(N338="sníž. přenesená",J338,0)</f>
        <v>0</v>
      </c>
      <c r="BI338" s="145">
        <f>IF(N338="nulová",J338,0)</f>
        <v>0</v>
      </c>
      <c r="BJ338" s="17" t="s">
        <v>81</v>
      </c>
      <c r="BK338" s="145">
        <f>ROUND(I338*H338,2)</f>
        <v>0</v>
      </c>
      <c r="BL338" s="17" t="s">
        <v>260</v>
      </c>
      <c r="BM338" s="144" t="s">
        <v>2616</v>
      </c>
    </row>
    <row r="339" spans="2:65" s="1" customFormat="1">
      <c r="B339" s="32"/>
      <c r="D339" s="146" t="s">
        <v>261</v>
      </c>
      <c r="F339" s="147" t="s">
        <v>2206</v>
      </c>
      <c r="I339" s="148"/>
      <c r="L339" s="32"/>
      <c r="M339" s="149"/>
      <c r="T339" s="56"/>
      <c r="AT339" s="17" t="s">
        <v>261</v>
      </c>
      <c r="AU339" s="17" t="s">
        <v>81</v>
      </c>
    </row>
    <row r="340" spans="2:65" s="1" customFormat="1" ht="27">
      <c r="B340" s="32"/>
      <c r="D340" s="146" t="s">
        <v>2085</v>
      </c>
      <c r="F340" s="166" t="s">
        <v>3102</v>
      </c>
      <c r="I340" s="148"/>
      <c r="L340" s="32"/>
      <c r="M340" s="149"/>
      <c r="T340" s="56"/>
      <c r="AT340" s="17" t="s">
        <v>2085</v>
      </c>
      <c r="AU340" s="17" t="s">
        <v>81</v>
      </c>
    </row>
    <row r="341" spans="2:65" s="1" customFormat="1" ht="16.5" customHeight="1">
      <c r="B341" s="132"/>
      <c r="C341" s="133" t="s">
        <v>1128</v>
      </c>
      <c r="D341" s="133" t="s">
        <v>255</v>
      </c>
      <c r="E341" s="134" t="s">
        <v>2802</v>
      </c>
      <c r="F341" s="135" t="s">
        <v>2803</v>
      </c>
      <c r="G341" s="136" t="s">
        <v>563</v>
      </c>
      <c r="H341" s="137">
        <v>214.39</v>
      </c>
      <c r="I341" s="138"/>
      <c r="J341" s="139">
        <f>ROUND(I341*H341,2)</f>
        <v>0</v>
      </c>
      <c r="K341" s="135" t="s">
        <v>1</v>
      </c>
      <c r="L341" s="32"/>
      <c r="M341" s="140" t="s">
        <v>1</v>
      </c>
      <c r="N341" s="141" t="s">
        <v>38</v>
      </c>
      <c r="P341" s="142">
        <f>O341*H341</f>
        <v>0</v>
      </c>
      <c r="Q341" s="142">
        <v>0</v>
      </c>
      <c r="R341" s="142">
        <f>Q341*H341</f>
        <v>0</v>
      </c>
      <c r="S341" s="142">
        <v>0</v>
      </c>
      <c r="T341" s="143">
        <f>S341*H341</f>
        <v>0</v>
      </c>
      <c r="AR341" s="144" t="s">
        <v>260</v>
      </c>
      <c r="AT341" s="144" t="s">
        <v>255</v>
      </c>
      <c r="AU341" s="144" t="s">
        <v>81</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2617</v>
      </c>
    </row>
    <row r="342" spans="2:65" s="1" customFormat="1">
      <c r="B342" s="32"/>
      <c r="D342" s="146" t="s">
        <v>261</v>
      </c>
      <c r="F342" s="147" t="s">
        <v>2803</v>
      </c>
      <c r="I342" s="148"/>
      <c r="L342" s="32"/>
      <c r="M342" s="149"/>
      <c r="T342" s="56"/>
      <c r="AT342" s="17" t="s">
        <v>261</v>
      </c>
      <c r="AU342" s="17" t="s">
        <v>81</v>
      </c>
    </row>
    <row r="343" spans="2:65" s="1" customFormat="1" ht="18">
      <c r="B343" s="32"/>
      <c r="D343" s="146" t="s">
        <v>2085</v>
      </c>
      <c r="F343" s="166" t="s">
        <v>3103</v>
      </c>
      <c r="I343" s="148"/>
      <c r="L343" s="32"/>
      <c r="M343" s="149"/>
      <c r="T343" s="56"/>
      <c r="AT343" s="17" t="s">
        <v>2085</v>
      </c>
      <c r="AU343" s="17" t="s">
        <v>81</v>
      </c>
    </row>
    <row r="344" spans="2:65" s="1" customFormat="1" ht="21.75" customHeight="1">
      <c r="B344" s="132"/>
      <c r="C344" s="133" t="s">
        <v>1135</v>
      </c>
      <c r="D344" s="133" t="s">
        <v>255</v>
      </c>
      <c r="E344" s="134" t="s">
        <v>2353</v>
      </c>
      <c r="F344" s="135" t="s">
        <v>2354</v>
      </c>
      <c r="G344" s="136" t="s">
        <v>499</v>
      </c>
      <c r="H344" s="137">
        <v>156.16800000000001</v>
      </c>
      <c r="I344" s="138"/>
      <c r="J344" s="139">
        <f>ROUND(I344*H344,2)</f>
        <v>0</v>
      </c>
      <c r="K344" s="135" t="s">
        <v>1</v>
      </c>
      <c r="L344" s="32"/>
      <c r="M344" s="140" t="s">
        <v>1</v>
      </c>
      <c r="N344" s="141" t="s">
        <v>38</v>
      </c>
      <c r="P344" s="142">
        <f>O344*H344</f>
        <v>0</v>
      </c>
      <c r="Q344" s="142">
        <v>0</v>
      </c>
      <c r="R344" s="142">
        <f>Q344*H344</f>
        <v>0</v>
      </c>
      <c r="S344" s="142">
        <v>0</v>
      </c>
      <c r="T344" s="143">
        <f>S344*H344</f>
        <v>0</v>
      </c>
      <c r="AR344" s="144" t="s">
        <v>260</v>
      </c>
      <c r="AT344" s="144" t="s">
        <v>255</v>
      </c>
      <c r="AU344" s="144" t="s">
        <v>81</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2745</v>
      </c>
    </row>
    <row r="345" spans="2:65" s="1" customFormat="1">
      <c r="B345" s="32"/>
      <c r="D345" s="146" t="s">
        <v>261</v>
      </c>
      <c r="F345" s="147" t="s">
        <v>2354</v>
      </c>
      <c r="I345" s="148"/>
      <c r="L345" s="32"/>
      <c r="M345" s="149"/>
      <c r="T345" s="56"/>
      <c r="AT345" s="17" t="s">
        <v>261</v>
      </c>
      <c r="AU345" s="17" t="s">
        <v>81</v>
      </c>
    </row>
    <row r="346" spans="2:65" s="1" customFormat="1" ht="27">
      <c r="B346" s="32"/>
      <c r="D346" s="146" t="s">
        <v>2085</v>
      </c>
      <c r="F346" s="166" t="s">
        <v>3104</v>
      </c>
      <c r="I346" s="148"/>
      <c r="L346" s="32"/>
      <c r="M346" s="149"/>
      <c r="T346" s="56"/>
      <c r="AT346" s="17" t="s">
        <v>2085</v>
      </c>
      <c r="AU346" s="17" t="s">
        <v>81</v>
      </c>
    </row>
    <row r="347" spans="2:65" s="1" customFormat="1" ht="24.2" customHeight="1">
      <c r="B347" s="132"/>
      <c r="C347" s="133" t="s">
        <v>1142</v>
      </c>
      <c r="D347" s="133" t="s">
        <v>255</v>
      </c>
      <c r="E347" s="134" t="s">
        <v>2211</v>
      </c>
      <c r="F347" s="135" t="s">
        <v>2212</v>
      </c>
      <c r="G347" s="136" t="s">
        <v>379</v>
      </c>
      <c r="H347" s="137">
        <v>9</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81</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2746</v>
      </c>
    </row>
    <row r="348" spans="2:65" s="1" customFormat="1" ht="18">
      <c r="B348" s="32"/>
      <c r="D348" s="146" t="s">
        <v>261</v>
      </c>
      <c r="F348" s="147" t="s">
        <v>2212</v>
      </c>
      <c r="I348" s="148"/>
      <c r="L348" s="32"/>
      <c r="M348" s="149"/>
      <c r="T348" s="56"/>
      <c r="AT348" s="17" t="s">
        <v>261</v>
      </c>
      <c r="AU348" s="17" t="s">
        <v>81</v>
      </c>
    </row>
    <row r="349" spans="2:65" s="1" customFormat="1" ht="27">
      <c r="B349" s="32"/>
      <c r="D349" s="146" t="s">
        <v>2085</v>
      </c>
      <c r="F349" s="166" t="s">
        <v>3105</v>
      </c>
      <c r="I349" s="148"/>
      <c r="L349" s="32"/>
      <c r="M349" s="149"/>
      <c r="T349" s="56"/>
      <c r="AT349" s="17" t="s">
        <v>2085</v>
      </c>
      <c r="AU349" s="17" t="s">
        <v>81</v>
      </c>
    </row>
    <row r="350" spans="2:65" s="1" customFormat="1" ht="55.5" customHeight="1">
      <c r="B350" s="132"/>
      <c r="C350" s="133" t="s">
        <v>1145</v>
      </c>
      <c r="D350" s="133" t="s">
        <v>255</v>
      </c>
      <c r="E350" s="134" t="s">
        <v>2215</v>
      </c>
      <c r="F350" s="135" t="s">
        <v>2216</v>
      </c>
      <c r="G350" s="136" t="s">
        <v>258</v>
      </c>
      <c r="H350" s="137">
        <v>14</v>
      </c>
      <c r="I350" s="138"/>
      <c r="J350" s="139">
        <f>ROUND(I350*H350,2)</f>
        <v>0</v>
      </c>
      <c r="K350" s="135" t="s">
        <v>1</v>
      </c>
      <c r="L350" s="32"/>
      <c r="M350" s="140" t="s">
        <v>1</v>
      </c>
      <c r="N350" s="141" t="s">
        <v>38</v>
      </c>
      <c r="P350" s="142">
        <f>O350*H350</f>
        <v>0</v>
      </c>
      <c r="Q350" s="142">
        <v>0</v>
      </c>
      <c r="R350" s="142">
        <f>Q350*H350</f>
        <v>0</v>
      </c>
      <c r="S350" s="142">
        <v>0</v>
      </c>
      <c r="T350" s="143">
        <f>S350*H350</f>
        <v>0</v>
      </c>
      <c r="AR350" s="144" t="s">
        <v>260</v>
      </c>
      <c r="AT350" s="144" t="s">
        <v>255</v>
      </c>
      <c r="AU350" s="144" t="s">
        <v>81</v>
      </c>
      <c r="AY350" s="17" t="s">
        <v>252</v>
      </c>
      <c r="BE350" s="145">
        <f>IF(N350="základní",J350,0)</f>
        <v>0</v>
      </c>
      <c r="BF350" s="145">
        <f>IF(N350="snížená",J350,0)</f>
        <v>0</v>
      </c>
      <c r="BG350" s="145">
        <f>IF(N350="zákl. přenesená",J350,0)</f>
        <v>0</v>
      </c>
      <c r="BH350" s="145">
        <f>IF(N350="sníž. přenesená",J350,0)</f>
        <v>0</v>
      </c>
      <c r="BI350" s="145">
        <f>IF(N350="nulová",J350,0)</f>
        <v>0</v>
      </c>
      <c r="BJ350" s="17" t="s">
        <v>81</v>
      </c>
      <c r="BK350" s="145">
        <f>ROUND(I350*H350,2)</f>
        <v>0</v>
      </c>
      <c r="BL350" s="17" t="s">
        <v>260</v>
      </c>
      <c r="BM350" s="144" t="s">
        <v>2747</v>
      </c>
    </row>
    <row r="351" spans="2:65" s="1" customFormat="1" ht="27">
      <c r="B351" s="32"/>
      <c r="D351" s="146" t="s">
        <v>261</v>
      </c>
      <c r="F351" s="147" t="s">
        <v>2216</v>
      </c>
      <c r="I351" s="148"/>
      <c r="L351" s="32"/>
      <c r="M351" s="149"/>
      <c r="T351" s="56"/>
      <c r="AT351" s="17" t="s">
        <v>261</v>
      </c>
      <c r="AU351" s="17" t="s">
        <v>81</v>
      </c>
    </row>
    <row r="352" spans="2:65" s="1" customFormat="1" ht="18">
      <c r="B352" s="32"/>
      <c r="D352" s="146" t="s">
        <v>2085</v>
      </c>
      <c r="F352" s="166" t="s">
        <v>3106</v>
      </c>
      <c r="I352" s="148"/>
      <c r="L352" s="32"/>
      <c r="M352" s="149"/>
      <c r="T352" s="56"/>
      <c r="AT352" s="17" t="s">
        <v>2085</v>
      </c>
      <c r="AU352" s="17" t="s">
        <v>81</v>
      </c>
    </row>
    <row r="353" spans="2:65" s="1" customFormat="1" ht="44.25" customHeight="1">
      <c r="B353" s="132"/>
      <c r="C353" s="133" t="s">
        <v>1148</v>
      </c>
      <c r="D353" s="133" t="s">
        <v>255</v>
      </c>
      <c r="E353" s="134" t="s">
        <v>2875</v>
      </c>
      <c r="F353" s="135" t="s">
        <v>2876</v>
      </c>
      <c r="G353" s="136" t="s">
        <v>258</v>
      </c>
      <c r="H353" s="137">
        <v>7</v>
      </c>
      <c r="I353" s="138"/>
      <c r="J353" s="139">
        <f>ROUND(I353*H353,2)</f>
        <v>0</v>
      </c>
      <c r="K353" s="135" t="s">
        <v>1</v>
      </c>
      <c r="L353" s="32"/>
      <c r="M353" s="140" t="s">
        <v>1</v>
      </c>
      <c r="N353" s="141" t="s">
        <v>38</v>
      </c>
      <c r="P353" s="142">
        <f>O353*H353</f>
        <v>0</v>
      </c>
      <c r="Q353" s="142">
        <v>0</v>
      </c>
      <c r="R353" s="142">
        <f>Q353*H353</f>
        <v>0</v>
      </c>
      <c r="S353" s="142">
        <v>0</v>
      </c>
      <c r="T353" s="143">
        <f>S353*H353</f>
        <v>0</v>
      </c>
      <c r="AR353" s="144" t="s">
        <v>260</v>
      </c>
      <c r="AT353" s="144" t="s">
        <v>255</v>
      </c>
      <c r="AU353" s="144" t="s">
        <v>81</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2748</v>
      </c>
    </row>
    <row r="354" spans="2:65" s="1" customFormat="1" ht="27">
      <c r="B354" s="32"/>
      <c r="D354" s="146" t="s">
        <v>261</v>
      </c>
      <c r="F354" s="147" t="s">
        <v>2876</v>
      </c>
      <c r="I354" s="148"/>
      <c r="L354" s="32"/>
      <c r="M354" s="149"/>
      <c r="T354" s="56"/>
      <c r="AT354" s="17" t="s">
        <v>261</v>
      </c>
      <c r="AU354" s="17" t="s">
        <v>81</v>
      </c>
    </row>
    <row r="355" spans="2:65" s="1" customFormat="1" ht="18">
      <c r="B355" s="32"/>
      <c r="D355" s="146" t="s">
        <v>2085</v>
      </c>
      <c r="F355" s="166" t="s">
        <v>3107</v>
      </c>
      <c r="I355" s="148"/>
      <c r="L355" s="32"/>
      <c r="M355" s="149"/>
      <c r="T355" s="56"/>
      <c r="AT355" s="17" t="s">
        <v>2085</v>
      </c>
      <c r="AU355" s="17" t="s">
        <v>81</v>
      </c>
    </row>
    <row r="356" spans="2:65" s="1" customFormat="1" ht="24.2" customHeight="1">
      <c r="B356" s="132"/>
      <c r="C356" s="133" t="s">
        <v>1155</v>
      </c>
      <c r="D356" s="133" t="s">
        <v>255</v>
      </c>
      <c r="E356" s="134" t="s">
        <v>2219</v>
      </c>
      <c r="F356" s="135" t="s">
        <v>2220</v>
      </c>
      <c r="G356" s="136" t="s">
        <v>258</v>
      </c>
      <c r="H356" s="137">
        <v>1</v>
      </c>
      <c r="I356" s="138"/>
      <c r="J356" s="139">
        <f>ROUND(I356*H356,2)</f>
        <v>0</v>
      </c>
      <c r="K356" s="135" t="s">
        <v>1</v>
      </c>
      <c r="L356" s="32"/>
      <c r="M356" s="140" t="s">
        <v>1</v>
      </c>
      <c r="N356" s="141" t="s">
        <v>38</v>
      </c>
      <c r="P356" s="142">
        <f>O356*H356</f>
        <v>0</v>
      </c>
      <c r="Q356" s="142">
        <v>0</v>
      </c>
      <c r="R356" s="142">
        <f>Q356*H356</f>
        <v>0</v>
      </c>
      <c r="S356" s="142">
        <v>0</v>
      </c>
      <c r="T356" s="143">
        <f>S356*H356</f>
        <v>0</v>
      </c>
      <c r="AR356" s="144" t="s">
        <v>260</v>
      </c>
      <c r="AT356" s="144" t="s">
        <v>255</v>
      </c>
      <c r="AU356" s="144" t="s">
        <v>81</v>
      </c>
      <c r="AY356" s="17" t="s">
        <v>252</v>
      </c>
      <c r="BE356" s="145">
        <f>IF(N356="základní",J356,0)</f>
        <v>0</v>
      </c>
      <c r="BF356" s="145">
        <f>IF(N356="snížená",J356,0)</f>
        <v>0</v>
      </c>
      <c r="BG356" s="145">
        <f>IF(N356="zákl. přenesená",J356,0)</f>
        <v>0</v>
      </c>
      <c r="BH356" s="145">
        <f>IF(N356="sníž. přenesená",J356,0)</f>
        <v>0</v>
      </c>
      <c r="BI356" s="145">
        <f>IF(N356="nulová",J356,0)</f>
        <v>0</v>
      </c>
      <c r="BJ356" s="17" t="s">
        <v>81</v>
      </c>
      <c r="BK356" s="145">
        <f>ROUND(I356*H356,2)</f>
        <v>0</v>
      </c>
      <c r="BL356" s="17" t="s">
        <v>260</v>
      </c>
      <c r="BM356" s="144" t="s">
        <v>2749</v>
      </c>
    </row>
    <row r="357" spans="2:65" s="1" customFormat="1" ht="18">
      <c r="B357" s="32"/>
      <c r="D357" s="146" t="s">
        <v>261</v>
      </c>
      <c r="F357" s="147" t="s">
        <v>2220</v>
      </c>
      <c r="I357" s="148"/>
      <c r="L357" s="32"/>
      <c r="M357" s="149"/>
      <c r="T357" s="56"/>
      <c r="AT357" s="17" t="s">
        <v>261</v>
      </c>
      <c r="AU357" s="17" t="s">
        <v>81</v>
      </c>
    </row>
    <row r="358" spans="2:65" s="1" customFormat="1" ht="18">
      <c r="B358" s="32"/>
      <c r="D358" s="146" t="s">
        <v>2085</v>
      </c>
      <c r="F358" s="166" t="s">
        <v>3108</v>
      </c>
      <c r="I358" s="148"/>
      <c r="L358" s="32"/>
      <c r="M358" s="149"/>
      <c r="T358" s="56"/>
      <c r="AT358" s="17" t="s">
        <v>2085</v>
      </c>
      <c r="AU358" s="17" t="s">
        <v>81</v>
      </c>
    </row>
    <row r="359" spans="2:65" s="1" customFormat="1" ht="24.2" customHeight="1">
      <c r="B359" s="132"/>
      <c r="C359" s="133" t="s">
        <v>1162</v>
      </c>
      <c r="D359" s="133" t="s">
        <v>255</v>
      </c>
      <c r="E359" s="134" t="s">
        <v>2223</v>
      </c>
      <c r="F359" s="135" t="s">
        <v>2224</v>
      </c>
      <c r="G359" s="136" t="s">
        <v>379</v>
      </c>
      <c r="H359" s="137">
        <v>4</v>
      </c>
      <c r="I359" s="138"/>
      <c r="J359" s="139">
        <f>ROUND(I359*H359,2)</f>
        <v>0</v>
      </c>
      <c r="K359" s="135" t="s">
        <v>1</v>
      </c>
      <c r="L359" s="32"/>
      <c r="M359" s="140" t="s">
        <v>1</v>
      </c>
      <c r="N359" s="141" t="s">
        <v>38</v>
      </c>
      <c r="P359" s="142">
        <f>O359*H359</f>
        <v>0</v>
      </c>
      <c r="Q359" s="142">
        <v>0</v>
      </c>
      <c r="R359" s="142">
        <f>Q359*H359</f>
        <v>0</v>
      </c>
      <c r="S359" s="142">
        <v>0</v>
      </c>
      <c r="T359" s="143">
        <f>S359*H359</f>
        <v>0</v>
      </c>
      <c r="AR359" s="144" t="s">
        <v>260</v>
      </c>
      <c r="AT359" s="144" t="s">
        <v>255</v>
      </c>
      <c r="AU359" s="144" t="s">
        <v>81</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2753</v>
      </c>
    </row>
    <row r="360" spans="2:65" s="1" customFormat="1" ht="18">
      <c r="B360" s="32"/>
      <c r="D360" s="146" t="s">
        <v>261</v>
      </c>
      <c r="F360" s="147" t="s">
        <v>2224</v>
      </c>
      <c r="I360" s="148"/>
      <c r="L360" s="32"/>
      <c r="M360" s="149"/>
      <c r="T360" s="56"/>
      <c r="AT360" s="17" t="s">
        <v>261</v>
      </c>
      <c r="AU360" s="17" t="s">
        <v>81</v>
      </c>
    </row>
    <row r="361" spans="2:65" s="1" customFormat="1" ht="24.2" customHeight="1">
      <c r="B361" s="132"/>
      <c r="C361" s="133" t="s">
        <v>1167</v>
      </c>
      <c r="D361" s="133" t="s">
        <v>255</v>
      </c>
      <c r="E361" s="134" t="s">
        <v>3109</v>
      </c>
      <c r="F361" s="135" t="s">
        <v>3110</v>
      </c>
      <c r="G361" s="136" t="s">
        <v>379</v>
      </c>
      <c r="H361" s="137">
        <v>2</v>
      </c>
      <c r="I361" s="138"/>
      <c r="J361" s="139">
        <f>ROUND(I361*H361,2)</f>
        <v>0</v>
      </c>
      <c r="K361" s="135" t="s">
        <v>1</v>
      </c>
      <c r="L361" s="32"/>
      <c r="M361" s="140" t="s">
        <v>1</v>
      </c>
      <c r="N361" s="141" t="s">
        <v>38</v>
      </c>
      <c r="P361" s="142">
        <f>O361*H361</f>
        <v>0</v>
      </c>
      <c r="Q361" s="142">
        <v>0</v>
      </c>
      <c r="R361" s="142">
        <f>Q361*H361</f>
        <v>0</v>
      </c>
      <c r="S361" s="142">
        <v>0</v>
      </c>
      <c r="T361" s="143">
        <f>S361*H361</f>
        <v>0</v>
      </c>
      <c r="AR361" s="144" t="s">
        <v>260</v>
      </c>
      <c r="AT361" s="144" t="s">
        <v>255</v>
      </c>
      <c r="AU361" s="144" t="s">
        <v>81</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2756</v>
      </c>
    </row>
    <row r="362" spans="2:65" s="1" customFormat="1">
      <c r="B362" s="32"/>
      <c r="D362" s="146" t="s">
        <v>261</v>
      </c>
      <c r="F362" s="147" t="s">
        <v>3110</v>
      </c>
      <c r="I362" s="148"/>
      <c r="L362" s="32"/>
      <c r="M362" s="149"/>
      <c r="T362" s="56"/>
      <c r="AT362" s="17" t="s">
        <v>261</v>
      </c>
      <c r="AU362" s="17" t="s">
        <v>81</v>
      </c>
    </row>
    <row r="363" spans="2:65" s="1" customFormat="1" ht="18">
      <c r="B363" s="32"/>
      <c r="D363" s="146" t="s">
        <v>2085</v>
      </c>
      <c r="F363" s="166" t="s">
        <v>3111</v>
      </c>
      <c r="I363" s="148"/>
      <c r="L363" s="32"/>
      <c r="M363" s="149"/>
      <c r="T363" s="56"/>
      <c r="AT363" s="17" t="s">
        <v>2085</v>
      </c>
      <c r="AU363" s="17" t="s">
        <v>81</v>
      </c>
    </row>
    <row r="364" spans="2:65" s="1" customFormat="1" ht="33" customHeight="1">
      <c r="B364" s="132"/>
      <c r="C364" s="133" t="s">
        <v>1174</v>
      </c>
      <c r="D364" s="133" t="s">
        <v>255</v>
      </c>
      <c r="E364" s="134" t="s">
        <v>3112</v>
      </c>
      <c r="F364" s="135" t="s">
        <v>3113</v>
      </c>
      <c r="G364" s="136" t="s">
        <v>379</v>
      </c>
      <c r="H364" s="137">
        <v>1</v>
      </c>
      <c r="I364" s="138"/>
      <c r="J364" s="139">
        <f>ROUND(I364*H364,2)</f>
        <v>0</v>
      </c>
      <c r="K364" s="135" t="s">
        <v>1</v>
      </c>
      <c r="L364" s="32"/>
      <c r="M364" s="140" t="s">
        <v>1</v>
      </c>
      <c r="N364" s="141" t="s">
        <v>38</v>
      </c>
      <c r="P364" s="142">
        <f>O364*H364</f>
        <v>0</v>
      </c>
      <c r="Q364" s="142">
        <v>0</v>
      </c>
      <c r="R364" s="142">
        <f>Q364*H364</f>
        <v>0</v>
      </c>
      <c r="S364" s="142">
        <v>0</v>
      </c>
      <c r="T364" s="143">
        <f>S364*H364</f>
        <v>0</v>
      </c>
      <c r="AR364" s="144" t="s">
        <v>260</v>
      </c>
      <c r="AT364" s="144" t="s">
        <v>255</v>
      </c>
      <c r="AU364" s="144" t="s">
        <v>81</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2760</v>
      </c>
    </row>
    <row r="365" spans="2:65" s="1" customFormat="1" ht="18">
      <c r="B365" s="32"/>
      <c r="D365" s="146" t="s">
        <v>261</v>
      </c>
      <c r="F365" s="147" t="s">
        <v>3113</v>
      </c>
      <c r="I365" s="148"/>
      <c r="L365" s="32"/>
      <c r="M365" s="149"/>
      <c r="T365" s="56"/>
      <c r="AT365" s="17" t="s">
        <v>261</v>
      </c>
      <c r="AU365" s="17" t="s">
        <v>81</v>
      </c>
    </row>
    <row r="366" spans="2:65" s="1" customFormat="1" ht="18">
      <c r="B366" s="32"/>
      <c r="D366" s="146" t="s">
        <v>2085</v>
      </c>
      <c r="F366" s="166" t="s">
        <v>3114</v>
      </c>
      <c r="I366" s="148"/>
      <c r="L366" s="32"/>
      <c r="M366" s="149"/>
      <c r="T366" s="56"/>
      <c r="AT366" s="17" t="s">
        <v>2085</v>
      </c>
      <c r="AU366" s="17" t="s">
        <v>81</v>
      </c>
    </row>
    <row r="367" spans="2:65" s="1" customFormat="1" ht="33" customHeight="1">
      <c r="B367" s="132"/>
      <c r="C367" s="133" t="s">
        <v>1179</v>
      </c>
      <c r="D367" s="133" t="s">
        <v>255</v>
      </c>
      <c r="E367" s="134" t="s">
        <v>2595</v>
      </c>
      <c r="F367" s="135" t="s">
        <v>2596</v>
      </c>
      <c r="G367" s="136" t="s">
        <v>379</v>
      </c>
      <c r="H367" s="137">
        <v>2</v>
      </c>
      <c r="I367" s="138"/>
      <c r="J367" s="139">
        <f>ROUND(I367*H367,2)</f>
        <v>0</v>
      </c>
      <c r="K367" s="135" t="s">
        <v>1</v>
      </c>
      <c r="L367" s="32"/>
      <c r="M367" s="140" t="s">
        <v>1</v>
      </c>
      <c r="N367" s="141" t="s">
        <v>38</v>
      </c>
      <c r="P367" s="142">
        <f>O367*H367</f>
        <v>0</v>
      </c>
      <c r="Q367" s="142">
        <v>0</v>
      </c>
      <c r="R367" s="142">
        <f>Q367*H367</f>
        <v>0</v>
      </c>
      <c r="S367" s="142">
        <v>0</v>
      </c>
      <c r="T367" s="143">
        <f>S367*H367</f>
        <v>0</v>
      </c>
      <c r="AR367" s="144" t="s">
        <v>260</v>
      </c>
      <c r="AT367" s="144" t="s">
        <v>255</v>
      </c>
      <c r="AU367" s="144" t="s">
        <v>81</v>
      </c>
      <c r="AY367" s="17" t="s">
        <v>252</v>
      </c>
      <c r="BE367" s="145">
        <f>IF(N367="základní",J367,0)</f>
        <v>0</v>
      </c>
      <c r="BF367" s="145">
        <f>IF(N367="snížená",J367,0)</f>
        <v>0</v>
      </c>
      <c r="BG367" s="145">
        <f>IF(N367="zákl. přenesená",J367,0)</f>
        <v>0</v>
      </c>
      <c r="BH367" s="145">
        <f>IF(N367="sníž. přenesená",J367,0)</f>
        <v>0</v>
      </c>
      <c r="BI367" s="145">
        <f>IF(N367="nulová",J367,0)</f>
        <v>0</v>
      </c>
      <c r="BJ367" s="17" t="s">
        <v>81</v>
      </c>
      <c r="BK367" s="145">
        <f>ROUND(I367*H367,2)</f>
        <v>0</v>
      </c>
      <c r="BL367" s="17" t="s">
        <v>260</v>
      </c>
      <c r="BM367" s="144" t="s">
        <v>2765</v>
      </c>
    </row>
    <row r="368" spans="2:65" s="1" customFormat="1" ht="18">
      <c r="B368" s="32"/>
      <c r="D368" s="146" t="s">
        <v>261</v>
      </c>
      <c r="F368" s="147" t="s">
        <v>2596</v>
      </c>
      <c r="I368" s="148"/>
      <c r="L368" s="32"/>
      <c r="M368" s="149"/>
      <c r="T368" s="56"/>
      <c r="AT368" s="17" t="s">
        <v>261</v>
      </c>
      <c r="AU368" s="17" t="s">
        <v>81</v>
      </c>
    </row>
    <row r="369" spans="2:65" s="1" customFormat="1" ht="18">
      <c r="B369" s="32"/>
      <c r="D369" s="146" t="s">
        <v>2085</v>
      </c>
      <c r="F369" s="166" t="s">
        <v>3115</v>
      </c>
      <c r="I369" s="148"/>
      <c r="L369" s="32"/>
      <c r="M369" s="149"/>
      <c r="T369" s="56"/>
      <c r="AT369" s="17" t="s">
        <v>2085</v>
      </c>
      <c r="AU369" s="17" t="s">
        <v>81</v>
      </c>
    </row>
    <row r="370" spans="2:65" s="1" customFormat="1" ht="33" customHeight="1">
      <c r="B370" s="132"/>
      <c r="C370" s="133" t="s">
        <v>1183</v>
      </c>
      <c r="D370" s="133" t="s">
        <v>255</v>
      </c>
      <c r="E370" s="134" t="s">
        <v>2226</v>
      </c>
      <c r="F370" s="135" t="s">
        <v>2227</v>
      </c>
      <c r="G370" s="136" t="s">
        <v>379</v>
      </c>
      <c r="H370" s="137">
        <v>1</v>
      </c>
      <c r="I370" s="138"/>
      <c r="J370" s="139">
        <f>ROUND(I370*H370,2)</f>
        <v>0</v>
      </c>
      <c r="K370" s="135" t="s">
        <v>1</v>
      </c>
      <c r="L370" s="32"/>
      <c r="M370" s="140" t="s">
        <v>1</v>
      </c>
      <c r="N370" s="141" t="s">
        <v>38</v>
      </c>
      <c r="P370" s="142">
        <f>O370*H370</f>
        <v>0</v>
      </c>
      <c r="Q370" s="142">
        <v>0</v>
      </c>
      <c r="R370" s="142">
        <f>Q370*H370</f>
        <v>0</v>
      </c>
      <c r="S370" s="142">
        <v>0</v>
      </c>
      <c r="T370" s="143">
        <f>S370*H370</f>
        <v>0</v>
      </c>
      <c r="AR370" s="144" t="s">
        <v>260</v>
      </c>
      <c r="AT370" s="144" t="s">
        <v>255</v>
      </c>
      <c r="AU370" s="144" t="s">
        <v>81</v>
      </c>
      <c r="AY370" s="17" t="s">
        <v>252</v>
      </c>
      <c r="BE370" s="145">
        <f>IF(N370="základní",J370,0)</f>
        <v>0</v>
      </c>
      <c r="BF370" s="145">
        <f>IF(N370="snížená",J370,0)</f>
        <v>0</v>
      </c>
      <c r="BG370" s="145">
        <f>IF(N370="zákl. přenesená",J370,0)</f>
        <v>0</v>
      </c>
      <c r="BH370" s="145">
        <f>IF(N370="sníž. přenesená",J370,0)</f>
        <v>0</v>
      </c>
      <c r="BI370" s="145">
        <f>IF(N370="nulová",J370,0)</f>
        <v>0</v>
      </c>
      <c r="BJ370" s="17" t="s">
        <v>81</v>
      </c>
      <c r="BK370" s="145">
        <f>ROUND(I370*H370,2)</f>
        <v>0</v>
      </c>
      <c r="BL370" s="17" t="s">
        <v>260</v>
      </c>
      <c r="BM370" s="144" t="s">
        <v>2769</v>
      </c>
    </row>
    <row r="371" spans="2:65" s="1" customFormat="1" ht="18">
      <c r="B371" s="32"/>
      <c r="D371" s="146" t="s">
        <v>261</v>
      </c>
      <c r="F371" s="147" t="s">
        <v>2227</v>
      </c>
      <c r="I371" s="148"/>
      <c r="L371" s="32"/>
      <c r="M371" s="149"/>
      <c r="T371" s="56"/>
      <c r="AT371" s="17" t="s">
        <v>261</v>
      </c>
      <c r="AU371" s="17" t="s">
        <v>81</v>
      </c>
    </row>
    <row r="372" spans="2:65" s="1" customFormat="1" ht="18">
      <c r="B372" s="32"/>
      <c r="D372" s="146" t="s">
        <v>2085</v>
      </c>
      <c r="F372" s="166" t="s">
        <v>3116</v>
      </c>
      <c r="I372" s="148"/>
      <c r="L372" s="32"/>
      <c r="M372" s="149"/>
      <c r="T372" s="56"/>
      <c r="AT372" s="17" t="s">
        <v>2085</v>
      </c>
      <c r="AU372" s="17" t="s">
        <v>81</v>
      </c>
    </row>
    <row r="373" spans="2:65" s="1" customFormat="1" ht="33" customHeight="1">
      <c r="B373" s="132"/>
      <c r="C373" s="133" t="s">
        <v>1185</v>
      </c>
      <c r="D373" s="133" t="s">
        <v>255</v>
      </c>
      <c r="E373" s="134" t="s">
        <v>3117</v>
      </c>
      <c r="F373" s="135" t="s">
        <v>3118</v>
      </c>
      <c r="G373" s="136" t="s">
        <v>379</v>
      </c>
      <c r="H373" s="137">
        <v>3</v>
      </c>
      <c r="I373" s="138"/>
      <c r="J373" s="139">
        <f>ROUND(I373*H373,2)</f>
        <v>0</v>
      </c>
      <c r="K373" s="135" t="s">
        <v>1</v>
      </c>
      <c r="L373" s="32"/>
      <c r="M373" s="140" t="s">
        <v>1</v>
      </c>
      <c r="N373" s="141" t="s">
        <v>38</v>
      </c>
      <c r="P373" s="142">
        <f>O373*H373</f>
        <v>0</v>
      </c>
      <c r="Q373" s="142">
        <v>0</v>
      </c>
      <c r="R373" s="142">
        <f>Q373*H373</f>
        <v>0</v>
      </c>
      <c r="S373" s="142">
        <v>0</v>
      </c>
      <c r="T373" s="143">
        <f>S373*H373</f>
        <v>0</v>
      </c>
      <c r="AR373" s="144" t="s">
        <v>260</v>
      </c>
      <c r="AT373" s="144" t="s">
        <v>255</v>
      </c>
      <c r="AU373" s="144" t="s">
        <v>81</v>
      </c>
      <c r="AY373" s="17" t="s">
        <v>252</v>
      </c>
      <c r="BE373" s="145">
        <f>IF(N373="základní",J373,0)</f>
        <v>0</v>
      </c>
      <c r="BF373" s="145">
        <f>IF(N373="snížená",J373,0)</f>
        <v>0</v>
      </c>
      <c r="BG373" s="145">
        <f>IF(N373="zákl. přenesená",J373,0)</f>
        <v>0</v>
      </c>
      <c r="BH373" s="145">
        <f>IF(N373="sníž. přenesená",J373,0)</f>
        <v>0</v>
      </c>
      <c r="BI373" s="145">
        <f>IF(N373="nulová",J373,0)</f>
        <v>0</v>
      </c>
      <c r="BJ373" s="17" t="s">
        <v>81</v>
      </c>
      <c r="BK373" s="145">
        <f>ROUND(I373*H373,2)</f>
        <v>0</v>
      </c>
      <c r="BL373" s="17" t="s">
        <v>260</v>
      </c>
      <c r="BM373" s="144" t="s">
        <v>2773</v>
      </c>
    </row>
    <row r="374" spans="2:65" s="1" customFormat="1" ht="18">
      <c r="B374" s="32"/>
      <c r="D374" s="146" t="s">
        <v>261</v>
      </c>
      <c r="F374" s="147" t="s">
        <v>3118</v>
      </c>
      <c r="I374" s="148"/>
      <c r="L374" s="32"/>
      <c r="M374" s="149"/>
      <c r="T374" s="56"/>
      <c r="AT374" s="17" t="s">
        <v>261</v>
      </c>
      <c r="AU374" s="17" t="s">
        <v>81</v>
      </c>
    </row>
    <row r="375" spans="2:65" s="1" customFormat="1" ht="18">
      <c r="B375" s="32"/>
      <c r="D375" s="146" t="s">
        <v>2085</v>
      </c>
      <c r="F375" s="166" t="s">
        <v>3119</v>
      </c>
      <c r="I375" s="148"/>
      <c r="L375" s="32"/>
      <c r="M375" s="149"/>
      <c r="T375" s="56"/>
      <c r="AT375" s="17" t="s">
        <v>2085</v>
      </c>
      <c r="AU375" s="17" t="s">
        <v>81</v>
      </c>
    </row>
    <row r="376" spans="2:65" s="11" customFormat="1" ht="25.9" customHeight="1">
      <c r="B376" s="120"/>
      <c r="D376" s="121" t="s">
        <v>72</v>
      </c>
      <c r="E376" s="122" t="s">
        <v>2605</v>
      </c>
      <c r="F376" s="122" t="s">
        <v>2606</v>
      </c>
      <c r="I376" s="123"/>
      <c r="J376" s="124">
        <f>BK376</f>
        <v>0</v>
      </c>
      <c r="L376" s="120"/>
      <c r="M376" s="125"/>
      <c r="P376" s="126">
        <f>SUM(P377:P382)</f>
        <v>0</v>
      </c>
      <c r="R376" s="126">
        <f>SUM(R377:R382)</f>
        <v>0</v>
      </c>
      <c r="T376" s="127">
        <f>SUM(T377:T382)</f>
        <v>0</v>
      </c>
      <c r="AR376" s="121" t="s">
        <v>81</v>
      </c>
      <c r="AT376" s="128" t="s">
        <v>72</v>
      </c>
      <c r="AU376" s="128" t="s">
        <v>73</v>
      </c>
      <c r="AY376" s="121" t="s">
        <v>252</v>
      </c>
      <c r="BK376" s="129">
        <f>SUM(BK377:BK382)</f>
        <v>0</v>
      </c>
    </row>
    <row r="377" spans="2:65" s="1" customFormat="1" ht="16.5" customHeight="1">
      <c r="B377" s="132"/>
      <c r="C377" s="133" t="s">
        <v>1187</v>
      </c>
      <c r="D377" s="133" t="s">
        <v>255</v>
      </c>
      <c r="E377" s="134" t="s">
        <v>2607</v>
      </c>
      <c r="F377" s="135" t="s">
        <v>2608</v>
      </c>
      <c r="G377" s="136" t="s">
        <v>563</v>
      </c>
      <c r="H377" s="137">
        <v>11</v>
      </c>
      <c r="I377" s="138"/>
      <c r="J377" s="139">
        <f>ROUND(I377*H377,2)</f>
        <v>0</v>
      </c>
      <c r="K377" s="135" t="s">
        <v>1</v>
      </c>
      <c r="L377" s="32"/>
      <c r="M377" s="140" t="s">
        <v>1</v>
      </c>
      <c r="N377" s="141" t="s">
        <v>38</v>
      </c>
      <c r="P377" s="142">
        <f>O377*H377</f>
        <v>0</v>
      </c>
      <c r="Q377" s="142">
        <v>0</v>
      </c>
      <c r="R377" s="142">
        <f>Q377*H377</f>
        <v>0</v>
      </c>
      <c r="S377" s="142">
        <v>0</v>
      </c>
      <c r="T377" s="143">
        <f>S377*H377</f>
        <v>0</v>
      </c>
      <c r="AR377" s="144" t="s">
        <v>260</v>
      </c>
      <c r="AT377" s="144" t="s">
        <v>255</v>
      </c>
      <c r="AU377" s="144" t="s">
        <v>81</v>
      </c>
      <c r="AY377" s="17" t="s">
        <v>252</v>
      </c>
      <c r="BE377" s="145">
        <f>IF(N377="základní",J377,0)</f>
        <v>0</v>
      </c>
      <c r="BF377" s="145">
        <f>IF(N377="snížená",J377,0)</f>
        <v>0</v>
      </c>
      <c r="BG377" s="145">
        <f>IF(N377="zákl. přenesená",J377,0)</f>
        <v>0</v>
      </c>
      <c r="BH377" s="145">
        <f>IF(N377="sníž. přenesená",J377,0)</f>
        <v>0</v>
      </c>
      <c r="BI377" s="145">
        <f>IF(N377="nulová",J377,0)</f>
        <v>0</v>
      </c>
      <c r="BJ377" s="17" t="s">
        <v>81</v>
      </c>
      <c r="BK377" s="145">
        <f>ROUND(I377*H377,2)</f>
        <v>0</v>
      </c>
      <c r="BL377" s="17" t="s">
        <v>260</v>
      </c>
      <c r="BM377" s="144" t="s">
        <v>2777</v>
      </c>
    </row>
    <row r="378" spans="2:65" s="1" customFormat="1">
      <c r="B378" s="32"/>
      <c r="D378" s="146" t="s">
        <v>261</v>
      </c>
      <c r="F378" s="147" t="s">
        <v>2608</v>
      </c>
      <c r="I378" s="148"/>
      <c r="L378" s="32"/>
      <c r="M378" s="149"/>
      <c r="T378" s="56"/>
      <c r="AT378" s="17" t="s">
        <v>261</v>
      </c>
      <c r="AU378" s="17" t="s">
        <v>81</v>
      </c>
    </row>
    <row r="379" spans="2:65" s="1" customFormat="1" ht="18">
      <c r="B379" s="32"/>
      <c r="D379" s="146" t="s">
        <v>2085</v>
      </c>
      <c r="F379" s="166" t="s">
        <v>3120</v>
      </c>
      <c r="I379" s="148"/>
      <c r="L379" s="32"/>
      <c r="M379" s="149"/>
      <c r="T379" s="56"/>
      <c r="AT379" s="17" t="s">
        <v>2085</v>
      </c>
      <c r="AU379" s="17" t="s">
        <v>81</v>
      </c>
    </row>
    <row r="380" spans="2:65" s="1" customFormat="1" ht="16.5" customHeight="1">
      <c r="B380" s="132"/>
      <c r="C380" s="133" t="s">
        <v>1193</v>
      </c>
      <c r="D380" s="133" t="s">
        <v>255</v>
      </c>
      <c r="E380" s="134" t="s">
        <v>2611</v>
      </c>
      <c r="F380" s="135" t="s">
        <v>2612</v>
      </c>
      <c r="G380" s="136" t="s">
        <v>563</v>
      </c>
      <c r="H380" s="137">
        <v>11</v>
      </c>
      <c r="I380" s="138"/>
      <c r="J380" s="139">
        <f>ROUND(I380*H380,2)</f>
        <v>0</v>
      </c>
      <c r="K380" s="135" t="s">
        <v>1</v>
      </c>
      <c r="L380" s="32"/>
      <c r="M380" s="140" t="s">
        <v>1</v>
      </c>
      <c r="N380" s="141" t="s">
        <v>38</v>
      </c>
      <c r="P380" s="142">
        <f>O380*H380</f>
        <v>0</v>
      </c>
      <c r="Q380" s="142">
        <v>0</v>
      </c>
      <c r="R380" s="142">
        <f>Q380*H380</f>
        <v>0</v>
      </c>
      <c r="S380" s="142">
        <v>0</v>
      </c>
      <c r="T380" s="143">
        <f>S380*H380</f>
        <v>0</v>
      </c>
      <c r="AR380" s="144" t="s">
        <v>260</v>
      </c>
      <c r="AT380" s="144" t="s">
        <v>255</v>
      </c>
      <c r="AU380" s="144" t="s">
        <v>81</v>
      </c>
      <c r="AY380" s="17" t="s">
        <v>252</v>
      </c>
      <c r="BE380" s="145">
        <f>IF(N380="základní",J380,0)</f>
        <v>0</v>
      </c>
      <c r="BF380" s="145">
        <f>IF(N380="snížená",J380,0)</f>
        <v>0</v>
      </c>
      <c r="BG380" s="145">
        <f>IF(N380="zákl. přenesená",J380,0)</f>
        <v>0</v>
      </c>
      <c r="BH380" s="145">
        <f>IF(N380="sníž. přenesená",J380,0)</f>
        <v>0</v>
      </c>
      <c r="BI380" s="145">
        <f>IF(N380="nulová",J380,0)</f>
        <v>0</v>
      </c>
      <c r="BJ380" s="17" t="s">
        <v>81</v>
      </c>
      <c r="BK380" s="145">
        <f>ROUND(I380*H380,2)</f>
        <v>0</v>
      </c>
      <c r="BL380" s="17" t="s">
        <v>260</v>
      </c>
      <c r="BM380" s="144" t="s">
        <v>2781</v>
      </c>
    </row>
    <row r="381" spans="2:65" s="1" customFormat="1">
      <c r="B381" s="32"/>
      <c r="D381" s="146" t="s">
        <v>261</v>
      </c>
      <c r="F381" s="147" t="s">
        <v>2612</v>
      </c>
      <c r="I381" s="148"/>
      <c r="L381" s="32"/>
      <c r="M381" s="149"/>
      <c r="T381" s="56"/>
      <c r="AT381" s="17" t="s">
        <v>261</v>
      </c>
      <c r="AU381" s="17" t="s">
        <v>81</v>
      </c>
    </row>
    <row r="382" spans="2:65" s="1" customFormat="1" ht="18">
      <c r="B382" s="32"/>
      <c r="D382" s="146" t="s">
        <v>2085</v>
      </c>
      <c r="F382" s="166" t="s">
        <v>3120</v>
      </c>
      <c r="I382" s="148"/>
      <c r="L382" s="32"/>
      <c r="M382" s="149"/>
      <c r="T382" s="56"/>
      <c r="AT382" s="17" t="s">
        <v>2085</v>
      </c>
      <c r="AU382" s="17" t="s">
        <v>81</v>
      </c>
    </row>
    <row r="383" spans="2:65" s="11" customFormat="1" ht="25.9" customHeight="1">
      <c r="B383" s="120"/>
      <c r="D383" s="121" t="s">
        <v>72</v>
      </c>
      <c r="E383" s="122" t="s">
        <v>2229</v>
      </c>
      <c r="F383" s="122" t="s">
        <v>2230</v>
      </c>
      <c r="I383" s="123"/>
      <c r="J383" s="124">
        <f>BK383</f>
        <v>0</v>
      </c>
      <c r="L383" s="120"/>
      <c r="M383" s="125"/>
      <c r="P383" s="126">
        <f>SUM(P384:P389)</f>
        <v>0</v>
      </c>
      <c r="R383" s="126">
        <f>SUM(R384:R389)</f>
        <v>0</v>
      </c>
      <c r="T383" s="127">
        <f>SUM(T384:T389)</f>
        <v>0</v>
      </c>
      <c r="AR383" s="121" t="s">
        <v>81</v>
      </c>
      <c r="AT383" s="128" t="s">
        <v>72</v>
      </c>
      <c r="AU383" s="128" t="s">
        <v>73</v>
      </c>
      <c r="AY383" s="121" t="s">
        <v>252</v>
      </c>
      <c r="BK383" s="129">
        <f>SUM(BK384:BK389)</f>
        <v>0</v>
      </c>
    </row>
    <row r="384" spans="2:65" s="1" customFormat="1" ht="16.5" customHeight="1">
      <c r="B384" s="132"/>
      <c r="C384" s="133" t="s">
        <v>2213</v>
      </c>
      <c r="D384" s="133" t="s">
        <v>255</v>
      </c>
      <c r="E384" s="134" t="s">
        <v>2231</v>
      </c>
      <c r="F384" s="135" t="s">
        <v>2232</v>
      </c>
      <c r="G384" s="136" t="s">
        <v>499</v>
      </c>
      <c r="H384" s="137">
        <v>47.148000000000003</v>
      </c>
      <c r="I384" s="138"/>
      <c r="J384" s="139">
        <f>ROUND(I384*H384,2)</f>
        <v>0</v>
      </c>
      <c r="K384" s="135" t="s">
        <v>1</v>
      </c>
      <c r="L384" s="32"/>
      <c r="M384" s="140" t="s">
        <v>1</v>
      </c>
      <c r="N384" s="141" t="s">
        <v>38</v>
      </c>
      <c r="P384" s="142">
        <f>O384*H384</f>
        <v>0</v>
      </c>
      <c r="Q384" s="142">
        <v>0</v>
      </c>
      <c r="R384" s="142">
        <f>Q384*H384</f>
        <v>0</v>
      </c>
      <c r="S384" s="142">
        <v>0</v>
      </c>
      <c r="T384" s="143">
        <f>S384*H384</f>
        <v>0</v>
      </c>
      <c r="AR384" s="144" t="s">
        <v>260</v>
      </c>
      <c r="AT384" s="144" t="s">
        <v>255</v>
      </c>
      <c r="AU384" s="144" t="s">
        <v>81</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2786</v>
      </c>
    </row>
    <row r="385" spans="2:65" s="1" customFormat="1">
      <c r="B385" s="32"/>
      <c r="D385" s="146" t="s">
        <v>261</v>
      </c>
      <c r="F385" s="147" t="s">
        <v>2232</v>
      </c>
      <c r="I385" s="148"/>
      <c r="L385" s="32"/>
      <c r="M385" s="149"/>
      <c r="T385" s="56"/>
      <c r="AT385" s="17" t="s">
        <v>261</v>
      </c>
      <c r="AU385" s="17" t="s">
        <v>81</v>
      </c>
    </row>
    <row r="386" spans="2:65" s="1" customFormat="1" ht="45">
      <c r="B386" s="32"/>
      <c r="D386" s="146" t="s">
        <v>2085</v>
      </c>
      <c r="F386" s="166" t="s">
        <v>3121</v>
      </c>
      <c r="I386" s="148"/>
      <c r="L386" s="32"/>
      <c r="M386" s="149"/>
      <c r="T386" s="56"/>
      <c r="AT386" s="17" t="s">
        <v>2085</v>
      </c>
      <c r="AU386" s="17" t="s">
        <v>81</v>
      </c>
    </row>
    <row r="387" spans="2:65" s="1" customFormat="1" ht="21.75" customHeight="1">
      <c r="B387" s="132"/>
      <c r="C387" s="133" t="s">
        <v>2188</v>
      </c>
      <c r="D387" s="133" t="s">
        <v>255</v>
      </c>
      <c r="E387" s="134" t="s">
        <v>2235</v>
      </c>
      <c r="F387" s="135" t="s">
        <v>2236</v>
      </c>
      <c r="G387" s="136" t="s">
        <v>563</v>
      </c>
      <c r="H387" s="137">
        <v>10.8</v>
      </c>
      <c r="I387" s="138"/>
      <c r="J387" s="139">
        <f>ROUND(I387*H387,2)</f>
        <v>0</v>
      </c>
      <c r="K387" s="135" t="s">
        <v>1</v>
      </c>
      <c r="L387" s="32"/>
      <c r="M387" s="140" t="s">
        <v>1</v>
      </c>
      <c r="N387" s="141" t="s">
        <v>38</v>
      </c>
      <c r="P387" s="142">
        <f>O387*H387</f>
        <v>0</v>
      </c>
      <c r="Q387" s="142">
        <v>0</v>
      </c>
      <c r="R387" s="142">
        <f>Q387*H387</f>
        <v>0</v>
      </c>
      <c r="S387" s="142">
        <v>0</v>
      </c>
      <c r="T387" s="143">
        <f>S387*H387</f>
        <v>0</v>
      </c>
      <c r="AR387" s="144" t="s">
        <v>260</v>
      </c>
      <c r="AT387" s="144" t="s">
        <v>255</v>
      </c>
      <c r="AU387" s="144" t="s">
        <v>81</v>
      </c>
      <c r="AY387" s="17" t="s">
        <v>252</v>
      </c>
      <c r="BE387" s="145">
        <f>IF(N387="základní",J387,0)</f>
        <v>0</v>
      </c>
      <c r="BF387" s="145">
        <f>IF(N387="snížená",J387,0)</f>
        <v>0</v>
      </c>
      <c r="BG387" s="145">
        <f>IF(N387="zákl. přenesená",J387,0)</f>
        <v>0</v>
      </c>
      <c r="BH387" s="145">
        <f>IF(N387="sníž. přenesená",J387,0)</f>
        <v>0</v>
      </c>
      <c r="BI387" s="145">
        <f>IF(N387="nulová",J387,0)</f>
        <v>0</v>
      </c>
      <c r="BJ387" s="17" t="s">
        <v>81</v>
      </c>
      <c r="BK387" s="145">
        <f>ROUND(I387*H387,2)</f>
        <v>0</v>
      </c>
      <c r="BL387" s="17" t="s">
        <v>260</v>
      </c>
      <c r="BM387" s="144" t="s">
        <v>2790</v>
      </c>
    </row>
    <row r="388" spans="2:65" s="1" customFormat="1">
      <c r="B388" s="32"/>
      <c r="D388" s="146" t="s">
        <v>261</v>
      </c>
      <c r="F388" s="147" t="s">
        <v>2236</v>
      </c>
      <c r="I388" s="148"/>
      <c r="L388" s="32"/>
      <c r="M388" s="149"/>
      <c r="T388" s="56"/>
      <c r="AT388" s="17" t="s">
        <v>261</v>
      </c>
      <c r="AU388" s="17" t="s">
        <v>81</v>
      </c>
    </row>
    <row r="389" spans="2:65" s="1" customFormat="1" ht="27">
      <c r="B389" s="32"/>
      <c r="D389" s="146" t="s">
        <v>2085</v>
      </c>
      <c r="F389" s="166" t="s">
        <v>3122</v>
      </c>
      <c r="I389" s="148"/>
      <c r="L389" s="32"/>
      <c r="M389" s="149"/>
      <c r="T389" s="56"/>
      <c r="AT389" s="17" t="s">
        <v>2085</v>
      </c>
      <c r="AU389" s="17" t="s">
        <v>81</v>
      </c>
    </row>
    <row r="390" spans="2:65" s="11" customFormat="1" ht="25.9" customHeight="1">
      <c r="B390" s="120"/>
      <c r="D390" s="121" t="s">
        <v>72</v>
      </c>
      <c r="E390" s="122" t="s">
        <v>2239</v>
      </c>
      <c r="F390" s="122" t="s">
        <v>2240</v>
      </c>
      <c r="I390" s="123"/>
      <c r="J390" s="124">
        <f>BK390</f>
        <v>0</v>
      </c>
      <c r="L390" s="120"/>
      <c r="M390" s="125"/>
      <c r="P390" s="126">
        <f>SUM(P391:P405)</f>
        <v>0</v>
      </c>
      <c r="R390" s="126">
        <f>SUM(R391:R405)</f>
        <v>0</v>
      </c>
      <c r="T390" s="127">
        <f>SUM(T391:T405)</f>
        <v>0</v>
      </c>
      <c r="AR390" s="121" t="s">
        <v>81</v>
      </c>
      <c r="AT390" s="128" t="s">
        <v>72</v>
      </c>
      <c r="AU390" s="128" t="s">
        <v>73</v>
      </c>
      <c r="AY390" s="121" t="s">
        <v>252</v>
      </c>
      <c r="BK390" s="129">
        <f>SUM(BK391:BK405)</f>
        <v>0</v>
      </c>
    </row>
    <row r="391" spans="2:65" s="1" customFormat="1" ht="21.75" customHeight="1">
      <c r="B391" s="132"/>
      <c r="C391" s="133" t="s">
        <v>2217</v>
      </c>
      <c r="D391" s="133" t="s">
        <v>255</v>
      </c>
      <c r="E391" s="134" t="s">
        <v>2241</v>
      </c>
      <c r="F391" s="135" t="s">
        <v>2242</v>
      </c>
      <c r="G391" s="136" t="s">
        <v>379</v>
      </c>
      <c r="H391" s="137">
        <v>10</v>
      </c>
      <c r="I391" s="138"/>
      <c r="J391" s="139">
        <f>ROUND(I391*H391,2)</f>
        <v>0</v>
      </c>
      <c r="K391" s="135" t="s">
        <v>1</v>
      </c>
      <c r="L391" s="32"/>
      <c r="M391" s="140" t="s">
        <v>1</v>
      </c>
      <c r="N391" s="141" t="s">
        <v>38</v>
      </c>
      <c r="P391" s="142">
        <f>O391*H391</f>
        <v>0</v>
      </c>
      <c r="Q391" s="142">
        <v>0</v>
      </c>
      <c r="R391" s="142">
        <f>Q391*H391</f>
        <v>0</v>
      </c>
      <c r="S391" s="142">
        <v>0</v>
      </c>
      <c r="T391" s="143">
        <f>S391*H391</f>
        <v>0</v>
      </c>
      <c r="AR391" s="144" t="s">
        <v>260</v>
      </c>
      <c r="AT391" s="144" t="s">
        <v>255</v>
      </c>
      <c r="AU391" s="144" t="s">
        <v>81</v>
      </c>
      <c r="AY391" s="17" t="s">
        <v>252</v>
      </c>
      <c r="BE391" s="145">
        <f>IF(N391="základní",J391,0)</f>
        <v>0</v>
      </c>
      <c r="BF391" s="145">
        <f>IF(N391="snížená",J391,0)</f>
        <v>0</v>
      </c>
      <c r="BG391" s="145">
        <f>IF(N391="zákl. přenesená",J391,0)</f>
        <v>0</v>
      </c>
      <c r="BH391" s="145">
        <f>IF(N391="sníž. přenesená",J391,0)</f>
        <v>0</v>
      </c>
      <c r="BI391" s="145">
        <f>IF(N391="nulová",J391,0)</f>
        <v>0</v>
      </c>
      <c r="BJ391" s="17" t="s">
        <v>81</v>
      </c>
      <c r="BK391" s="145">
        <f>ROUND(I391*H391,2)</f>
        <v>0</v>
      </c>
      <c r="BL391" s="17" t="s">
        <v>260</v>
      </c>
      <c r="BM391" s="144" t="s">
        <v>2794</v>
      </c>
    </row>
    <row r="392" spans="2:65" s="1" customFormat="1">
      <c r="B392" s="32"/>
      <c r="D392" s="146" t="s">
        <v>261</v>
      </c>
      <c r="F392" s="147" t="s">
        <v>2242</v>
      </c>
      <c r="I392" s="148"/>
      <c r="L392" s="32"/>
      <c r="M392" s="149"/>
      <c r="T392" s="56"/>
      <c r="AT392" s="17" t="s">
        <v>261</v>
      </c>
      <c r="AU392" s="17" t="s">
        <v>81</v>
      </c>
    </row>
    <row r="393" spans="2:65" s="1" customFormat="1" ht="18">
      <c r="B393" s="32"/>
      <c r="D393" s="146" t="s">
        <v>2085</v>
      </c>
      <c r="F393" s="166" t="s">
        <v>3123</v>
      </c>
      <c r="I393" s="148"/>
      <c r="L393" s="32"/>
      <c r="M393" s="149"/>
      <c r="T393" s="56"/>
      <c r="AT393" s="17" t="s">
        <v>2085</v>
      </c>
      <c r="AU393" s="17" t="s">
        <v>81</v>
      </c>
    </row>
    <row r="394" spans="2:65" s="1" customFormat="1" ht="16.5" customHeight="1">
      <c r="B394" s="132"/>
      <c r="C394" s="133" t="s">
        <v>2329</v>
      </c>
      <c r="D394" s="133" t="s">
        <v>255</v>
      </c>
      <c r="E394" s="134" t="s">
        <v>2245</v>
      </c>
      <c r="F394" s="135" t="s">
        <v>2246</v>
      </c>
      <c r="G394" s="136" t="s">
        <v>258</v>
      </c>
      <c r="H394" s="137">
        <v>10</v>
      </c>
      <c r="I394" s="138"/>
      <c r="J394" s="139">
        <f>ROUND(I394*H394,2)</f>
        <v>0</v>
      </c>
      <c r="K394" s="135" t="s">
        <v>1</v>
      </c>
      <c r="L394" s="32"/>
      <c r="M394" s="140" t="s">
        <v>1</v>
      </c>
      <c r="N394" s="141" t="s">
        <v>38</v>
      </c>
      <c r="P394" s="142">
        <f>O394*H394</f>
        <v>0</v>
      </c>
      <c r="Q394" s="142">
        <v>0</v>
      </c>
      <c r="R394" s="142">
        <f>Q394*H394</f>
        <v>0</v>
      </c>
      <c r="S394" s="142">
        <v>0</v>
      </c>
      <c r="T394" s="143">
        <f>S394*H394</f>
        <v>0</v>
      </c>
      <c r="AR394" s="144" t="s">
        <v>260</v>
      </c>
      <c r="AT394" s="144" t="s">
        <v>255</v>
      </c>
      <c r="AU394" s="144" t="s">
        <v>81</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260</v>
      </c>
      <c r="BM394" s="144" t="s">
        <v>2798</v>
      </c>
    </row>
    <row r="395" spans="2:65" s="1" customFormat="1">
      <c r="B395" s="32"/>
      <c r="D395" s="146" t="s">
        <v>261</v>
      </c>
      <c r="F395" s="147" t="s">
        <v>2246</v>
      </c>
      <c r="I395" s="148"/>
      <c r="L395" s="32"/>
      <c r="M395" s="149"/>
      <c r="T395" s="56"/>
      <c r="AT395" s="17" t="s">
        <v>261</v>
      </c>
      <c r="AU395" s="17" t="s">
        <v>81</v>
      </c>
    </row>
    <row r="396" spans="2:65" s="1" customFormat="1" ht="18">
      <c r="B396" s="32"/>
      <c r="D396" s="146" t="s">
        <v>2085</v>
      </c>
      <c r="F396" s="166" t="s">
        <v>3123</v>
      </c>
      <c r="I396" s="148"/>
      <c r="L396" s="32"/>
      <c r="M396" s="149"/>
      <c r="T396" s="56"/>
      <c r="AT396" s="17" t="s">
        <v>2085</v>
      </c>
      <c r="AU396" s="17" t="s">
        <v>81</v>
      </c>
    </row>
    <row r="397" spans="2:65" s="1" customFormat="1" ht="16.5" customHeight="1">
      <c r="B397" s="132"/>
      <c r="C397" s="133" t="s">
        <v>2221</v>
      </c>
      <c r="D397" s="133" t="s">
        <v>255</v>
      </c>
      <c r="E397" s="134" t="s">
        <v>2248</v>
      </c>
      <c r="F397" s="135" t="s">
        <v>2249</v>
      </c>
      <c r="G397" s="136" t="s">
        <v>379</v>
      </c>
      <c r="H397" s="137">
        <v>10</v>
      </c>
      <c r="I397" s="138"/>
      <c r="J397" s="139">
        <f>ROUND(I397*H397,2)</f>
        <v>0</v>
      </c>
      <c r="K397" s="135" t="s">
        <v>1</v>
      </c>
      <c r="L397" s="32"/>
      <c r="M397" s="140" t="s">
        <v>1</v>
      </c>
      <c r="N397" s="141" t="s">
        <v>38</v>
      </c>
      <c r="P397" s="142">
        <f>O397*H397</f>
        <v>0</v>
      </c>
      <c r="Q397" s="142">
        <v>0</v>
      </c>
      <c r="R397" s="142">
        <f>Q397*H397</f>
        <v>0</v>
      </c>
      <c r="S397" s="142">
        <v>0</v>
      </c>
      <c r="T397" s="143">
        <f>S397*H397</f>
        <v>0</v>
      </c>
      <c r="AR397" s="144" t="s">
        <v>260</v>
      </c>
      <c r="AT397" s="144" t="s">
        <v>255</v>
      </c>
      <c r="AU397" s="144" t="s">
        <v>81</v>
      </c>
      <c r="AY397" s="17" t="s">
        <v>252</v>
      </c>
      <c r="BE397" s="145">
        <f>IF(N397="základní",J397,0)</f>
        <v>0</v>
      </c>
      <c r="BF397" s="145">
        <f>IF(N397="snížená",J397,0)</f>
        <v>0</v>
      </c>
      <c r="BG397" s="145">
        <f>IF(N397="zákl. přenesená",J397,0)</f>
        <v>0</v>
      </c>
      <c r="BH397" s="145">
        <f>IF(N397="sníž. přenesená",J397,0)</f>
        <v>0</v>
      </c>
      <c r="BI397" s="145">
        <f>IF(N397="nulová",J397,0)</f>
        <v>0</v>
      </c>
      <c r="BJ397" s="17" t="s">
        <v>81</v>
      </c>
      <c r="BK397" s="145">
        <f>ROUND(I397*H397,2)</f>
        <v>0</v>
      </c>
      <c r="BL397" s="17" t="s">
        <v>260</v>
      </c>
      <c r="BM397" s="144" t="s">
        <v>2799</v>
      </c>
    </row>
    <row r="398" spans="2:65" s="1" customFormat="1">
      <c r="B398" s="32"/>
      <c r="D398" s="146" t="s">
        <v>261</v>
      </c>
      <c r="F398" s="147" t="s">
        <v>2249</v>
      </c>
      <c r="I398" s="148"/>
      <c r="L398" s="32"/>
      <c r="M398" s="149"/>
      <c r="T398" s="56"/>
      <c r="AT398" s="17" t="s">
        <v>261</v>
      </c>
      <c r="AU398" s="17" t="s">
        <v>81</v>
      </c>
    </row>
    <row r="399" spans="2:65" s="1" customFormat="1" ht="18">
      <c r="B399" s="32"/>
      <c r="D399" s="146" t="s">
        <v>2085</v>
      </c>
      <c r="F399" s="166" t="s">
        <v>3123</v>
      </c>
      <c r="I399" s="148"/>
      <c r="L399" s="32"/>
      <c r="M399" s="149"/>
      <c r="T399" s="56"/>
      <c r="AT399" s="17" t="s">
        <v>2085</v>
      </c>
      <c r="AU399" s="17" t="s">
        <v>81</v>
      </c>
    </row>
    <row r="400" spans="2:65" s="1" customFormat="1" ht="24.2" customHeight="1">
      <c r="B400" s="132"/>
      <c r="C400" s="133" t="s">
        <v>2801</v>
      </c>
      <c r="D400" s="133" t="s">
        <v>255</v>
      </c>
      <c r="E400" s="134" t="s">
        <v>2251</v>
      </c>
      <c r="F400" s="135" t="s">
        <v>2252</v>
      </c>
      <c r="G400" s="136" t="s">
        <v>379</v>
      </c>
      <c r="H400" s="137">
        <v>10</v>
      </c>
      <c r="I400" s="138"/>
      <c r="J400" s="139">
        <f>ROUND(I400*H400,2)</f>
        <v>0</v>
      </c>
      <c r="K400" s="135" t="s">
        <v>1</v>
      </c>
      <c r="L400" s="32"/>
      <c r="M400" s="140" t="s">
        <v>1</v>
      </c>
      <c r="N400" s="141" t="s">
        <v>38</v>
      </c>
      <c r="P400" s="142">
        <f>O400*H400</f>
        <v>0</v>
      </c>
      <c r="Q400" s="142">
        <v>0</v>
      </c>
      <c r="R400" s="142">
        <f>Q400*H400</f>
        <v>0</v>
      </c>
      <c r="S400" s="142">
        <v>0</v>
      </c>
      <c r="T400" s="143">
        <f>S400*H400</f>
        <v>0</v>
      </c>
      <c r="AR400" s="144" t="s">
        <v>260</v>
      </c>
      <c r="AT400" s="144" t="s">
        <v>255</v>
      </c>
      <c r="AU400" s="144" t="s">
        <v>81</v>
      </c>
      <c r="AY400" s="17" t="s">
        <v>252</v>
      </c>
      <c r="BE400" s="145">
        <f>IF(N400="základní",J400,0)</f>
        <v>0</v>
      </c>
      <c r="BF400" s="145">
        <f>IF(N400="snížená",J400,0)</f>
        <v>0</v>
      </c>
      <c r="BG400" s="145">
        <f>IF(N400="zákl. přenesená",J400,0)</f>
        <v>0</v>
      </c>
      <c r="BH400" s="145">
        <f>IF(N400="sníž. přenesená",J400,0)</f>
        <v>0</v>
      </c>
      <c r="BI400" s="145">
        <f>IF(N400="nulová",J400,0)</f>
        <v>0</v>
      </c>
      <c r="BJ400" s="17" t="s">
        <v>81</v>
      </c>
      <c r="BK400" s="145">
        <f>ROUND(I400*H400,2)</f>
        <v>0</v>
      </c>
      <c r="BL400" s="17" t="s">
        <v>260</v>
      </c>
      <c r="BM400" s="144" t="s">
        <v>2804</v>
      </c>
    </row>
    <row r="401" spans="2:65" s="1" customFormat="1" ht="18">
      <c r="B401" s="32"/>
      <c r="D401" s="146" t="s">
        <v>261</v>
      </c>
      <c r="F401" s="147" t="s">
        <v>2252</v>
      </c>
      <c r="I401" s="148"/>
      <c r="L401" s="32"/>
      <c r="M401" s="149"/>
      <c r="T401" s="56"/>
      <c r="AT401" s="17" t="s">
        <v>261</v>
      </c>
      <c r="AU401" s="17" t="s">
        <v>81</v>
      </c>
    </row>
    <row r="402" spans="2:65" s="1" customFormat="1" ht="18">
      <c r="B402" s="32"/>
      <c r="D402" s="146" t="s">
        <v>2085</v>
      </c>
      <c r="F402" s="166" t="s">
        <v>3123</v>
      </c>
      <c r="I402" s="148"/>
      <c r="L402" s="32"/>
      <c r="M402" s="149"/>
      <c r="T402" s="56"/>
      <c r="AT402" s="17" t="s">
        <v>2085</v>
      </c>
      <c r="AU402" s="17" t="s">
        <v>81</v>
      </c>
    </row>
    <row r="403" spans="2:65" s="1" customFormat="1" ht="24.2" customHeight="1">
      <c r="B403" s="132"/>
      <c r="C403" s="133" t="s">
        <v>2225</v>
      </c>
      <c r="D403" s="133" t="s">
        <v>255</v>
      </c>
      <c r="E403" s="134" t="s">
        <v>3124</v>
      </c>
      <c r="F403" s="135" t="s">
        <v>3125</v>
      </c>
      <c r="G403" s="136" t="s">
        <v>563</v>
      </c>
      <c r="H403" s="137">
        <v>136.27000000000001</v>
      </c>
      <c r="I403" s="138"/>
      <c r="J403" s="139">
        <f>ROUND(I403*H403,2)</f>
        <v>0</v>
      </c>
      <c r="K403" s="135" t="s">
        <v>1</v>
      </c>
      <c r="L403" s="32"/>
      <c r="M403" s="140" t="s">
        <v>1</v>
      </c>
      <c r="N403" s="141" t="s">
        <v>38</v>
      </c>
      <c r="P403" s="142">
        <f>O403*H403</f>
        <v>0</v>
      </c>
      <c r="Q403" s="142">
        <v>0</v>
      </c>
      <c r="R403" s="142">
        <f>Q403*H403</f>
        <v>0</v>
      </c>
      <c r="S403" s="142">
        <v>0</v>
      </c>
      <c r="T403" s="143">
        <f>S403*H403</f>
        <v>0</v>
      </c>
      <c r="AR403" s="144" t="s">
        <v>260</v>
      </c>
      <c r="AT403" s="144" t="s">
        <v>255</v>
      </c>
      <c r="AU403" s="144" t="s">
        <v>81</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2807</v>
      </c>
    </row>
    <row r="404" spans="2:65" s="1" customFormat="1">
      <c r="B404" s="32"/>
      <c r="D404" s="146" t="s">
        <v>261</v>
      </c>
      <c r="F404" s="147" t="s">
        <v>3125</v>
      </c>
      <c r="I404" s="148"/>
      <c r="L404" s="32"/>
      <c r="M404" s="149"/>
      <c r="T404" s="56"/>
      <c r="AT404" s="17" t="s">
        <v>261</v>
      </c>
      <c r="AU404" s="17" t="s">
        <v>81</v>
      </c>
    </row>
    <row r="405" spans="2:65" s="1" customFormat="1" ht="18">
      <c r="B405" s="32"/>
      <c r="D405" s="146" t="s">
        <v>2085</v>
      </c>
      <c r="F405" s="166" t="s">
        <v>3126</v>
      </c>
      <c r="I405" s="148"/>
      <c r="L405" s="32"/>
      <c r="M405" s="149"/>
      <c r="T405" s="56"/>
      <c r="AT405" s="17" t="s">
        <v>2085</v>
      </c>
      <c r="AU405" s="17" t="s">
        <v>81</v>
      </c>
    </row>
    <row r="406" spans="2:65" s="11" customFormat="1" ht="25.9" customHeight="1">
      <c r="B406" s="120"/>
      <c r="D406" s="121" t="s">
        <v>72</v>
      </c>
      <c r="E406" s="122" t="s">
        <v>2250</v>
      </c>
      <c r="F406" s="122" t="s">
        <v>2978</v>
      </c>
      <c r="I406" s="123"/>
      <c r="J406" s="124">
        <f>BK406</f>
        <v>0</v>
      </c>
      <c r="L406" s="120"/>
      <c r="M406" s="125"/>
      <c r="P406" s="126">
        <f>SUM(P407:P409)</f>
        <v>0</v>
      </c>
      <c r="R406" s="126">
        <f>SUM(R407:R409)</f>
        <v>0</v>
      </c>
      <c r="T406" s="127">
        <f>SUM(T407:T409)</f>
        <v>0</v>
      </c>
      <c r="AR406" s="121" t="s">
        <v>81</v>
      </c>
      <c r="AT406" s="128" t="s">
        <v>72</v>
      </c>
      <c r="AU406" s="128" t="s">
        <v>73</v>
      </c>
      <c r="AY406" s="121" t="s">
        <v>252</v>
      </c>
      <c r="BK406" s="129">
        <f>SUM(BK407:BK409)</f>
        <v>0</v>
      </c>
    </row>
    <row r="407" spans="2:65" s="1" customFormat="1" ht="21.75" customHeight="1">
      <c r="B407" s="132"/>
      <c r="C407" s="133" t="s">
        <v>2809</v>
      </c>
      <c r="D407" s="133" t="s">
        <v>255</v>
      </c>
      <c r="E407" s="134" t="s">
        <v>2979</v>
      </c>
      <c r="F407" s="135" t="s">
        <v>2980</v>
      </c>
      <c r="G407" s="136" t="s">
        <v>499</v>
      </c>
      <c r="H407" s="137">
        <v>0.7</v>
      </c>
      <c r="I407" s="138"/>
      <c r="J407" s="139">
        <f>ROUND(I407*H407,2)</f>
        <v>0</v>
      </c>
      <c r="K407" s="135" t="s">
        <v>1</v>
      </c>
      <c r="L407" s="32"/>
      <c r="M407" s="140" t="s">
        <v>1</v>
      </c>
      <c r="N407" s="141" t="s">
        <v>38</v>
      </c>
      <c r="P407" s="142">
        <f>O407*H407</f>
        <v>0</v>
      </c>
      <c r="Q407" s="142">
        <v>0</v>
      </c>
      <c r="R407" s="142">
        <f>Q407*H407</f>
        <v>0</v>
      </c>
      <c r="S407" s="142">
        <v>0</v>
      </c>
      <c r="T407" s="143">
        <f>S407*H407</f>
        <v>0</v>
      </c>
      <c r="AR407" s="144" t="s">
        <v>260</v>
      </c>
      <c r="AT407" s="144" t="s">
        <v>255</v>
      </c>
      <c r="AU407" s="144" t="s">
        <v>81</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2812</v>
      </c>
    </row>
    <row r="408" spans="2:65" s="1" customFormat="1">
      <c r="B408" s="32"/>
      <c r="D408" s="146" t="s">
        <v>261</v>
      </c>
      <c r="F408" s="147" t="s">
        <v>2980</v>
      </c>
      <c r="I408" s="148"/>
      <c r="L408" s="32"/>
      <c r="M408" s="149"/>
      <c r="T408" s="56"/>
      <c r="AT408" s="17" t="s">
        <v>261</v>
      </c>
      <c r="AU408" s="17" t="s">
        <v>81</v>
      </c>
    </row>
    <row r="409" spans="2:65" s="1" customFormat="1" ht="18">
      <c r="B409" s="32"/>
      <c r="D409" s="146" t="s">
        <v>2085</v>
      </c>
      <c r="F409" s="166" t="s">
        <v>3127</v>
      </c>
      <c r="I409" s="148"/>
      <c r="L409" s="32"/>
      <c r="M409" s="149"/>
      <c r="T409" s="56"/>
      <c r="AT409" s="17" t="s">
        <v>2085</v>
      </c>
      <c r="AU409" s="17" t="s">
        <v>81</v>
      </c>
    </row>
    <row r="410" spans="2:65" s="11" customFormat="1" ht="25.9" customHeight="1">
      <c r="B410" s="120"/>
      <c r="D410" s="121" t="s">
        <v>72</v>
      </c>
      <c r="E410" s="122" t="s">
        <v>2254</v>
      </c>
      <c r="F410" s="122" t="s">
        <v>2255</v>
      </c>
      <c r="I410" s="123"/>
      <c r="J410" s="124">
        <f>BK410</f>
        <v>0</v>
      </c>
      <c r="L410" s="120"/>
      <c r="M410" s="125"/>
      <c r="P410" s="126">
        <f>SUM(P411:P413)</f>
        <v>0</v>
      </c>
      <c r="R410" s="126">
        <f>SUM(R411:R413)</f>
        <v>0</v>
      </c>
      <c r="T410" s="127">
        <f>SUM(T411:T413)</f>
        <v>0</v>
      </c>
      <c r="AR410" s="121" t="s">
        <v>81</v>
      </c>
      <c r="AT410" s="128" t="s">
        <v>72</v>
      </c>
      <c r="AU410" s="128" t="s">
        <v>73</v>
      </c>
      <c r="AY410" s="121" t="s">
        <v>252</v>
      </c>
      <c r="BK410" s="129">
        <f>SUM(BK411:BK413)</f>
        <v>0</v>
      </c>
    </row>
    <row r="411" spans="2:65" s="1" customFormat="1" ht="21.75" customHeight="1">
      <c r="B411" s="132"/>
      <c r="C411" s="133" t="s">
        <v>2228</v>
      </c>
      <c r="D411" s="133" t="s">
        <v>255</v>
      </c>
      <c r="E411" s="134" t="s">
        <v>2403</v>
      </c>
      <c r="F411" s="135" t="s">
        <v>2404</v>
      </c>
      <c r="G411" s="136" t="s">
        <v>507</v>
      </c>
      <c r="H411" s="137">
        <v>2291.25</v>
      </c>
      <c r="I411" s="138"/>
      <c r="J411" s="139">
        <f>ROUND(I411*H411,2)</f>
        <v>0</v>
      </c>
      <c r="K411" s="135" t="s">
        <v>1</v>
      </c>
      <c r="L411" s="32"/>
      <c r="M411" s="140" t="s">
        <v>1</v>
      </c>
      <c r="N411" s="141" t="s">
        <v>38</v>
      </c>
      <c r="P411" s="142">
        <f>O411*H411</f>
        <v>0</v>
      </c>
      <c r="Q411" s="142">
        <v>0</v>
      </c>
      <c r="R411" s="142">
        <f>Q411*H411</f>
        <v>0</v>
      </c>
      <c r="S411" s="142">
        <v>0</v>
      </c>
      <c r="T411" s="143">
        <f>S411*H411</f>
        <v>0</v>
      </c>
      <c r="AR411" s="144" t="s">
        <v>260</v>
      </c>
      <c r="AT411" s="144" t="s">
        <v>255</v>
      </c>
      <c r="AU411" s="144" t="s">
        <v>81</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2816</v>
      </c>
    </row>
    <row r="412" spans="2:65" s="1" customFormat="1">
      <c r="B412" s="32"/>
      <c r="D412" s="146" t="s">
        <v>261</v>
      </c>
      <c r="F412" s="147" t="s">
        <v>2404</v>
      </c>
      <c r="I412" s="148"/>
      <c r="L412" s="32"/>
      <c r="M412" s="149"/>
      <c r="T412" s="56"/>
      <c r="AT412" s="17" t="s">
        <v>261</v>
      </c>
      <c r="AU412" s="17" t="s">
        <v>81</v>
      </c>
    </row>
    <row r="413" spans="2:65" s="1" customFormat="1" ht="18">
      <c r="B413" s="32"/>
      <c r="D413" s="146" t="s">
        <v>2085</v>
      </c>
      <c r="F413" s="166" t="s">
        <v>2259</v>
      </c>
      <c r="I413" s="148"/>
      <c r="L413" s="32"/>
      <c r="M413" s="149"/>
      <c r="T413" s="56"/>
      <c r="AT413" s="17" t="s">
        <v>2085</v>
      </c>
      <c r="AU413" s="17" t="s">
        <v>81</v>
      </c>
    </row>
    <row r="414" spans="2:65" s="11" customFormat="1" ht="25.9" customHeight="1">
      <c r="B414" s="120"/>
      <c r="D414" s="121" t="s">
        <v>72</v>
      </c>
      <c r="E414" s="122" t="s">
        <v>2260</v>
      </c>
      <c r="F414" s="122" t="s">
        <v>2261</v>
      </c>
      <c r="I414" s="123"/>
      <c r="J414" s="124">
        <f>BK414</f>
        <v>0</v>
      </c>
      <c r="L414" s="120"/>
      <c r="M414" s="125"/>
      <c r="P414" s="126">
        <f>SUM(P415:P420)</f>
        <v>0</v>
      </c>
      <c r="R414" s="126">
        <f>SUM(R415:R420)</f>
        <v>0</v>
      </c>
      <c r="T414" s="127">
        <f>SUM(T415:T420)</f>
        <v>0</v>
      </c>
      <c r="AR414" s="121" t="s">
        <v>81</v>
      </c>
      <c r="AT414" s="128" t="s">
        <v>72</v>
      </c>
      <c r="AU414" s="128" t="s">
        <v>73</v>
      </c>
      <c r="AY414" s="121" t="s">
        <v>252</v>
      </c>
      <c r="BK414" s="129">
        <f>SUM(BK415:BK420)</f>
        <v>0</v>
      </c>
    </row>
    <row r="415" spans="2:65" s="1" customFormat="1" ht="16.5" customHeight="1">
      <c r="B415" s="132"/>
      <c r="C415" s="133" t="s">
        <v>2196</v>
      </c>
      <c r="D415" s="133" t="s">
        <v>255</v>
      </c>
      <c r="E415" s="134" t="s">
        <v>2262</v>
      </c>
      <c r="F415" s="135" t="s">
        <v>2263</v>
      </c>
      <c r="G415" s="136" t="s">
        <v>507</v>
      </c>
      <c r="H415" s="137">
        <v>61.128999999999998</v>
      </c>
      <c r="I415" s="138"/>
      <c r="J415" s="139">
        <f>ROUND(I415*H415,2)</f>
        <v>0</v>
      </c>
      <c r="K415" s="135" t="s">
        <v>1</v>
      </c>
      <c r="L415" s="32"/>
      <c r="M415" s="140" t="s">
        <v>1</v>
      </c>
      <c r="N415" s="141" t="s">
        <v>38</v>
      </c>
      <c r="P415" s="142">
        <f>O415*H415</f>
        <v>0</v>
      </c>
      <c r="Q415" s="142">
        <v>0</v>
      </c>
      <c r="R415" s="142">
        <f>Q415*H415</f>
        <v>0</v>
      </c>
      <c r="S415" s="142">
        <v>0</v>
      </c>
      <c r="T415" s="143">
        <f>S415*H415</f>
        <v>0</v>
      </c>
      <c r="AR415" s="144" t="s">
        <v>260</v>
      </c>
      <c r="AT415" s="144" t="s">
        <v>255</v>
      </c>
      <c r="AU415" s="144" t="s">
        <v>81</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2820</v>
      </c>
    </row>
    <row r="416" spans="2:65" s="1" customFormat="1">
      <c r="B416" s="32"/>
      <c r="D416" s="146" t="s">
        <v>261</v>
      </c>
      <c r="F416" s="147" t="s">
        <v>2263</v>
      </c>
      <c r="I416" s="148"/>
      <c r="L416" s="32"/>
      <c r="M416" s="149"/>
      <c r="T416" s="56"/>
      <c r="AT416" s="17" t="s">
        <v>261</v>
      </c>
      <c r="AU416" s="17" t="s">
        <v>81</v>
      </c>
    </row>
    <row r="417" spans="2:65" s="1" customFormat="1" ht="21.75" customHeight="1">
      <c r="B417" s="132"/>
      <c r="C417" s="133" t="s">
        <v>2233</v>
      </c>
      <c r="D417" s="133" t="s">
        <v>255</v>
      </c>
      <c r="E417" s="134" t="s">
        <v>2265</v>
      </c>
      <c r="F417" s="135" t="s">
        <v>2266</v>
      </c>
      <c r="G417" s="136" t="s">
        <v>507</v>
      </c>
      <c r="H417" s="137">
        <v>550.16300000000001</v>
      </c>
      <c r="I417" s="138"/>
      <c r="J417" s="139">
        <f>ROUND(I417*H417,2)</f>
        <v>0</v>
      </c>
      <c r="K417" s="135" t="s">
        <v>1</v>
      </c>
      <c r="L417" s="32"/>
      <c r="M417" s="140" t="s">
        <v>1</v>
      </c>
      <c r="N417" s="141" t="s">
        <v>38</v>
      </c>
      <c r="P417" s="142">
        <f>O417*H417</f>
        <v>0</v>
      </c>
      <c r="Q417" s="142">
        <v>0</v>
      </c>
      <c r="R417" s="142">
        <f>Q417*H417</f>
        <v>0</v>
      </c>
      <c r="S417" s="142">
        <v>0</v>
      </c>
      <c r="T417" s="143">
        <f>S417*H417</f>
        <v>0</v>
      </c>
      <c r="AR417" s="144" t="s">
        <v>260</v>
      </c>
      <c r="AT417" s="144" t="s">
        <v>255</v>
      </c>
      <c r="AU417" s="144" t="s">
        <v>81</v>
      </c>
      <c r="AY417" s="17" t="s">
        <v>252</v>
      </c>
      <c r="BE417" s="145">
        <f>IF(N417="základní",J417,0)</f>
        <v>0</v>
      </c>
      <c r="BF417" s="145">
        <f>IF(N417="snížená",J417,0)</f>
        <v>0</v>
      </c>
      <c r="BG417" s="145">
        <f>IF(N417="zákl. přenesená",J417,0)</f>
        <v>0</v>
      </c>
      <c r="BH417" s="145">
        <f>IF(N417="sníž. přenesená",J417,0)</f>
        <v>0</v>
      </c>
      <c r="BI417" s="145">
        <f>IF(N417="nulová",J417,0)</f>
        <v>0</v>
      </c>
      <c r="BJ417" s="17" t="s">
        <v>81</v>
      </c>
      <c r="BK417" s="145">
        <f>ROUND(I417*H417,2)</f>
        <v>0</v>
      </c>
      <c r="BL417" s="17" t="s">
        <v>260</v>
      </c>
      <c r="BM417" s="144" t="s">
        <v>2824</v>
      </c>
    </row>
    <row r="418" spans="2:65" s="1" customFormat="1">
      <c r="B418" s="32"/>
      <c r="D418" s="146" t="s">
        <v>261</v>
      </c>
      <c r="F418" s="147" t="s">
        <v>2266</v>
      </c>
      <c r="I418" s="148"/>
      <c r="L418" s="32"/>
      <c r="M418" s="149"/>
      <c r="T418" s="56"/>
      <c r="AT418" s="17" t="s">
        <v>261</v>
      </c>
      <c r="AU418" s="17" t="s">
        <v>81</v>
      </c>
    </row>
    <row r="419" spans="2:65" s="1" customFormat="1" ht="24.2" customHeight="1">
      <c r="B419" s="132"/>
      <c r="C419" s="133" t="s">
        <v>2605</v>
      </c>
      <c r="D419" s="133" t="s">
        <v>255</v>
      </c>
      <c r="E419" s="134" t="s">
        <v>2268</v>
      </c>
      <c r="F419" s="135" t="s">
        <v>2269</v>
      </c>
      <c r="G419" s="136" t="s">
        <v>507</v>
      </c>
      <c r="H419" s="137">
        <v>61.128999999999998</v>
      </c>
      <c r="I419" s="138"/>
      <c r="J419" s="139">
        <f>ROUND(I419*H419,2)</f>
        <v>0</v>
      </c>
      <c r="K419" s="135" t="s">
        <v>1</v>
      </c>
      <c r="L419" s="32"/>
      <c r="M419" s="140" t="s">
        <v>1</v>
      </c>
      <c r="N419" s="141" t="s">
        <v>38</v>
      </c>
      <c r="P419" s="142">
        <f>O419*H419</f>
        <v>0</v>
      </c>
      <c r="Q419" s="142">
        <v>0</v>
      </c>
      <c r="R419" s="142">
        <f>Q419*H419</f>
        <v>0</v>
      </c>
      <c r="S419" s="142">
        <v>0</v>
      </c>
      <c r="T419" s="143">
        <f>S419*H419</f>
        <v>0</v>
      </c>
      <c r="AR419" s="144" t="s">
        <v>260</v>
      </c>
      <c r="AT419" s="144" t="s">
        <v>255</v>
      </c>
      <c r="AU419" s="144" t="s">
        <v>81</v>
      </c>
      <c r="AY419" s="17" t="s">
        <v>252</v>
      </c>
      <c r="BE419" s="145">
        <f>IF(N419="základní",J419,0)</f>
        <v>0</v>
      </c>
      <c r="BF419" s="145">
        <f>IF(N419="snížená",J419,0)</f>
        <v>0</v>
      </c>
      <c r="BG419" s="145">
        <f>IF(N419="zákl. přenesená",J419,0)</f>
        <v>0</v>
      </c>
      <c r="BH419" s="145">
        <f>IF(N419="sníž. přenesená",J419,0)</f>
        <v>0</v>
      </c>
      <c r="BI419" s="145">
        <f>IF(N419="nulová",J419,0)</f>
        <v>0</v>
      </c>
      <c r="BJ419" s="17" t="s">
        <v>81</v>
      </c>
      <c r="BK419" s="145">
        <f>ROUND(I419*H419,2)</f>
        <v>0</v>
      </c>
      <c r="BL419" s="17" t="s">
        <v>260</v>
      </c>
      <c r="BM419" s="144" t="s">
        <v>2828</v>
      </c>
    </row>
    <row r="420" spans="2:65" s="1" customFormat="1">
      <c r="B420" s="32"/>
      <c r="D420" s="146" t="s">
        <v>261</v>
      </c>
      <c r="F420" s="147" t="s">
        <v>2269</v>
      </c>
      <c r="I420" s="148"/>
      <c r="L420" s="32"/>
      <c r="M420" s="167"/>
      <c r="N420" s="168"/>
      <c r="O420" s="168"/>
      <c r="P420" s="168"/>
      <c r="Q420" s="168"/>
      <c r="R420" s="168"/>
      <c r="S420" s="168"/>
      <c r="T420" s="169"/>
      <c r="AT420" s="17" t="s">
        <v>261</v>
      </c>
      <c r="AU420" s="17" t="s">
        <v>81</v>
      </c>
    </row>
    <row r="421" spans="2:65" s="1" customFormat="1" ht="6.95" customHeight="1">
      <c r="B421" s="44"/>
      <c r="C421" s="45"/>
      <c r="D421" s="45"/>
      <c r="E421" s="45"/>
      <c r="F421" s="45"/>
      <c r="G421" s="45"/>
      <c r="H421" s="45"/>
      <c r="I421" s="45"/>
      <c r="J421" s="45"/>
      <c r="K421" s="45"/>
      <c r="L421" s="32"/>
    </row>
  </sheetData>
  <autoFilter ref="C133:K420" xr:uid="{00000000-0009-0000-0000-000014000000}"/>
  <mergeCells count="9">
    <mergeCell ref="E87:H87"/>
    <mergeCell ref="E124:H124"/>
    <mergeCell ref="E126:H12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474"/>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143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3128</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ROUND((SUM(BE133:BE473)),  2)</f>
        <v>0</v>
      </c>
      <c r="I33" s="92">
        <v>0.21</v>
      </c>
      <c r="J33" s="91">
        <f>ROUND(((SUM(BE133:BE473))*I33),  2)</f>
        <v>0</v>
      </c>
      <c r="L33" s="32"/>
    </row>
    <row r="34" spans="2:12" s="1" customFormat="1" ht="14.45" customHeight="1">
      <c r="B34" s="32"/>
      <c r="E34" s="27" t="s">
        <v>39</v>
      </c>
      <c r="F34" s="91">
        <f>ROUND((SUM(BF133:BF473)),  2)</f>
        <v>0</v>
      </c>
      <c r="I34" s="92">
        <v>0.15</v>
      </c>
      <c r="J34" s="91">
        <f>ROUND(((SUM(BF133:BF473))*I34),  2)</f>
        <v>0</v>
      </c>
      <c r="L34" s="32"/>
    </row>
    <row r="35" spans="2:12" s="1" customFormat="1" ht="14.45" hidden="1" customHeight="1">
      <c r="B35" s="32"/>
      <c r="E35" s="27" t="s">
        <v>40</v>
      </c>
      <c r="F35" s="91">
        <f>ROUND((SUM(BG133:BG473)),  2)</f>
        <v>0</v>
      </c>
      <c r="I35" s="92">
        <v>0.21</v>
      </c>
      <c r="J35" s="91">
        <f>0</f>
        <v>0</v>
      </c>
      <c r="L35" s="32"/>
    </row>
    <row r="36" spans="2:12" s="1" customFormat="1" ht="14.45" hidden="1" customHeight="1">
      <c r="B36" s="32"/>
      <c r="E36" s="27" t="s">
        <v>41</v>
      </c>
      <c r="F36" s="91">
        <f>ROUND((SUM(BH133:BH473)),  2)</f>
        <v>0</v>
      </c>
      <c r="I36" s="92">
        <v>0.15</v>
      </c>
      <c r="J36" s="91">
        <f>0</f>
        <v>0</v>
      </c>
      <c r="L36" s="32"/>
    </row>
    <row r="37" spans="2:12" s="1" customFormat="1" ht="14.45" hidden="1" customHeight="1">
      <c r="B37" s="32"/>
      <c r="E37" s="27" t="s">
        <v>42</v>
      </c>
      <c r="F37" s="91">
        <f>ROUND((SUM(BI133:BI473)),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333 - Rekonstrukce jednotné kanalizace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J133</f>
        <v>0</v>
      </c>
      <c r="L96" s="32"/>
      <c r="AU96" s="17" t="s">
        <v>229</v>
      </c>
    </row>
    <row r="97" spans="2:12" s="8" customFormat="1" ht="24.95" customHeight="1">
      <c r="B97" s="104"/>
      <c r="D97" s="105" t="s">
        <v>2068</v>
      </c>
      <c r="E97" s="106"/>
      <c r="F97" s="106"/>
      <c r="G97" s="106"/>
      <c r="H97" s="106"/>
      <c r="I97" s="106"/>
      <c r="J97" s="107">
        <f>J134</f>
        <v>0</v>
      </c>
      <c r="L97" s="104"/>
    </row>
    <row r="98" spans="2:12" s="8" customFormat="1" ht="24.95" customHeight="1">
      <c r="B98" s="104"/>
      <c r="D98" s="105" t="s">
        <v>2069</v>
      </c>
      <c r="E98" s="106"/>
      <c r="F98" s="106"/>
      <c r="G98" s="106"/>
      <c r="H98" s="106"/>
      <c r="I98" s="106"/>
      <c r="J98" s="107">
        <f>J158</f>
        <v>0</v>
      </c>
      <c r="L98" s="104"/>
    </row>
    <row r="99" spans="2:12" s="8" customFormat="1" ht="24.95" customHeight="1">
      <c r="B99" s="104"/>
      <c r="D99" s="105" t="s">
        <v>2070</v>
      </c>
      <c r="E99" s="106"/>
      <c r="F99" s="106"/>
      <c r="G99" s="106"/>
      <c r="H99" s="106"/>
      <c r="I99" s="106"/>
      <c r="J99" s="107">
        <f>J174</f>
        <v>0</v>
      </c>
      <c r="L99" s="104"/>
    </row>
    <row r="100" spans="2:12" s="8" customFormat="1" ht="24.95" customHeight="1">
      <c r="B100" s="104"/>
      <c r="D100" s="105" t="s">
        <v>2071</v>
      </c>
      <c r="E100" s="106"/>
      <c r="F100" s="106"/>
      <c r="G100" s="106"/>
      <c r="H100" s="106"/>
      <c r="I100" s="106"/>
      <c r="J100" s="107">
        <f>J211</f>
        <v>0</v>
      </c>
      <c r="L100" s="104"/>
    </row>
    <row r="101" spans="2:12" s="8" customFormat="1" ht="24.95" customHeight="1">
      <c r="B101" s="104"/>
      <c r="D101" s="105" t="s">
        <v>2072</v>
      </c>
      <c r="E101" s="106"/>
      <c r="F101" s="106"/>
      <c r="G101" s="106"/>
      <c r="H101" s="106"/>
      <c r="I101" s="106"/>
      <c r="J101" s="107">
        <f>J221</f>
        <v>0</v>
      </c>
      <c r="L101" s="104"/>
    </row>
    <row r="102" spans="2:12" s="8" customFormat="1" ht="24.95" customHeight="1">
      <c r="B102" s="104"/>
      <c r="D102" s="105" t="s">
        <v>2073</v>
      </c>
      <c r="E102" s="106"/>
      <c r="F102" s="106"/>
      <c r="G102" s="106"/>
      <c r="H102" s="106"/>
      <c r="I102" s="106"/>
      <c r="J102" s="107">
        <f>J234</f>
        <v>0</v>
      </c>
      <c r="L102" s="104"/>
    </row>
    <row r="103" spans="2:12" s="8" customFormat="1" ht="24.95" customHeight="1">
      <c r="B103" s="104"/>
      <c r="D103" s="105" t="s">
        <v>2074</v>
      </c>
      <c r="E103" s="106"/>
      <c r="F103" s="106"/>
      <c r="G103" s="106"/>
      <c r="H103" s="106"/>
      <c r="I103" s="106"/>
      <c r="J103" s="107">
        <f>J250</f>
        <v>0</v>
      </c>
      <c r="L103" s="104"/>
    </row>
    <row r="104" spans="2:12" s="8" customFormat="1" ht="24.95" customHeight="1">
      <c r="B104" s="104"/>
      <c r="D104" s="105" t="s">
        <v>2621</v>
      </c>
      <c r="E104" s="106"/>
      <c r="F104" s="106"/>
      <c r="G104" s="106"/>
      <c r="H104" s="106"/>
      <c r="I104" s="106"/>
      <c r="J104" s="107">
        <f>J272</f>
        <v>0</v>
      </c>
      <c r="L104" s="104"/>
    </row>
    <row r="105" spans="2:12" s="8" customFormat="1" ht="24.95" customHeight="1">
      <c r="B105" s="104"/>
      <c r="D105" s="105" t="s">
        <v>2273</v>
      </c>
      <c r="E105" s="106"/>
      <c r="F105" s="106"/>
      <c r="G105" s="106"/>
      <c r="H105" s="106"/>
      <c r="I105" s="106"/>
      <c r="J105" s="107">
        <f>J282</f>
        <v>0</v>
      </c>
      <c r="L105" s="104"/>
    </row>
    <row r="106" spans="2:12" s="8" customFormat="1" ht="24.95" customHeight="1">
      <c r="B106" s="104"/>
      <c r="D106" s="105" t="s">
        <v>2622</v>
      </c>
      <c r="E106" s="106"/>
      <c r="F106" s="106"/>
      <c r="G106" s="106"/>
      <c r="H106" s="106"/>
      <c r="I106" s="106"/>
      <c r="J106" s="107">
        <f>J307</f>
        <v>0</v>
      </c>
      <c r="L106" s="104"/>
    </row>
    <row r="107" spans="2:12" s="8" customFormat="1" ht="24.95" customHeight="1">
      <c r="B107" s="104"/>
      <c r="D107" s="105" t="s">
        <v>2076</v>
      </c>
      <c r="E107" s="106"/>
      <c r="F107" s="106"/>
      <c r="G107" s="106"/>
      <c r="H107" s="106"/>
      <c r="I107" s="106"/>
      <c r="J107" s="107">
        <f>J311</f>
        <v>0</v>
      </c>
      <c r="L107" s="104"/>
    </row>
    <row r="108" spans="2:12" s="8" customFormat="1" ht="24.95" customHeight="1">
      <c r="B108" s="104"/>
      <c r="D108" s="105" t="s">
        <v>2077</v>
      </c>
      <c r="E108" s="106"/>
      <c r="F108" s="106"/>
      <c r="G108" s="106"/>
      <c r="H108" s="106"/>
      <c r="I108" s="106"/>
      <c r="J108" s="107">
        <f>J414</f>
        <v>0</v>
      </c>
      <c r="L108" s="104"/>
    </row>
    <row r="109" spans="2:12" s="8" customFormat="1" ht="24.95" customHeight="1">
      <c r="B109" s="104"/>
      <c r="D109" s="105" t="s">
        <v>2078</v>
      </c>
      <c r="E109" s="106"/>
      <c r="F109" s="106"/>
      <c r="G109" s="106"/>
      <c r="H109" s="106"/>
      <c r="I109" s="106"/>
      <c r="J109" s="107">
        <f>J424</f>
        <v>0</v>
      </c>
      <c r="L109" s="104"/>
    </row>
    <row r="110" spans="2:12" s="8" customFormat="1" ht="24.95" customHeight="1">
      <c r="B110" s="104"/>
      <c r="D110" s="105" t="s">
        <v>2623</v>
      </c>
      <c r="E110" s="106"/>
      <c r="F110" s="106"/>
      <c r="G110" s="106"/>
      <c r="H110" s="106"/>
      <c r="I110" s="106"/>
      <c r="J110" s="107">
        <f>J441</f>
        <v>0</v>
      </c>
      <c r="L110" s="104"/>
    </row>
    <row r="111" spans="2:12" s="8" customFormat="1" ht="24.95" customHeight="1">
      <c r="B111" s="104"/>
      <c r="D111" s="105" t="s">
        <v>2079</v>
      </c>
      <c r="E111" s="106"/>
      <c r="F111" s="106"/>
      <c r="G111" s="106"/>
      <c r="H111" s="106"/>
      <c r="I111" s="106"/>
      <c r="J111" s="107">
        <f>J445</f>
        <v>0</v>
      </c>
      <c r="L111" s="104"/>
    </row>
    <row r="112" spans="2:12" s="8" customFormat="1" ht="24.95" customHeight="1">
      <c r="B112" s="104"/>
      <c r="D112" s="105" t="s">
        <v>2624</v>
      </c>
      <c r="E112" s="106"/>
      <c r="F112" s="106"/>
      <c r="G112" s="106"/>
      <c r="H112" s="106"/>
      <c r="I112" s="106"/>
      <c r="J112" s="107">
        <f>J449</f>
        <v>0</v>
      </c>
      <c r="L112" s="104"/>
    </row>
    <row r="113" spans="2:12" s="8" customFormat="1" ht="24.95" customHeight="1">
      <c r="B113" s="104"/>
      <c r="D113" s="105" t="s">
        <v>2080</v>
      </c>
      <c r="E113" s="106"/>
      <c r="F113" s="106"/>
      <c r="G113" s="106"/>
      <c r="H113" s="106"/>
      <c r="I113" s="106"/>
      <c r="J113" s="107">
        <f>J467</f>
        <v>0</v>
      </c>
      <c r="L113" s="104"/>
    </row>
    <row r="114" spans="2:12" s="1" customFormat="1" ht="21.75" customHeight="1">
      <c r="B114" s="32"/>
      <c r="L114" s="32"/>
    </row>
    <row r="115" spans="2:12" s="1" customFormat="1" ht="6.95" customHeight="1">
      <c r="B115" s="44"/>
      <c r="C115" s="45"/>
      <c r="D115" s="45"/>
      <c r="E115" s="45"/>
      <c r="F115" s="45"/>
      <c r="G115" s="45"/>
      <c r="H115" s="45"/>
      <c r="I115" s="45"/>
      <c r="J115" s="45"/>
      <c r="K115" s="45"/>
      <c r="L115" s="32"/>
    </row>
    <row r="119" spans="2:12" s="1" customFormat="1" ht="6.95" customHeight="1">
      <c r="B119" s="46"/>
      <c r="C119" s="47"/>
      <c r="D119" s="47"/>
      <c r="E119" s="47"/>
      <c r="F119" s="47"/>
      <c r="G119" s="47"/>
      <c r="H119" s="47"/>
      <c r="I119" s="47"/>
      <c r="J119" s="47"/>
      <c r="K119" s="47"/>
      <c r="L119" s="32"/>
    </row>
    <row r="120" spans="2:12" s="1" customFormat="1" ht="24.95" customHeight="1">
      <c r="B120" s="32"/>
      <c r="C120" s="21" t="s">
        <v>237</v>
      </c>
      <c r="L120" s="32"/>
    </row>
    <row r="121" spans="2:12" s="1" customFormat="1" ht="6.95" customHeight="1">
      <c r="B121" s="32"/>
      <c r="L121" s="32"/>
    </row>
    <row r="122" spans="2:12" s="1" customFormat="1" ht="12" customHeight="1">
      <c r="B122" s="32"/>
      <c r="C122" s="27" t="s">
        <v>16</v>
      </c>
      <c r="L122" s="32"/>
    </row>
    <row r="123" spans="2:12" s="1" customFormat="1" ht="16.5" customHeight="1">
      <c r="B123" s="32"/>
      <c r="E123" s="251" t="str">
        <f>E7</f>
        <v>Úprava TT Zábrdovická, dopravní napojení ulice Šámalovy</v>
      </c>
      <c r="F123" s="252"/>
      <c r="G123" s="252"/>
      <c r="H123" s="252"/>
      <c r="L123" s="32"/>
    </row>
    <row r="124" spans="2:12" s="1" customFormat="1" ht="12" customHeight="1">
      <c r="B124" s="32"/>
      <c r="C124" s="27" t="s">
        <v>223</v>
      </c>
      <c r="L124" s="32"/>
    </row>
    <row r="125" spans="2:12" s="1" customFormat="1" ht="16.5" customHeight="1">
      <c r="B125" s="32"/>
      <c r="E125" s="247" t="str">
        <f>E9</f>
        <v>SO 333 - Rekonstrukce jednotné kanalizace ul. Šámalova</v>
      </c>
      <c r="F125" s="250"/>
      <c r="G125" s="250"/>
      <c r="H125" s="250"/>
      <c r="L125" s="32"/>
    </row>
    <row r="126" spans="2:12" s="1" customFormat="1" ht="6.95" customHeight="1">
      <c r="B126" s="32"/>
      <c r="L126" s="32"/>
    </row>
    <row r="127" spans="2:12" s="1" customFormat="1" ht="12" customHeight="1">
      <c r="B127" s="32"/>
      <c r="C127" s="27" t="s">
        <v>20</v>
      </c>
      <c r="F127" s="25" t="str">
        <f>F12</f>
        <v xml:space="preserve"> </v>
      </c>
      <c r="I127" s="27" t="s">
        <v>22</v>
      </c>
      <c r="J127" s="52" t="str">
        <f>IF(J12="","",J12)</f>
        <v>21. 12. 2022</v>
      </c>
      <c r="L127" s="32"/>
    </row>
    <row r="128" spans="2:12" s="1" customFormat="1" ht="6.95" customHeight="1">
      <c r="B128" s="32"/>
      <c r="L128" s="32"/>
    </row>
    <row r="129" spans="2:65" s="1" customFormat="1" ht="15.2" customHeight="1">
      <c r="B129" s="32"/>
      <c r="C129" s="27" t="s">
        <v>24</v>
      </c>
      <c r="F129" s="25" t="str">
        <f>E15</f>
        <v xml:space="preserve"> </v>
      </c>
      <c r="I129" s="27" t="s">
        <v>29</v>
      </c>
      <c r="J129" s="30" t="str">
        <f>E21</f>
        <v xml:space="preserve"> </v>
      </c>
      <c r="L129" s="32"/>
    </row>
    <row r="130" spans="2:65" s="1" customFormat="1" ht="15.2" customHeight="1">
      <c r="B130" s="32"/>
      <c r="C130" s="27" t="s">
        <v>27</v>
      </c>
      <c r="F130" s="25" t="str">
        <f>IF(E18="","",E18)</f>
        <v>Vyplň údaj</v>
      </c>
      <c r="I130" s="27" t="s">
        <v>31</v>
      </c>
      <c r="J130" s="30" t="str">
        <f>E24</f>
        <v xml:space="preserve"> </v>
      </c>
      <c r="L130" s="32"/>
    </row>
    <row r="131" spans="2:65" s="1" customFormat="1" ht="10.35" customHeight="1">
      <c r="B131" s="32"/>
      <c r="L131" s="32"/>
    </row>
    <row r="132" spans="2:65" s="10" customFormat="1" ht="29.25" customHeight="1">
      <c r="B132" s="112"/>
      <c r="C132" s="113" t="s">
        <v>238</v>
      </c>
      <c r="D132" s="114" t="s">
        <v>58</v>
      </c>
      <c r="E132" s="114" t="s">
        <v>54</v>
      </c>
      <c r="F132" s="114" t="s">
        <v>55</v>
      </c>
      <c r="G132" s="114" t="s">
        <v>239</v>
      </c>
      <c r="H132" s="114" t="s">
        <v>240</v>
      </c>
      <c r="I132" s="114" t="s">
        <v>241</v>
      </c>
      <c r="J132" s="114" t="s">
        <v>227</v>
      </c>
      <c r="K132" s="115" t="s">
        <v>242</v>
      </c>
      <c r="L132" s="112"/>
      <c r="M132" s="59" t="s">
        <v>1</v>
      </c>
      <c r="N132" s="60" t="s">
        <v>37</v>
      </c>
      <c r="O132" s="60" t="s">
        <v>243</v>
      </c>
      <c r="P132" s="60" t="s">
        <v>244</v>
      </c>
      <c r="Q132" s="60" t="s">
        <v>245</v>
      </c>
      <c r="R132" s="60" t="s">
        <v>246</v>
      </c>
      <c r="S132" s="60" t="s">
        <v>247</v>
      </c>
      <c r="T132" s="61" t="s">
        <v>248</v>
      </c>
    </row>
    <row r="133" spans="2:65" s="1" customFormat="1" ht="22.7" customHeight="1">
      <c r="B133" s="32"/>
      <c r="C133" s="64" t="s">
        <v>249</v>
      </c>
      <c r="J133" s="116">
        <f>BK133</f>
        <v>0</v>
      </c>
      <c r="L133" s="32"/>
      <c r="M133" s="62"/>
      <c r="N133" s="53"/>
      <c r="O133" s="53"/>
      <c r="P133" s="117">
        <f>P134+P158+P174+P211+P221+P234+P250+P272+P282+P307+P311+P414+P424+P441+P445+P449+P467</f>
        <v>0</v>
      </c>
      <c r="Q133" s="53"/>
      <c r="R133" s="117">
        <f>R134+R158+R174+R211+R221+R234+R250+R272+R282+R307+R311+R414+R424+R441+R445+R449+R467</f>
        <v>0</v>
      </c>
      <c r="S133" s="53"/>
      <c r="T133" s="118">
        <f>T134+T158+T174+T211+T221+T234+T250+T272+T282+T307+T311+T414+T424+T441+T445+T449+T467</f>
        <v>0</v>
      </c>
      <c r="AT133" s="17" t="s">
        <v>72</v>
      </c>
      <c r="AU133" s="17" t="s">
        <v>229</v>
      </c>
      <c r="BK133" s="119">
        <f>BK134+BK158+BK174+BK211+BK221+BK234+BK250+BK272+BK282+BK307+BK311+BK414+BK424+BK441+BK445+BK449+BK467</f>
        <v>0</v>
      </c>
    </row>
    <row r="134" spans="2:65" s="11" customFormat="1" ht="25.9" customHeight="1">
      <c r="B134" s="120"/>
      <c r="D134" s="121" t="s">
        <v>72</v>
      </c>
      <c r="E134" s="122" t="s">
        <v>308</v>
      </c>
      <c r="F134" s="122" t="s">
        <v>2081</v>
      </c>
      <c r="I134" s="123"/>
      <c r="J134" s="124">
        <f>BK134</f>
        <v>0</v>
      </c>
      <c r="L134" s="120"/>
      <c r="M134" s="125"/>
      <c r="P134" s="126">
        <f>SUM(P135:P157)</f>
        <v>0</v>
      </c>
      <c r="R134" s="126">
        <f>SUM(R135:R157)</f>
        <v>0</v>
      </c>
      <c r="T134" s="127">
        <f>SUM(T135:T157)</f>
        <v>0</v>
      </c>
      <c r="AR134" s="121" t="s">
        <v>81</v>
      </c>
      <c r="AT134" s="128" t="s">
        <v>72</v>
      </c>
      <c r="AU134" s="128" t="s">
        <v>73</v>
      </c>
      <c r="AY134" s="121" t="s">
        <v>252</v>
      </c>
      <c r="BK134" s="129">
        <f>SUM(BK135:BK157)</f>
        <v>0</v>
      </c>
    </row>
    <row r="135" spans="2:65" s="1" customFormat="1" ht="21.75" customHeight="1">
      <c r="B135" s="132"/>
      <c r="C135" s="133" t="s">
        <v>81</v>
      </c>
      <c r="D135" s="133" t="s">
        <v>255</v>
      </c>
      <c r="E135" s="134" t="s">
        <v>2634</v>
      </c>
      <c r="F135" s="135" t="s">
        <v>2635</v>
      </c>
      <c r="G135" s="136" t="s">
        <v>563</v>
      </c>
      <c r="H135" s="137">
        <v>20.5</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81</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83</v>
      </c>
    </row>
    <row r="136" spans="2:65" s="1" customFormat="1">
      <c r="B136" s="32"/>
      <c r="D136" s="146" t="s">
        <v>261</v>
      </c>
      <c r="F136" s="147" t="s">
        <v>2635</v>
      </c>
      <c r="I136" s="148"/>
      <c r="L136" s="32"/>
      <c r="M136" s="149"/>
      <c r="T136" s="56"/>
      <c r="AT136" s="17" t="s">
        <v>261</v>
      </c>
      <c r="AU136" s="17" t="s">
        <v>81</v>
      </c>
    </row>
    <row r="137" spans="2:65" s="1" customFormat="1" ht="18">
      <c r="B137" s="32"/>
      <c r="D137" s="146" t="s">
        <v>2085</v>
      </c>
      <c r="F137" s="166" t="s">
        <v>3129</v>
      </c>
      <c r="I137" s="148"/>
      <c r="L137" s="32"/>
      <c r="M137" s="149"/>
      <c r="T137" s="56"/>
      <c r="AT137" s="17" t="s">
        <v>2085</v>
      </c>
      <c r="AU137" s="17" t="s">
        <v>81</v>
      </c>
    </row>
    <row r="138" spans="2:65" s="1" customFormat="1" ht="21.75" customHeight="1">
      <c r="B138" s="132"/>
      <c r="C138" s="133" t="s">
        <v>83</v>
      </c>
      <c r="D138" s="133" t="s">
        <v>255</v>
      </c>
      <c r="E138" s="134" t="s">
        <v>3130</v>
      </c>
      <c r="F138" s="135" t="s">
        <v>3131</v>
      </c>
      <c r="G138" s="136" t="s">
        <v>563</v>
      </c>
      <c r="H138" s="137">
        <v>65.099999999999994</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260</v>
      </c>
    </row>
    <row r="139" spans="2:65" s="1" customFormat="1">
      <c r="B139" s="32"/>
      <c r="D139" s="146" t="s">
        <v>261</v>
      </c>
      <c r="F139" s="147" t="s">
        <v>3131</v>
      </c>
      <c r="I139" s="148"/>
      <c r="L139" s="32"/>
      <c r="M139" s="149"/>
      <c r="T139" s="56"/>
      <c r="AT139" s="17" t="s">
        <v>261</v>
      </c>
      <c r="AU139" s="17" t="s">
        <v>81</v>
      </c>
    </row>
    <row r="140" spans="2:65" s="1" customFormat="1" ht="18">
      <c r="B140" s="32"/>
      <c r="D140" s="146" t="s">
        <v>2085</v>
      </c>
      <c r="F140" s="166" t="s">
        <v>3132</v>
      </c>
      <c r="I140" s="148"/>
      <c r="L140" s="32"/>
      <c r="M140" s="149"/>
      <c r="T140" s="56"/>
      <c r="AT140" s="17" t="s">
        <v>2085</v>
      </c>
      <c r="AU140" s="17" t="s">
        <v>81</v>
      </c>
    </row>
    <row r="141" spans="2:65" s="1" customFormat="1" ht="21.75" customHeight="1">
      <c r="B141" s="132"/>
      <c r="C141" s="133" t="s">
        <v>267</v>
      </c>
      <c r="D141" s="133" t="s">
        <v>255</v>
      </c>
      <c r="E141" s="134" t="s">
        <v>2082</v>
      </c>
      <c r="F141" s="135" t="s">
        <v>2083</v>
      </c>
      <c r="G141" s="136" t="s">
        <v>2084</v>
      </c>
      <c r="H141" s="137">
        <v>1883</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270</v>
      </c>
    </row>
    <row r="142" spans="2:65" s="1" customFormat="1">
      <c r="B142" s="32"/>
      <c r="D142" s="146" t="s">
        <v>261</v>
      </c>
      <c r="F142" s="147" t="s">
        <v>2083</v>
      </c>
      <c r="I142" s="148"/>
      <c r="L142" s="32"/>
      <c r="M142" s="149"/>
      <c r="T142" s="56"/>
      <c r="AT142" s="17" t="s">
        <v>261</v>
      </c>
      <c r="AU142" s="17" t="s">
        <v>81</v>
      </c>
    </row>
    <row r="143" spans="2:65" s="1" customFormat="1" ht="27">
      <c r="B143" s="32"/>
      <c r="D143" s="146" t="s">
        <v>2085</v>
      </c>
      <c r="F143" s="166" t="s">
        <v>3133</v>
      </c>
      <c r="I143" s="148"/>
      <c r="L143" s="32"/>
      <c r="M143" s="149"/>
      <c r="T143" s="56"/>
      <c r="AT143" s="17" t="s">
        <v>2085</v>
      </c>
      <c r="AU143" s="17" t="s">
        <v>81</v>
      </c>
    </row>
    <row r="144" spans="2:65" s="1" customFormat="1" ht="21.75" customHeight="1">
      <c r="B144" s="132"/>
      <c r="C144" s="133" t="s">
        <v>260</v>
      </c>
      <c r="D144" s="133" t="s">
        <v>255</v>
      </c>
      <c r="E144" s="134" t="s">
        <v>2087</v>
      </c>
      <c r="F144" s="135" t="s">
        <v>2088</v>
      </c>
      <c r="G144" s="136" t="s">
        <v>2089</v>
      </c>
      <c r="H144" s="137">
        <v>339</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274</v>
      </c>
    </row>
    <row r="145" spans="2:65" s="1" customFormat="1">
      <c r="B145" s="32"/>
      <c r="D145" s="146" t="s">
        <v>261</v>
      </c>
      <c r="F145" s="147" t="s">
        <v>2088</v>
      </c>
      <c r="I145" s="148"/>
      <c r="L145" s="32"/>
      <c r="M145" s="149"/>
      <c r="T145" s="56"/>
      <c r="AT145" s="17" t="s">
        <v>261</v>
      </c>
      <c r="AU145" s="17" t="s">
        <v>81</v>
      </c>
    </row>
    <row r="146" spans="2:65" s="1" customFormat="1" ht="18">
      <c r="B146" s="32"/>
      <c r="D146" s="146" t="s">
        <v>2085</v>
      </c>
      <c r="F146" s="166" t="s">
        <v>3134</v>
      </c>
      <c r="I146" s="148"/>
      <c r="L146" s="32"/>
      <c r="M146" s="149"/>
      <c r="T146" s="56"/>
      <c r="AT146" s="17" t="s">
        <v>2085</v>
      </c>
      <c r="AU146" s="17" t="s">
        <v>81</v>
      </c>
    </row>
    <row r="147" spans="2:65" s="1" customFormat="1" ht="21.75" customHeight="1">
      <c r="B147" s="132"/>
      <c r="C147" s="133" t="s">
        <v>251</v>
      </c>
      <c r="D147" s="133" t="s">
        <v>255</v>
      </c>
      <c r="E147" s="134" t="s">
        <v>3135</v>
      </c>
      <c r="F147" s="135" t="s">
        <v>3136</v>
      </c>
      <c r="G147" s="136" t="s">
        <v>563</v>
      </c>
      <c r="H147" s="137">
        <v>2.5</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285</v>
      </c>
    </row>
    <row r="148" spans="2:65" s="1" customFormat="1">
      <c r="B148" s="32"/>
      <c r="D148" s="146" t="s">
        <v>261</v>
      </c>
      <c r="F148" s="147" t="s">
        <v>3136</v>
      </c>
      <c r="I148" s="148"/>
      <c r="L148" s="32"/>
      <c r="M148" s="149"/>
      <c r="T148" s="56"/>
      <c r="AT148" s="17" t="s">
        <v>261</v>
      </c>
      <c r="AU148" s="17" t="s">
        <v>81</v>
      </c>
    </row>
    <row r="149" spans="2:65" s="1" customFormat="1" ht="18">
      <c r="B149" s="32"/>
      <c r="D149" s="146" t="s">
        <v>2085</v>
      </c>
      <c r="F149" s="166" t="s">
        <v>3137</v>
      </c>
      <c r="I149" s="148"/>
      <c r="L149" s="32"/>
      <c r="M149" s="149"/>
      <c r="T149" s="56"/>
      <c r="AT149" s="17" t="s">
        <v>2085</v>
      </c>
      <c r="AU149" s="17" t="s">
        <v>81</v>
      </c>
    </row>
    <row r="150" spans="2:65" s="1" customFormat="1" ht="16.5" customHeight="1">
      <c r="B150" s="132"/>
      <c r="C150" s="133" t="s">
        <v>270</v>
      </c>
      <c r="D150" s="133" t="s">
        <v>255</v>
      </c>
      <c r="E150" s="134" t="s">
        <v>2640</v>
      </c>
      <c r="F150" s="135" t="s">
        <v>2641</v>
      </c>
      <c r="G150" s="136" t="s">
        <v>563</v>
      </c>
      <c r="H150" s="137">
        <v>47.5</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290</v>
      </c>
    </row>
    <row r="151" spans="2:65" s="1" customFormat="1">
      <c r="B151" s="32"/>
      <c r="D151" s="146" t="s">
        <v>261</v>
      </c>
      <c r="F151" s="147" t="s">
        <v>2641</v>
      </c>
      <c r="I151" s="148"/>
      <c r="L151" s="32"/>
      <c r="M151" s="149"/>
      <c r="T151" s="56"/>
      <c r="AT151" s="17" t="s">
        <v>261</v>
      </c>
      <c r="AU151" s="17" t="s">
        <v>81</v>
      </c>
    </row>
    <row r="152" spans="2:65" s="1" customFormat="1" ht="18">
      <c r="B152" s="32"/>
      <c r="D152" s="146" t="s">
        <v>2085</v>
      </c>
      <c r="F152" s="166" t="s">
        <v>3138</v>
      </c>
      <c r="I152" s="148"/>
      <c r="L152" s="32"/>
      <c r="M152" s="149"/>
      <c r="T152" s="56"/>
      <c r="AT152" s="17" t="s">
        <v>2085</v>
      </c>
      <c r="AU152" s="17" t="s">
        <v>81</v>
      </c>
    </row>
    <row r="153" spans="2:65" s="1" customFormat="1" ht="48.95" customHeight="1">
      <c r="B153" s="132"/>
      <c r="C153" s="133" t="s">
        <v>287</v>
      </c>
      <c r="D153" s="133" t="s">
        <v>255</v>
      </c>
      <c r="E153" s="134" t="s">
        <v>2096</v>
      </c>
      <c r="F153" s="135" t="s">
        <v>2097</v>
      </c>
      <c r="G153" s="136" t="s">
        <v>258</v>
      </c>
      <c r="H153" s="137">
        <v>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294</v>
      </c>
    </row>
    <row r="154" spans="2:65" s="1" customFormat="1" ht="27">
      <c r="B154" s="32"/>
      <c r="D154" s="146" t="s">
        <v>261</v>
      </c>
      <c r="F154" s="147" t="s">
        <v>2097</v>
      </c>
      <c r="I154" s="148"/>
      <c r="L154" s="32"/>
      <c r="M154" s="149"/>
      <c r="T154" s="56"/>
      <c r="AT154" s="17" t="s">
        <v>261</v>
      </c>
      <c r="AU154" s="17" t="s">
        <v>81</v>
      </c>
    </row>
    <row r="155" spans="2:65" s="1" customFormat="1" ht="16.5" customHeight="1">
      <c r="B155" s="132"/>
      <c r="C155" s="133" t="s">
        <v>274</v>
      </c>
      <c r="D155" s="133" t="s">
        <v>255</v>
      </c>
      <c r="E155" s="134" t="s">
        <v>2098</v>
      </c>
      <c r="F155" s="135" t="s">
        <v>2099</v>
      </c>
      <c r="G155" s="136" t="s">
        <v>379</v>
      </c>
      <c r="H155" s="137">
        <v>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299</v>
      </c>
    </row>
    <row r="156" spans="2:65" s="1" customFormat="1">
      <c r="B156" s="32"/>
      <c r="D156" s="146" t="s">
        <v>261</v>
      </c>
      <c r="F156" s="147" t="s">
        <v>2099</v>
      </c>
      <c r="I156" s="148"/>
      <c r="L156" s="32"/>
      <c r="M156" s="149"/>
      <c r="T156" s="56"/>
      <c r="AT156" s="17" t="s">
        <v>261</v>
      </c>
      <c r="AU156" s="17" t="s">
        <v>81</v>
      </c>
    </row>
    <row r="157" spans="2:65" s="1" customFormat="1" ht="18">
      <c r="B157" s="32"/>
      <c r="D157" s="146" t="s">
        <v>2085</v>
      </c>
      <c r="F157" s="166" t="s">
        <v>3139</v>
      </c>
      <c r="I157" s="148"/>
      <c r="L157" s="32"/>
      <c r="M157" s="149"/>
      <c r="T157" s="56"/>
      <c r="AT157" s="17" t="s">
        <v>2085</v>
      </c>
      <c r="AU157" s="17" t="s">
        <v>81</v>
      </c>
    </row>
    <row r="158" spans="2:65" s="11" customFormat="1" ht="25.9" customHeight="1">
      <c r="B158" s="120"/>
      <c r="D158" s="121" t="s">
        <v>72</v>
      </c>
      <c r="E158" s="122" t="s">
        <v>317</v>
      </c>
      <c r="F158" s="122" t="s">
        <v>2101</v>
      </c>
      <c r="I158" s="123"/>
      <c r="J158" s="124">
        <f>BK158</f>
        <v>0</v>
      </c>
      <c r="L158" s="120"/>
      <c r="M158" s="125"/>
      <c r="P158" s="126">
        <f>SUM(P159:P173)</f>
        <v>0</v>
      </c>
      <c r="R158" s="126">
        <f>SUM(R159:R173)</f>
        <v>0</v>
      </c>
      <c r="T158" s="127">
        <f>SUM(T159:T173)</f>
        <v>0</v>
      </c>
      <c r="AR158" s="121" t="s">
        <v>81</v>
      </c>
      <c r="AT158" s="128" t="s">
        <v>72</v>
      </c>
      <c r="AU158" s="128" t="s">
        <v>73</v>
      </c>
      <c r="AY158" s="121" t="s">
        <v>252</v>
      </c>
      <c r="BK158" s="129">
        <f>SUM(BK159:BK173)</f>
        <v>0</v>
      </c>
    </row>
    <row r="159" spans="2:65" s="1" customFormat="1" ht="16.5" customHeight="1">
      <c r="B159" s="132"/>
      <c r="C159" s="133" t="s">
        <v>296</v>
      </c>
      <c r="D159" s="133" t="s">
        <v>255</v>
      </c>
      <c r="E159" s="134" t="s">
        <v>2102</v>
      </c>
      <c r="F159" s="135" t="s">
        <v>2103</v>
      </c>
      <c r="G159" s="136" t="s">
        <v>499</v>
      </c>
      <c r="H159" s="137">
        <v>138.03399999999999</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81</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304</v>
      </c>
    </row>
    <row r="160" spans="2:65" s="1" customFormat="1">
      <c r="B160" s="32"/>
      <c r="D160" s="146" t="s">
        <v>261</v>
      </c>
      <c r="F160" s="147" t="s">
        <v>2103</v>
      </c>
      <c r="I160" s="148"/>
      <c r="L160" s="32"/>
      <c r="M160" s="149"/>
      <c r="T160" s="56"/>
      <c r="AT160" s="17" t="s">
        <v>261</v>
      </c>
      <c r="AU160" s="17" t="s">
        <v>81</v>
      </c>
    </row>
    <row r="161" spans="2:65" s="1" customFormat="1" ht="27">
      <c r="B161" s="32"/>
      <c r="D161" s="146" t="s">
        <v>2085</v>
      </c>
      <c r="F161" s="166" t="s">
        <v>3140</v>
      </c>
      <c r="I161" s="148"/>
      <c r="L161" s="32"/>
      <c r="M161" s="149"/>
      <c r="T161" s="56"/>
      <c r="AT161" s="17" t="s">
        <v>2085</v>
      </c>
      <c r="AU161" s="17" t="s">
        <v>81</v>
      </c>
    </row>
    <row r="162" spans="2:65" s="1" customFormat="1" ht="21.75" customHeight="1">
      <c r="B162" s="132"/>
      <c r="C162" s="133" t="s">
        <v>285</v>
      </c>
      <c r="D162" s="133" t="s">
        <v>255</v>
      </c>
      <c r="E162" s="134" t="s">
        <v>2105</v>
      </c>
      <c r="F162" s="135" t="s">
        <v>2106</v>
      </c>
      <c r="G162" s="136" t="s">
        <v>499</v>
      </c>
      <c r="H162" s="137">
        <v>14.348000000000001</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311</v>
      </c>
    </row>
    <row r="163" spans="2:65" s="1" customFormat="1">
      <c r="B163" s="32"/>
      <c r="D163" s="146" t="s">
        <v>261</v>
      </c>
      <c r="F163" s="147" t="s">
        <v>2106</v>
      </c>
      <c r="I163" s="148"/>
      <c r="L163" s="32"/>
      <c r="M163" s="149"/>
      <c r="T163" s="56"/>
      <c r="AT163" s="17" t="s">
        <v>261</v>
      </c>
      <c r="AU163" s="17" t="s">
        <v>81</v>
      </c>
    </row>
    <row r="164" spans="2:65" s="1" customFormat="1" ht="27">
      <c r="B164" s="32"/>
      <c r="D164" s="146" t="s">
        <v>2085</v>
      </c>
      <c r="F164" s="166" t="s">
        <v>3141</v>
      </c>
      <c r="I164" s="148"/>
      <c r="L164" s="32"/>
      <c r="M164" s="149"/>
      <c r="T164" s="56"/>
      <c r="AT164" s="17" t="s">
        <v>2085</v>
      </c>
      <c r="AU164" s="17" t="s">
        <v>81</v>
      </c>
    </row>
    <row r="165" spans="2:65" s="1" customFormat="1" ht="21.75" customHeight="1">
      <c r="B165" s="132"/>
      <c r="C165" s="133" t="s">
        <v>308</v>
      </c>
      <c r="D165" s="133" t="s">
        <v>255</v>
      </c>
      <c r="E165" s="134" t="s">
        <v>2108</v>
      </c>
      <c r="F165" s="135" t="s">
        <v>2109</v>
      </c>
      <c r="G165" s="136" t="s">
        <v>499</v>
      </c>
      <c r="H165" s="137">
        <v>7.1740000000000004</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315</v>
      </c>
    </row>
    <row r="166" spans="2:65" s="1" customFormat="1">
      <c r="B166" s="32"/>
      <c r="D166" s="146" t="s">
        <v>261</v>
      </c>
      <c r="F166" s="147" t="s">
        <v>2109</v>
      </c>
      <c r="I166" s="148"/>
      <c r="L166" s="32"/>
      <c r="M166" s="149"/>
      <c r="T166" s="56"/>
      <c r="AT166" s="17" t="s">
        <v>261</v>
      </c>
      <c r="AU166" s="17" t="s">
        <v>81</v>
      </c>
    </row>
    <row r="167" spans="2:65" s="1" customFormat="1" ht="27">
      <c r="B167" s="32"/>
      <c r="D167" s="146" t="s">
        <v>2085</v>
      </c>
      <c r="F167" s="166" t="s">
        <v>3142</v>
      </c>
      <c r="I167" s="148"/>
      <c r="L167" s="32"/>
      <c r="M167" s="149"/>
      <c r="T167" s="56"/>
      <c r="AT167" s="17" t="s">
        <v>2085</v>
      </c>
      <c r="AU167" s="17" t="s">
        <v>81</v>
      </c>
    </row>
    <row r="168" spans="2:65" s="1" customFormat="1" ht="24.2" customHeight="1">
      <c r="B168" s="132"/>
      <c r="C168" s="133" t="s">
        <v>290</v>
      </c>
      <c r="D168" s="133" t="s">
        <v>255</v>
      </c>
      <c r="E168" s="134" t="s">
        <v>2111</v>
      </c>
      <c r="F168" s="135" t="s">
        <v>2112</v>
      </c>
      <c r="G168" s="136" t="s">
        <v>499</v>
      </c>
      <c r="H168" s="137">
        <v>888.40200000000004</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490</v>
      </c>
    </row>
    <row r="169" spans="2:65" s="1" customFormat="1">
      <c r="B169" s="32"/>
      <c r="D169" s="146" t="s">
        <v>261</v>
      </c>
      <c r="F169" s="147" t="s">
        <v>2112</v>
      </c>
      <c r="I169" s="148"/>
      <c r="L169" s="32"/>
      <c r="M169" s="149"/>
      <c r="T169" s="56"/>
      <c r="AT169" s="17" t="s">
        <v>261</v>
      </c>
      <c r="AU169" s="17" t="s">
        <v>81</v>
      </c>
    </row>
    <row r="170" spans="2:65" s="1" customFormat="1" ht="198">
      <c r="B170" s="32"/>
      <c r="D170" s="146" t="s">
        <v>2085</v>
      </c>
      <c r="F170" s="166" t="s">
        <v>3143</v>
      </c>
      <c r="I170" s="148"/>
      <c r="L170" s="32"/>
      <c r="M170" s="149"/>
      <c r="T170" s="56"/>
      <c r="AT170" s="17" t="s">
        <v>2085</v>
      </c>
      <c r="AU170" s="17" t="s">
        <v>81</v>
      </c>
    </row>
    <row r="171" spans="2:65" s="1" customFormat="1" ht="21.75" customHeight="1">
      <c r="B171" s="132"/>
      <c r="C171" s="133" t="s">
        <v>317</v>
      </c>
      <c r="D171" s="133" t="s">
        <v>255</v>
      </c>
      <c r="E171" s="134" t="s">
        <v>2114</v>
      </c>
      <c r="F171" s="135" t="s">
        <v>2115</v>
      </c>
      <c r="G171" s="136" t="s">
        <v>499</v>
      </c>
      <c r="H171" s="137">
        <v>444.20100000000002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320</v>
      </c>
    </row>
    <row r="172" spans="2:65" s="1" customFormat="1">
      <c r="B172" s="32"/>
      <c r="D172" s="146" t="s">
        <v>261</v>
      </c>
      <c r="F172" s="147" t="s">
        <v>2115</v>
      </c>
      <c r="I172" s="148"/>
      <c r="L172" s="32"/>
      <c r="M172" s="149"/>
      <c r="T172" s="56"/>
      <c r="AT172" s="17" t="s">
        <v>261</v>
      </c>
      <c r="AU172" s="17" t="s">
        <v>81</v>
      </c>
    </row>
    <row r="173" spans="2:65" s="1" customFormat="1" ht="18">
      <c r="B173" s="32"/>
      <c r="D173" s="146" t="s">
        <v>2085</v>
      </c>
      <c r="F173" s="166" t="s">
        <v>3144</v>
      </c>
      <c r="I173" s="148"/>
      <c r="L173" s="32"/>
      <c r="M173" s="149"/>
      <c r="T173" s="56"/>
      <c r="AT173" s="17" t="s">
        <v>2085</v>
      </c>
      <c r="AU173" s="17" t="s">
        <v>81</v>
      </c>
    </row>
    <row r="174" spans="2:65" s="11" customFormat="1" ht="25.9" customHeight="1">
      <c r="B174" s="120"/>
      <c r="D174" s="121" t="s">
        <v>72</v>
      </c>
      <c r="E174" s="122" t="s">
        <v>8</v>
      </c>
      <c r="F174" s="122" t="s">
        <v>2117</v>
      </c>
      <c r="I174" s="123"/>
      <c r="J174" s="124">
        <f>BK174</f>
        <v>0</v>
      </c>
      <c r="L174" s="120"/>
      <c r="M174" s="125"/>
      <c r="P174" s="126">
        <f>SUM(P175:P210)</f>
        <v>0</v>
      </c>
      <c r="R174" s="126">
        <f>SUM(R175:R210)</f>
        <v>0</v>
      </c>
      <c r="T174" s="127">
        <f>SUM(T175:T210)</f>
        <v>0</v>
      </c>
      <c r="AR174" s="121" t="s">
        <v>81</v>
      </c>
      <c r="AT174" s="128" t="s">
        <v>72</v>
      </c>
      <c r="AU174" s="128" t="s">
        <v>73</v>
      </c>
      <c r="AY174" s="121" t="s">
        <v>252</v>
      </c>
      <c r="BK174" s="129">
        <f>SUM(BK175:BK210)</f>
        <v>0</v>
      </c>
    </row>
    <row r="175" spans="2:65" s="1" customFormat="1" ht="21.75" customHeight="1">
      <c r="B175" s="132"/>
      <c r="C175" s="133" t="s">
        <v>294</v>
      </c>
      <c r="D175" s="133" t="s">
        <v>255</v>
      </c>
      <c r="E175" s="134" t="s">
        <v>2118</v>
      </c>
      <c r="F175" s="135" t="s">
        <v>2649</v>
      </c>
      <c r="G175" s="136" t="s">
        <v>367</v>
      </c>
      <c r="H175" s="137">
        <v>370.298</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324</v>
      </c>
    </row>
    <row r="176" spans="2:65" s="1" customFormat="1">
      <c r="B176" s="32"/>
      <c r="D176" s="146" t="s">
        <v>261</v>
      </c>
      <c r="F176" s="147" t="s">
        <v>2649</v>
      </c>
      <c r="I176" s="148"/>
      <c r="L176" s="32"/>
      <c r="M176" s="149"/>
      <c r="T176" s="56"/>
      <c r="AT176" s="17" t="s">
        <v>261</v>
      </c>
      <c r="AU176" s="17" t="s">
        <v>81</v>
      </c>
    </row>
    <row r="177" spans="2:65" s="1" customFormat="1" ht="189">
      <c r="B177" s="32"/>
      <c r="D177" s="146" t="s">
        <v>2085</v>
      </c>
      <c r="F177" s="166" t="s">
        <v>3145</v>
      </c>
      <c r="I177" s="148"/>
      <c r="L177" s="32"/>
      <c r="M177" s="149"/>
      <c r="T177" s="56"/>
      <c r="AT177" s="17" t="s">
        <v>2085</v>
      </c>
      <c r="AU177" s="17" t="s">
        <v>81</v>
      </c>
    </row>
    <row r="178" spans="2:65" s="1" customFormat="1" ht="21.75" customHeight="1">
      <c r="B178" s="132"/>
      <c r="C178" s="133" t="s">
        <v>8</v>
      </c>
      <c r="D178" s="133" t="s">
        <v>255</v>
      </c>
      <c r="E178" s="134" t="s">
        <v>2121</v>
      </c>
      <c r="F178" s="135" t="s">
        <v>2122</v>
      </c>
      <c r="G178" s="136" t="s">
        <v>367</v>
      </c>
      <c r="H178" s="137">
        <v>370.298</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332</v>
      </c>
    </row>
    <row r="179" spans="2:65" s="1" customFormat="1">
      <c r="B179" s="32"/>
      <c r="D179" s="146" t="s">
        <v>261</v>
      </c>
      <c r="F179" s="147" t="s">
        <v>2122</v>
      </c>
      <c r="I179" s="148"/>
      <c r="L179" s="32"/>
      <c r="M179" s="149"/>
      <c r="T179" s="56"/>
      <c r="AT179" s="17" t="s">
        <v>261</v>
      </c>
      <c r="AU179" s="17" t="s">
        <v>81</v>
      </c>
    </row>
    <row r="180" spans="2:65" s="1" customFormat="1" ht="18">
      <c r="B180" s="32"/>
      <c r="D180" s="146" t="s">
        <v>2085</v>
      </c>
      <c r="F180" s="166" t="s">
        <v>3146</v>
      </c>
      <c r="I180" s="148"/>
      <c r="L180" s="32"/>
      <c r="M180" s="149"/>
      <c r="T180" s="56"/>
      <c r="AT180" s="17" t="s">
        <v>2085</v>
      </c>
      <c r="AU180" s="17" t="s">
        <v>81</v>
      </c>
    </row>
    <row r="181" spans="2:65" s="1" customFormat="1" ht="21.75" customHeight="1">
      <c r="B181" s="132"/>
      <c r="C181" s="133" t="s">
        <v>299</v>
      </c>
      <c r="D181" s="133" t="s">
        <v>255</v>
      </c>
      <c r="E181" s="134" t="s">
        <v>2652</v>
      </c>
      <c r="F181" s="135" t="s">
        <v>2653</v>
      </c>
      <c r="G181" s="136" t="s">
        <v>367</v>
      </c>
      <c r="H181" s="137">
        <v>65.834999999999994</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339</v>
      </c>
    </row>
    <row r="182" spans="2:65" s="1" customFormat="1">
      <c r="B182" s="32"/>
      <c r="D182" s="146" t="s">
        <v>261</v>
      </c>
      <c r="F182" s="147" t="s">
        <v>2653</v>
      </c>
      <c r="I182" s="148"/>
      <c r="L182" s="32"/>
      <c r="M182" s="149"/>
      <c r="T182" s="56"/>
      <c r="AT182" s="17" t="s">
        <v>261</v>
      </c>
      <c r="AU182" s="17" t="s">
        <v>81</v>
      </c>
    </row>
    <row r="183" spans="2:65" s="1" customFormat="1" ht="27">
      <c r="B183" s="32"/>
      <c r="D183" s="146" t="s">
        <v>2085</v>
      </c>
      <c r="F183" s="166" t="s">
        <v>3147</v>
      </c>
      <c r="I183" s="148"/>
      <c r="L183" s="32"/>
      <c r="M183" s="149"/>
      <c r="T183" s="56"/>
      <c r="AT183" s="17" t="s">
        <v>2085</v>
      </c>
      <c r="AU183" s="17" t="s">
        <v>81</v>
      </c>
    </row>
    <row r="184" spans="2:65" s="1" customFormat="1" ht="21.75" customHeight="1">
      <c r="B184" s="132"/>
      <c r="C184" s="133" t="s">
        <v>345</v>
      </c>
      <c r="D184" s="133" t="s">
        <v>255</v>
      </c>
      <c r="E184" s="134" t="s">
        <v>2655</v>
      </c>
      <c r="F184" s="135" t="s">
        <v>2656</v>
      </c>
      <c r="G184" s="136" t="s">
        <v>367</v>
      </c>
      <c r="H184" s="137">
        <v>65.834999999999994</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348</v>
      </c>
    </row>
    <row r="185" spans="2:65" s="1" customFormat="1">
      <c r="B185" s="32"/>
      <c r="D185" s="146" t="s">
        <v>261</v>
      </c>
      <c r="F185" s="147" t="s">
        <v>2656</v>
      </c>
      <c r="I185" s="148"/>
      <c r="L185" s="32"/>
      <c r="M185" s="149"/>
      <c r="T185" s="56"/>
      <c r="AT185" s="17" t="s">
        <v>261</v>
      </c>
      <c r="AU185" s="17" t="s">
        <v>81</v>
      </c>
    </row>
    <row r="186" spans="2:65" s="1" customFormat="1" ht="18">
      <c r="B186" s="32"/>
      <c r="D186" s="146" t="s">
        <v>2085</v>
      </c>
      <c r="F186" s="166" t="s">
        <v>3148</v>
      </c>
      <c r="I186" s="148"/>
      <c r="L186" s="32"/>
      <c r="M186" s="149"/>
      <c r="T186" s="56"/>
      <c r="AT186" s="17" t="s">
        <v>2085</v>
      </c>
      <c r="AU186" s="17" t="s">
        <v>81</v>
      </c>
    </row>
    <row r="187" spans="2:65" s="1" customFormat="1" ht="16.5" customHeight="1">
      <c r="B187" s="132"/>
      <c r="C187" s="133" t="s">
        <v>304</v>
      </c>
      <c r="D187" s="133" t="s">
        <v>255</v>
      </c>
      <c r="E187" s="134" t="s">
        <v>2658</v>
      </c>
      <c r="F187" s="135" t="s">
        <v>2659</v>
      </c>
      <c r="G187" s="136" t="s">
        <v>499</v>
      </c>
      <c r="H187" s="137">
        <v>44.476999999999997</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353</v>
      </c>
    </row>
    <row r="188" spans="2:65" s="1" customFormat="1">
      <c r="B188" s="32"/>
      <c r="D188" s="146" t="s">
        <v>261</v>
      </c>
      <c r="F188" s="147" t="s">
        <v>2659</v>
      </c>
      <c r="I188" s="148"/>
      <c r="L188" s="32"/>
      <c r="M188" s="149"/>
      <c r="T188" s="56"/>
      <c r="AT188" s="17" t="s">
        <v>261</v>
      </c>
      <c r="AU188" s="17" t="s">
        <v>81</v>
      </c>
    </row>
    <row r="189" spans="2:65" s="1" customFormat="1" ht="18">
      <c r="B189" s="32"/>
      <c r="D189" s="146" t="s">
        <v>2085</v>
      </c>
      <c r="F189" s="166" t="s">
        <v>3149</v>
      </c>
      <c r="I189" s="148"/>
      <c r="L189" s="32"/>
      <c r="M189" s="149"/>
      <c r="T189" s="56"/>
      <c r="AT189" s="17" t="s">
        <v>2085</v>
      </c>
      <c r="AU189" s="17" t="s">
        <v>81</v>
      </c>
    </row>
    <row r="190" spans="2:65" s="1" customFormat="1" ht="21.75" customHeight="1">
      <c r="B190" s="132"/>
      <c r="C190" s="133" t="s">
        <v>461</v>
      </c>
      <c r="D190" s="133" t="s">
        <v>255</v>
      </c>
      <c r="E190" s="134" t="s">
        <v>2661</v>
      </c>
      <c r="F190" s="135" t="s">
        <v>2662</v>
      </c>
      <c r="G190" s="136" t="s">
        <v>499</v>
      </c>
      <c r="H190" s="137">
        <v>44.476999999999997</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757</v>
      </c>
    </row>
    <row r="191" spans="2:65" s="1" customFormat="1">
      <c r="B191" s="32"/>
      <c r="D191" s="146" t="s">
        <v>261</v>
      </c>
      <c r="F191" s="147" t="s">
        <v>2662</v>
      </c>
      <c r="I191" s="148"/>
      <c r="L191" s="32"/>
      <c r="M191" s="149"/>
      <c r="T191" s="56"/>
      <c r="AT191" s="17" t="s">
        <v>261</v>
      </c>
      <c r="AU191" s="17" t="s">
        <v>81</v>
      </c>
    </row>
    <row r="192" spans="2:65" s="1" customFormat="1" ht="18">
      <c r="B192" s="32"/>
      <c r="D192" s="146" t="s">
        <v>2085</v>
      </c>
      <c r="F192" s="166" t="s">
        <v>3150</v>
      </c>
      <c r="I192" s="148"/>
      <c r="L192" s="32"/>
      <c r="M192" s="149"/>
      <c r="T192" s="56"/>
      <c r="AT192" s="17" t="s">
        <v>2085</v>
      </c>
      <c r="AU192" s="17" t="s">
        <v>81</v>
      </c>
    </row>
    <row r="193" spans="2:65" s="1" customFormat="1" ht="21.75" customHeight="1">
      <c r="B193" s="132"/>
      <c r="C193" s="133" t="s">
        <v>311</v>
      </c>
      <c r="D193" s="133" t="s">
        <v>255</v>
      </c>
      <c r="E193" s="134" t="s">
        <v>3036</v>
      </c>
      <c r="F193" s="135" t="s">
        <v>3037</v>
      </c>
      <c r="G193" s="136" t="s">
        <v>379</v>
      </c>
      <c r="H193" s="137">
        <v>5.1630000000000003</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81</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768</v>
      </c>
    </row>
    <row r="194" spans="2:65" s="1" customFormat="1">
      <c r="B194" s="32"/>
      <c r="D194" s="146" t="s">
        <v>261</v>
      </c>
      <c r="F194" s="147" t="s">
        <v>3037</v>
      </c>
      <c r="I194" s="148"/>
      <c r="L194" s="32"/>
      <c r="M194" s="149"/>
      <c r="T194" s="56"/>
      <c r="AT194" s="17" t="s">
        <v>261</v>
      </c>
      <c r="AU194" s="17" t="s">
        <v>81</v>
      </c>
    </row>
    <row r="195" spans="2:65" s="1" customFormat="1" ht="18">
      <c r="B195" s="32"/>
      <c r="D195" s="146" t="s">
        <v>2085</v>
      </c>
      <c r="F195" s="166" t="s">
        <v>3151</v>
      </c>
      <c r="I195" s="148"/>
      <c r="L195" s="32"/>
      <c r="M195" s="149"/>
      <c r="T195" s="56"/>
      <c r="AT195" s="17" t="s">
        <v>2085</v>
      </c>
      <c r="AU195" s="17" t="s">
        <v>81</v>
      </c>
    </row>
    <row r="196" spans="2:65" s="1" customFormat="1" ht="21.75" customHeight="1">
      <c r="B196" s="132"/>
      <c r="C196" s="133" t="s">
        <v>7</v>
      </c>
      <c r="D196" s="133" t="s">
        <v>255</v>
      </c>
      <c r="E196" s="134" t="s">
        <v>3039</v>
      </c>
      <c r="F196" s="135" t="s">
        <v>3040</v>
      </c>
      <c r="G196" s="136" t="s">
        <v>379</v>
      </c>
      <c r="H196" s="137">
        <v>27.341000000000001</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782</v>
      </c>
    </row>
    <row r="197" spans="2:65" s="1" customFormat="1">
      <c r="B197" s="32"/>
      <c r="D197" s="146" t="s">
        <v>261</v>
      </c>
      <c r="F197" s="147" t="s">
        <v>3040</v>
      </c>
      <c r="I197" s="148"/>
      <c r="L197" s="32"/>
      <c r="M197" s="149"/>
      <c r="T197" s="56"/>
      <c r="AT197" s="17" t="s">
        <v>261</v>
      </c>
      <c r="AU197" s="17" t="s">
        <v>81</v>
      </c>
    </row>
    <row r="198" spans="2:65" s="1" customFormat="1" ht="18">
      <c r="B198" s="32"/>
      <c r="D198" s="146" t="s">
        <v>2085</v>
      </c>
      <c r="F198" s="166" t="s">
        <v>3152</v>
      </c>
      <c r="I198" s="148"/>
      <c r="L198" s="32"/>
      <c r="M198" s="149"/>
      <c r="T198" s="56"/>
      <c r="AT198" s="17" t="s">
        <v>2085</v>
      </c>
      <c r="AU198" s="17" t="s">
        <v>81</v>
      </c>
    </row>
    <row r="199" spans="2:65" s="1" customFormat="1" ht="21.75" customHeight="1">
      <c r="B199" s="132"/>
      <c r="C199" s="133" t="s">
        <v>315</v>
      </c>
      <c r="D199" s="133" t="s">
        <v>255</v>
      </c>
      <c r="E199" s="134" t="s">
        <v>3042</v>
      </c>
      <c r="F199" s="135" t="s">
        <v>3043</v>
      </c>
      <c r="G199" s="136" t="s">
        <v>2089</v>
      </c>
      <c r="H199" s="137">
        <v>3.0979999999999999</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799</v>
      </c>
    </row>
    <row r="200" spans="2:65" s="1" customFormat="1">
      <c r="B200" s="32"/>
      <c r="D200" s="146" t="s">
        <v>261</v>
      </c>
      <c r="F200" s="147" t="s">
        <v>3043</v>
      </c>
      <c r="I200" s="148"/>
      <c r="L200" s="32"/>
      <c r="M200" s="149"/>
      <c r="T200" s="56"/>
      <c r="AT200" s="17" t="s">
        <v>261</v>
      </c>
      <c r="AU200" s="17" t="s">
        <v>81</v>
      </c>
    </row>
    <row r="201" spans="2:65" s="1" customFormat="1" ht="18">
      <c r="B201" s="32"/>
      <c r="D201" s="146" t="s">
        <v>2085</v>
      </c>
      <c r="F201" s="166" t="s">
        <v>3153</v>
      </c>
      <c r="I201" s="148"/>
      <c r="L201" s="32"/>
      <c r="M201" s="149"/>
      <c r="T201" s="56"/>
      <c r="AT201" s="17" t="s">
        <v>2085</v>
      </c>
      <c r="AU201" s="17" t="s">
        <v>81</v>
      </c>
    </row>
    <row r="202" spans="2:65" s="1" customFormat="1" ht="16.5" customHeight="1">
      <c r="B202" s="132"/>
      <c r="C202" s="133" t="s">
        <v>483</v>
      </c>
      <c r="D202" s="133" t="s">
        <v>255</v>
      </c>
      <c r="E202" s="134" t="s">
        <v>3154</v>
      </c>
      <c r="F202" s="135" t="s">
        <v>3155</v>
      </c>
      <c r="G202" s="136" t="s">
        <v>2089</v>
      </c>
      <c r="H202" s="137">
        <v>20.231999999999999</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812</v>
      </c>
    </row>
    <row r="203" spans="2:65" s="1" customFormat="1">
      <c r="B203" s="32"/>
      <c r="D203" s="146" t="s">
        <v>261</v>
      </c>
      <c r="F203" s="147" t="s">
        <v>3155</v>
      </c>
      <c r="I203" s="148"/>
      <c r="L203" s="32"/>
      <c r="M203" s="149"/>
      <c r="T203" s="56"/>
      <c r="AT203" s="17" t="s">
        <v>261</v>
      </c>
      <c r="AU203" s="17" t="s">
        <v>81</v>
      </c>
    </row>
    <row r="204" spans="2:65" s="1" customFormat="1" ht="18">
      <c r="B204" s="32"/>
      <c r="D204" s="146" t="s">
        <v>2085</v>
      </c>
      <c r="F204" s="166" t="s">
        <v>3156</v>
      </c>
      <c r="I204" s="148"/>
      <c r="L204" s="32"/>
      <c r="M204" s="149"/>
      <c r="T204" s="56"/>
      <c r="AT204" s="17" t="s">
        <v>2085</v>
      </c>
      <c r="AU204" s="17" t="s">
        <v>81</v>
      </c>
    </row>
    <row r="205" spans="2:65" s="1" customFormat="1" ht="24.2" customHeight="1">
      <c r="B205" s="132"/>
      <c r="C205" s="133" t="s">
        <v>490</v>
      </c>
      <c r="D205" s="133" t="s">
        <v>255</v>
      </c>
      <c r="E205" s="134" t="s">
        <v>3048</v>
      </c>
      <c r="F205" s="135" t="s">
        <v>3049</v>
      </c>
      <c r="G205" s="136" t="s">
        <v>379</v>
      </c>
      <c r="H205" s="137">
        <v>5.1630000000000003</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826</v>
      </c>
    </row>
    <row r="206" spans="2:65" s="1" customFormat="1">
      <c r="B206" s="32"/>
      <c r="D206" s="146" t="s">
        <v>261</v>
      </c>
      <c r="F206" s="147" t="s">
        <v>3049</v>
      </c>
      <c r="I206" s="148"/>
      <c r="L206" s="32"/>
      <c r="M206" s="149"/>
      <c r="T206" s="56"/>
      <c r="AT206" s="17" t="s">
        <v>261</v>
      </c>
      <c r="AU206" s="17" t="s">
        <v>81</v>
      </c>
    </row>
    <row r="207" spans="2:65" s="1" customFormat="1" ht="18">
      <c r="B207" s="32"/>
      <c r="D207" s="146" t="s">
        <v>2085</v>
      </c>
      <c r="F207" s="166" t="s">
        <v>3157</v>
      </c>
      <c r="I207" s="148"/>
      <c r="L207" s="32"/>
      <c r="M207" s="149"/>
      <c r="T207" s="56"/>
      <c r="AT207" s="17" t="s">
        <v>2085</v>
      </c>
      <c r="AU207" s="17" t="s">
        <v>81</v>
      </c>
    </row>
    <row r="208" spans="2:65" s="1" customFormat="1" ht="21.75" customHeight="1">
      <c r="B208" s="132"/>
      <c r="C208" s="133" t="s">
        <v>496</v>
      </c>
      <c r="D208" s="133" t="s">
        <v>255</v>
      </c>
      <c r="E208" s="134" t="s">
        <v>3051</v>
      </c>
      <c r="F208" s="135" t="s">
        <v>3052</v>
      </c>
      <c r="G208" s="136" t="s">
        <v>379</v>
      </c>
      <c r="H208" s="137">
        <v>27.341000000000001</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843</v>
      </c>
    </row>
    <row r="209" spans="2:65" s="1" customFormat="1">
      <c r="B209" s="32"/>
      <c r="D209" s="146" t="s">
        <v>261</v>
      </c>
      <c r="F209" s="147" t="s">
        <v>3052</v>
      </c>
      <c r="I209" s="148"/>
      <c r="L209" s="32"/>
      <c r="M209" s="149"/>
      <c r="T209" s="56"/>
      <c r="AT209" s="17" t="s">
        <v>261</v>
      </c>
      <c r="AU209" s="17" t="s">
        <v>81</v>
      </c>
    </row>
    <row r="210" spans="2:65" s="1" customFormat="1" ht="18">
      <c r="B210" s="32"/>
      <c r="D210" s="146" t="s">
        <v>2085</v>
      </c>
      <c r="F210" s="166" t="s">
        <v>3158</v>
      </c>
      <c r="I210" s="148"/>
      <c r="L210" s="32"/>
      <c r="M210" s="149"/>
      <c r="T210" s="56"/>
      <c r="AT210" s="17" t="s">
        <v>2085</v>
      </c>
      <c r="AU210" s="17" t="s">
        <v>81</v>
      </c>
    </row>
    <row r="211" spans="2:65" s="11" customFormat="1" ht="25.9" customHeight="1">
      <c r="B211" s="120"/>
      <c r="D211" s="121" t="s">
        <v>72</v>
      </c>
      <c r="E211" s="122" t="s">
        <v>299</v>
      </c>
      <c r="F211" s="122" t="s">
        <v>2133</v>
      </c>
      <c r="I211" s="123"/>
      <c r="J211" s="124">
        <f>BK211</f>
        <v>0</v>
      </c>
      <c r="L211" s="120"/>
      <c r="M211" s="125"/>
      <c r="P211" s="126">
        <f>SUM(P212:P220)</f>
        <v>0</v>
      </c>
      <c r="R211" s="126">
        <f>SUM(R212:R220)</f>
        <v>0</v>
      </c>
      <c r="T211" s="127">
        <f>SUM(T212:T220)</f>
        <v>0</v>
      </c>
      <c r="AR211" s="121" t="s">
        <v>81</v>
      </c>
      <c r="AT211" s="128" t="s">
        <v>72</v>
      </c>
      <c r="AU211" s="128" t="s">
        <v>73</v>
      </c>
      <c r="AY211" s="121" t="s">
        <v>252</v>
      </c>
      <c r="BK211" s="129">
        <f>SUM(BK212:BK220)</f>
        <v>0</v>
      </c>
    </row>
    <row r="212" spans="2:65" s="1" customFormat="1" ht="16.5" customHeight="1">
      <c r="B212" s="132"/>
      <c r="C212" s="133" t="s">
        <v>320</v>
      </c>
      <c r="D212" s="133" t="s">
        <v>255</v>
      </c>
      <c r="E212" s="134" t="s">
        <v>2134</v>
      </c>
      <c r="F212" s="135" t="s">
        <v>2135</v>
      </c>
      <c r="G212" s="136" t="s">
        <v>499</v>
      </c>
      <c r="H212" s="137">
        <v>488.62099999999998</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1068</v>
      </c>
    </row>
    <row r="213" spans="2:65" s="1" customFormat="1">
      <c r="B213" s="32"/>
      <c r="D213" s="146" t="s">
        <v>261</v>
      </c>
      <c r="F213" s="147" t="s">
        <v>2135</v>
      </c>
      <c r="I213" s="148"/>
      <c r="L213" s="32"/>
      <c r="M213" s="149"/>
      <c r="T213" s="56"/>
      <c r="AT213" s="17" t="s">
        <v>261</v>
      </c>
      <c r="AU213" s="17" t="s">
        <v>81</v>
      </c>
    </row>
    <row r="214" spans="2:65" s="1" customFormat="1" ht="18">
      <c r="B214" s="32"/>
      <c r="D214" s="146" t="s">
        <v>2085</v>
      </c>
      <c r="F214" s="166" t="s">
        <v>3159</v>
      </c>
      <c r="I214" s="148"/>
      <c r="L214" s="32"/>
      <c r="M214" s="149"/>
      <c r="T214" s="56"/>
      <c r="AT214" s="17" t="s">
        <v>2085</v>
      </c>
      <c r="AU214" s="17" t="s">
        <v>81</v>
      </c>
    </row>
    <row r="215" spans="2:65" s="1" customFormat="1" ht="21.75" customHeight="1">
      <c r="B215" s="132"/>
      <c r="C215" s="133" t="s">
        <v>511</v>
      </c>
      <c r="D215" s="133" t="s">
        <v>255</v>
      </c>
      <c r="E215" s="134" t="s">
        <v>2137</v>
      </c>
      <c r="F215" s="135" t="s">
        <v>2138</v>
      </c>
      <c r="G215" s="136" t="s">
        <v>499</v>
      </c>
      <c r="H215" s="137">
        <v>868.38300000000004</v>
      </c>
      <c r="I215" s="138"/>
      <c r="J215" s="139">
        <f>ROUND(I215*H215,2)</f>
        <v>0</v>
      </c>
      <c r="K215" s="135" t="s">
        <v>1</v>
      </c>
      <c r="L215" s="32"/>
      <c r="M215" s="140" t="s">
        <v>1</v>
      </c>
      <c r="N215" s="141" t="s">
        <v>38</v>
      </c>
      <c r="P215" s="142">
        <f>O215*H215</f>
        <v>0</v>
      </c>
      <c r="Q215" s="142">
        <v>0</v>
      </c>
      <c r="R215" s="142">
        <f>Q215*H215</f>
        <v>0</v>
      </c>
      <c r="S215" s="142">
        <v>0</v>
      </c>
      <c r="T215" s="143">
        <f>S215*H215</f>
        <v>0</v>
      </c>
      <c r="AR215" s="144" t="s">
        <v>260</v>
      </c>
      <c r="AT215" s="144" t="s">
        <v>255</v>
      </c>
      <c r="AU215" s="144" t="s">
        <v>81</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1080</v>
      </c>
    </row>
    <row r="216" spans="2:65" s="1" customFormat="1">
      <c r="B216" s="32"/>
      <c r="D216" s="146" t="s">
        <v>261</v>
      </c>
      <c r="F216" s="147" t="s">
        <v>2138</v>
      </c>
      <c r="I216" s="148"/>
      <c r="L216" s="32"/>
      <c r="M216" s="149"/>
      <c r="T216" s="56"/>
      <c r="AT216" s="17" t="s">
        <v>261</v>
      </c>
      <c r="AU216" s="17" t="s">
        <v>81</v>
      </c>
    </row>
    <row r="217" spans="2:65" s="1" customFormat="1" ht="18">
      <c r="B217" s="32"/>
      <c r="D217" s="146" t="s">
        <v>2085</v>
      </c>
      <c r="F217" s="166" t="s">
        <v>3160</v>
      </c>
      <c r="I217" s="148"/>
      <c r="L217" s="32"/>
      <c r="M217" s="149"/>
      <c r="T217" s="56"/>
      <c r="AT217" s="17" t="s">
        <v>2085</v>
      </c>
      <c r="AU217" s="17" t="s">
        <v>81</v>
      </c>
    </row>
    <row r="218" spans="2:65" s="1" customFormat="1" ht="24.2" customHeight="1">
      <c r="B218" s="132"/>
      <c r="C218" s="133" t="s">
        <v>324</v>
      </c>
      <c r="D218" s="133" t="s">
        <v>255</v>
      </c>
      <c r="E218" s="134" t="s">
        <v>2140</v>
      </c>
      <c r="F218" s="135" t="s">
        <v>2141</v>
      </c>
      <c r="G218" s="136" t="s">
        <v>507</v>
      </c>
      <c r="H218" s="137">
        <v>1736.7660000000001</v>
      </c>
      <c r="I218" s="138"/>
      <c r="J218" s="139">
        <f>ROUND(I218*H218,2)</f>
        <v>0</v>
      </c>
      <c r="K218" s="135" t="s">
        <v>1</v>
      </c>
      <c r="L218" s="32"/>
      <c r="M218" s="140" t="s">
        <v>1</v>
      </c>
      <c r="N218" s="141" t="s">
        <v>38</v>
      </c>
      <c r="P218" s="142">
        <f>O218*H218</f>
        <v>0</v>
      </c>
      <c r="Q218" s="142">
        <v>0</v>
      </c>
      <c r="R218" s="142">
        <f>Q218*H218</f>
        <v>0</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1088</v>
      </c>
    </row>
    <row r="219" spans="2:65" s="1" customFormat="1">
      <c r="B219" s="32"/>
      <c r="D219" s="146" t="s">
        <v>261</v>
      </c>
      <c r="F219" s="147" t="s">
        <v>2141</v>
      </c>
      <c r="I219" s="148"/>
      <c r="L219" s="32"/>
      <c r="M219" s="149"/>
      <c r="T219" s="56"/>
      <c r="AT219" s="17" t="s">
        <v>261</v>
      </c>
      <c r="AU219" s="17" t="s">
        <v>81</v>
      </c>
    </row>
    <row r="220" spans="2:65" s="1" customFormat="1" ht="18">
      <c r="B220" s="32"/>
      <c r="D220" s="146" t="s">
        <v>2085</v>
      </c>
      <c r="F220" s="166" t="s">
        <v>3161</v>
      </c>
      <c r="I220" s="148"/>
      <c r="L220" s="32"/>
      <c r="M220" s="149"/>
      <c r="T220" s="56"/>
      <c r="AT220" s="17" t="s">
        <v>2085</v>
      </c>
      <c r="AU220" s="17" t="s">
        <v>81</v>
      </c>
    </row>
    <row r="221" spans="2:65" s="11" customFormat="1" ht="25.9" customHeight="1">
      <c r="B221" s="120"/>
      <c r="D221" s="121" t="s">
        <v>72</v>
      </c>
      <c r="E221" s="122" t="s">
        <v>345</v>
      </c>
      <c r="F221" s="122" t="s">
        <v>2143</v>
      </c>
      <c r="I221" s="123"/>
      <c r="J221" s="124">
        <f>BK221</f>
        <v>0</v>
      </c>
      <c r="L221" s="120"/>
      <c r="M221" s="125"/>
      <c r="P221" s="126">
        <f>SUM(P222:P233)</f>
        <v>0</v>
      </c>
      <c r="R221" s="126">
        <f>SUM(R222:R233)</f>
        <v>0</v>
      </c>
      <c r="T221" s="127">
        <f>SUM(T222:T233)</f>
        <v>0</v>
      </c>
      <c r="AR221" s="121" t="s">
        <v>81</v>
      </c>
      <c r="AT221" s="128" t="s">
        <v>72</v>
      </c>
      <c r="AU221" s="128" t="s">
        <v>73</v>
      </c>
      <c r="AY221" s="121" t="s">
        <v>252</v>
      </c>
      <c r="BK221" s="129">
        <f>SUM(BK222:BK233)</f>
        <v>0</v>
      </c>
    </row>
    <row r="222" spans="2:65" s="1" customFormat="1" ht="16.5" customHeight="1">
      <c r="B222" s="132"/>
      <c r="C222" s="133" t="s">
        <v>526</v>
      </c>
      <c r="D222" s="133" t="s">
        <v>255</v>
      </c>
      <c r="E222" s="134" t="s">
        <v>2144</v>
      </c>
      <c r="F222" s="135" t="s">
        <v>2145</v>
      </c>
      <c r="G222" s="136" t="s">
        <v>499</v>
      </c>
      <c r="H222" s="137">
        <v>553.01300000000003</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1099</v>
      </c>
    </row>
    <row r="223" spans="2:65" s="1" customFormat="1">
      <c r="B223" s="32"/>
      <c r="D223" s="146" t="s">
        <v>261</v>
      </c>
      <c r="F223" s="147" t="s">
        <v>2145</v>
      </c>
      <c r="I223" s="148"/>
      <c r="L223" s="32"/>
      <c r="M223" s="149"/>
      <c r="T223" s="56"/>
      <c r="AT223" s="17" t="s">
        <v>261</v>
      </c>
      <c r="AU223" s="17" t="s">
        <v>81</v>
      </c>
    </row>
    <row r="224" spans="2:65" s="1" customFormat="1" ht="63">
      <c r="B224" s="32"/>
      <c r="D224" s="146" t="s">
        <v>2085</v>
      </c>
      <c r="F224" s="166" t="s">
        <v>3162</v>
      </c>
      <c r="I224" s="148"/>
      <c r="L224" s="32"/>
      <c r="M224" s="149"/>
      <c r="T224" s="56"/>
      <c r="AT224" s="17" t="s">
        <v>2085</v>
      </c>
      <c r="AU224" s="17" t="s">
        <v>81</v>
      </c>
    </row>
    <row r="225" spans="2:65" s="1" customFormat="1" ht="16.5" customHeight="1">
      <c r="B225" s="132"/>
      <c r="C225" s="133" t="s">
        <v>332</v>
      </c>
      <c r="D225" s="133" t="s">
        <v>255</v>
      </c>
      <c r="E225" s="134" t="s">
        <v>2147</v>
      </c>
      <c r="F225" s="135" t="s">
        <v>2148</v>
      </c>
      <c r="G225" s="136" t="s">
        <v>499</v>
      </c>
      <c r="H225" s="137">
        <v>117.008</v>
      </c>
      <c r="I225" s="138"/>
      <c r="J225" s="139">
        <f>ROUND(I225*H225,2)</f>
        <v>0</v>
      </c>
      <c r="K225" s="135" t="s">
        <v>1</v>
      </c>
      <c r="L225" s="32"/>
      <c r="M225" s="140" t="s">
        <v>1</v>
      </c>
      <c r="N225" s="141" t="s">
        <v>38</v>
      </c>
      <c r="P225" s="142">
        <f>O225*H225</f>
        <v>0</v>
      </c>
      <c r="Q225" s="142">
        <v>0</v>
      </c>
      <c r="R225" s="142">
        <f>Q225*H225</f>
        <v>0</v>
      </c>
      <c r="S225" s="142">
        <v>0</v>
      </c>
      <c r="T225" s="143">
        <f>S225*H225</f>
        <v>0</v>
      </c>
      <c r="AR225" s="144" t="s">
        <v>260</v>
      </c>
      <c r="AT225" s="144" t="s">
        <v>255</v>
      </c>
      <c r="AU225" s="144" t="s">
        <v>81</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1108</v>
      </c>
    </row>
    <row r="226" spans="2:65" s="1" customFormat="1">
      <c r="B226" s="32"/>
      <c r="D226" s="146" t="s">
        <v>261</v>
      </c>
      <c r="F226" s="147" t="s">
        <v>2148</v>
      </c>
      <c r="I226" s="148"/>
      <c r="L226" s="32"/>
      <c r="M226" s="149"/>
      <c r="T226" s="56"/>
      <c r="AT226" s="17" t="s">
        <v>261</v>
      </c>
      <c r="AU226" s="17" t="s">
        <v>81</v>
      </c>
    </row>
    <row r="227" spans="2:65" s="1" customFormat="1" ht="18">
      <c r="B227" s="32"/>
      <c r="D227" s="146" t="s">
        <v>2085</v>
      </c>
      <c r="F227" s="166" t="s">
        <v>3163</v>
      </c>
      <c r="I227" s="148"/>
      <c r="L227" s="32"/>
      <c r="M227" s="149"/>
      <c r="T227" s="56"/>
      <c r="AT227" s="17" t="s">
        <v>2085</v>
      </c>
      <c r="AU227" s="17" t="s">
        <v>81</v>
      </c>
    </row>
    <row r="228" spans="2:65" s="1" customFormat="1" ht="16.5" customHeight="1">
      <c r="B228" s="132"/>
      <c r="C228" s="133" t="s">
        <v>540</v>
      </c>
      <c r="D228" s="133" t="s">
        <v>255</v>
      </c>
      <c r="E228" s="134" t="s">
        <v>2150</v>
      </c>
      <c r="F228" s="135" t="s">
        <v>2151</v>
      </c>
      <c r="G228" s="136" t="s">
        <v>507</v>
      </c>
      <c r="H228" s="137">
        <v>236.35599999999999</v>
      </c>
      <c r="I228" s="138"/>
      <c r="J228" s="139">
        <f>ROUND(I228*H228,2)</f>
        <v>0</v>
      </c>
      <c r="K228" s="135" t="s">
        <v>1</v>
      </c>
      <c r="L228" s="32"/>
      <c r="M228" s="140" t="s">
        <v>1</v>
      </c>
      <c r="N228" s="141" t="s">
        <v>38</v>
      </c>
      <c r="P228" s="142">
        <f>O228*H228</f>
        <v>0</v>
      </c>
      <c r="Q228" s="142">
        <v>0</v>
      </c>
      <c r="R228" s="142">
        <f>Q228*H228</f>
        <v>0</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1114</v>
      </c>
    </row>
    <row r="229" spans="2:65" s="1" customFormat="1">
      <c r="B229" s="32"/>
      <c r="D229" s="146" t="s">
        <v>261</v>
      </c>
      <c r="F229" s="147" t="s">
        <v>2151</v>
      </c>
      <c r="I229" s="148"/>
      <c r="L229" s="32"/>
      <c r="M229" s="149"/>
      <c r="T229" s="56"/>
      <c r="AT229" s="17" t="s">
        <v>261</v>
      </c>
      <c r="AU229" s="17" t="s">
        <v>81</v>
      </c>
    </row>
    <row r="230" spans="2:65" s="1" customFormat="1" ht="36">
      <c r="B230" s="32"/>
      <c r="D230" s="146" t="s">
        <v>2085</v>
      </c>
      <c r="F230" s="166" t="s">
        <v>3164</v>
      </c>
      <c r="I230" s="148"/>
      <c r="L230" s="32"/>
      <c r="M230" s="149"/>
      <c r="T230" s="56"/>
      <c r="AT230" s="17" t="s">
        <v>2085</v>
      </c>
      <c r="AU230" s="17" t="s">
        <v>81</v>
      </c>
    </row>
    <row r="231" spans="2:65" s="1" customFormat="1" ht="16.5" customHeight="1">
      <c r="B231" s="132"/>
      <c r="C231" s="133" t="s">
        <v>339</v>
      </c>
      <c r="D231" s="133" t="s">
        <v>255</v>
      </c>
      <c r="E231" s="134" t="s">
        <v>2153</v>
      </c>
      <c r="F231" s="135" t="s">
        <v>2154</v>
      </c>
      <c r="G231" s="136" t="s">
        <v>507</v>
      </c>
      <c r="H231" s="137">
        <v>1117.086</v>
      </c>
      <c r="I231" s="138"/>
      <c r="J231" s="139">
        <f>ROUND(I231*H231,2)</f>
        <v>0</v>
      </c>
      <c r="K231" s="135" t="s">
        <v>1</v>
      </c>
      <c r="L231" s="32"/>
      <c r="M231" s="140" t="s">
        <v>1</v>
      </c>
      <c r="N231" s="141" t="s">
        <v>38</v>
      </c>
      <c r="P231" s="142">
        <f>O231*H231</f>
        <v>0</v>
      </c>
      <c r="Q231" s="142">
        <v>0</v>
      </c>
      <c r="R231" s="142">
        <f>Q231*H231</f>
        <v>0</v>
      </c>
      <c r="S231" s="142">
        <v>0</v>
      </c>
      <c r="T231" s="143">
        <f>S231*H231</f>
        <v>0</v>
      </c>
      <c r="AR231" s="144" t="s">
        <v>260</v>
      </c>
      <c r="AT231" s="144" t="s">
        <v>255</v>
      </c>
      <c r="AU231" s="144" t="s">
        <v>81</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1120</v>
      </c>
    </row>
    <row r="232" spans="2:65" s="1" customFormat="1">
      <c r="B232" s="32"/>
      <c r="D232" s="146" t="s">
        <v>261</v>
      </c>
      <c r="F232" s="147" t="s">
        <v>2154</v>
      </c>
      <c r="I232" s="148"/>
      <c r="L232" s="32"/>
      <c r="M232" s="149"/>
      <c r="T232" s="56"/>
      <c r="AT232" s="17" t="s">
        <v>261</v>
      </c>
      <c r="AU232" s="17" t="s">
        <v>81</v>
      </c>
    </row>
    <row r="233" spans="2:65" s="1" customFormat="1" ht="63">
      <c r="B233" s="32"/>
      <c r="D233" s="146" t="s">
        <v>2085</v>
      </c>
      <c r="F233" s="166" t="s">
        <v>3165</v>
      </c>
      <c r="I233" s="148"/>
      <c r="L233" s="32"/>
      <c r="M233" s="149"/>
      <c r="T233" s="56"/>
      <c r="AT233" s="17" t="s">
        <v>2085</v>
      </c>
      <c r="AU233" s="17" t="s">
        <v>81</v>
      </c>
    </row>
    <row r="234" spans="2:65" s="11" customFormat="1" ht="25.9" customHeight="1">
      <c r="B234" s="120"/>
      <c r="D234" s="121" t="s">
        <v>72</v>
      </c>
      <c r="E234" s="122" t="s">
        <v>7</v>
      </c>
      <c r="F234" s="122" t="s">
        <v>2156</v>
      </c>
      <c r="I234" s="123"/>
      <c r="J234" s="124">
        <f>BK234</f>
        <v>0</v>
      </c>
      <c r="L234" s="120"/>
      <c r="M234" s="125"/>
      <c r="P234" s="126">
        <f>SUM(P235:P249)</f>
        <v>0</v>
      </c>
      <c r="R234" s="126">
        <f>SUM(R235:R249)</f>
        <v>0</v>
      </c>
      <c r="T234" s="127">
        <f>SUM(T235:T249)</f>
        <v>0</v>
      </c>
      <c r="AR234" s="121" t="s">
        <v>81</v>
      </c>
      <c r="AT234" s="128" t="s">
        <v>72</v>
      </c>
      <c r="AU234" s="128" t="s">
        <v>73</v>
      </c>
      <c r="AY234" s="121" t="s">
        <v>252</v>
      </c>
      <c r="BK234" s="129">
        <f>SUM(BK235:BK249)</f>
        <v>0</v>
      </c>
    </row>
    <row r="235" spans="2:65" s="1" customFormat="1" ht="21.75" customHeight="1">
      <c r="B235" s="132"/>
      <c r="C235" s="133" t="s">
        <v>727</v>
      </c>
      <c r="D235" s="133" t="s">
        <v>255</v>
      </c>
      <c r="E235" s="134" t="s">
        <v>2157</v>
      </c>
      <c r="F235" s="135" t="s">
        <v>2158</v>
      </c>
      <c r="G235" s="136" t="s">
        <v>499</v>
      </c>
      <c r="H235" s="137">
        <v>34.335999999999999</v>
      </c>
      <c r="I235" s="138"/>
      <c r="J235" s="139">
        <f>ROUND(I235*H235,2)</f>
        <v>0</v>
      </c>
      <c r="K235" s="135" t="s">
        <v>1</v>
      </c>
      <c r="L235" s="32"/>
      <c r="M235" s="140" t="s">
        <v>1</v>
      </c>
      <c r="N235" s="141" t="s">
        <v>38</v>
      </c>
      <c r="P235" s="142">
        <f>O235*H235</f>
        <v>0</v>
      </c>
      <c r="Q235" s="142">
        <v>0</v>
      </c>
      <c r="R235" s="142">
        <f>Q235*H235</f>
        <v>0</v>
      </c>
      <c r="S235" s="142">
        <v>0</v>
      </c>
      <c r="T235" s="143">
        <f>S235*H235</f>
        <v>0</v>
      </c>
      <c r="AR235" s="144" t="s">
        <v>260</v>
      </c>
      <c r="AT235" s="144" t="s">
        <v>255</v>
      </c>
      <c r="AU235" s="144" t="s">
        <v>81</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1128</v>
      </c>
    </row>
    <row r="236" spans="2:65" s="1" customFormat="1">
      <c r="B236" s="32"/>
      <c r="D236" s="146" t="s">
        <v>261</v>
      </c>
      <c r="F236" s="147" t="s">
        <v>2158</v>
      </c>
      <c r="I236" s="148"/>
      <c r="L236" s="32"/>
      <c r="M236" s="149"/>
      <c r="T236" s="56"/>
      <c r="AT236" s="17" t="s">
        <v>261</v>
      </c>
      <c r="AU236" s="17" t="s">
        <v>81</v>
      </c>
    </row>
    <row r="237" spans="2:65" s="1" customFormat="1" ht="54">
      <c r="B237" s="32"/>
      <c r="D237" s="146" t="s">
        <v>2085</v>
      </c>
      <c r="F237" s="166" t="s">
        <v>3166</v>
      </c>
      <c r="I237" s="148"/>
      <c r="L237" s="32"/>
      <c r="M237" s="149"/>
      <c r="T237" s="56"/>
      <c r="AT237" s="17" t="s">
        <v>2085</v>
      </c>
      <c r="AU237" s="17" t="s">
        <v>81</v>
      </c>
    </row>
    <row r="238" spans="2:65" s="1" customFormat="1" ht="21.75" customHeight="1">
      <c r="B238" s="132"/>
      <c r="C238" s="133" t="s">
        <v>348</v>
      </c>
      <c r="D238" s="133" t="s">
        <v>255</v>
      </c>
      <c r="E238" s="134" t="s">
        <v>2160</v>
      </c>
      <c r="F238" s="135" t="s">
        <v>2161</v>
      </c>
      <c r="G238" s="136" t="s">
        <v>563</v>
      </c>
      <c r="H238" s="137">
        <v>206.23</v>
      </c>
      <c r="I238" s="138"/>
      <c r="J238" s="139">
        <f>ROUND(I238*H238,2)</f>
        <v>0</v>
      </c>
      <c r="K238" s="135" t="s">
        <v>1</v>
      </c>
      <c r="L238" s="32"/>
      <c r="M238" s="140" t="s">
        <v>1</v>
      </c>
      <c r="N238" s="141" t="s">
        <v>38</v>
      </c>
      <c r="P238" s="142">
        <f>O238*H238</f>
        <v>0</v>
      </c>
      <c r="Q238" s="142">
        <v>0</v>
      </c>
      <c r="R238" s="142">
        <f>Q238*H238</f>
        <v>0</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1142</v>
      </c>
    </row>
    <row r="239" spans="2:65" s="1" customFormat="1">
      <c r="B239" s="32"/>
      <c r="D239" s="146" t="s">
        <v>261</v>
      </c>
      <c r="F239" s="147" t="s">
        <v>2161</v>
      </c>
      <c r="I239" s="148"/>
      <c r="L239" s="32"/>
      <c r="M239" s="149"/>
      <c r="T239" s="56"/>
      <c r="AT239" s="17" t="s">
        <v>261</v>
      </c>
      <c r="AU239" s="17" t="s">
        <v>81</v>
      </c>
    </row>
    <row r="240" spans="2:65" s="1" customFormat="1" ht="27">
      <c r="B240" s="32"/>
      <c r="D240" s="146" t="s">
        <v>2085</v>
      </c>
      <c r="F240" s="166" t="s">
        <v>3167</v>
      </c>
      <c r="I240" s="148"/>
      <c r="L240" s="32"/>
      <c r="M240" s="149"/>
      <c r="T240" s="56"/>
      <c r="AT240" s="17" t="s">
        <v>2085</v>
      </c>
      <c r="AU240" s="17" t="s">
        <v>81</v>
      </c>
    </row>
    <row r="241" spans="2:65" s="1" customFormat="1" ht="16.5" customHeight="1">
      <c r="B241" s="132"/>
      <c r="C241" s="133" t="s">
        <v>736</v>
      </c>
      <c r="D241" s="133" t="s">
        <v>255</v>
      </c>
      <c r="E241" s="134" t="s">
        <v>2163</v>
      </c>
      <c r="F241" s="135" t="s">
        <v>2164</v>
      </c>
      <c r="G241" s="136" t="s">
        <v>379</v>
      </c>
      <c r="H241" s="137">
        <v>24</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1148</v>
      </c>
    </row>
    <row r="242" spans="2:65" s="1" customFormat="1">
      <c r="B242" s="32"/>
      <c r="D242" s="146" t="s">
        <v>261</v>
      </c>
      <c r="F242" s="147" t="s">
        <v>2164</v>
      </c>
      <c r="I242" s="148"/>
      <c r="L242" s="32"/>
      <c r="M242" s="149"/>
      <c r="T242" s="56"/>
      <c r="AT242" s="17" t="s">
        <v>261</v>
      </c>
      <c r="AU242" s="17" t="s">
        <v>81</v>
      </c>
    </row>
    <row r="243" spans="2:65" s="1" customFormat="1" ht="18">
      <c r="B243" s="32"/>
      <c r="D243" s="146" t="s">
        <v>2085</v>
      </c>
      <c r="F243" s="166" t="s">
        <v>3168</v>
      </c>
      <c r="I243" s="148"/>
      <c r="L243" s="32"/>
      <c r="M243" s="149"/>
      <c r="T243" s="56"/>
      <c r="AT243" s="17" t="s">
        <v>2085</v>
      </c>
      <c r="AU243" s="17" t="s">
        <v>81</v>
      </c>
    </row>
    <row r="244" spans="2:65" s="1" customFormat="1" ht="16.5" customHeight="1">
      <c r="B244" s="132"/>
      <c r="C244" s="133" t="s">
        <v>353</v>
      </c>
      <c r="D244" s="133" t="s">
        <v>255</v>
      </c>
      <c r="E244" s="134" t="s">
        <v>2166</v>
      </c>
      <c r="F244" s="135" t="s">
        <v>2167</v>
      </c>
      <c r="G244" s="136" t="s">
        <v>563</v>
      </c>
      <c r="H244" s="137">
        <v>209.32300000000001</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1162</v>
      </c>
    </row>
    <row r="245" spans="2:65" s="1" customFormat="1">
      <c r="B245" s="32"/>
      <c r="D245" s="146" t="s">
        <v>261</v>
      </c>
      <c r="F245" s="147" t="s">
        <v>2167</v>
      </c>
      <c r="I245" s="148"/>
      <c r="L245" s="32"/>
      <c r="M245" s="149"/>
      <c r="T245" s="56"/>
      <c r="AT245" s="17" t="s">
        <v>261</v>
      </c>
      <c r="AU245" s="17" t="s">
        <v>81</v>
      </c>
    </row>
    <row r="246" spans="2:65" s="1" customFormat="1" ht="27">
      <c r="B246" s="32"/>
      <c r="D246" s="146" t="s">
        <v>2085</v>
      </c>
      <c r="F246" s="166" t="s">
        <v>3169</v>
      </c>
      <c r="I246" s="148"/>
      <c r="L246" s="32"/>
      <c r="M246" s="149"/>
      <c r="T246" s="56"/>
      <c r="AT246" s="17" t="s">
        <v>2085</v>
      </c>
      <c r="AU246" s="17" t="s">
        <v>81</v>
      </c>
    </row>
    <row r="247" spans="2:65" s="1" customFormat="1" ht="21.75" customHeight="1">
      <c r="B247" s="132"/>
      <c r="C247" s="133" t="s">
        <v>750</v>
      </c>
      <c r="D247" s="133" t="s">
        <v>255</v>
      </c>
      <c r="E247" s="134" t="s">
        <v>2169</v>
      </c>
      <c r="F247" s="135" t="s">
        <v>2170</v>
      </c>
      <c r="G247" s="136" t="s">
        <v>379</v>
      </c>
      <c r="H247" s="137">
        <v>24.36</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1174</v>
      </c>
    </row>
    <row r="248" spans="2:65" s="1" customFormat="1">
      <c r="B248" s="32"/>
      <c r="D248" s="146" t="s">
        <v>261</v>
      </c>
      <c r="F248" s="147" t="s">
        <v>2170</v>
      </c>
      <c r="I248" s="148"/>
      <c r="L248" s="32"/>
      <c r="M248" s="149"/>
      <c r="T248" s="56"/>
      <c r="AT248" s="17" t="s">
        <v>261</v>
      </c>
      <c r="AU248" s="17" t="s">
        <v>81</v>
      </c>
    </row>
    <row r="249" spans="2:65" s="1" customFormat="1" ht="18">
      <c r="B249" s="32"/>
      <c r="D249" s="146" t="s">
        <v>2085</v>
      </c>
      <c r="F249" s="166" t="s">
        <v>3170</v>
      </c>
      <c r="I249" s="148"/>
      <c r="L249" s="32"/>
      <c r="M249" s="149"/>
      <c r="T249" s="56"/>
      <c r="AT249" s="17" t="s">
        <v>2085</v>
      </c>
      <c r="AU249" s="17" t="s">
        <v>81</v>
      </c>
    </row>
    <row r="250" spans="2:65" s="11" customFormat="1" ht="25.9" customHeight="1">
      <c r="B250" s="120"/>
      <c r="D250" s="121" t="s">
        <v>72</v>
      </c>
      <c r="E250" s="122" t="s">
        <v>808</v>
      </c>
      <c r="F250" s="122" t="s">
        <v>2172</v>
      </c>
      <c r="I250" s="123"/>
      <c r="J250" s="124">
        <f>BK250</f>
        <v>0</v>
      </c>
      <c r="L250" s="120"/>
      <c r="M250" s="125"/>
      <c r="P250" s="126">
        <f>SUM(P251:P271)</f>
        <v>0</v>
      </c>
      <c r="R250" s="126">
        <f>SUM(R251:R271)</f>
        <v>0</v>
      </c>
      <c r="T250" s="127">
        <f>SUM(T251:T271)</f>
        <v>0</v>
      </c>
      <c r="AR250" s="121" t="s">
        <v>81</v>
      </c>
      <c r="AT250" s="128" t="s">
        <v>72</v>
      </c>
      <c r="AU250" s="128" t="s">
        <v>73</v>
      </c>
      <c r="AY250" s="121" t="s">
        <v>252</v>
      </c>
      <c r="BK250" s="129">
        <f>SUM(BK251:BK271)</f>
        <v>0</v>
      </c>
    </row>
    <row r="251" spans="2:65" s="1" customFormat="1" ht="16.5" customHeight="1">
      <c r="B251" s="132"/>
      <c r="C251" s="133" t="s">
        <v>757</v>
      </c>
      <c r="D251" s="133" t="s">
        <v>255</v>
      </c>
      <c r="E251" s="134" t="s">
        <v>2173</v>
      </c>
      <c r="F251" s="135" t="s">
        <v>2174</v>
      </c>
      <c r="G251" s="136" t="s">
        <v>379</v>
      </c>
      <c r="H251" s="137">
        <v>122.408</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1183</v>
      </c>
    </row>
    <row r="252" spans="2:65" s="1" customFormat="1">
      <c r="B252" s="32"/>
      <c r="D252" s="146" t="s">
        <v>261</v>
      </c>
      <c r="F252" s="147" t="s">
        <v>2174</v>
      </c>
      <c r="I252" s="148"/>
      <c r="L252" s="32"/>
      <c r="M252" s="149"/>
      <c r="T252" s="56"/>
      <c r="AT252" s="17" t="s">
        <v>261</v>
      </c>
      <c r="AU252" s="17" t="s">
        <v>81</v>
      </c>
    </row>
    <row r="253" spans="2:65" s="1" customFormat="1" ht="18">
      <c r="B253" s="32"/>
      <c r="D253" s="146" t="s">
        <v>2085</v>
      </c>
      <c r="F253" s="166" t="s">
        <v>3171</v>
      </c>
      <c r="I253" s="148"/>
      <c r="L253" s="32"/>
      <c r="M253" s="149"/>
      <c r="T253" s="56"/>
      <c r="AT253" s="17" t="s">
        <v>2085</v>
      </c>
      <c r="AU253" s="17" t="s">
        <v>81</v>
      </c>
    </row>
    <row r="254" spans="2:65" s="1" customFormat="1" ht="21.75" customHeight="1">
      <c r="B254" s="132"/>
      <c r="C254" s="133" t="s">
        <v>763</v>
      </c>
      <c r="D254" s="133" t="s">
        <v>255</v>
      </c>
      <c r="E254" s="134" t="s">
        <v>2720</v>
      </c>
      <c r="F254" s="135" t="s">
        <v>2721</v>
      </c>
      <c r="G254" s="136" t="s">
        <v>379</v>
      </c>
      <c r="H254" s="137">
        <v>1</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1187</v>
      </c>
    </row>
    <row r="255" spans="2:65" s="1" customFormat="1">
      <c r="B255" s="32"/>
      <c r="D255" s="146" t="s">
        <v>261</v>
      </c>
      <c r="F255" s="147" t="s">
        <v>2721</v>
      </c>
      <c r="I255" s="148"/>
      <c r="L255" s="32"/>
      <c r="M255" s="149"/>
      <c r="T255" s="56"/>
      <c r="AT255" s="17" t="s">
        <v>261</v>
      </c>
      <c r="AU255" s="17" t="s">
        <v>81</v>
      </c>
    </row>
    <row r="256" spans="2:65" s="1" customFormat="1" ht="18">
      <c r="B256" s="32"/>
      <c r="D256" s="146" t="s">
        <v>2085</v>
      </c>
      <c r="F256" s="166" t="s">
        <v>3172</v>
      </c>
      <c r="I256" s="148"/>
      <c r="L256" s="32"/>
      <c r="M256" s="149"/>
      <c r="T256" s="56"/>
      <c r="AT256" s="17" t="s">
        <v>2085</v>
      </c>
      <c r="AU256" s="17" t="s">
        <v>81</v>
      </c>
    </row>
    <row r="257" spans="2:65" s="1" customFormat="1" ht="16.5" customHeight="1">
      <c r="B257" s="132"/>
      <c r="C257" s="133" t="s">
        <v>768</v>
      </c>
      <c r="D257" s="133" t="s">
        <v>255</v>
      </c>
      <c r="E257" s="134" t="s">
        <v>2176</v>
      </c>
      <c r="F257" s="135" t="s">
        <v>2177</v>
      </c>
      <c r="G257" s="136" t="s">
        <v>499</v>
      </c>
      <c r="H257" s="137">
        <v>1.61</v>
      </c>
      <c r="I257" s="138"/>
      <c r="J257" s="139">
        <f>ROUND(I257*H257,2)</f>
        <v>0</v>
      </c>
      <c r="K257" s="135" t="s">
        <v>1</v>
      </c>
      <c r="L257" s="32"/>
      <c r="M257" s="140" t="s">
        <v>1</v>
      </c>
      <c r="N257" s="141" t="s">
        <v>38</v>
      </c>
      <c r="P257" s="142">
        <f>O257*H257</f>
        <v>0</v>
      </c>
      <c r="Q257" s="142">
        <v>0</v>
      </c>
      <c r="R257" s="142">
        <f>Q257*H257</f>
        <v>0</v>
      </c>
      <c r="S257" s="142">
        <v>0</v>
      </c>
      <c r="T257" s="143">
        <f>S257*H257</f>
        <v>0</v>
      </c>
      <c r="AR257" s="144" t="s">
        <v>260</v>
      </c>
      <c r="AT257" s="144" t="s">
        <v>255</v>
      </c>
      <c r="AU257" s="144" t="s">
        <v>81</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2213</v>
      </c>
    </row>
    <row r="258" spans="2:65" s="1" customFormat="1">
      <c r="B258" s="32"/>
      <c r="D258" s="146" t="s">
        <v>261</v>
      </c>
      <c r="F258" s="147" t="s">
        <v>2177</v>
      </c>
      <c r="I258" s="148"/>
      <c r="L258" s="32"/>
      <c r="M258" s="149"/>
      <c r="T258" s="56"/>
      <c r="AT258" s="17" t="s">
        <v>261</v>
      </c>
      <c r="AU258" s="17" t="s">
        <v>81</v>
      </c>
    </row>
    <row r="259" spans="2:65" s="1" customFormat="1" ht="18">
      <c r="B259" s="32"/>
      <c r="D259" s="146" t="s">
        <v>2085</v>
      </c>
      <c r="F259" s="166" t="s">
        <v>3173</v>
      </c>
      <c r="I259" s="148"/>
      <c r="L259" s="32"/>
      <c r="M259" s="149"/>
      <c r="T259" s="56"/>
      <c r="AT259" s="17" t="s">
        <v>2085</v>
      </c>
      <c r="AU259" s="17" t="s">
        <v>81</v>
      </c>
    </row>
    <row r="260" spans="2:65" s="1" customFormat="1" ht="21.75" customHeight="1">
      <c r="B260" s="132"/>
      <c r="C260" s="133" t="s">
        <v>775</v>
      </c>
      <c r="D260" s="133" t="s">
        <v>255</v>
      </c>
      <c r="E260" s="134" t="s">
        <v>3069</v>
      </c>
      <c r="F260" s="135" t="s">
        <v>3070</v>
      </c>
      <c r="G260" s="136" t="s">
        <v>499</v>
      </c>
      <c r="H260" s="137">
        <v>23.992000000000001</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2217</v>
      </c>
    </row>
    <row r="261" spans="2:65" s="1" customFormat="1">
      <c r="B261" s="32"/>
      <c r="D261" s="146" t="s">
        <v>261</v>
      </c>
      <c r="F261" s="147" t="s">
        <v>3070</v>
      </c>
      <c r="I261" s="148"/>
      <c r="L261" s="32"/>
      <c r="M261" s="149"/>
      <c r="T261" s="56"/>
      <c r="AT261" s="17" t="s">
        <v>261</v>
      </c>
      <c r="AU261" s="17" t="s">
        <v>81</v>
      </c>
    </row>
    <row r="262" spans="2:65" s="1" customFormat="1" ht="27">
      <c r="B262" s="32"/>
      <c r="D262" s="146" t="s">
        <v>2085</v>
      </c>
      <c r="F262" s="166" t="s">
        <v>3174</v>
      </c>
      <c r="I262" s="148"/>
      <c r="L262" s="32"/>
      <c r="M262" s="149"/>
      <c r="T262" s="56"/>
      <c r="AT262" s="17" t="s">
        <v>2085</v>
      </c>
      <c r="AU262" s="17" t="s">
        <v>81</v>
      </c>
    </row>
    <row r="263" spans="2:65" s="1" customFormat="1" ht="16.5" customHeight="1">
      <c r="B263" s="132"/>
      <c r="C263" s="133" t="s">
        <v>782</v>
      </c>
      <c r="D263" s="133" t="s">
        <v>255</v>
      </c>
      <c r="E263" s="134" t="s">
        <v>2182</v>
      </c>
      <c r="F263" s="135" t="s">
        <v>2183</v>
      </c>
      <c r="G263" s="136" t="s">
        <v>367</v>
      </c>
      <c r="H263" s="137">
        <v>3.8220000000000001</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2221</v>
      </c>
    </row>
    <row r="264" spans="2:65" s="1" customFormat="1">
      <c r="B264" s="32"/>
      <c r="D264" s="146" t="s">
        <v>261</v>
      </c>
      <c r="F264" s="147" t="s">
        <v>2183</v>
      </c>
      <c r="I264" s="148"/>
      <c r="L264" s="32"/>
      <c r="M264" s="149"/>
      <c r="T264" s="56"/>
      <c r="AT264" s="17" t="s">
        <v>261</v>
      </c>
      <c r="AU264" s="17" t="s">
        <v>81</v>
      </c>
    </row>
    <row r="265" spans="2:65" s="1" customFormat="1" ht="18">
      <c r="B265" s="32"/>
      <c r="D265" s="146" t="s">
        <v>2085</v>
      </c>
      <c r="F265" s="166" t="s">
        <v>3175</v>
      </c>
      <c r="I265" s="148"/>
      <c r="L265" s="32"/>
      <c r="M265" s="149"/>
      <c r="T265" s="56"/>
      <c r="AT265" s="17" t="s">
        <v>2085</v>
      </c>
      <c r="AU265" s="17" t="s">
        <v>81</v>
      </c>
    </row>
    <row r="266" spans="2:65" s="1" customFormat="1" ht="16.5" customHeight="1">
      <c r="B266" s="132"/>
      <c r="C266" s="133" t="s">
        <v>792</v>
      </c>
      <c r="D266" s="133" t="s">
        <v>255</v>
      </c>
      <c r="E266" s="134" t="s">
        <v>3073</v>
      </c>
      <c r="F266" s="135" t="s">
        <v>3074</v>
      </c>
      <c r="G266" s="136" t="s">
        <v>379</v>
      </c>
      <c r="H266" s="137">
        <v>123.63200000000001</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2225</v>
      </c>
    </row>
    <row r="267" spans="2:65" s="1" customFormat="1">
      <c r="B267" s="32"/>
      <c r="D267" s="146" t="s">
        <v>261</v>
      </c>
      <c r="F267" s="147" t="s">
        <v>3074</v>
      </c>
      <c r="I267" s="148"/>
      <c r="L267" s="32"/>
      <c r="M267" s="149"/>
      <c r="T267" s="56"/>
      <c r="AT267" s="17" t="s">
        <v>261</v>
      </c>
      <c r="AU267" s="17" t="s">
        <v>81</v>
      </c>
    </row>
    <row r="268" spans="2:65" s="1" customFormat="1" ht="27">
      <c r="B268" s="32"/>
      <c r="D268" s="146" t="s">
        <v>2085</v>
      </c>
      <c r="F268" s="166" t="s">
        <v>3176</v>
      </c>
      <c r="I268" s="148"/>
      <c r="L268" s="32"/>
      <c r="M268" s="149"/>
      <c r="T268" s="56"/>
      <c r="AT268" s="17" t="s">
        <v>2085</v>
      </c>
      <c r="AU268" s="17" t="s">
        <v>81</v>
      </c>
    </row>
    <row r="269" spans="2:65" s="1" customFormat="1" ht="16.5" customHeight="1">
      <c r="B269" s="132"/>
      <c r="C269" s="133" t="s">
        <v>799</v>
      </c>
      <c r="D269" s="133" t="s">
        <v>255</v>
      </c>
      <c r="E269" s="134" t="s">
        <v>2737</v>
      </c>
      <c r="F269" s="135" t="s">
        <v>2738</v>
      </c>
      <c r="G269" s="136" t="s">
        <v>379</v>
      </c>
      <c r="H269" s="137">
        <v>1.01</v>
      </c>
      <c r="I269" s="138"/>
      <c r="J269" s="139">
        <f>ROUND(I269*H269,2)</f>
        <v>0</v>
      </c>
      <c r="K269" s="135" t="s">
        <v>1</v>
      </c>
      <c r="L269" s="32"/>
      <c r="M269" s="140" t="s">
        <v>1</v>
      </c>
      <c r="N269" s="141" t="s">
        <v>38</v>
      </c>
      <c r="P269" s="142">
        <f>O269*H269</f>
        <v>0</v>
      </c>
      <c r="Q269" s="142">
        <v>0</v>
      </c>
      <c r="R269" s="142">
        <f>Q269*H269</f>
        <v>0</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2228</v>
      </c>
    </row>
    <row r="270" spans="2:65" s="1" customFormat="1">
      <c r="B270" s="32"/>
      <c r="D270" s="146" t="s">
        <v>261</v>
      </c>
      <c r="F270" s="147" t="s">
        <v>2738</v>
      </c>
      <c r="I270" s="148"/>
      <c r="L270" s="32"/>
      <c r="M270" s="149"/>
      <c r="T270" s="56"/>
      <c r="AT270" s="17" t="s">
        <v>261</v>
      </c>
      <c r="AU270" s="17" t="s">
        <v>81</v>
      </c>
    </row>
    <row r="271" spans="2:65" s="1" customFormat="1" ht="18">
      <c r="B271" s="32"/>
      <c r="D271" s="146" t="s">
        <v>2085</v>
      </c>
      <c r="F271" s="166" t="s">
        <v>3177</v>
      </c>
      <c r="I271" s="148"/>
      <c r="L271" s="32"/>
      <c r="M271" s="149"/>
      <c r="T271" s="56"/>
      <c r="AT271" s="17" t="s">
        <v>2085</v>
      </c>
      <c r="AU271" s="17" t="s">
        <v>81</v>
      </c>
    </row>
    <row r="272" spans="2:65" s="11" customFormat="1" ht="25.9" customHeight="1">
      <c r="B272" s="120"/>
      <c r="D272" s="121" t="s">
        <v>72</v>
      </c>
      <c r="E272" s="122" t="s">
        <v>1117</v>
      </c>
      <c r="F272" s="122" t="s">
        <v>2762</v>
      </c>
      <c r="I272" s="123"/>
      <c r="J272" s="124">
        <f>BK272</f>
        <v>0</v>
      </c>
      <c r="L272" s="120"/>
      <c r="M272" s="125"/>
      <c r="P272" s="126">
        <f>SUM(P273:P281)</f>
        <v>0</v>
      </c>
      <c r="R272" s="126">
        <f>SUM(R273:R281)</f>
        <v>0</v>
      </c>
      <c r="T272" s="127">
        <f>SUM(T273:T281)</f>
        <v>0</v>
      </c>
      <c r="AR272" s="121" t="s">
        <v>81</v>
      </c>
      <c r="AT272" s="128" t="s">
        <v>72</v>
      </c>
      <c r="AU272" s="128" t="s">
        <v>73</v>
      </c>
      <c r="AY272" s="121" t="s">
        <v>252</v>
      </c>
      <c r="BK272" s="129">
        <f>SUM(BK273:BK281)</f>
        <v>0</v>
      </c>
    </row>
    <row r="273" spans="2:65" s="1" customFormat="1" ht="16.5" customHeight="1">
      <c r="B273" s="132"/>
      <c r="C273" s="133" t="s">
        <v>808</v>
      </c>
      <c r="D273" s="133" t="s">
        <v>255</v>
      </c>
      <c r="E273" s="134" t="s">
        <v>2763</v>
      </c>
      <c r="F273" s="135" t="s">
        <v>2764</v>
      </c>
      <c r="G273" s="136" t="s">
        <v>499</v>
      </c>
      <c r="H273" s="137">
        <v>0.49199999999999999</v>
      </c>
      <c r="I273" s="138"/>
      <c r="J273" s="139">
        <f>ROUND(I273*H273,2)</f>
        <v>0</v>
      </c>
      <c r="K273" s="135" t="s">
        <v>1</v>
      </c>
      <c r="L273" s="32"/>
      <c r="M273" s="140" t="s">
        <v>1</v>
      </c>
      <c r="N273" s="141" t="s">
        <v>38</v>
      </c>
      <c r="P273" s="142">
        <f>O273*H273</f>
        <v>0</v>
      </c>
      <c r="Q273" s="142">
        <v>0</v>
      </c>
      <c r="R273" s="142">
        <f>Q273*H273</f>
        <v>0</v>
      </c>
      <c r="S273" s="142">
        <v>0</v>
      </c>
      <c r="T273" s="143">
        <f>S273*H273</f>
        <v>0</v>
      </c>
      <c r="AR273" s="144" t="s">
        <v>260</v>
      </c>
      <c r="AT273" s="144" t="s">
        <v>255</v>
      </c>
      <c r="AU273" s="144" t="s">
        <v>81</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2233</v>
      </c>
    </row>
    <row r="274" spans="2:65" s="1" customFormat="1">
      <c r="B274" s="32"/>
      <c r="D274" s="146" t="s">
        <v>261</v>
      </c>
      <c r="F274" s="147" t="s">
        <v>2764</v>
      </c>
      <c r="I274" s="148"/>
      <c r="L274" s="32"/>
      <c r="M274" s="149"/>
      <c r="T274" s="56"/>
      <c r="AT274" s="17" t="s">
        <v>261</v>
      </c>
      <c r="AU274" s="17" t="s">
        <v>81</v>
      </c>
    </row>
    <row r="275" spans="2:65" s="1" customFormat="1" ht="27">
      <c r="B275" s="32"/>
      <c r="D275" s="146" t="s">
        <v>2085</v>
      </c>
      <c r="F275" s="166" t="s">
        <v>3178</v>
      </c>
      <c r="I275" s="148"/>
      <c r="L275" s="32"/>
      <c r="M275" s="149"/>
      <c r="T275" s="56"/>
      <c r="AT275" s="17" t="s">
        <v>2085</v>
      </c>
      <c r="AU275" s="17" t="s">
        <v>81</v>
      </c>
    </row>
    <row r="276" spans="2:65" s="1" customFormat="1" ht="21.75" customHeight="1">
      <c r="B276" s="132"/>
      <c r="C276" s="133" t="s">
        <v>812</v>
      </c>
      <c r="D276" s="133" t="s">
        <v>255</v>
      </c>
      <c r="E276" s="134" t="s">
        <v>2767</v>
      </c>
      <c r="F276" s="135" t="s">
        <v>2768</v>
      </c>
      <c r="G276" s="136" t="s">
        <v>367</v>
      </c>
      <c r="H276" s="137">
        <v>0.74099999999999999</v>
      </c>
      <c r="I276" s="138"/>
      <c r="J276" s="139">
        <f>ROUND(I276*H276,2)</f>
        <v>0</v>
      </c>
      <c r="K276" s="135" t="s">
        <v>1</v>
      </c>
      <c r="L276" s="32"/>
      <c r="M276" s="140" t="s">
        <v>1</v>
      </c>
      <c r="N276" s="141" t="s">
        <v>38</v>
      </c>
      <c r="P276" s="142">
        <f>O276*H276</f>
        <v>0</v>
      </c>
      <c r="Q276" s="142">
        <v>0</v>
      </c>
      <c r="R276" s="142">
        <f>Q276*H276</f>
        <v>0</v>
      </c>
      <c r="S276" s="142">
        <v>0</v>
      </c>
      <c r="T276" s="143">
        <f>S276*H276</f>
        <v>0</v>
      </c>
      <c r="AR276" s="144" t="s">
        <v>260</v>
      </c>
      <c r="AT276" s="144" t="s">
        <v>255</v>
      </c>
      <c r="AU276" s="144" t="s">
        <v>81</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2237</v>
      </c>
    </row>
    <row r="277" spans="2:65" s="1" customFormat="1">
      <c r="B277" s="32"/>
      <c r="D277" s="146" t="s">
        <v>261</v>
      </c>
      <c r="F277" s="147" t="s">
        <v>2768</v>
      </c>
      <c r="I277" s="148"/>
      <c r="L277" s="32"/>
      <c r="M277" s="149"/>
      <c r="T277" s="56"/>
      <c r="AT277" s="17" t="s">
        <v>261</v>
      </c>
      <c r="AU277" s="17" t="s">
        <v>81</v>
      </c>
    </row>
    <row r="278" spans="2:65" s="1" customFormat="1" ht="18">
      <c r="B278" s="32"/>
      <c r="D278" s="146" t="s">
        <v>2085</v>
      </c>
      <c r="F278" s="166" t="s">
        <v>3179</v>
      </c>
      <c r="I278" s="148"/>
      <c r="L278" s="32"/>
      <c r="M278" s="149"/>
      <c r="T278" s="56"/>
      <c r="AT278" s="17" t="s">
        <v>2085</v>
      </c>
      <c r="AU278" s="17" t="s">
        <v>81</v>
      </c>
    </row>
    <row r="279" spans="2:65" s="1" customFormat="1" ht="21.75" customHeight="1">
      <c r="B279" s="132"/>
      <c r="C279" s="133" t="s">
        <v>816</v>
      </c>
      <c r="D279" s="133" t="s">
        <v>255</v>
      </c>
      <c r="E279" s="134" t="s">
        <v>2771</v>
      </c>
      <c r="F279" s="135" t="s">
        <v>2772</v>
      </c>
      <c r="G279" s="136" t="s">
        <v>367</v>
      </c>
      <c r="H279" s="137">
        <v>0.74099999999999999</v>
      </c>
      <c r="I279" s="138"/>
      <c r="J279" s="139">
        <f>ROUND(I279*H279,2)</f>
        <v>0</v>
      </c>
      <c r="K279" s="135" t="s">
        <v>1</v>
      </c>
      <c r="L279" s="32"/>
      <c r="M279" s="140" t="s">
        <v>1</v>
      </c>
      <c r="N279" s="141" t="s">
        <v>38</v>
      </c>
      <c r="P279" s="142">
        <f>O279*H279</f>
        <v>0</v>
      </c>
      <c r="Q279" s="142">
        <v>0</v>
      </c>
      <c r="R279" s="142">
        <f>Q279*H279</f>
        <v>0</v>
      </c>
      <c r="S279" s="142">
        <v>0</v>
      </c>
      <c r="T279" s="143">
        <f>S279*H279</f>
        <v>0</v>
      </c>
      <c r="AR279" s="144" t="s">
        <v>260</v>
      </c>
      <c r="AT279" s="144" t="s">
        <v>255</v>
      </c>
      <c r="AU279" s="144" t="s">
        <v>81</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2243</v>
      </c>
    </row>
    <row r="280" spans="2:65" s="1" customFormat="1">
      <c r="B280" s="32"/>
      <c r="D280" s="146" t="s">
        <v>261</v>
      </c>
      <c r="F280" s="147" t="s">
        <v>2772</v>
      </c>
      <c r="I280" s="148"/>
      <c r="L280" s="32"/>
      <c r="M280" s="149"/>
      <c r="T280" s="56"/>
      <c r="AT280" s="17" t="s">
        <v>261</v>
      </c>
      <c r="AU280" s="17" t="s">
        <v>81</v>
      </c>
    </row>
    <row r="281" spans="2:65" s="1" customFormat="1" ht="18">
      <c r="B281" s="32"/>
      <c r="D281" s="146" t="s">
        <v>2085</v>
      </c>
      <c r="F281" s="166" t="s">
        <v>3180</v>
      </c>
      <c r="I281" s="148"/>
      <c r="L281" s="32"/>
      <c r="M281" s="149"/>
      <c r="T281" s="56"/>
      <c r="AT281" s="17" t="s">
        <v>2085</v>
      </c>
      <c r="AU281" s="17" t="s">
        <v>81</v>
      </c>
    </row>
    <row r="282" spans="2:65" s="11" customFormat="1" ht="25.9" customHeight="1">
      <c r="B282" s="120"/>
      <c r="D282" s="121" t="s">
        <v>72</v>
      </c>
      <c r="E282" s="122" t="s">
        <v>2329</v>
      </c>
      <c r="F282" s="122" t="s">
        <v>2330</v>
      </c>
      <c r="I282" s="123"/>
      <c r="J282" s="124">
        <f>BK282</f>
        <v>0</v>
      </c>
      <c r="L282" s="120"/>
      <c r="M282" s="125"/>
      <c r="P282" s="126">
        <f>SUM(P283:P306)</f>
        <v>0</v>
      </c>
      <c r="R282" s="126">
        <f>SUM(R283:R306)</f>
        <v>0</v>
      </c>
      <c r="T282" s="127">
        <f>SUM(T283:T306)</f>
        <v>0</v>
      </c>
      <c r="AR282" s="121" t="s">
        <v>81</v>
      </c>
      <c r="AT282" s="128" t="s">
        <v>72</v>
      </c>
      <c r="AU282" s="128" t="s">
        <v>73</v>
      </c>
      <c r="AY282" s="121" t="s">
        <v>252</v>
      </c>
      <c r="BK282" s="129">
        <f>SUM(BK283:BK306)</f>
        <v>0</v>
      </c>
    </row>
    <row r="283" spans="2:65" s="1" customFormat="1" ht="21.75" customHeight="1">
      <c r="B283" s="132"/>
      <c r="C283" s="133" t="s">
        <v>826</v>
      </c>
      <c r="D283" s="133" t="s">
        <v>255</v>
      </c>
      <c r="E283" s="134" t="s">
        <v>3077</v>
      </c>
      <c r="F283" s="135" t="s">
        <v>3078</v>
      </c>
      <c r="G283" s="136" t="s">
        <v>563</v>
      </c>
      <c r="H283" s="137">
        <v>20.399999999999999</v>
      </c>
      <c r="I283" s="138"/>
      <c r="J283" s="139">
        <f>ROUND(I283*H283,2)</f>
        <v>0</v>
      </c>
      <c r="K283" s="135" t="s">
        <v>1</v>
      </c>
      <c r="L283" s="32"/>
      <c r="M283" s="140" t="s">
        <v>1</v>
      </c>
      <c r="N283" s="141" t="s">
        <v>38</v>
      </c>
      <c r="P283" s="142">
        <f>O283*H283</f>
        <v>0</v>
      </c>
      <c r="Q283" s="142">
        <v>0</v>
      </c>
      <c r="R283" s="142">
        <f>Q283*H283</f>
        <v>0</v>
      </c>
      <c r="S283" s="142">
        <v>0</v>
      </c>
      <c r="T283" s="143">
        <f>S283*H283</f>
        <v>0</v>
      </c>
      <c r="AR283" s="144" t="s">
        <v>260</v>
      </c>
      <c r="AT283" s="144" t="s">
        <v>255</v>
      </c>
      <c r="AU283" s="144" t="s">
        <v>81</v>
      </c>
      <c r="AY283" s="17" t="s">
        <v>252</v>
      </c>
      <c r="BE283" s="145">
        <f>IF(N283="základní",J283,0)</f>
        <v>0</v>
      </c>
      <c r="BF283" s="145">
        <f>IF(N283="snížená",J283,0)</f>
        <v>0</v>
      </c>
      <c r="BG283" s="145">
        <f>IF(N283="zákl. přenesená",J283,0)</f>
        <v>0</v>
      </c>
      <c r="BH283" s="145">
        <f>IF(N283="sníž. přenesená",J283,0)</f>
        <v>0</v>
      </c>
      <c r="BI283" s="145">
        <f>IF(N283="nulová",J283,0)</f>
        <v>0</v>
      </c>
      <c r="BJ283" s="17" t="s">
        <v>81</v>
      </c>
      <c r="BK283" s="145">
        <f>ROUND(I283*H283,2)</f>
        <v>0</v>
      </c>
      <c r="BL283" s="17" t="s">
        <v>260</v>
      </c>
      <c r="BM283" s="144" t="s">
        <v>2247</v>
      </c>
    </row>
    <row r="284" spans="2:65" s="1" customFormat="1">
      <c r="B284" s="32"/>
      <c r="D284" s="146" t="s">
        <v>261</v>
      </c>
      <c r="F284" s="147" t="s">
        <v>3078</v>
      </c>
      <c r="I284" s="148"/>
      <c r="L284" s="32"/>
      <c r="M284" s="149"/>
      <c r="T284" s="56"/>
      <c r="AT284" s="17" t="s">
        <v>261</v>
      </c>
      <c r="AU284" s="17" t="s">
        <v>81</v>
      </c>
    </row>
    <row r="285" spans="2:65" s="1" customFormat="1" ht="18">
      <c r="B285" s="32"/>
      <c r="D285" s="146" t="s">
        <v>2085</v>
      </c>
      <c r="F285" s="166" t="s">
        <v>3181</v>
      </c>
      <c r="I285" s="148"/>
      <c r="L285" s="32"/>
      <c r="M285" s="149"/>
      <c r="T285" s="56"/>
      <c r="AT285" s="17" t="s">
        <v>2085</v>
      </c>
      <c r="AU285" s="17" t="s">
        <v>81</v>
      </c>
    </row>
    <row r="286" spans="2:65" s="1" customFormat="1" ht="21.75" customHeight="1">
      <c r="B286" s="132"/>
      <c r="C286" s="133" t="s">
        <v>836</v>
      </c>
      <c r="D286" s="133" t="s">
        <v>255</v>
      </c>
      <c r="E286" s="134" t="s">
        <v>3182</v>
      </c>
      <c r="F286" s="135" t="s">
        <v>3183</v>
      </c>
      <c r="G286" s="136" t="s">
        <v>563</v>
      </c>
      <c r="H286" s="137">
        <v>130.76</v>
      </c>
      <c r="I286" s="138"/>
      <c r="J286" s="139">
        <f>ROUND(I286*H286,2)</f>
        <v>0</v>
      </c>
      <c r="K286" s="135" t="s">
        <v>1</v>
      </c>
      <c r="L286" s="32"/>
      <c r="M286" s="140" t="s">
        <v>1</v>
      </c>
      <c r="N286" s="141" t="s">
        <v>38</v>
      </c>
      <c r="P286" s="142">
        <f>O286*H286</f>
        <v>0</v>
      </c>
      <c r="Q286" s="142">
        <v>0</v>
      </c>
      <c r="R286" s="142">
        <f>Q286*H286</f>
        <v>0</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2250</v>
      </c>
    </row>
    <row r="287" spans="2:65" s="1" customFormat="1">
      <c r="B287" s="32"/>
      <c r="D287" s="146" t="s">
        <v>261</v>
      </c>
      <c r="F287" s="147" t="s">
        <v>3183</v>
      </c>
      <c r="I287" s="148"/>
      <c r="L287" s="32"/>
      <c r="M287" s="149"/>
      <c r="T287" s="56"/>
      <c r="AT287" s="17" t="s">
        <v>261</v>
      </c>
      <c r="AU287" s="17" t="s">
        <v>81</v>
      </c>
    </row>
    <row r="288" spans="2:65" s="1" customFormat="1" ht="18">
      <c r="B288" s="32"/>
      <c r="D288" s="146" t="s">
        <v>2085</v>
      </c>
      <c r="F288" s="166" t="s">
        <v>3184</v>
      </c>
      <c r="I288" s="148"/>
      <c r="L288" s="32"/>
      <c r="M288" s="149"/>
      <c r="T288" s="56"/>
      <c r="AT288" s="17" t="s">
        <v>2085</v>
      </c>
      <c r="AU288" s="17" t="s">
        <v>81</v>
      </c>
    </row>
    <row r="289" spans="2:65" s="1" customFormat="1" ht="21.75" customHeight="1">
      <c r="B289" s="132"/>
      <c r="C289" s="133" t="s">
        <v>843</v>
      </c>
      <c r="D289" s="133" t="s">
        <v>255</v>
      </c>
      <c r="E289" s="134" t="s">
        <v>3083</v>
      </c>
      <c r="F289" s="135" t="s">
        <v>3084</v>
      </c>
      <c r="G289" s="136" t="s">
        <v>379</v>
      </c>
      <c r="H289" s="137">
        <v>1</v>
      </c>
      <c r="I289" s="138"/>
      <c r="J289" s="139">
        <f>ROUND(I289*H289,2)</f>
        <v>0</v>
      </c>
      <c r="K289" s="135" t="s">
        <v>1</v>
      </c>
      <c r="L289" s="32"/>
      <c r="M289" s="140" t="s">
        <v>1</v>
      </c>
      <c r="N289" s="141" t="s">
        <v>38</v>
      </c>
      <c r="P289" s="142">
        <f>O289*H289</f>
        <v>0</v>
      </c>
      <c r="Q289" s="142">
        <v>0</v>
      </c>
      <c r="R289" s="142">
        <f>Q289*H289</f>
        <v>0</v>
      </c>
      <c r="S289" s="142">
        <v>0</v>
      </c>
      <c r="T289" s="143">
        <f>S289*H289</f>
        <v>0</v>
      </c>
      <c r="AR289" s="144" t="s">
        <v>260</v>
      </c>
      <c r="AT289" s="144" t="s">
        <v>255</v>
      </c>
      <c r="AU289" s="144" t="s">
        <v>81</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2253</v>
      </c>
    </row>
    <row r="290" spans="2:65" s="1" customFormat="1">
      <c r="B290" s="32"/>
      <c r="D290" s="146" t="s">
        <v>261</v>
      </c>
      <c r="F290" s="147" t="s">
        <v>3084</v>
      </c>
      <c r="I290" s="148"/>
      <c r="L290" s="32"/>
      <c r="M290" s="149"/>
      <c r="T290" s="56"/>
      <c r="AT290" s="17" t="s">
        <v>261</v>
      </c>
      <c r="AU290" s="17" t="s">
        <v>81</v>
      </c>
    </row>
    <row r="291" spans="2:65" s="1" customFormat="1" ht="18">
      <c r="B291" s="32"/>
      <c r="D291" s="146" t="s">
        <v>2085</v>
      </c>
      <c r="F291" s="166" t="s">
        <v>3185</v>
      </c>
      <c r="I291" s="148"/>
      <c r="L291" s="32"/>
      <c r="M291" s="149"/>
      <c r="T291" s="56"/>
      <c r="AT291" s="17" t="s">
        <v>2085</v>
      </c>
      <c r="AU291" s="17" t="s">
        <v>81</v>
      </c>
    </row>
    <row r="292" spans="2:65" s="1" customFormat="1" ht="21.75" customHeight="1">
      <c r="B292" s="132"/>
      <c r="C292" s="133" t="s">
        <v>846</v>
      </c>
      <c r="D292" s="133" t="s">
        <v>255</v>
      </c>
      <c r="E292" s="134" t="s">
        <v>3186</v>
      </c>
      <c r="F292" s="135" t="s">
        <v>3187</v>
      </c>
      <c r="G292" s="136" t="s">
        <v>379</v>
      </c>
      <c r="H292" s="137">
        <v>3</v>
      </c>
      <c r="I292" s="138"/>
      <c r="J292" s="139">
        <f>ROUND(I292*H292,2)</f>
        <v>0</v>
      </c>
      <c r="K292" s="135" t="s">
        <v>1</v>
      </c>
      <c r="L292" s="32"/>
      <c r="M292" s="140" t="s">
        <v>1</v>
      </c>
      <c r="N292" s="141" t="s">
        <v>38</v>
      </c>
      <c r="P292" s="142">
        <f>O292*H292</f>
        <v>0</v>
      </c>
      <c r="Q292" s="142">
        <v>0</v>
      </c>
      <c r="R292" s="142">
        <f>Q292*H292</f>
        <v>0</v>
      </c>
      <c r="S292" s="142">
        <v>0</v>
      </c>
      <c r="T292" s="143">
        <f>S292*H292</f>
        <v>0</v>
      </c>
      <c r="AR292" s="144" t="s">
        <v>260</v>
      </c>
      <c r="AT292" s="144" t="s">
        <v>255</v>
      </c>
      <c r="AU292" s="144" t="s">
        <v>81</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2258</v>
      </c>
    </row>
    <row r="293" spans="2:65" s="1" customFormat="1">
      <c r="B293" s="32"/>
      <c r="D293" s="146" t="s">
        <v>261</v>
      </c>
      <c r="F293" s="147" t="s">
        <v>3187</v>
      </c>
      <c r="I293" s="148"/>
      <c r="L293" s="32"/>
      <c r="M293" s="149"/>
      <c r="T293" s="56"/>
      <c r="AT293" s="17" t="s">
        <v>261</v>
      </c>
      <c r="AU293" s="17" t="s">
        <v>81</v>
      </c>
    </row>
    <row r="294" spans="2:65" s="1" customFormat="1" ht="18">
      <c r="B294" s="32"/>
      <c r="D294" s="146" t="s">
        <v>2085</v>
      </c>
      <c r="F294" s="166" t="s">
        <v>3188</v>
      </c>
      <c r="I294" s="148"/>
      <c r="L294" s="32"/>
      <c r="M294" s="149"/>
      <c r="T294" s="56"/>
      <c r="AT294" s="17" t="s">
        <v>2085</v>
      </c>
      <c r="AU294" s="17" t="s">
        <v>81</v>
      </c>
    </row>
    <row r="295" spans="2:65" s="1" customFormat="1" ht="33" customHeight="1">
      <c r="B295" s="132"/>
      <c r="C295" s="133" t="s">
        <v>1068</v>
      </c>
      <c r="D295" s="133" t="s">
        <v>255</v>
      </c>
      <c r="E295" s="134" t="s">
        <v>3086</v>
      </c>
      <c r="F295" s="135" t="s">
        <v>3087</v>
      </c>
      <c r="G295" s="136" t="s">
        <v>563</v>
      </c>
      <c r="H295" s="137">
        <v>20.706</v>
      </c>
      <c r="I295" s="138"/>
      <c r="J295" s="139">
        <f>ROUND(I295*H295,2)</f>
        <v>0</v>
      </c>
      <c r="K295" s="135" t="s">
        <v>1</v>
      </c>
      <c r="L295" s="32"/>
      <c r="M295" s="140" t="s">
        <v>1</v>
      </c>
      <c r="N295" s="141" t="s">
        <v>38</v>
      </c>
      <c r="P295" s="142">
        <f>O295*H295</f>
        <v>0</v>
      </c>
      <c r="Q295" s="142">
        <v>0</v>
      </c>
      <c r="R295" s="142">
        <f>Q295*H295</f>
        <v>0</v>
      </c>
      <c r="S295" s="142">
        <v>0</v>
      </c>
      <c r="T295" s="143">
        <f>S295*H295</f>
        <v>0</v>
      </c>
      <c r="AR295" s="144" t="s">
        <v>260</v>
      </c>
      <c r="AT295" s="144" t="s">
        <v>255</v>
      </c>
      <c r="AU295" s="144" t="s">
        <v>81</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2264</v>
      </c>
    </row>
    <row r="296" spans="2:65" s="1" customFormat="1" ht="18">
      <c r="B296" s="32"/>
      <c r="D296" s="146" t="s">
        <v>261</v>
      </c>
      <c r="F296" s="147" t="s">
        <v>3087</v>
      </c>
      <c r="I296" s="148"/>
      <c r="L296" s="32"/>
      <c r="M296" s="149"/>
      <c r="T296" s="56"/>
      <c r="AT296" s="17" t="s">
        <v>261</v>
      </c>
      <c r="AU296" s="17" t="s">
        <v>81</v>
      </c>
    </row>
    <row r="297" spans="2:65" s="1" customFormat="1" ht="18">
      <c r="B297" s="32"/>
      <c r="D297" s="146" t="s">
        <v>2085</v>
      </c>
      <c r="F297" s="166" t="s">
        <v>3189</v>
      </c>
      <c r="I297" s="148"/>
      <c r="L297" s="32"/>
      <c r="M297" s="149"/>
      <c r="T297" s="56"/>
      <c r="AT297" s="17" t="s">
        <v>2085</v>
      </c>
      <c r="AU297" s="17" t="s">
        <v>81</v>
      </c>
    </row>
    <row r="298" spans="2:65" s="1" customFormat="1" ht="33" customHeight="1">
      <c r="B298" s="132"/>
      <c r="C298" s="133" t="s">
        <v>1073</v>
      </c>
      <c r="D298" s="133" t="s">
        <v>255</v>
      </c>
      <c r="E298" s="134" t="s">
        <v>3190</v>
      </c>
      <c r="F298" s="135" t="s">
        <v>3191</v>
      </c>
      <c r="G298" s="136" t="s">
        <v>563</v>
      </c>
      <c r="H298" s="137">
        <v>132.721</v>
      </c>
      <c r="I298" s="138"/>
      <c r="J298" s="139">
        <f>ROUND(I298*H298,2)</f>
        <v>0</v>
      </c>
      <c r="K298" s="135" t="s">
        <v>1</v>
      </c>
      <c r="L298" s="32"/>
      <c r="M298" s="140" t="s">
        <v>1</v>
      </c>
      <c r="N298" s="141" t="s">
        <v>38</v>
      </c>
      <c r="P298" s="142">
        <f>O298*H298</f>
        <v>0</v>
      </c>
      <c r="Q298" s="142">
        <v>0</v>
      </c>
      <c r="R298" s="142">
        <f>Q298*H298</f>
        <v>0</v>
      </c>
      <c r="S298" s="142">
        <v>0</v>
      </c>
      <c r="T298" s="143">
        <f>S298*H298</f>
        <v>0</v>
      </c>
      <c r="AR298" s="144" t="s">
        <v>260</v>
      </c>
      <c r="AT298" s="144" t="s">
        <v>255</v>
      </c>
      <c r="AU298" s="144" t="s">
        <v>81</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2267</v>
      </c>
    </row>
    <row r="299" spans="2:65" s="1" customFormat="1" ht="18">
      <c r="B299" s="32"/>
      <c r="D299" s="146" t="s">
        <v>261</v>
      </c>
      <c r="F299" s="147" t="s">
        <v>3191</v>
      </c>
      <c r="I299" s="148"/>
      <c r="L299" s="32"/>
      <c r="M299" s="149"/>
      <c r="T299" s="56"/>
      <c r="AT299" s="17" t="s">
        <v>261</v>
      </c>
      <c r="AU299" s="17" t="s">
        <v>81</v>
      </c>
    </row>
    <row r="300" spans="2:65" s="1" customFormat="1" ht="18">
      <c r="B300" s="32"/>
      <c r="D300" s="146" t="s">
        <v>2085</v>
      </c>
      <c r="F300" s="166" t="s">
        <v>3192</v>
      </c>
      <c r="I300" s="148"/>
      <c r="L300" s="32"/>
      <c r="M300" s="149"/>
      <c r="T300" s="56"/>
      <c r="AT300" s="17" t="s">
        <v>2085</v>
      </c>
      <c r="AU300" s="17" t="s">
        <v>81</v>
      </c>
    </row>
    <row r="301" spans="2:65" s="1" customFormat="1" ht="24.2" customHeight="1">
      <c r="B301" s="132"/>
      <c r="C301" s="133" t="s">
        <v>1080</v>
      </c>
      <c r="D301" s="133" t="s">
        <v>255</v>
      </c>
      <c r="E301" s="134" t="s">
        <v>3095</v>
      </c>
      <c r="F301" s="135" t="s">
        <v>3096</v>
      </c>
      <c r="G301" s="136" t="s">
        <v>379</v>
      </c>
      <c r="H301" s="137">
        <v>1.0149999999999999</v>
      </c>
      <c r="I301" s="138"/>
      <c r="J301" s="139">
        <f>ROUND(I301*H301,2)</f>
        <v>0</v>
      </c>
      <c r="K301" s="135" t="s">
        <v>1</v>
      </c>
      <c r="L301" s="32"/>
      <c r="M301" s="140" t="s">
        <v>1</v>
      </c>
      <c r="N301" s="141" t="s">
        <v>38</v>
      </c>
      <c r="P301" s="142">
        <f>O301*H301</f>
        <v>0</v>
      </c>
      <c r="Q301" s="142">
        <v>0</v>
      </c>
      <c r="R301" s="142">
        <f>Q301*H301</f>
        <v>0</v>
      </c>
      <c r="S301" s="142">
        <v>0</v>
      </c>
      <c r="T301" s="143">
        <f>S301*H301</f>
        <v>0</v>
      </c>
      <c r="AR301" s="144" t="s">
        <v>260</v>
      </c>
      <c r="AT301" s="144" t="s">
        <v>255</v>
      </c>
      <c r="AU301" s="144" t="s">
        <v>81</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2270</v>
      </c>
    </row>
    <row r="302" spans="2:65" s="1" customFormat="1" ht="18">
      <c r="B302" s="32"/>
      <c r="D302" s="146" t="s">
        <v>261</v>
      </c>
      <c r="F302" s="147" t="s">
        <v>3096</v>
      </c>
      <c r="I302" s="148"/>
      <c r="L302" s="32"/>
      <c r="M302" s="149"/>
      <c r="T302" s="56"/>
      <c r="AT302" s="17" t="s">
        <v>261</v>
      </c>
      <c r="AU302" s="17" t="s">
        <v>81</v>
      </c>
    </row>
    <row r="303" spans="2:65" s="1" customFormat="1" ht="18">
      <c r="B303" s="32"/>
      <c r="D303" s="146" t="s">
        <v>2085</v>
      </c>
      <c r="F303" s="166" t="s">
        <v>3193</v>
      </c>
      <c r="I303" s="148"/>
      <c r="L303" s="32"/>
      <c r="M303" s="149"/>
      <c r="T303" s="56"/>
      <c r="AT303" s="17" t="s">
        <v>2085</v>
      </c>
      <c r="AU303" s="17" t="s">
        <v>81</v>
      </c>
    </row>
    <row r="304" spans="2:65" s="1" customFormat="1" ht="24.2" customHeight="1">
      <c r="B304" s="132"/>
      <c r="C304" s="133" t="s">
        <v>1084</v>
      </c>
      <c r="D304" s="133" t="s">
        <v>255</v>
      </c>
      <c r="E304" s="134" t="s">
        <v>3194</v>
      </c>
      <c r="F304" s="135" t="s">
        <v>3195</v>
      </c>
      <c r="G304" s="136" t="s">
        <v>379</v>
      </c>
      <c r="H304" s="137">
        <v>3.0449999999999999</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2590</v>
      </c>
    </row>
    <row r="305" spans="2:65" s="1" customFormat="1" ht="18">
      <c r="B305" s="32"/>
      <c r="D305" s="146" t="s">
        <v>261</v>
      </c>
      <c r="F305" s="147" t="s">
        <v>3195</v>
      </c>
      <c r="I305" s="148"/>
      <c r="L305" s="32"/>
      <c r="M305" s="149"/>
      <c r="T305" s="56"/>
      <c r="AT305" s="17" t="s">
        <v>261</v>
      </c>
      <c r="AU305" s="17" t="s">
        <v>81</v>
      </c>
    </row>
    <row r="306" spans="2:65" s="1" customFormat="1" ht="18">
      <c r="B306" s="32"/>
      <c r="D306" s="146" t="s">
        <v>2085</v>
      </c>
      <c r="F306" s="166" t="s">
        <v>3196</v>
      </c>
      <c r="I306" s="148"/>
      <c r="L306" s="32"/>
      <c r="M306" s="149"/>
      <c r="T306" s="56"/>
      <c r="AT306" s="17" t="s">
        <v>2085</v>
      </c>
      <c r="AU306" s="17" t="s">
        <v>81</v>
      </c>
    </row>
    <row r="307" spans="2:65" s="11" customFormat="1" ht="25.9" customHeight="1">
      <c r="B307" s="120"/>
      <c r="D307" s="121" t="s">
        <v>72</v>
      </c>
      <c r="E307" s="122" t="s">
        <v>2225</v>
      </c>
      <c r="F307" s="122" t="s">
        <v>2783</v>
      </c>
      <c r="I307" s="123"/>
      <c r="J307" s="124">
        <f>BK307</f>
        <v>0</v>
      </c>
      <c r="L307" s="120"/>
      <c r="M307" s="125"/>
      <c r="P307" s="126">
        <f>SUM(P308:P310)</f>
        <v>0</v>
      </c>
      <c r="R307" s="126">
        <f>SUM(R308:R310)</f>
        <v>0</v>
      </c>
      <c r="T307" s="127">
        <f>SUM(T308:T310)</f>
        <v>0</v>
      </c>
      <c r="AR307" s="121" t="s">
        <v>81</v>
      </c>
      <c r="AT307" s="128" t="s">
        <v>72</v>
      </c>
      <c r="AU307" s="128" t="s">
        <v>73</v>
      </c>
      <c r="AY307" s="121" t="s">
        <v>252</v>
      </c>
      <c r="BK307" s="129">
        <f>SUM(BK308:BK310)</f>
        <v>0</v>
      </c>
    </row>
    <row r="308" spans="2:65" s="1" customFormat="1" ht="44.25" customHeight="1">
      <c r="B308" s="132"/>
      <c r="C308" s="133" t="s">
        <v>1088</v>
      </c>
      <c r="D308" s="133" t="s">
        <v>255</v>
      </c>
      <c r="E308" s="134" t="s">
        <v>3197</v>
      </c>
      <c r="F308" s="135" t="s">
        <v>3198</v>
      </c>
      <c r="G308" s="136" t="s">
        <v>258</v>
      </c>
      <c r="H308" s="137">
        <v>2</v>
      </c>
      <c r="I308" s="138"/>
      <c r="J308" s="139">
        <f>ROUND(I308*H308,2)</f>
        <v>0</v>
      </c>
      <c r="K308" s="135" t="s">
        <v>1</v>
      </c>
      <c r="L308" s="32"/>
      <c r="M308" s="140" t="s">
        <v>1</v>
      </c>
      <c r="N308" s="141" t="s">
        <v>38</v>
      </c>
      <c r="P308" s="142">
        <f>O308*H308</f>
        <v>0</v>
      </c>
      <c r="Q308" s="142">
        <v>0</v>
      </c>
      <c r="R308" s="142">
        <f>Q308*H308</f>
        <v>0</v>
      </c>
      <c r="S308" s="142">
        <v>0</v>
      </c>
      <c r="T308" s="143">
        <f>S308*H308</f>
        <v>0</v>
      </c>
      <c r="AR308" s="144" t="s">
        <v>260</v>
      </c>
      <c r="AT308" s="144" t="s">
        <v>255</v>
      </c>
      <c r="AU308" s="144" t="s">
        <v>81</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2592</v>
      </c>
    </row>
    <row r="309" spans="2:65" s="1" customFormat="1" ht="27">
      <c r="B309" s="32"/>
      <c r="D309" s="146" t="s">
        <v>261</v>
      </c>
      <c r="F309" s="147" t="s">
        <v>3198</v>
      </c>
      <c r="I309" s="148"/>
      <c r="L309" s="32"/>
      <c r="M309" s="149"/>
      <c r="T309" s="56"/>
      <c r="AT309" s="17" t="s">
        <v>261</v>
      </c>
      <c r="AU309" s="17" t="s">
        <v>81</v>
      </c>
    </row>
    <row r="310" spans="2:65" s="1" customFormat="1" ht="18">
      <c r="B310" s="32"/>
      <c r="D310" s="146" t="s">
        <v>2085</v>
      </c>
      <c r="F310" s="166" t="s">
        <v>3199</v>
      </c>
      <c r="I310" s="148"/>
      <c r="L310" s="32"/>
      <c r="M310" s="149"/>
      <c r="T310" s="56"/>
      <c r="AT310" s="17" t="s">
        <v>2085</v>
      </c>
      <c r="AU310" s="17" t="s">
        <v>81</v>
      </c>
    </row>
    <row r="311" spans="2:65" s="11" customFormat="1" ht="25.9" customHeight="1">
      <c r="B311" s="120"/>
      <c r="D311" s="121" t="s">
        <v>72</v>
      </c>
      <c r="E311" s="122" t="s">
        <v>2196</v>
      </c>
      <c r="F311" s="122" t="s">
        <v>2197</v>
      </c>
      <c r="I311" s="123"/>
      <c r="J311" s="124">
        <f>BK311</f>
        <v>0</v>
      </c>
      <c r="L311" s="120"/>
      <c r="M311" s="125"/>
      <c r="P311" s="126">
        <f>SUM(P312:P413)</f>
        <v>0</v>
      </c>
      <c r="R311" s="126">
        <f>SUM(R312:R413)</f>
        <v>0</v>
      </c>
      <c r="T311" s="127">
        <f>SUM(T312:T413)</f>
        <v>0</v>
      </c>
      <c r="AR311" s="121" t="s">
        <v>81</v>
      </c>
      <c r="AT311" s="128" t="s">
        <v>72</v>
      </c>
      <c r="AU311" s="128" t="s">
        <v>73</v>
      </c>
      <c r="AY311" s="121" t="s">
        <v>252</v>
      </c>
      <c r="BK311" s="129">
        <f>SUM(BK312:BK413)</f>
        <v>0</v>
      </c>
    </row>
    <row r="312" spans="2:65" s="1" customFormat="1" ht="16.5" customHeight="1">
      <c r="B312" s="132"/>
      <c r="C312" s="133" t="s">
        <v>1092</v>
      </c>
      <c r="D312" s="133" t="s">
        <v>255</v>
      </c>
      <c r="E312" s="134" t="s">
        <v>2198</v>
      </c>
      <c r="F312" s="135" t="s">
        <v>2199</v>
      </c>
      <c r="G312" s="136" t="s">
        <v>563</v>
      </c>
      <c r="H312" s="137">
        <v>22</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81</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2594</v>
      </c>
    </row>
    <row r="313" spans="2:65" s="1" customFormat="1">
      <c r="B313" s="32"/>
      <c r="D313" s="146" t="s">
        <v>261</v>
      </c>
      <c r="F313" s="147" t="s">
        <v>2199</v>
      </c>
      <c r="I313" s="148"/>
      <c r="L313" s="32"/>
      <c r="M313" s="149"/>
      <c r="T313" s="56"/>
      <c r="AT313" s="17" t="s">
        <v>261</v>
      </c>
      <c r="AU313" s="17" t="s">
        <v>81</v>
      </c>
    </row>
    <row r="314" spans="2:65" s="1" customFormat="1" ht="18">
      <c r="B314" s="32"/>
      <c r="D314" s="146" t="s">
        <v>2085</v>
      </c>
      <c r="F314" s="166" t="s">
        <v>3200</v>
      </c>
      <c r="I314" s="148"/>
      <c r="L314" s="32"/>
      <c r="M314" s="149"/>
      <c r="T314" s="56"/>
      <c r="AT314" s="17" t="s">
        <v>2085</v>
      </c>
      <c r="AU314" s="17" t="s">
        <v>81</v>
      </c>
    </row>
    <row r="315" spans="2:65" s="1" customFormat="1" ht="16.5" customHeight="1">
      <c r="B315" s="132"/>
      <c r="C315" s="133" t="s">
        <v>1099</v>
      </c>
      <c r="D315" s="133" t="s">
        <v>255</v>
      </c>
      <c r="E315" s="134" t="s">
        <v>3201</v>
      </c>
      <c r="F315" s="135" t="s">
        <v>3202</v>
      </c>
      <c r="G315" s="136" t="s">
        <v>563</v>
      </c>
      <c r="H315" s="137">
        <v>137.01</v>
      </c>
      <c r="I315" s="138"/>
      <c r="J315" s="139">
        <f>ROUND(I315*H315,2)</f>
        <v>0</v>
      </c>
      <c r="K315" s="135" t="s">
        <v>1</v>
      </c>
      <c r="L315" s="32"/>
      <c r="M315" s="140" t="s">
        <v>1</v>
      </c>
      <c r="N315" s="141" t="s">
        <v>38</v>
      </c>
      <c r="P315" s="142">
        <f>O315*H315</f>
        <v>0</v>
      </c>
      <c r="Q315" s="142">
        <v>0</v>
      </c>
      <c r="R315" s="142">
        <f>Q315*H315</f>
        <v>0</v>
      </c>
      <c r="S315" s="142">
        <v>0</v>
      </c>
      <c r="T315" s="143">
        <f>S315*H315</f>
        <v>0</v>
      </c>
      <c r="AR315" s="144" t="s">
        <v>260</v>
      </c>
      <c r="AT315" s="144" t="s">
        <v>255</v>
      </c>
      <c r="AU315" s="144" t="s">
        <v>81</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2597</v>
      </c>
    </row>
    <row r="316" spans="2:65" s="1" customFormat="1">
      <c r="B316" s="32"/>
      <c r="D316" s="146" t="s">
        <v>261</v>
      </c>
      <c r="F316" s="147" t="s">
        <v>3202</v>
      </c>
      <c r="I316" s="148"/>
      <c r="L316" s="32"/>
      <c r="M316" s="149"/>
      <c r="T316" s="56"/>
      <c r="AT316" s="17" t="s">
        <v>261</v>
      </c>
      <c r="AU316" s="17" t="s">
        <v>81</v>
      </c>
    </row>
    <row r="317" spans="2:65" s="1" customFormat="1" ht="18">
      <c r="B317" s="32"/>
      <c r="D317" s="146" t="s">
        <v>2085</v>
      </c>
      <c r="F317" s="166" t="s">
        <v>3203</v>
      </c>
      <c r="I317" s="148"/>
      <c r="L317" s="32"/>
      <c r="M317" s="149"/>
      <c r="T317" s="56"/>
      <c r="AT317" s="17" t="s">
        <v>2085</v>
      </c>
      <c r="AU317" s="17" t="s">
        <v>81</v>
      </c>
    </row>
    <row r="318" spans="2:65" s="1" customFormat="1" ht="21.75" customHeight="1">
      <c r="B318" s="132"/>
      <c r="C318" s="133" t="s">
        <v>1105</v>
      </c>
      <c r="D318" s="133" t="s">
        <v>255</v>
      </c>
      <c r="E318" s="134" t="s">
        <v>2201</v>
      </c>
      <c r="F318" s="135" t="s">
        <v>2202</v>
      </c>
      <c r="G318" s="136" t="s">
        <v>2203</v>
      </c>
      <c r="H318" s="137">
        <v>1</v>
      </c>
      <c r="I318" s="138"/>
      <c r="J318" s="139">
        <f>ROUND(I318*H318,2)</f>
        <v>0</v>
      </c>
      <c r="K318" s="135" t="s">
        <v>1</v>
      </c>
      <c r="L318" s="32"/>
      <c r="M318" s="140" t="s">
        <v>1</v>
      </c>
      <c r="N318" s="141" t="s">
        <v>38</v>
      </c>
      <c r="P318" s="142">
        <f>O318*H318</f>
        <v>0</v>
      </c>
      <c r="Q318" s="142">
        <v>0</v>
      </c>
      <c r="R318" s="142">
        <f>Q318*H318</f>
        <v>0</v>
      </c>
      <c r="S318" s="142">
        <v>0</v>
      </c>
      <c r="T318" s="143">
        <f>S318*H318</f>
        <v>0</v>
      </c>
      <c r="AR318" s="144" t="s">
        <v>260</v>
      </c>
      <c r="AT318" s="144" t="s">
        <v>255</v>
      </c>
      <c r="AU318" s="144" t="s">
        <v>81</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2599</v>
      </c>
    </row>
    <row r="319" spans="2:65" s="1" customFormat="1">
      <c r="B319" s="32"/>
      <c r="D319" s="146" t="s">
        <v>261</v>
      </c>
      <c r="F319" s="147" t="s">
        <v>2202</v>
      </c>
      <c r="I319" s="148"/>
      <c r="L319" s="32"/>
      <c r="M319" s="149"/>
      <c r="T319" s="56"/>
      <c r="AT319" s="17" t="s">
        <v>261</v>
      </c>
      <c r="AU319" s="17" t="s">
        <v>81</v>
      </c>
    </row>
    <row r="320" spans="2:65" s="1" customFormat="1" ht="18">
      <c r="B320" s="32"/>
      <c r="D320" s="146" t="s">
        <v>2085</v>
      </c>
      <c r="F320" s="166" t="s">
        <v>3204</v>
      </c>
      <c r="I320" s="148"/>
      <c r="L320" s="32"/>
      <c r="M320" s="149"/>
      <c r="T320" s="56"/>
      <c r="AT320" s="17" t="s">
        <v>2085</v>
      </c>
      <c r="AU320" s="17" t="s">
        <v>81</v>
      </c>
    </row>
    <row r="321" spans="2:65" s="1" customFormat="1" ht="21.75" customHeight="1">
      <c r="B321" s="132"/>
      <c r="C321" s="133" t="s">
        <v>1108</v>
      </c>
      <c r="D321" s="133" t="s">
        <v>255</v>
      </c>
      <c r="E321" s="134" t="s">
        <v>3205</v>
      </c>
      <c r="F321" s="135" t="s">
        <v>3206</v>
      </c>
      <c r="G321" s="136" t="s">
        <v>2203</v>
      </c>
      <c r="H321" s="137">
        <v>4</v>
      </c>
      <c r="I321" s="138"/>
      <c r="J321" s="139">
        <f>ROUND(I321*H321,2)</f>
        <v>0</v>
      </c>
      <c r="K321" s="135" t="s">
        <v>1</v>
      </c>
      <c r="L321" s="32"/>
      <c r="M321" s="140" t="s">
        <v>1</v>
      </c>
      <c r="N321" s="141" t="s">
        <v>38</v>
      </c>
      <c r="P321" s="142">
        <f>O321*H321</f>
        <v>0</v>
      </c>
      <c r="Q321" s="142">
        <v>0</v>
      </c>
      <c r="R321" s="142">
        <f>Q321*H321</f>
        <v>0</v>
      </c>
      <c r="S321" s="142">
        <v>0</v>
      </c>
      <c r="T321" s="143">
        <f>S321*H321</f>
        <v>0</v>
      </c>
      <c r="AR321" s="144" t="s">
        <v>260</v>
      </c>
      <c r="AT321" s="144" t="s">
        <v>255</v>
      </c>
      <c r="AU321" s="144" t="s">
        <v>81</v>
      </c>
      <c r="AY321" s="17" t="s">
        <v>252</v>
      </c>
      <c r="BE321" s="145">
        <f>IF(N321="základní",J321,0)</f>
        <v>0</v>
      </c>
      <c r="BF321" s="145">
        <f>IF(N321="snížená",J321,0)</f>
        <v>0</v>
      </c>
      <c r="BG321" s="145">
        <f>IF(N321="zákl. přenesená",J321,0)</f>
        <v>0</v>
      </c>
      <c r="BH321" s="145">
        <f>IF(N321="sníž. přenesená",J321,0)</f>
        <v>0</v>
      </c>
      <c r="BI321" s="145">
        <f>IF(N321="nulová",J321,0)</f>
        <v>0</v>
      </c>
      <c r="BJ321" s="17" t="s">
        <v>81</v>
      </c>
      <c r="BK321" s="145">
        <f>ROUND(I321*H321,2)</f>
        <v>0</v>
      </c>
      <c r="BL321" s="17" t="s">
        <v>260</v>
      </c>
      <c r="BM321" s="144" t="s">
        <v>2603</v>
      </c>
    </row>
    <row r="322" spans="2:65" s="1" customFormat="1">
      <c r="B322" s="32"/>
      <c r="D322" s="146" t="s">
        <v>261</v>
      </c>
      <c r="F322" s="147" t="s">
        <v>3206</v>
      </c>
      <c r="I322" s="148"/>
      <c r="L322" s="32"/>
      <c r="M322" s="149"/>
      <c r="T322" s="56"/>
      <c r="AT322" s="17" t="s">
        <v>261</v>
      </c>
      <c r="AU322" s="17" t="s">
        <v>81</v>
      </c>
    </row>
    <row r="323" spans="2:65" s="1" customFormat="1" ht="18">
      <c r="B323" s="32"/>
      <c r="D323" s="146" t="s">
        <v>2085</v>
      </c>
      <c r="F323" s="166" t="s">
        <v>3207</v>
      </c>
      <c r="I323" s="148"/>
      <c r="L323" s="32"/>
      <c r="M323" s="149"/>
      <c r="T323" s="56"/>
      <c r="AT323" s="17" t="s">
        <v>2085</v>
      </c>
      <c r="AU323" s="17" t="s">
        <v>81</v>
      </c>
    </row>
    <row r="324" spans="2:65" s="1" customFormat="1" ht="21.75" customHeight="1">
      <c r="B324" s="132"/>
      <c r="C324" s="133" t="s">
        <v>1111</v>
      </c>
      <c r="D324" s="133" t="s">
        <v>255</v>
      </c>
      <c r="E324" s="134" t="s">
        <v>2205</v>
      </c>
      <c r="F324" s="135" t="s">
        <v>2206</v>
      </c>
      <c r="G324" s="136" t="s">
        <v>2207</v>
      </c>
      <c r="H324" s="137">
        <v>5</v>
      </c>
      <c r="I324" s="138"/>
      <c r="J324" s="139">
        <f>ROUND(I324*H324,2)</f>
        <v>0</v>
      </c>
      <c r="K324" s="135" t="s">
        <v>1</v>
      </c>
      <c r="L324" s="32"/>
      <c r="M324" s="140" t="s">
        <v>1</v>
      </c>
      <c r="N324" s="141" t="s">
        <v>38</v>
      </c>
      <c r="P324" s="142">
        <f>O324*H324</f>
        <v>0</v>
      </c>
      <c r="Q324" s="142">
        <v>0</v>
      </c>
      <c r="R324" s="142">
        <f>Q324*H324</f>
        <v>0</v>
      </c>
      <c r="S324" s="142">
        <v>0</v>
      </c>
      <c r="T324" s="143">
        <f>S324*H324</f>
        <v>0</v>
      </c>
      <c r="AR324" s="144" t="s">
        <v>260</v>
      </c>
      <c r="AT324" s="144" t="s">
        <v>255</v>
      </c>
      <c r="AU324" s="144" t="s">
        <v>81</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2609</v>
      </c>
    </row>
    <row r="325" spans="2:65" s="1" customFormat="1">
      <c r="B325" s="32"/>
      <c r="D325" s="146" t="s">
        <v>261</v>
      </c>
      <c r="F325" s="147" t="s">
        <v>2206</v>
      </c>
      <c r="I325" s="148"/>
      <c r="L325" s="32"/>
      <c r="M325" s="149"/>
      <c r="T325" s="56"/>
      <c r="AT325" s="17" t="s">
        <v>261</v>
      </c>
      <c r="AU325" s="17" t="s">
        <v>81</v>
      </c>
    </row>
    <row r="326" spans="2:65" s="1" customFormat="1" ht="18">
      <c r="B326" s="32"/>
      <c r="D326" s="146" t="s">
        <v>2085</v>
      </c>
      <c r="F326" s="166" t="s">
        <v>3208</v>
      </c>
      <c r="I326" s="148"/>
      <c r="L326" s="32"/>
      <c r="M326" s="149"/>
      <c r="T326" s="56"/>
      <c r="AT326" s="17" t="s">
        <v>2085</v>
      </c>
      <c r="AU326" s="17" t="s">
        <v>81</v>
      </c>
    </row>
    <row r="327" spans="2:65" s="1" customFormat="1" ht="16.5" customHeight="1">
      <c r="B327" s="132"/>
      <c r="C327" s="133" t="s">
        <v>1114</v>
      </c>
      <c r="D327" s="133" t="s">
        <v>255</v>
      </c>
      <c r="E327" s="134" t="s">
        <v>2350</v>
      </c>
      <c r="F327" s="135" t="s">
        <v>2351</v>
      </c>
      <c r="G327" s="136" t="s">
        <v>563</v>
      </c>
      <c r="H327" s="137">
        <v>159.01</v>
      </c>
      <c r="I327" s="138"/>
      <c r="J327" s="139">
        <f>ROUND(I327*H327,2)</f>
        <v>0</v>
      </c>
      <c r="K327" s="135" t="s">
        <v>1</v>
      </c>
      <c r="L327" s="32"/>
      <c r="M327" s="140" t="s">
        <v>1</v>
      </c>
      <c r="N327" s="141" t="s">
        <v>38</v>
      </c>
      <c r="P327" s="142">
        <f>O327*H327</f>
        <v>0</v>
      </c>
      <c r="Q327" s="142">
        <v>0</v>
      </c>
      <c r="R327" s="142">
        <f>Q327*H327</f>
        <v>0</v>
      </c>
      <c r="S327" s="142">
        <v>0</v>
      </c>
      <c r="T327" s="143">
        <f>S327*H327</f>
        <v>0</v>
      </c>
      <c r="AR327" s="144" t="s">
        <v>260</v>
      </c>
      <c r="AT327" s="144" t="s">
        <v>255</v>
      </c>
      <c r="AU327" s="144" t="s">
        <v>81</v>
      </c>
      <c r="AY327" s="17" t="s">
        <v>252</v>
      </c>
      <c r="BE327" s="145">
        <f>IF(N327="základní",J327,0)</f>
        <v>0</v>
      </c>
      <c r="BF327" s="145">
        <f>IF(N327="snížená",J327,0)</f>
        <v>0</v>
      </c>
      <c r="BG327" s="145">
        <f>IF(N327="zákl. přenesená",J327,0)</f>
        <v>0</v>
      </c>
      <c r="BH327" s="145">
        <f>IF(N327="sníž. přenesená",J327,0)</f>
        <v>0</v>
      </c>
      <c r="BI327" s="145">
        <f>IF(N327="nulová",J327,0)</f>
        <v>0</v>
      </c>
      <c r="BJ327" s="17" t="s">
        <v>81</v>
      </c>
      <c r="BK327" s="145">
        <f>ROUND(I327*H327,2)</f>
        <v>0</v>
      </c>
      <c r="BL327" s="17" t="s">
        <v>260</v>
      </c>
      <c r="BM327" s="144" t="s">
        <v>2613</v>
      </c>
    </row>
    <row r="328" spans="2:65" s="1" customFormat="1">
      <c r="B328" s="32"/>
      <c r="D328" s="146" t="s">
        <v>261</v>
      </c>
      <c r="F328" s="147" t="s">
        <v>2351</v>
      </c>
      <c r="I328" s="148"/>
      <c r="L328" s="32"/>
      <c r="M328" s="149"/>
      <c r="T328" s="56"/>
      <c r="AT328" s="17" t="s">
        <v>261</v>
      </c>
      <c r="AU328" s="17" t="s">
        <v>81</v>
      </c>
    </row>
    <row r="329" spans="2:65" s="1" customFormat="1" ht="18">
      <c r="B329" s="32"/>
      <c r="D329" s="146" t="s">
        <v>2085</v>
      </c>
      <c r="F329" s="166" t="s">
        <v>3209</v>
      </c>
      <c r="I329" s="148"/>
      <c r="L329" s="32"/>
      <c r="M329" s="149"/>
      <c r="T329" s="56"/>
      <c r="AT329" s="17" t="s">
        <v>2085</v>
      </c>
      <c r="AU329" s="17" t="s">
        <v>81</v>
      </c>
    </row>
    <row r="330" spans="2:65" s="1" customFormat="1" ht="21.75" customHeight="1">
      <c r="B330" s="132"/>
      <c r="C330" s="133" t="s">
        <v>1117</v>
      </c>
      <c r="D330" s="133" t="s">
        <v>255</v>
      </c>
      <c r="E330" s="134" t="s">
        <v>2805</v>
      </c>
      <c r="F330" s="135" t="s">
        <v>2806</v>
      </c>
      <c r="G330" s="136" t="s">
        <v>499</v>
      </c>
      <c r="H330" s="137">
        <v>0.13100000000000001</v>
      </c>
      <c r="I330" s="138"/>
      <c r="J330" s="139">
        <f>ROUND(I330*H330,2)</f>
        <v>0</v>
      </c>
      <c r="K330" s="135" t="s">
        <v>1</v>
      </c>
      <c r="L330" s="32"/>
      <c r="M330" s="140" t="s">
        <v>1</v>
      </c>
      <c r="N330" s="141" t="s">
        <v>38</v>
      </c>
      <c r="P330" s="142">
        <f>O330*H330</f>
        <v>0</v>
      </c>
      <c r="Q330" s="142">
        <v>0</v>
      </c>
      <c r="R330" s="142">
        <f>Q330*H330</f>
        <v>0</v>
      </c>
      <c r="S330" s="142">
        <v>0</v>
      </c>
      <c r="T330" s="143">
        <f>S330*H330</f>
        <v>0</v>
      </c>
      <c r="AR330" s="144" t="s">
        <v>260</v>
      </c>
      <c r="AT330" s="144" t="s">
        <v>255</v>
      </c>
      <c r="AU330" s="144" t="s">
        <v>81</v>
      </c>
      <c r="AY330" s="17" t="s">
        <v>252</v>
      </c>
      <c r="BE330" s="145">
        <f>IF(N330="základní",J330,0)</f>
        <v>0</v>
      </c>
      <c r="BF330" s="145">
        <f>IF(N330="snížená",J330,0)</f>
        <v>0</v>
      </c>
      <c r="BG330" s="145">
        <f>IF(N330="zákl. přenesená",J330,0)</f>
        <v>0</v>
      </c>
      <c r="BH330" s="145">
        <f>IF(N330="sníž. přenesená",J330,0)</f>
        <v>0</v>
      </c>
      <c r="BI330" s="145">
        <f>IF(N330="nulová",J330,0)</f>
        <v>0</v>
      </c>
      <c r="BJ330" s="17" t="s">
        <v>81</v>
      </c>
      <c r="BK330" s="145">
        <f>ROUND(I330*H330,2)</f>
        <v>0</v>
      </c>
      <c r="BL330" s="17" t="s">
        <v>260</v>
      </c>
      <c r="BM330" s="144" t="s">
        <v>2614</v>
      </c>
    </row>
    <row r="331" spans="2:65" s="1" customFormat="1">
      <c r="B331" s="32"/>
      <c r="D331" s="146" t="s">
        <v>261</v>
      </c>
      <c r="F331" s="147" t="s">
        <v>2806</v>
      </c>
      <c r="I331" s="148"/>
      <c r="L331" s="32"/>
      <c r="M331" s="149"/>
      <c r="T331" s="56"/>
      <c r="AT331" s="17" t="s">
        <v>261</v>
      </c>
      <c r="AU331" s="17" t="s">
        <v>81</v>
      </c>
    </row>
    <row r="332" spans="2:65" s="1" customFormat="1" ht="18">
      <c r="B332" s="32"/>
      <c r="D332" s="146" t="s">
        <v>2085</v>
      </c>
      <c r="F332" s="166" t="s">
        <v>3210</v>
      </c>
      <c r="I332" s="148"/>
      <c r="L332" s="32"/>
      <c r="M332" s="149"/>
      <c r="T332" s="56"/>
      <c r="AT332" s="17" t="s">
        <v>2085</v>
      </c>
      <c r="AU332" s="17" t="s">
        <v>81</v>
      </c>
    </row>
    <row r="333" spans="2:65" s="1" customFormat="1" ht="16.5" customHeight="1">
      <c r="B333" s="132"/>
      <c r="C333" s="133" t="s">
        <v>1120</v>
      </c>
      <c r="D333" s="133" t="s">
        <v>255</v>
      </c>
      <c r="E333" s="134" t="s">
        <v>2810</v>
      </c>
      <c r="F333" s="135" t="s">
        <v>2811</v>
      </c>
      <c r="G333" s="136" t="s">
        <v>499</v>
      </c>
      <c r="H333" s="137">
        <v>0.106</v>
      </c>
      <c r="I333" s="138"/>
      <c r="J333" s="139">
        <f>ROUND(I333*H333,2)</f>
        <v>0</v>
      </c>
      <c r="K333" s="135" t="s">
        <v>1</v>
      </c>
      <c r="L333" s="32"/>
      <c r="M333" s="140" t="s">
        <v>1</v>
      </c>
      <c r="N333" s="141" t="s">
        <v>38</v>
      </c>
      <c r="P333" s="142">
        <f>O333*H333</f>
        <v>0</v>
      </c>
      <c r="Q333" s="142">
        <v>0</v>
      </c>
      <c r="R333" s="142">
        <f>Q333*H333</f>
        <v>0</v>
      </c>
      <c r="S333" s="142">
        <v>0</v>
      </c>
      <c r="T333" s="143">
        <f>S333*H333</f>
        <v>0</v>
      </c>
      <c r="AR333" s="144" t="s">
        <v>260</v>
      </c>
      <c r="AT333" s="144" t="s">
        <v>255</v>
      </c>
      <c r="AU333" s="144" t="s">
        <v>81</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2615</v>
      </c>
    </row>
    <row r="334" spans="2:65" s="1" customFormat="1">
      <c r="B334" s="32"/>
      <c r="D334" s="146" t="s">
        <v>261</v>
      </c>
      <c r="F334" s="147" t="s">
        <v>2811</v>
      </c>
      <c r="I334" s="148"/>
      <c r="L334" s="32"/>
      <c r="M334" s="149"/>
      <c r="T334" s="56"/>
      <c r="AT334" s="17" t="s">
        <v>261</v>
      </c>
      <c r="AU334" s="17" t="s">
        <v>81</v>
      </c>
    </row>
    <row r="335" spans="2:65" s="1" customFormat="1" ht="18">
      <c r="B335" s="32"/>
      <c r="D335" s="146" t="s">
        <v>2085</v>
      </c>
      <c r="F335" s="166" t="s">
        <v>3211</v>
      </c>
      <c r="I335" s="148"/>
      <c r="L335" s="32"/>
      <c r="M335" s="149"/>
      <c r="T335" s="56"/>
      <c r="AT335" s="17" t="s">
        <v>2085</v>
      </c>
      <c r="AU335" s="17" t="s">
        <v>81</v>
      </c>
    </row>
    <row r="336" spans="2:65" s="1" customFormat="1" ht="21.75" customHeight="1">
      <c r="B336" s="132"/>
      <c r="C336" s="133" t="s">
        <v>1123</v>
      </c>
      <c r="D336" s="133" t="s">
        <v>255</v>
      </c>
      <c r="E336" s="134" t="s">
        <v>2814</v>
      </c>
      <c r="F336" s="135" t="s">
        <v>2815</v>
      </c>
      <c r="G336" s="136" t="s">
        <v>499</v>
      </c>
      <c r="H336" s="137">
        <v>1.665</v>
      </c>
      <c r="I336" s="138"/>
      <c r="J336" s="139">
        <f>ROUND(I336*H336,2)</f>
        <v>0</v>
      </c>
      <c r="K336" s="135" t="s">
        <v>1</v>
      </c>
      <c r="L336" s="32"/>
      <c r="M336" s="140" t="s">
        <v>1</v>
      </c>
      <c r="N336" s="141" t="s">
        <v>38</v>
      </c>
      <c r="P336" s="142">
        <f>O336*H336</f>
        <v>0</v>
      </c>
      <c r="Q336" s="142">
        <v>0</v>
      </c>
      <c r="R336" s="142">
        <f>Q336*H336</f>
        <v>0</v>
      </c>
      <c r="S336" s="142">
        <v>0</v>
      </c>
      <c r="T336" s="143">
        <f>S336*H336</f>
        <v>0</v>
      </c>
      <c r="AR336" s="144" t="s">
        <v>260</v>
      </c>
      <c r="AT336" s="144" t="s">
        <v>255</v>
      </c>
      <c r="AU336" s="144" t="s">
        <v>81</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2616</v>
      </c>
    </row>
    <row r="337" spans="2:65" s="1" customFormat="1">
      <c r="B337" s="32"/>
      <c r="D337" s="146" t="s">
        <v>261</v>
      </c>
      <c r="F337" s="147" t="s">
        <v>2815</v>
      </c>
      <c r="I337" s="148"/>
      <c r="L337" s="32"/>
      <c r="M337" s="149"/>
      <c r="T337" s="56"/>
      <c r="AT337" s="17" t="s">
        <v>261</v>
      </c>
      <c r="AU337" s="17" t="s">
        <v>81</v>
      </c>
    </row>
    <row r="338" spans="2:65" s="1" customFormat="1" ht="18">
      <c r="B338" s="32"/>
      <c r="D338" s="146" t="s">
        <v>2085</v>
      </c>
      <c r="F338" s="166" t="s">
        <v>3212</v>
      </c>
      <c r="I338" s="148"/>
      <c r="L338" s="32"/>
      <c r="M338" s="149"/>
      <c r="T338" s="56"/>
      <c r="AT338" s="17" t="s">
        <v>2085</v>
      </c>
      <c r="AU338" s="17" t="s">
        <v>81</v>
      </c>
    </row>
    <row r="339" spans="2:65" s="1" customFormat="1" ht="24.2" customHeight="1">
      <c r="B339" s="132"/>
      <c r="C339" s="133" t="s">
        <v>1128</v>
      </c>
      <c r="D339" s="133" t="s">
        <v>255</v>
      </c>
      <c r="E339" s="134" t="s">
        <v>2818</v>
      </c>
      <c r="F339" s="135" t="s">
        <v>2819</v>
      </c>
      <c r="G339" s="136" t="s">
        <v>499</v>
      </c>
      <c r="H339" s="137">
        <v>1.38</v>
      </c>
      <c r="I339" s="138"/>
      <c r="J339" s="139">
        <f>ROUND(I339*H339,2)</f>
        <v>0</v>
      </c>
      <c r="K339" s="135" t="s">
        <v>1</v>
      </c>
      <c r="L339" s="32"/>
      <c r="M339" s="140" t="s">
        <v>1</v>
      </c>
      <c r="N339" s="141" t="s">
        <v>38</v>
      </c>
      <c r="P339" s="142">
        <f>O339*H339</f>
        <v>0</v>
      </c>
      <c r="Q339" s="142">
        <v>0</v>
      </c>
      <c r="R339" s="142">
        <f>Q339*H339</f>
        <v>0</v>
      </c>
      <c r="S339" s="142">
        <v>0</v>
      </c>
      <c r="T339" s="143">
        <f>S339*H339</f>
        <v>0</v>
      </c>
      <c r="AR339" s="144" t="s">
        <v>260</v>
      </c>
      <c r="AT339" s="144" t="s">
        <v>255</v>
      </c>
      <c r="AU339" s="144" t="s">
        <v>81</v>
      </c>
      <c r="AY339" s="17" t="s">
        <v>252</v>
      </c>
      <c r="BE339" s="145">
        <f>IF(N339="základní",J339,0)</f>
        <v>0</v>
      </c>
      <c r="BF339" s="145">
        <f>IF(N339="snížená",J339,0)</f>
        <v>0</v>
      </c>
      <c r="BG339" s="145">
        <f>IF(N339="zákl. přenesená",J339,0)</f>
        <v>0</v>
      </c>
      <c r="BH339" s="145">
        <f>IF(N339="sníž. přenesená",J339,0)</f>
        <v>0</v>
      </c>
      <c r="BI339" s="145">
        <f>IF(N339="nulová",J339,0)</f>
        <v>0</v>
      </c>
      <c r="BJ339" s="17" t="s">
        <v>81</v>
      </c>
      <c r="BK339" s="145">
        <f>ROUND(I339*H339,2)</f>
        <v>0</v>
      </c>
      <c r="BL339" s="17" t="s">
        <v>260</v>
      </c>
      <c r="BM339" s="144" t="s">
        <v>2617</v>
      </c>
    </row>
    <row r="340" spans="2:65" s="1" customFormat="1">
      <c r="B340" s="32"/>
      <c r="D340" s="146" t="s">
        <v>261</v>
      </c>
      <c r="F340" s="147" t="s">
        <v>2819</v>
      </c>
      <c r="I340" s="148"/>
      <c r="L340" s="32"/>
      <c r="M340" s="149"/>
      <c r="T340" s="56"/>
      <c r="AT340" s="17" t="s">
        <v>261</v>
      </c>
      <c r="AU340" s="17" t="s">
        <v>81</v>
      </c>
    </row>
    <row r="341" spans="2:65" s="1" customFormat="1" ht="18">
      <c r="B341" s="32"/>
      <c r="D341" s="146" t="s">
        <v>2085</v>
      </c>
      <c r="F341" s="166" t="s">
        <v>3213</v>
      </c>
      <c r="I341" s="148"/>
      <c r="L341" s="32"/>
      <c r="M341" s="149"/>
      <c r="T341" s="56"/>
      <c r="AT341" s="17" t="s">
        <v>2085</v>
      </c>
      <c r="AU341" s="17" t="s">
        <v>81</v>
      </c>
    </row>
    <row r="342" spans="2:65" s="1" customFormat="1" ht="24.2" customHeight="1">
      <c r="B342" s="132"/>
      <c r="C342" s="133" t="s">
        <v>1135</v>
      </c>
      <c r="D342" s="133" t="s">
        <v>255</v>
      </c>
      <c r="E342" s="134" t="s">
        <v>2822</v>
      </c>
      <c r="F342" s="135" t="s">
        <v>2823</v>
      </c>
      <c r="G342" s="136" t="s">
        <v>499</v>
      </c>
      <c r="H342" s="137">
        <v>5.7569999999999997</v>
      </c>
      <c r="I342" s="138"/>
      <c r="J342" s="139">
        <f>ROUND(I342*H342,2)</f>
        <v>0</v>
      </c>
      <c r="K342" s="135" t="s">
        <v>1</v>
      </c>
      <c r="L342" s="32"/>
      <c r="M342" s="140" t="s">
        <v>1</v>
      </c>
      <c r="N342" s="141" t="s">
        <v>38</v>
      </c>
      <c r="P342" s="142">
        <f>O342*H342</f>
        <v>0</v>
      </c>
      <c r="Q342" s="142">
        <v>0</v>
      </c>
      <c r="R342" s="142">
        <f>Q342*H342</f>
        <v>0</v>
      </c>
      <c r="S342" s="142">
        <v>0</v>
      </c>
      <c r="T342" s="143">
        <f>S342*H342</f>
        <v>0</v>
      </c>
      <c r="AR342" s="144" t="s">
        <v>260</v>
      </c>
      <c r="AT342" s="144" t="s">
        <v>255</v>
      </c>
      <c r="AU342" s="144" t="s">
        <v>81</v>
      </c>
      <c r="AY342" s="17" t="s">
        <v>252</v>
      </c>
      <c r="BE342" s="145">
        <f>IF(N342="základní",J342,0)</f>
        <v>0</v>
      </c>
      <c r="BF342" s="145">
        <f>IF(N342="snížená",J342,0)</f>
        <v>0</v>
      </c>
      <c r="BG342" s="145">
        <f>IF(N342="zákl. přenesená",J342,0)</f>
        <v>0</v>
      </c>
      <c r="BH342" s="145">
        <f>IF(N342="sníž. přenesená",J342,0)</f>
        <v>0</v>
      </c>
      <c r="BI342" s="145">
        <f>IF(N342="nulová",J342,0)</f>
        <v>0</v>
      </c>
      <c r="BJ342" s="17" t="s">
        <v>81</v>
      </c>
      <c r="BK342" s="145">
        <f>ROUND(I342*H342,2)</f>
        <v>0</v>
      </c>
      <c r="BL342" s="17" t="s">
        <v>260</v>
      </c>
      <c r="BM342" s="144" t="s">
        <v>2745</v>
      </c>
    </row>
    <row r="343" spans="2:65" s="1" customFormat="1">
      <c r="B343" s="32"/>
      <c r="D343" s="146" t="s">
        <v>261</v>
      </c>
      <c r="F343" s="147" t="s">
        <v>2823</v>
      </c>
      <c r="I343" s="148"/>
      <c r="L343" s="32"/>
      <c r="M343" s="149"/>
      <c r="T343" s="56"/>
      <c r="AT343" s="17" t="s">
        <v>261</v>
      </c>
      <c r="AU343" s="17" t="s">
        <v>81</v>
      </c>
    </row>
    <row r="344" spans="2:65" s="1" customFormat="1" ht="27">
      <c r="B344" s="32"/>
      <c r="D344" s="146" t="s">
        <v>2085</v>
      </c>
      <c r="F344" s="166" t="s">
        <v>3214</v>
      </c>
      <c r="I344" s="148"/>
      <c r="L344" s="32"/>
      <c r="M344" s="149"/>
      <c r="T344" s="56"/>
      <c r="AT344" s="17" t="s">
        <v>2085</v>
      </c>
      <c r="AU344" s="17" t="s">
        <v>81</v>
      </c>
    </row>
    <row r="345" spans="2:65" s="1" customFormat="1" ht="16.5" customHeight="1">
      <c r="B345" s="132"/>
      <c r="C345" s="133" t="s">
        <v>1142</v>
      </c>
      <c r="D345" s="133" t="s">
        <v>255</v>
      </c>
      <c r="E345" s="134" t="s">
        <v>2826</v>
      </c>
      <c r="F345" s="135" t="s">
        <v>2827</v>
      </c>
      <c r="G345" s="136" t="s">
        <v>499</v>
      </c>
      <c r="H345" s="137">
        <v>1.429</v>
      </c>
      <c r="I345" s="138"/>
      <c r="J345" s="139">
        <f>ROUND(I345*H345,2)</f>
        <v>0</v>
      </c>
      <c r="K345" s="135" t="s">
        <v>1</v>
      </c>
      <c r="L345" s="32"/>
      <c r="M345" s="140" t="s">
        <v>1</v>
      </c>
      <c r="N345" s="141" t="s">
        <v>38</v>
      </c>
      <c r="P345" s="142">
        <f>O345*H345</f>
        <v>0</v>
      </c>
      <c r="Q345" s="142">
        <v>0</v>
      </c>
      <c r="R345" s="142">
        <f>Q345*H345</f>
        <v>0</v>
      </c>
      <c r="S345" s="142">
        <v>0</v>
      </c>
      <c r="T345" s="143">
        <f>S345*H345</f>
        <v>0</v>
      </c>
      <c r="AR345" s="144" t="s">
        <v>260</v>
      </c>
      <c r="AT345" s="144" t="s">
        <v>255</v>
      </c>
      <c r="AU345" s="144" t="s">
        <v>81</v>
      </c>
      <c r="AY345" s="17" t="s">
        <v>252</v>
      </c>
      <c r="BE345" s="145">
        <f>IF(N345="základní",J345,0)</f>
        <v>0</v>
      </c>
      <c r="BF345" s="145">
        <f>IF(N345="snížená",J345,0)</f>
        <v>0</v>
      </c>
      <c r="BG345" s="145">
        <f>IF(N345="zákl. přenesená",J345,0)</f>
        <v>0</v>
      </c>
      <c r="BH345" s="145">
        <f>IF(N345="sníž. přenesená",J345,0)</f>
        <v>0</v>
      </c>
      <c r="BI345" s="145">
        <f>IF(N345="nulová",J345,0)</f>
        <v>0</v>
      </c>
      <c r="BJ345" s="17" t="s">
        <v>81</v>
      </c>
      <c r="BK345" s="145">
        <f>ROUND(I345*H345,2)</f>
        <v>0</v>
      </c>
      <c r="BL345" s="17" t="s">
        <v>260</v>
      </c>
      <c r="BM345" s="144" t="s">
        <v>2746</v>
      </c>
    </row>
    <row r="346" spans="2:65" s="1" customFormat="1">
      <c r="B346" s="32"/>
      <c r="D346" s="146" t="s">
        <v>261</v>
      </c>
      <c r="F346" s="147" t="s">
        <v>2827</v>
      </c>
      <c r="I346" s="148"/>
      <c r="L346" s="32"/>
      <c r="M346" s="149"/>
      <c r="T346" s="56"/>
      <c r="AT346" s="17" t="s">
        <v>261</v>
      </c>
      <c r="AU346" s="17" t="s">
        <v>81</v>
      </c>
    </row>
    <row r="347" spans="2:65" s="1" customFormat="1" ht="18">
      <c r="B347" s="32"/>
      <c r="D347" s="146" t="s">
        <v>2085</v>
      </c>
      <c r="F347" s="166" t="s">
        <v>3215</v>
      </c>
      <c r="I347" s="148"/>
      <c r="L347" s="32"/>
      <c r="M347" s="149"/>
      <c r="T347" s="56"/>
      <c r="AT347" s="17" t="s">
        <v>2085</v>
      </c>
      <c r="AU347" s="17" t="s">
        <v>81</v>
      </c>
    </row>
    <row r="348" spans="2:65" s="1" customFormat="1" ht="24.2" customHeight="1">
      <c r="B348" s="132"/>
      <c r="C348" s="133" t="s">
        <v>1145</v>
      </c>
      <c r="D348" s="133" t="s">
        <v>255</v>
      </c>
      <c r="E348" s="134" t="s">
        <v>3216</v>
      </c>
      <c r="F348" s="135" t="s">
        <v>3217</v>
      </c>
      <c r="G348" s="136" t="s">
        <v>379</v>
      </c>
      <c r="H348" s="137">
        <v>1</v>
      </c>
      <c r="I348" s="138"/>
      <c r="J348" s="139">
        <f>ROUND(I348*H348,2)</f>
        <v>0</v>
      </c>
      <c r="K348" s="135" t="s">
        <v>1</v>
      </c>
      <c r="L348" s="32"/>
      <c r="M348" s="140" t="s">
        <v>1</v>
      </c>
      <c r="N348" s="141" t="s">
        <v>38</v>
      </c>
      <c r="P348" s="142">
        <f>O348*H348</f>
        <v>0</v>
      </c>
      <c r="Q348" s="142">
        <v>0</v>
      </c>
      <c r="R348" s="142">
        <f>Q348*H348</f>
        <v>0</v>
      </c>
      <c r="S348" s="142">
        <v>0</v>
      </c>
      <c r="T348" s="143">
        <f>S348*H348</f>
        <v>0</v>
      </c>
      <c r="AR348" s="144" t="s">
        <v>260</v>
      </c>
      <c r="AT348" s="144" t="s">
        <v>255</v>
      </c>
      <c r="AU348" s="144" t="s">
        <v>81</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2747</v>
      </c>
    </row>
    <row r="349" spans="2:65" s="1" customFormat="1" ht="18">
      <c r="B349" s="32"/>
      <c r="D349" s="146" t="s">
        <v>261</v>
      </c>
      <c r="F349" s="147" t="s">
        <v>3217</v>
      </c>
      <c r="I349" s="148"/>
      <c r="L349" s="32"/>
      <c r="M349" s="149"/>
      <c r="T349" s="56"/>
      <c r="AT349" s="17" t="s">
        <v>261</v>
      </c>
      <c r="AU349" s="17" t="s">
        <v>81</v>
      </c>
    </row>
    <row r="350" spans="2:65" s="1" customFormat="1" ht="18">
      <c r="B350" s="32"/>
      <c r="D350" s="146" t="s">
        <v>2085</v>
      </c>
      <c r="F350" s="166" t="s">
        <v>3218</v>
      </c>
      <c r="I350" s="148"/>
      <c r="L350" s="32"/>
      <c r="M350" s="149"/>
      <c r="T350" s="56"/>
      <c r="AT350" s="17" t="s">
        <v>2085</v>
      </c>
      <c r="AU350" s="17" t="s">
        <v>81</v>
      </c>
    </row>
    <row r="351" spans="2:65" s="1" customFormat="1" ht="24.2" customHeight="1">
      <c r="B351" s="132"/>
      <c r="C351" s="133" t="s">
        <v>1148</v>
      </c>
      <c r="D351" s="133" t="s">
        <v>255</v>
      </c>
      <c r="E351" s="134" t="s">
        <v>2830</v>
      </c>
      <c r="F351" s="135" t="s">
        <v>2831</v>
      </c>
      <c r="G351" s="136" t="s">
        <v>379</v>
      </c>
      <c r="H351" s="137">
        <v>1</v>
      </c>
      <c r="I351" s="138"/>
      <c r="J351" s="139">
        <f>ROUND(I351*H351,2)</f>
        <v>0</v>
      </c>
      <c r="K351" s="135" t="s">
        <v>1</v>
      </c>
      <c r="L351" s="32"/>
      <c r="M351" s="140" t="s">
        <v>1</v>
      </c>
      <c r="N351" s="141" t="s">
        <v>38</v>
      </c>
      <c r="P351" s="142">
        <f>O351*H351</f>
        <v>0</v>
      </c>
      <c r="Q351" s="142">
        <v>0</v>
      </c>
      <c r="R351" s="142">
        <f>Q351*H351</f>
        <v>0</v>
      </c>
      <c r="S351" s="142">
        <v>0</v>
      </c>
      <c r="T351" s="143">
        <f>S351*H351</f>
        <v>0</v>
      </c>
      <c r="AR351" s="144" t="s">
        <v>260</v>
      </c>
      <c r="AT351" s="144" t="s">
        <v>255</v>
      </c>
      <c r="AU351" s="144" t="s">
        <v>81</v>
      </c>
      <c r="AY351" s="17" t="s">
        <v>252</v>
      </c>
      <c r="BE351" s="145">
        <f>IF(N351="základní",J351,0)</f>
        <v>0</v>
      </c>
      <c r="BF351" s="145">
        <f>IF(N351="snížená",J351,0)</f>
        <v>0</v>
      </c>
      <c r="BG351" s="145">
        <f>IF(N351="zákl. přenesená",J351,0)</f>
        <v>0</v>
      </c>
      <c r="BH351" s="145">
        <f>IF(N351="sníž. přenesená",J351,0)</f>
        <v>0</v>
      </c>
      <c r="BI351" s="145">
        <f>IF(N351="nulová",J351,0)</f>
        <v>0</v>
      </c>
      <c r="BJ351" s="17" t="s">
        <v>81</v>
      </c>
      <c r="BK351" s="145">
        <f>ROUND(I351*H351,2)</f>
        <v>0</v>
      </c>
      <c r="BL351" s="17" t="s">
        <v>260</v>
      </c>
      <c r="BM351" s="144" t="s">
        <v>2748</v>
      </c>
    </row>
    <row r="352" spans="2:65" s="1" customFormat="1">
      <c r="B352" s="32"/>
      <c r="D352" s="146" t="s">
        <v>261</v>
      </c>
      <c r="F352" s="147" t="s">
        <v>2831</v>
      </c>
      <c r="I352" s="148"/>
      <c r="L352" s="32"/>
      <c r="M352" s="149"/>
      <c r="T352" s="56"/>
      <c r="AT352" s="17" t="s">
        <v>261</v>
      </c>
      <c r="AU352" s="17" t="s">
        <v>81</v>
      </c>
    </row>
    <row r="353" spans="2:65" s="1" customFormat="1" ht="18">
      <c r="B353" s="32"/>
      <c r="D353" s="146" t="s">
        <v>2085</v>
      </c>
      <c r="F353" s="166" t="s">
        <v>3219</v>
      </c>
      <c r="I353" s="148"/>
      <c r="L353" s="32"/>
      <c r="M353" s="149"/>
      <c r="T353" s="56"/>
      <c r="AT353" s="17" t="s">
        <v>2085</v>
      </c>
      <c r="AU353" s="17" t="s">
        <v>81</v>
      </c>
    </row>
    <row r="354" spans="2:65" s="1" customFormat="1" ht="16.5" customHeight="1">
      <c r="B354" s="132"/>
      <c r="C354" s="133" t="s">
        <v>1155</v>
      </c>
      <c r="D354" s="133" t="s">
        <v>255</v>
      </c>
      <c r="E354" s="134" t="s">
        <v>2834</v>
      </c>
      <c r="F354" s="135" t="s">
        <v>2835</v>
      </c>
      <c r="G354" s="136" t="s">
        <v>367</v>
      </c>
      <c r="H354" s="137">
        <v>4.6379999999999999</v>
      </c>
      <c r="I354" s="138"/>
      <c r="J354" s="139">
        <f>ROUND(I354*H354,2)</f>
        <v>0</v>
      </c>
      <c r="K354" s="135" t="s">
        <v>1</v>
      </c>
      <c r="L354" s="32"/>
      <c r="M354" s="140" t="s">
        <v>1</v>
      </c>
      <c r="N354" s="141" t="s">
        <v>38</v>
      </c>
      <c r="P354" s="142">
        <f>O354*H354</f>
        <v>0</v>
      </c>
      <c r="Q354" s="142">
        <v>0</v>
      </c>
      <c r="R354" s="142">
        <f>Q354*H354</f>
        <v>0</v>
      </c>
      <c r="S354" s="142">
        <v>0</v>
      </c>
      <c r="T354" s="143">
        <f>S354*H354</f>
        <v>0</v>
      </c>
      <c r="AR354" s="144" t="s">
        <v>260</v>
      </c>
      <c r="AT354" s="144" t="s">
        <v>255</v>
      </c>
      <c r="AU354" s="144" t="s">
        <v>81</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2749</v>
      </c>
    </row>
    <row r="355" spans="2:65" s="1" customFormat="1">
      <c r="B355" s="32"/>
      <c r="D355" s="146" t="s">
        <v>261</v>
      </c>
      <c r="F355" s="147" t="s">
        <v>2835</v>
      </c>
      <c r="I355" s="148"/>
      <c r="L355" s="32"/>
      <c r="M355" s="149"/>
      <c r="T355" s="56"/>
      <c r="AT355" s="17" t="s">
        <v>261</v>
      </c>
      <c r="AU355" s="17" t="s">
        <v>81</v>
      </c>
    </row>
    <row r="356" spans="2:65" s="1" customFormat="1" ht="18">
      <c r="B356" s="32"/>
      <c r="D356" s="146" t="s">
        <v>2085</v>
      </c>
      <c r="F356" s="166" t="s">
        <v>3220</v>
      </c>
      <c r="I356" s="148"/>
      <c r="L356" s="32"/>
      <c r="M356" s="149"/>
      <c r="T356" s="56"/>
      <c r="AT356" s="17" t="s">
        <v>2085</v>
      </c>
      <c r="AU356" s="17" t="s">
        <v>81</v>
      </c>
    </row>
    <row r="357" spans="2:65" s="1" customFormat="1" ht="16.5" customHeight="1">
      <c r="B357" s="132"/>
      <c r="C357" s="133" t="s">
        <v>1162</v>
      </c>
      <c r="D357" s="133" t="s">
        <v>255</v>
      </c>
      <c r="E357" s="134" t="s">
        <v>2838</v>
      </c>
      <c r="F357" s="135" t="s">
        <v>2839</v>
      </c>
      <c r="G357" s="136" t="s">
        <v>367</v>
      </c>
      <c r="H357" s="137">
        <v>40.524999999999999</v>
      </c>
      <c r="I357" s="138"/>
      <c r="J357" s="139">
        <f>ROUND(I357*H357,2)</f>
        <v>0</v>
      </c>
      <c r="K357" s="135" t="s">
        <v>1</v>
      </c>
      <c r="L357" s="32"/>
      <c r="M357" s="140" t="s">
        <v>1</v>
      </c>
      <c r="N357" s="141" t="s">
        <v>38</v>
      </c>
      <c r="P357" s="142">
        <f>O357*H357</f>
        <v>0</v>
      </c>
      <c r="Q357" s="142">
        <v>0</v>
      </c>
      <c r="R357" s="142">
        <f>Q357*H357</f>
        <v>0</v>
      </c>
      <c r="S357" s="142">
        <v>0</v>
      </c>
      <c r="T357" s="143">
        <f>S357*H357</f>
        <v>0</v>
      </c>
      <c r="AR357" s="144" t="s">
        <v>260</v>
      </c>
      <c r="AT357" s="144" t="s">
        <v>255</v>
      </c>
      <c r="AU357" s="144" t="s">
        <v>81</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2753</v>
      </c>
    </row>
    <row r="358" spans="2:65" s="1" customFormat="1">
      <c r="B358" s="32"/>
      <c r="D358" s="146" t="s">
        <v>261</v>
      </c>
      <c r="F358" s="147" t="s">
        <v>2839</v>
      </c>
      <c r="I358" s="148"/>
      <c r="L358" s="32"/>
      <c r="M358" s="149"/>
      <c r="T358" s="56"/>
      <c r="AT358" s="17" t="s">
        <v>261</v>
      </c>
      <c r="AU358" s="17" t="s">
        <v>81</v>
      </c>
    </row>
    <row r="359" spans="2:65" s="1" customFormat="1" ht="18">
      <c r="B359" s="32"/>
      <c r="D359" s="146" t="s">
        <v>2085</v>
      </c>
      <c r="F359" s="166" t="s">
        <v>3221</v>
      </c>
      <c r="I359" s="148"/>
      <c r="L359" s="32"/>
      <c r="M359" s="149"/>
      <c r="T359" s="56"/>
      <c r="AT359" s="17" t="s">
        <v>2085</v>
      </c>
      <c r="AU359" s="17" t="s">
        <v>81</v>
      </c>
    </row>
    <row r="360" spans="2:65" s="1" customFormat="1" ht="21.75" customHeight="1">
      <c r="B360" s="132"/>
      <c r="C360" s="133" t="s">
        <v>1167</v>
      </c>
      <c r="D360" s="133" t="s">
        <v>255</v>
      </c>
      <c r="E360" s="134" t="s">
        <v>2843</v>
      </c>
      <c r="F360" s="135" t="s">
        <v>2844</v>
      </c>
      <c r="G360" s="136" t="s">
        <v>367</v>
      </c>
      <c r="H360" s="137">
        <v>6.84</v>
      </c>
      <c r="I360" s="138"/>
      <c r="J360" s="139">
        <f>ROUND(I360*H360,2)</f>
        <v>0</v>
      </c>
      <c r="K360" s="135" t="s">
        <v>1</v>
      </c>
      <c r="L360" s="32"/>
      <c r="M360" s="140" t="s">
        <v>1</v>
      </c>
      <c r="N360" s="141" t="s">
        <v>38</v>
      </c>
      <c r="P360" s="142">
        <f>O360*H360</f>
        <v>0</v>
      </c>
      <c r="Q360" s="142">
        <v>0</v>
      </c>
      <c r="R360" s="142">
        <f>Q360*H360</f>
        <v>0</v>
      </c>
      <c r="S360" s="142">
        <v>0</v>
      </c>
      <c r="T360" s="143">
        <f>S360*H360</f>
        <v>0</v>
      </c>
      <c r="AR360" s="144" t="s">
        <v>260</v>
      </c>
      <c r="AT360" s="144" t="s">
        <v>255</v>
      </c>
      <c r="AU360" s="144" t="s">
        <v>81</v>
      </c>
      <c r="AY360" s="17" t="s">
        <v>252</v>
      </c>
      <c r="BE360" s="145">
        <f>IF(N360="základní",J360,0)</f>
        <v>0</v>
      </c>
      <c r="BF360" s="145">
        <f>IF(N360="snížená",J360,0)</f>
        <v>0</v>
      </c>
      <c r="BG360" s="145">
        <f>IF(N360="zákl. přenesená",J360,0)</f>
        <v>0</v>
      </c>
      <c r="BH360" s="145">
        <f>IF(N360="sníž. přenesená",J360,0)</f>
        <v>0</v>
      </c>
      <c r="BI360" s="145">
        <f>IF(N360="nulová",J360,0)</f>
        <v>0</v>
      </c>
      <c r="BJ360" s="17" t="s">
        <v>81</v>
      </c>
      <c r="BK360" s="145">
        <f>ROUND(I360*H360,2)</f>
        <v>0</v>
      </c>
      <c r="BL360" s="17" t="s">
        <v>260</v>
      </c>
      <c r="BM360" s="144" t="s">
        <v>2756</v>
      </c>
    </row>
    <row r="361" spans="2:65" s="1" customFormat="1">
      <c r="B361" s="32"/>
      <c r="D361" s="146" t="s">
        <v>261</v>
      </c>
      <c r="F361" s="147" t="s">
        <v>2844</v>
      </c>
      <c r="I361" s="148"/>
      <c r="L361" s="32"/>
      <c r="M361" s="149"/>
      <c r="T361" s="56"/>
      <c r="AT361" s="17" t="s">
        <v>261</v>
      </c>
      <c r="AU361" s="17" t="s">
        <v>81</v>
      </c>
    </row>
    <row r="362" spans="2:65" s="1" customFormat="1" ht="18">
      <c r="B362" s="32"/>
      <c r="D362" s="146" t="s">
        <v>2085</v>
      </c>
      <c r="F362" s="166" t="s">
        <v>3222</v>
      </c>
      <c r="I362" s="148"/>
      <c r="L362" s="32"/>
      <c r="M362" s="149"/>
      <c r="T362" s="56"/>
      <c r="AT362" s="17" t="s">
        <v>2085</v>
      </c>
      <c r="AU362" s="17" t="s">
        <v>81</v>
      </c>
    </row>
    <row r="363" spans="2:65" s="1" customFormat="1" ht="21.75" customHeight="1">
      <c r="B363" s="132"/>
      <c r="C363" s="133" t="s">
        <v>1174</v>
      </c>
      <c r="D363" s="133" t="s">
        <v>255</v>
      </c>
      <c r="E363" s="134" t="s">
        <v>2847</v>
      </c>
      <c r="F363" s="135" t="s">
        <v>2848</v>
      </c>
      <c r="G363" s="136" t="s">
        <v>507</v>
      </c>
      <c r="H363" s="137">
        <v>0.63700000000000001</v>
      </c>
      <c r="I363" s="138"/>
      <c r="J363" s="139">
        <f>ROUND(I363*H363,2)</f>
        <v>0</v>
      </c>
      <c r="K363" s="135" t="s">
        <v>1</v>
      </c>
      <c r="L363" s="32"/>
      <c r="M363" s="140" t="s">
        <v>1</v>
      </c>
      <c r="N363" s="141" t="s">
        <v>38</v>
      </c>
      <c r="P363" s="142">
        <f>O363*H363</f>
        <v>0</v>
      </c>
      <c r="Q363" s="142">
        <v>0</v>
      </c>
      <c r="R363" s="142">
        <f>Q363*H363</f>
        <v>0</v>
      </c>
      <c r="S363" s="142">
        <v>0</v>
      </c>
      <c r="T363" s="143">
        <f>S363*H363</f>
        <v>0</v>
      </c>
      <c r="AR363" s="144" t="s">
        <v>260</v>
      </c>
      <c r="AT363" s="144" t="s">
        <v>255</v>
      </c>
      <c r="AU363" s="144" t="s">
        <v>81</v>
      </c>
      <c r="AY363" s="17" t="s">
        <v>252</v>
      </c>
      <c r="BE363" s="145">
        <f>IF(N363="základní",J363,0)</f>
        <v>0</v>
      </c>
      <c r="BF363" s="145">
        <f>IF(N363="snížená",J363,0)</f>
        <v>0</v>
      </c>
      <c r="BG363" s="145">
        <f>IF(N363="zákl. přenesená",J363,0)</f>
        <v>0</v>
      </c>
      <c r="BH363" s="145">
        <f>IF(N363="sníž. přenesená",J363,0)</f>
        <v>0</v>
      </c>
      <c r="BI363" s="145">
        <f>IF(N363="nulová",J363,0)</f>
        <v>0</v>
      </c>
      <c r="BJ363" s="17" t="s">
        <v>81</v>
      </c>
      <c r="BK363" s="145">
        <f>ROUND(I363*H363,2)</f>
        <v>0</v>
      </c>
      <c r="BL363" s="17" t="s">
        <v>260</v>
      </c>
      <c r="BM363" s="144" t="s">
        <v>2760</v>
      </c>
    </row>
    <row r="364" spans="2:65" s="1" customFormat="1">
      <c r="B364" s="32"/>
      <c r="D364" s="146" t="s">
        <v>261</v>
      </c>
      <c r="F364" s="147" t="s">
        <v>2848</v>
      </c>
      <c r="I364" s="148"/>
      <c r="L364" s="32"/>
      <c r="M364" s="149"/>
      <c r="T364" s="56"/>
      <c r="AT364" s="17" t="s">
        <v>261</v>
      </c>
      <c r="AU364" s="17" t="s">
        <v>81</v>
      </c>
    </row>
    <row r="365" spans="2:65" s="1" customFormat="1" ht="36">
      <c r="B365" s="32"/>
      <c r="D365" s="146" t="s">
        <v>2085</v>
      </c>
      <c r="F365" s="166" t="s">
        <v>3223</v>
      </c>
      <c r="I365" s="148"/>
      <c r="L365" s="32"/>
      <c r="M365" s="149"/>
      <c r="T365" s="56"/>
      <c r="AT365" s="17" t="s">
        <v>2085</v>
      </c>
      <c r="AU365" s="17" t="s">
        <v>81</v>
      </c>
    </row>
    <row r="366" spans="2:65" s="1" customFormat="1" ht="16.5" customHeight="1">
      <c r="B366" s="132"/>
      <c r="C366" s="133" t="s">
        <v>1179</v>
      </c>
      <c r="D366" s="133" t="s">
        <v>255</v>
      </c>
      <c r="E366" s="134" t="s">
        <v>2851</v>
      </c>
      <c r="F366" s="135" t="s">
        <v>2852</v>
      </c>
      <c r="G366" s="136" t="s">
        <v>379</v>
      </c>
      <c r="H366" s="137">
        <v>1</v>
      </c>
      <c r="I366" s="138"/>
      <c r="J366" s="139">
        <f>ROUND(I366*H366,2)</f>
        <v>0</v>
      </c>
      <c r="K366" s="135" t="s">
        <v>1</v>
      </c>
      <c r="L366" s="32"/>
      <c r="M366" s="140" t="s">
        <v>1</v>
      </c>
      <c r="N366" s="141" t="s">
        <v>38</v>
      </c>
      <c r="P366" s="142">
        <f>O366*H366</f>
        <v>0</v>
      </c>
      <c r="Q366" s="142">
        <v>0</v>
      </c>
      <c r="R366" s="142">
        <f>Q366*H366</f>
        <v>0</v>
      </c>
      <c r="S366" s="142">
        <v>0</v>
      </c>
      <c r="T366" s="143">
        <f>S366*H366</f>
        <v>0</v>
      </c>
      <c r="AR366" s="144" t="s">
        <v>260</v>
      </c>
      <c r="AT366" s="144" t="s">
        <v>255</v>
      </c>
      <c r="AU366" s="144" t="s">
        <v>81</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260</v>
      </c>
      <c r="BM366" s="144" t="s">
        <v>2765</v>
      </c>
    </row>
    <row r="367" spans="2:65" s="1" customFormat="1">
      <c r="B367" s="32"/>
      <c r="D367" s="146" t="s">
        <v>261</v>
      </c>
      <c r="F367" s="147" t="s">
        <v>2852</v>
      </c>
      <c r="I367" s="148"/>
      <c r="L367" s="32"/>
      <c r="M367" s="149"/>
      <c r="T367" s="56"/>
      <c r="AT367" s="17" t="s">
        <v>261</v>
      </c>
      <c r="AU367" s="17" t="s">
        <v>81</v>
      </c>
    </row>
    <row r="368" spans="2:65" s="1" customFormat="1" ht="18">
      <c r="B368" s="32"/>
      <c r="D368" s="146" t="s">
        <v>2085</v>
      </c>
      <c r="F368" s="166" t="s">
        <v>3224</v>
      </c>
      <c r="I368" s="148"/>
      <c r="L368" s="32"/>
      <c r="M368" s="149"/>
      <c r="T368" s="56"/>
      <c r="AT368" s="17" t="s">
        <v>2085</v>
      </c>
      <c r="AU368" s="17" t="s">
        <v>81</v>
      </c>
    </row>
    <row r="369" spans="2:65" s="1" customFormat="1" ht="21.75" customHeight="1">
      <c r="B369" s="132"/>
      <c r="C369" s="133" t="s">
        <v>1183</v>
      </c>
      <c r="D369" s="133" t="s">
        <v>255</v>
      </c>
      <c r="E369" s="134" t="s">
        <v>2855</v>
      </c>
      <c r="F369" s="135" t="s">
        <v>2856</v>
      </c>
      <c r="G369" s="136" t="s">
        <v>379</v>
      </c>
      <c r="H369" s="137">
        <v>1</v>
      </c>
      <c r="I369" s="138"/>
      <c r="J369" s="139">
        <f>ROUND(I369*H369,2)</f>
        <v>0</v>
      </c>
      <c r="K369" s="135" t="s">
        <v>1</v>
      </c>
      <c r="L369" s="32"/>
      <c r="M369" s="140" t="s">
        <v>1</v>
      </c>
      <c r="N369" s="141" t="s">
        <v>38</v>
      </c>
      <c r="P369" s="142">
        <f>O369*H369</f>
        <v>0</v>
      </c>
      <c r="Q369" s="142">
        <v>0</v>
      </c>
      <c r="R369" s="142">
        <f>Q369*H369</f>
        <v>0</v>
      </c>
      <c r="S369" s="142">
        <v>0</v>
      </c>
      <c r="T369" s="143">
        <f>S369*H369</f>
        <v>0</v>
      </c>
      <c r="AR369" s="144" t="s">
        <v>260</v>
      </c>
      <c r="AT369" s="144" t="s">
        <v>255</v>
      </c>
      <c r="AU369" s="144" t="s">
        <v>81</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260</v>
      </c>
      <c r="BM369" s="144" t="s">
        <v>2769</v>
      </c>
    </row>
    <row r="370" spans="2:65" s="1" customFormat="1">
      <c r="B370" s="32"/>
      <c r="D370" s="146" t="s">
        <v>261</v>
      </c>
      <c r="F370" s="147" t="s">
        <v>2856</v>
      </c>
      <c r="I370" s="148"/>
      <c r="L370" s="32"/>
      <c r="M370" s="149"/>
      <c r="T370" s="56"/>
      <c r="AT370" s="17" t="s">
        <v>261</v>
      </c>
      <c r="AU370" s="17" t="s">
        <v>81</v>
      </c>
    </row>
    <row r="371" spans="2:65" s="1" customFormat="1" ht="18">
      <c r="B371" s="32"/>
      <c r="D371" s="146" t="s">
        <v>2085</v>
      </c>
      <c r="F371" s="166" t="s">
        <v>3225</v>
      </c>
      <c r="I371" s="148"/>
      <c r="L371" s="32"/>
      <c r="M371" s="149"/>
      <c r="T371" s="56"/>
      <c r="AT371" s="17" t="s">
        <v>2085</v>
      </c>
      <c r="AU371" s="17" t="s">
        <v>81</v>
      </c>
    </row>
    <row r="372" spans="2:65" s="1" customFormat="1" ht="24.2" customHeight="1">
      <c r="B372" s="132"/>
      <c r="C372" s="133" t="s">
        <v>1185</v>
      </c>
      <c r="D372" s="133" t="s">
        <v>255</v>
      </c>
      <c r="E372" s="134" t="s">
        <v>2859</v>
      </c>
      <c r="F372" s="135" t="s">
        <v>2860</v>
      </c>
      <c r="G372" s="136" t="s">
        <v>379</v>
      </c>
      <c r="H372" s="137">
        <v>10</v>
      </c>
      <c r="I372" s="138"/>
      <c r="J372" s="139">
        <f>ROUND(I372*H372,2)</f>
        <v>0</v>
      </c>
      <c r="K372" s="135" t="s">
        <v>1</v>
      </c>
      <c r="L372" s="32"/>
      <c r="M372" s="140" t="s">
        <v>1</v>
      </c>
      <c r="N372" s="141" t="s">
        <v>38</v>
      </c>
      <c r="P372" s="142">
        <f>O372*H372</f>
        <v>0</v>
      </c>
      <c r="Q372" s="142">
        <v>0</v>
      </c>
      <c r="R372" s="142">
        <f>Q372*H372</f>
        <v>0</v>
      </c>
      <c r="S372" s="142">
        <v>0</v>
      </c>
      <c r="T372" s="143">
        <f>S372*H372</f>
        <v>0</v>
      </c>
      <c r="AR372" s="144" t="s">
        <v>260</v>
      </c>
      <c r="AT372" s="144" t="s">
        <v>255</v>
      </c>
      <c r="AU372" s="144" t="s">
        <v>81</v>
      </c>
      <c r="AY372" s="17" t="s">
        <v>252</v>
      </c>
      <c r="BE372" s="145">
        <f>IF(N372="základní",J372,0)</f>
        <v>0</v>
      </c>
      <c r="BF372" s="145">
        <f>IF(N372="snížená",J372,0)</f>
        <v>0</v>
      </c>
      <c r="BG372" s="145">
        <f>IF(N372="zákl. přenesená",J372,0)</f>
        <v>0</v>
      </c>
      <c r="BH372" s="145">
        <f>IF(N372="sníž. přenesená",J372,0)</f>
        <v>0</v>
      </c>
      <c r="BI372" s="145">
        <f>IF(N372="nulová",J372,0)</f>
        <v>0</v>
      </c>
      <c r="BJ372" s="17" t="s">
        <v>81</v>
      </c>
      <c r="BK372" s="145">
        <f>ROUND(I372*H372,2)</f>
        <v>0</v>
      </c>
      <c r="BL372" s="17" t="s">
        <v>260</v>
      </c>
      <c r="BM372" s="144" t="s">
        <v>2773</v>
      </c>
    </row>
    <row r="373" spans="2:65" s="1" customFormat="1" ht="18">
      <c r="B373" s="32"/>
      <c r="D373" s="146" t="s">
        <v>261</v>
      </c>
      <c r="F373" s="147" t="s">
        <v>2860</v>
      </c>
      <c r="I373" s="148"/>
      <c r="L373" s="32"/>
      <c r="M373" s="149"/>
      <c r="T373" s="56"/>
      <c r="AT373" s="17" t="s">
        <v>261</v>
      </c>
      <c r="AU373" s="17" t="s">
        <v>81</v>
      </c>
    </row>
    <row r="374" spans="2:65" s="1" customFormat="1" ht="18">
      <c r="B374" s="32"/>
      <c r="D374" s="146" t="s">
        <v>2085</v>
      </c>
      <c r="F374" s="166" t="s">
        <v>3226</v>
      </c>
      <c r="I374" s="148"/>
      <c r="L374" s="32"/>
      <c r="M374" s="149"/>
      <c r="T374" s="56"/>
      <c r="AT374" s="17" t="s">
        <v>2085</v>
      </c>
      <c r="AU374" s="17" t="s">
        <v>81</v>
      </c>
    </row>
    <row r="375" spans="2:65" s="1" customFormat="1" ht="21.75" customHeight="1">
      <c r="B375" s="132"/>
      <c r="C375" s="133" t="s">
        <v>1187</v>
      </c>
      <c r="D375" s="133" t="s">
        <v>255</v>
      </c>
      <c r="E375" s="134" t="s">
        <v>2353</v>
      </c>
      <c r="F375" s="135" t="s">
        <v>2354</v>
      </c>
      <c r="G375" s="136" t="s">
        <v>499</v>
      </c>
      <c r="H375" s="137">
        <v>97.873000000000005</v>
      </c>
      <c r="I375" s="138"/>
      <c r="J375" s="139">
        <f>ROUND(I375*H375,2)</f>
        <v>0</v>
      </c>
      <c r="K375" s="135" t="s">
        <v>1</v>
      </c>
      <c r="L375" s="32"/>
      <c r="M375" s="140" t="s">
        <v>1</v>
      </c>
      <c r="N375" s="141" t="s">
        <v>38</v>
      </c>
      <c r="P375" s="142">
        <f>O375*H375</f>
        <v>0</v>
      </c>
      <c r="Q375" s="142">
        <v>0</v>
      </c>
      <c r="R375" s="142">
        <f>Q375*H375</f>
        <v>0</v>
      </c>
      <c r="S375" s="142">
        <v>0</v>
      </c>
      <c r="T375" s="143">
        <f>S375*H375</f>
        <v>0</v>
      </c>
      <c r="AR375" s="144" t="s">
        <v>260</v>
      </c>
      <c r="AT375" s="144" t="s">
        <v>255</v>
      </c>
      <c r="AU375" s="144" t="s">
        <v>81</v>
      </c>
      <c r="AY375" s="17" t="s">
        <v>252</v>
      </c>
      <c r="BE375" s="145">
        <f>IF(N375="základní",J375,0)</f>
        <v>0</v>
      </c>
      <c r="BF375" s="145">
        <f>IF(N375="snížená",J375,0)</f>
        <v>0</v>
      </c>
      <c r="BG375" s="145">
        <f>IF(N375="zákl. přenesená",J375,0)</f>
        <v>0</v>
      </c>
      <c r="BH375" s="145">
        <f>IF(N375="sníž. přenesená",J375,0)</f>
        <v>0</v>
      </c>
      <c r="BI375" s="145">
        <f>IF(N375="nulová",J375,0)</f>
        <v>0</v>
      </c>
      <c r="BJ375" s="17" t="s">
        <v>81</v>
      </c>
      <c r="BK375" s="145">
        <f>ROUND(I375*H375,2)</f>
        <v>0</v>
      </c>
      <c r="BL375" s="17" t="s">
        <v>260</v>
      </c>
      <c r="BM375" s="144" t="s">
        <v>2777</v>
      </c>
    </row>
    <row r="376" spans="2:65" s="1" customFormat="1">
      <c r="B376" s="32"/>
      <c r="D376" s="146" t="s">
        <v>261</v>
      </c>
      <c r="F376" s="147" t="s">
        <v>2354</v>
      </c>
      <c r="I376" s="148"/>
      <c r="L376" s="32"/>
      <c r="M376" s="149"/>
      <c r="T376" s="56"/>
      <c r="AT376" s="17" t="s">
        <v>261</v>
      </c>
      <c r="AU376" s="17" t="s">
        <v>81</v>
      </c>
    </row>
    <row r="377" spans="2:65" s="1" customFormat="1" ht="18">
      <c r="B377" s="32"/>
      <c r="D377" s="146" t="s">
        <v>2085</v>
      </c>
      <c r="F377" s="166" t="s">
        <v>3227</v>
      </c>
      <c r="I377" s="148"/>
      <c r="L377" s="32"/>
      <c r="M377" s="149"/>
      <c r="T377" s="56"/>
      <c r="AT377" s="17" t="s">
        <v>2085</v>
      </c>
      <c r="AU377" s="17" t="s">
        <v>81</v>
      </c>
    </row>
    <row r="378" spans="2:65" s="1" customFormat="1" ht="24.2" customHeight="1">
      <c r="B378" s="132"/>
      <c r="C378" s="133" t="s">
        <v>1193</v>
      </c>
      <c r="D378" s="133" t="s">
        <v>255</v>
      </c>
      <c r="E378" s="134" t="s">
        <v>2863</v>
      </c>
      <c r="F378" s="135" t="s">
        <v>2864</v>
      </c>
      <c r="G378" s="136" t="s">
        <v>499</v>
      </c>
      <c r="H378" s="137">
        <v>6.585</v>
      </c>
      <c r="I378" s="138"/>
      <c r="J378" s="139">
        <f>ROUND(I378*H378,2)</f>
        <v>0</v>
      </c>
      <c r="K378" s="135" t="s">
        <v>1</v>
      </c>
      <c r="L378" s="32"/>
      <c r="M378" s="140" t="s">
        <v>1</v>
      </c>
      <c r="N378" s="141" t="s">
        <v>38</v>
      </c>
      <c r="P378" s="142">
        <f>O378*H378</f>
        <v>0</v>
      </c>
      <c r="Q378" s="142">
        <v>0</v>
      </c>
      <c r="R378" s="142">
        <f>Q378*H378</f>
        <v>0</v>
      </c>
      <c r="S378" s="142">
        <v>0</v>
      </c>
      <c r="T378" s="143">
        <f>S378*H378</f>
        <v>0</v>
      </c>
      <c r="AR378" s="144" t="s">
        <v>260</v>
      </c>
      <c r="AT378" s="144" t="s">
        <v>255</v>
      </c>
      <c r="AU378" s="144" t="s">
        <v>81</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2781</v>
      </c>
    </row>
    <row r="379" spans="2:65" s="1" customFormat="1">
      <c r="B379" s="32"/>
      <c r="D379" s="146" t="s">
        <v>261</v>
      </c>
      <c r="F379" s="147" t="s">
        <v>2864</v>
      </c>
      <c r="I379" s="148"/>
      <c r="L379" s="32"/>
      <c r="M379" s="149"/>
      <c r="T379" s="56"/>
      <c r="AT379" s="17" t="s">
        <v>261</v>
      </c>
      <c r="AU379" s="17" t="s">
        <v>81</v>
      </c>
    </row>
    <row r="380" spans="2:65" s="1" customFormat="1" ht="18">
      <c r="B380" s="32"/>
      <c r="D380" s="146" t="s">
        <v>2085</v>
      </c>
      <c r="F380" s="166" t="s">
        <v>3228</v>
      </c>
      <c r="I380" s="148"/>
      <c r="L380" s="32"/>
      <c r="M380" s="149"/>
      <c r="T380" s="56"/>
      <c r="AT380" s="17" t="s">
        <v>2085</v>
      </c>
      <c r="AU380" s="17" t="s">
        <v>81</v>
      </c>
    </row>
    <row r="381" spans="2:65" s="1" customFormat="1" ht="21.75" customHeight="1">
      <c r="B381" s="132"/>
      <c r="C381" s="133" t="s">
        <v>2213</v>
      </c>
      <c r="D381" s="133" t="s">
        <v>255</v>
      </c>
      <c r="E381" s="134" t="s">
        <v>2868</v>
      </c>
      <c r="F381" s="135" t="s">
        <v>2869</v>
      </c>
      <c r="G381" s="136" t="s">
        <v>367</v>
      </c>
      <c r="H381" s="137">
        <v>1.677</v>
      </c>
      <c r="I381" s="138"/>
      <c r="J381" s="139">
        <f>ROUND(I381*H381,2)</f>
        <v>0</v>
      </c>
      <c r="K381" s="135" t="s">
        <v>1</v>
      </c>
      <c r="L381" s="32"/>
      <c r="M381" s="140" t="s">
        <v>1</v>
      </c>
      <c r="N381" s="141" t="s">
        <v>38</v>
      </c>
      <c r="P381" s="142">
        <f>O381*H381</f>
        <v>0</v>
      </c>
      <c r="Q381" s="142">
        <v>0</v>
      </c>
      <c r="R381" s="142">
        <f>Q381*H381</f>
        <v>0</v>
      </c>
      <c r="S381" s="142">
        <v>0</v>
      </c>
      <c r="T381" s="143">
        <f>S381*H381</f>
        <v>0</v>
      </c>
      <c r="AR381" s="144" t="s">
        <v>260</v>
      </c>
      <c r="AT381" s="144" t="s">
        <v>255</v>
      </c>
      <c r="AU381" s="144" t="s">
        <v>81</v>
      </c>
      <c r="AY381" s="17" t="s">
        <v>252</v>
      </c>
      <c r="BE381" s="145">
        <f>IF(N381="základní",J381,0)</f>
        <v>0</v>
      </c>
      <c r="BF381" s="145">
        <f>IF(N381="snížená",J381,0)</f>
        <v>0</v>
      </c>
      <c r="BG381" s="145">
        <f>IF(N381="zákl. přenesená",J381,0)</f>
        <v>0</v>
      </c>
      <c r="BH381" s="145">
        <f>IF(N381="sníž. přenesená",J381,0)</f>
        <v>0</v>
      </c>
      <c r="BI381" s="145">
        <f>IF(N381="nulová",J381,0)</f>
        <v>0</v>
      </c>
      <c r="BJ381" s="17" t="s">
        <v>81</v>
      </c>
      <c r="BK381" s="145">
        <f>ROUND(I381*H381,2)</f>
        <v>0</v>
      </c>
      <c r="BL381" s="17" t="s">
        <v>260</v>
      </c>
      <c r="BM381" s="144" t="s">
        <v>2786</v>
      </c>
    </row>
    <row r="382" spans="2:65" s="1" customFormat="1">
      <c r="B382" s="32"/>
      <c r="D382" s="146" t="s">
        <v>261</v>
      </c>
      <c r="F382" s="147" t="s">
        <v>2869</v>
      </c>
      <c r="I382" s="148"/>
      <c r="L382" s="32"/>
      <c r="M382" s="149"/>
      <c r="T382" s="56"/>
      <c r="AT382" s="17" t="s">
        <v>261</v>
      </c>
      <c r="AU382" s="17" t="s">
        <v>81</v>
      </c>
    </row>
    <row r="383" spans="2:65" s="1" customFormat="1" ht="18">
      <c r="B383" s="32"/>
      <c r="D383" s="146" t="s">
        <v>2085</v>
      </c>
      <c r="F383" s="166" t="s">
        <v>3229</v>
      </c>
      <c r="I383" s="148"/>
      <c r="L383" s="32"/>
      <c r="M383" s="149"/>
      <c r="T383" s="56"/>
      <c r="AT383" s="17" t="s">
        <v>2085</v>
      </c>
      <c r="AU383" s="17" t="s">
        <v>81</v>
      </c>
    </row>
    <row r="384" spans="2:65" s="1" customFormat="1" ht="24.2" customHeight="1">
      <c r="B384" s="132"/>
      <c r="C384" s="133" t="s">
        <v>2188</v>
      </c>
      <c r="D384" s="133" t="s">
        <v>255</v>
      </c>
      <c r="E384" s="134" t="s">
        <v>2211</v>
      </c>
      <c r="F384" s="135" t="s">
        <v>2212</v>
      </c>
      <c r="G384" s="136" t="s">
        <v>379</v>
      </c>
      <c r="H384" s="137">
        <v>5</v>
      </c>
      <c r="I384" s="138"/>
      <c r="J384" s="139">
        <f>ROUND(I384*H384,2)</f>
        <v>0</v>
      </c>
      <c r="K384" s="135" t="s">
        <v>1</v>
      </c>
      <c r="L384" s="32"/>
      <c r="M384" s="140" t="s">
        <v>1</v>
      </c>
      <c r="N384" s="141" t="s">
        <v>38</v>
      </c>
      <c r="P384" s="142">
        <f>O384*H384</f>
        <v>0</v>
      </c>
      <c r="Q384" s="142">
        <v>0</v>
      </c>
      <c r="R384" s="142">
        <f>Q384*H384</f>
        <v>0</v>
      </c>
      <c r="S384" s="142">
        <v>0</v>
      </c>
      <c r="T384" s="143">
        <f>S384*H384</f>
        <v>0</v>
      </c>
      <c r="AR384" s="144" t="s">
        <v>260</v>
      </c>
      <c r="AT384" s="144" t="s">
        <v>255</v>
      </c>
      <c r="AU384" s="144" t="s">
        <v>81</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2790</v>
      </c>
    </row>
    <row r="385" spans="2:65" s="1" customFormat="1" ht="18">
      <c r="B385" s="32"/>
      <c r="D385" s="146" t="s">
        <v>261</v>
      </c>
      <c r="F385" s="147" t="s">
        <v>2212</v>
      </c>
      <c r="I385" s="148"/>
      <c r="L385" s="32"/>
      <c r="M385" s="149"/>
      <c r="T385" s="56"/>
      <c r="AT385" s="17" t="s">
        <v>261</v>
      </c>
      <c r="AU385" s="17" t="s">
        <v>81</v>
      </c>
    </row>
    <row r="386" spans="2:65" s="1" customFormat="1" ht="18">
      <c r="B386" s="32"/>
      <c r="D386" s="146" t="s">
        <v>2085</v>
      </c>
      <c r="F386" s="166" t="s">
        <v>3230</v>
      </c>
      <c r="I386" s="148"/>
      <c r="L386" s="32"/>
      <c r="M386" s="149"/>
      <c r="T386" s="56"/>
      <c r="AT386" s="17" t="s">
        <v>2085</v>
      </c>
      <c r="AU386" s="17" t="s">
        <v>81</v>
      </c>
    </row>
    <row r="387" spans="2:65" s="1" customFormat="1" ht="55.5" customHeight="1">
      <c r="B387" s="132"/>
      <c r="C387" s="133" t="s">
        <v>2217</v>
      </c>
      <c r="D387" s="133" t="s">
        <v>255</v>
      </c>
      <c r="E387" s="134" t="s">
        <v>2215</v>
      </c>
      <c r="F387" s="135" t="s">
        <v>2216</v>
      </c>
      <c r="G387" s="136" t="s">
        <v>258</v>
      </c>
      <c r="H387" s="137">
        <v>19</v>
      </c>
      <c r="I387" s="138"/>
      <c r="J387" s="139">
        <f>ROUND(I387*H387,2)</f>
        <v>0</v>
      </c>
      <c r="K387" s="135" t="s">
        <v>1</v>
      </c>
      <c r="L387" s="32"/>
      <c r="M387" s="140" t="s">
        <v>1</v>
      </c>
      <c r="N387" s="141" t="s">
        <v>38</v>
      </c>
      <c r="P387" s="142">
        <f>O387*H387</f>
        <v>0</v>
      </c>
      <c r="Q387" s="142">
        <v>0</v>
      </c>
      <c r="R387" s="142">
        <f>Q387*H387</f>
        <v>0</v>
      </c>
      <c r="S387" s="142">
        <v>0</v>
      </c>
      <c r="T387" s="143">
        <f>S387*H387</f>
        <v>0</v>
      </c>
      <c r="AR387" s="144" t="s">
        <v>260</v>
      </c>
      <c r="AT387" s="144" t="s">
        <v>255</v>
      </c>
      <c r="AU387" s="144" t="s">
        <v>81</v>
      </c>
      <c r="AY387" s="17" t="s">
        <v>252</v>
      </c>
      <c r="BE387" s="145">
        <f>IF(N387="základní",J387,0)</f>
        <v>0</v>
      </c>
      <c r="BF387" s="145">
        <f>IF(N387="snížená",J387,0)</f>
        <v>0</v>
      </c>
      <c r="BG387" s="145">
        <f>IF(N387="zákl. přenesená",J387,0)</f>
        <v>0</v>
      </c>
      <c r="BH387" s="145">
        <f>IF(N387="sníž. přenesená",J387,0)</f>
        <v>0</v>
      </c>
      <c r="BI387" s="145">
        <f>IF(N387="nulová",J387,0)</f>
        <v>0</v>
      </c>
      <c r="BJ387" s="17" t="s">
        <v>81</v>
      </c>
      <c r="BK387" s="145">
        <f>ROUND(I387*H387,2)</f>
        <v>0</v>
      </c>
      <c r="BL387" s="17" t="s">
        <v>260</v>
      </c>
      <c r="BM387" s="144" t="s">
        <v>2794</v>
      </c>
    </row>
    <row r="388" spans="2:65" s="1" customFormat="1" ht="27">
      <c r="B388" s="32"/>
      <c r="D388" s="146" t="s">
        <v>261</v>
      </c>
      <c r="F388" s="147" t="s">
        <v>2216</v>
      </c>
      <c r="I388" s="148"/>
      <c r="L388" s="32"/>
      <c r="M388" s="149"/>
      <c r="T388" s="56"/>
      <c r="AT388" s="17" t="s">
        <v>261</v>
      </c>
      <c r="AU388" s="17" t="s">
        <v>81</v>
      </c>
    </row>
    <row r="389" spans="2:65" s="1" customFormat="1" ht="18">
      <c r="B389" s="32"/>
      <c r="D389" s="146" t="s">
        <v>2085</v>
      </c>
      <c r="F389" s="166" t="s">
        <v>3231</v>
      </c>
      <c r="I389" s="148"/>
      <c r="L389" s="32"/>
      <c r="M389" s="149"/>
      <c r="T389" s="56"/>
      <c r="AT389" s="17" t="s">
        <v>2085</v>
      </c>
      <c r="AU389" s="17" t="s">
        <v>81</v>
      </c>
    </row>
    <row r="390" spans="2:65" s="1" customFormat="1" ht="44.25" customHeight="1">
      <c r="B390" s="132"/>
      <c r="C390" s="133" t="s">
        <v>2329</v>
      </c>
      <c r="D390" s="133" t="s">
        <v>255</v>
      </c>
      <c r="E390" s="134" t="s">
        <v>2875</v>
      </c>
      <c r="F390" s="135" t="s">
        <v>2876</v>
      </c>
      <c r="G390" s="136" t="s">
        <v>258</v>
      </c>
      <c r="H390" s="137">
        <v>1</v>
      </c>
      <c r="I390" s="138"/>
      <c r="J390" s="139">
        <f>ROUND(I390*H390,2)</f>
        <v>0</v>
      </c>
      <c r="K390" s="135" t="s">
        <v>1</v>
      </c>
      <c r="L390" s="32"/>
      <c r="M390" s="140" t="s">
        <v>1</v>
      </c>
      <c r="N390" s="141" t="s">
        <v>38</v>
      </c>
      <c r="P390" s="142">
        <f>O390*H390</f>
        <v>0</v>
      </c>
      <c r="Q390" s="142">
        <v>0</v>
      </c>
      <c r="R390" s="142">
        <f>Q390*H390</f>
        <v>0</v>
      </c>
      <c r="S390" s="142">
        <v>0</v>
      </c>
      <c r="T390" s="143">
        <f>S390*H390</f>
        <v>0</v>
      </c>
      <c r="AR390" s="144" t="s">
        <v>260</v>
      </c>
      <c r="AT390" s="144" t="s">
        <v>255</v>
      </c>
      <c r="AU390" s="144" t="s">
        <v>81</v>
      </c>
      <c r="AY390" s="17" t="s">
        <v>252</v>
      </c>
      <c r="BE390" s="145">
        <f>IF(N390="základní",J390,0)</f>
        <v>0</v>
      </c>
      <c r="BF390" s="145">
        <f>IF(N390="snížená",J390,0)</f>
        <v>0</v>
      </c>
      <c r="BG390" s="145">
        <f>IF(N390="zákl. přenesená",J390,0)</f>
        <v>0</v>
      </c>
      <c r="BH390" s="145">
        <f>IF(N390="sníž. přenesená",J390,0)</f>
        <v>0</v>
      </c>
      <c r="BI390" s="145">
        <f>IF(N390="nulová",J390,0)</f>
        <v>0</v>
      </c>
      <c r="BJ390" s="17" t="s">
        <v>81</v>
      </c>
      <c r="BK390" s="145">
        <f>ROUND(I390*H390,2)</f>
        <v>0</v>
      </c>
      <c r="BL390" s="17" t="s">
        <v>260</v>
      </c>
      <c r="BM390" s="144" t="s">
        <v>2798</v>
      </c>
    </row>
    <row r="391" spans="2:65" s="1" customFormat="1" ht="27">
      <c r="B391" s="32"/>
      <c r="D391" s="146" t="s">
        <v>261</v>
      </c>
      <c r="F391" s="147" t="s">
        <v>2876</v>
      </c>
      <c r="I391" s="148"/>
      <c r="L391" s="32"/>
      <c r="M391" s="149"/>
      <c r="T391" s="56"/>
      <c r="AT391" s="17" t="s">
        <v>261</v>
      </c>
      <c r="AU391" s="17" t="s">
        <v>81</v>
      </c>
    </row>
    <row r="392" spans="2:65" s="1" customFormat="1" ht="18">
      <c r="B392" s="32"/>
      <c r="D392" s="146" t="s">
        <v>2085</v>
      </c>
      <c r="F392" s="166" t="s">
        <v>3232</v>
      </c>
      <c r="I392" s="148"/>
      <c r="L392" s="32"/>
      <c r="M392" s="149"/>
      <c r="T392" s="56"/>
      <c r="AT392" s="17" t="s">
        <v>2085</v>
      </c>
      <c r="AU392" s="17" t="s">
        <v>81</v>
      </c>
    </row>
    <row r="393" spans="2:65" s="1" customFormat="1" ht="16.5" customHeight="1">
      <c r="B393" s="132"/>
      <c r="C393" s="133" t="s">
        <v>2221</v>
      </c>
      <c r="D393" s="133" t="s">
        <v>255</v>
      </c>
      <c r="E393" s="134" t="s">
        <v>2358</v>
      </c>
      <c r="F393" s="135" t="s">
        <v>2881</v>
      </c>
      <c r="G393" s="136" t="s">
        <v>367</v>
      </c>
      <c r="H393" s="137">
        <v>8.0000000000000002E-3</v>
      </c>
      <c r="I393" s="138"/>
      <c r="J393" s="139">
        <f>ROUND(I393*H393,2)</f>
        <v>0</v>
      </c>
      <c r="K393" s="135" t="s">
        <v>1</v>
      </c>
      <c r="L393" s="32"/>
      <c r="M393" s="140" t="s">
        <v>1</v>
      </c>
      <c r="N393" s="141" t="s">
        <v>38</v>
      </c>
      <c r="P393" s="142">
        <f>O393*H393</f>
        <v>0</v>
      </c>
      <c r="Q393" s="142">
        <v>0</v>
      </c>
      <c r="R393" s="142">
        <f>Q393*H393</f>
        <v>0</v>
      </c>
      <c r="S393" s="142">
        <v>0</v>
      </c>
      <c r="T393" s="143">
        <f>S393*H393</f>
        <v>0</v>
      </c>
      <c r="AR393" s="144" t="s">
        <v>260</v>
      </c>
      <c r="AT393" s="144" t="s">
        <v>255</v>
      </c>
      <c r="AU393" s="144" t="s">
        <v>81</v>
      </c>
      <c r="AY393" s="17" t="s">
        <v>252</v>
      </c>
      <c r="BE393" s="145">
        <f>IF(N393="základní",J393,0)</f>
        <v>0</v>
      </c>
      <c r="BF393" s="145">
        <f>IF(N393="snížená",J393,0)</f>
        <v>0</v>
      </c>
      <c r="BG393" s="145">
        <f>IF(N393="zákl. přenesená",J393,0)</f>
        <v>0</v>
      </c>
      <c r="BH393" s="145">
        <f>IF(N393="sníž. přenesená",J393,0)</f>
        <v>0</v>
      </c>
      <c r="BI393" s="145">
        <f>IF(N393="nulová",J393,0)</f>
        <v>0</v>
      </c>
      <c r="BJ393" s="17" t="s">
        <v>81</v>
      </c>
      <c r="BK393" s="145">
        <f>ROUND(I393*H393,2)</f>
        <v>0</v>
      </c>
      <c r="BL393" s="17" t="s">
        <v>260</v>
      </c>
      <c r="BM393" s="144" t="s">
        <v>2799</v>
      </c>
    </row>
    <row r="394" spans="2:65" s="1" customFormat="1">
      <c r="B394" s="32"/>
      <c r="D394" s="146" t="s">
        <v>261</v>
      </c>
      <c r="F394" s="147" t="s">
        <v>2881</v>
      </c>
      <c r="I394" s="148"/>
      <c r="L394" s="32"/>
      <c r="M394" s="149"/>
      <c r="T394" s="56"/>
      <c r="AT394" s="17" t="s">
        <v>261</v>
      </c>
      <c r="AU394" s="17" t="s">
        <v>81</v>
      </c>
    </row>
    <row r="395" spans="2:65" s="1" customFormat="1" ht="18">
      <c r="B395" s="32"/>
      <c r="D395" s="146" t="s">
        <v>2085</v>
      </c>
      <c r="F395" s="166" t="s">
        <v>3233</v>
      </c>
      <c r="I395" s="148"/>
      <c r="L395" s="32"/>
      <c r="M395" s="149"/>
      <c r="T395" s="56"/>
      <c r="AT395" s="17" t="s">
        <v>2085</v>
      </c>
      <c r="AU395" s="17" t="s">
        <v>81</v>
      </c>
    </row>
    <row r="396" spans="2:65" s="1" customFormat="1" ht="24.2" customHeight="1">
      <c r="B396" s="132"/>
      <c r="C396" s="133" t="s">
        <v>2801</v>
      </c>
      <c r="D396" s="133" t="s">
        <v>255</v>
      </c>
      <c r="E396" s="134" t="s">
        <v>2884</v>
      </c>
      <c r="F396" s="135" t="s">
        <v>2885</v>
      </c>
      <c r="G396" s="136" t="s">
        <v>367</v>
      </c>
      <c r="H396" s="137">
        <v>21.437000000000001</v>
      </c>
      <c r="I396" s="138"/>
      <c r="J396" s="139">
        <f>ROUND(I396*H396,2)</f>
        <v>0</v>
      </c>
      <c r="K396" s="135" t="s">
        <v>1</v>
      </c>
      <c r="L396" s="32"/>
      <c r="M396" s="140" t="s">
        <v>1</v>
      </c>
      <c r="N396" s="141" t="s">
        <v>38</v>
      </c>
      <c r="P396" s="142">
        <f>O396*H396</f>
        <v>0</v>
      </c>
      <c r="Q396" s="142">
        <v>0</v>
      </c>
      <c r="R396" s="142">
        <f>Q396*H396</f>
        <v>0</v>
      </c>
      <c r="S396" s="142">
        <v>0</v>
      </c>
      <c r="T396" s="143">
        <f>S396*H396</f>
        <v>0</v>
      </c>
      <c r="AR396" s="144" t="s">
        <v>260</v>
      </c>
      <c r="AT396" s="144" t="s">
        <v>255</v>
      </c>
      <c r="AU396" s="144" t="s">
        <v>81</v>
      </c>
      <c r="AY396" s="17" t="s">
        <v>252</v>
      </c>
      <c r="BE396" s="145">
        <f>IF(N396="základní",J396,0)</f>
        <v>0</v>
      </c>
      <c r="BF396" s="145">
        <f>IF(N396="snížená",J396,0)</f>
        <v>0</v>
      </c>
      <c r="BG396" s="145">
        <f>IF(N396="zákl. přenesená",J396,0)</f>
        <v>0</v>
      </c>
      <c r="BH396" s="145">
        <f>IF(N396="sníž. přenesená",J396,0)</f>
        <v>0</v>
      </c>
      <c r="BI396" s="145">
        <f>IF(N396="nulová",J396,0)</f>
        <v>0</v>
      </c>
      <c r="BJ396" s="17" t="s">
        <v>81</v>
      </c>
      <c r="BK396" s="145">
        <f>ROUND(I396*H396,2)</f>
        <v>0</v>
      </c>
      <c r="BL396" s="17" t="s">
        <v>260</v>
      </c>
      <c r="BM396" s="144" t="s">
        <v>2804</v>
      </c>
    </row>
    <row r="397" spans="2:65" s="1" customFormat="1" ht="18">
      <c r="B397" s="32"/>
      <c r="D397" s="146" t="s">
        <v>261</v>
      </c>
      <c r="F397" s="147" t="s">
        <v>2885</v>
      </c>
      <c r="I397" s="148"/>
      <c r="L397" s="32"/>
      <c r="M397" s="149"/>
      <c r="T397" s="56"/>
      <c r="AT397" s="17" t="s">
        <v>261</v>
      </c>
      <c r="AU397" s="17" t="s">
        <v>81</v>
      </c>
    </row>
    <row r="398" spans="2:65" s="1" customFormat="1" ht="18">
      <c r="B398" s="32"/>
      <c r="D398" s="146" t="s">
        <v>2085</v>
      </c>
      <c r="F398" s="166" t="s">
        <v>3234</v>
      </c>
      <c r="I398" s="148"/>
      <c r="L398" s="32"/>
      <c r="M398" s="149"/>
      <c r="T398" s="56"/>
      <c r="AT398" s="17" t="s">
        <v>2085</v>
      </c>
      <c r="AU398" s="17" t="s">
        <v>81</v>
      </c>
    </row>
    <row r="399" spans="2:65" s="1" customFormat="1" ht="33" customHeight="1">
      <c r="B399" s="132"/>
      <c r="C399" s="133" t="s">
        <v>2225</v>
      </c>
      <c r="D399" s="133" t="s">
        <v>255</v>
      </c>
      <c r="E399" s="134" t="s">
        <v>2889</v>
      </c>
      <c r="F399" s="135" t="s">
        <v>2890</v>
      </c>
      <c r="G399" s="136" t="s">
        <v>367</v>
      </c>
      <c r="H399" s="137">
        <v>3.649</v>
      </c>
      <c r="I399" s="138"/>
      <c r="J399" s="139">
        <f>ROUND(I399*H399,2)</f>
        <v>0</v>
      </c>
      <c r="K399" s="135" t="s">
        <v>1</v>
      </c>
      <c r="L399" s="32"/>
      <c r="M399" s="140" t="s">
        <v>1</v>
      </c>
      <c r="N399" s="141" t="s">
        <v>38</v>
      </c>
      <c r="P399" s="142">
        <f>O399*H399</f>
        <v>0</v>
      </c>
      <c r="Q399" s="142">
        <v>0</v>
      </c>
      <c r="R399" s="142">
        <f>Q399*H399</f>
        <v>0</v>
      </c>
      <c r="S399" s="142">
        <v>0</v>
      </c>
      <c r="T399" s="143">
        <f>S399*H399</f>
        <v>0</v>
      </c>
      <c r="AR399" s="144" t="s">
        <v>260</v>
      </c>
      <c r="AT399" s="144" t="s">
        <v>255</v>
      </c>
      <c r="AU399" s="144" t="s">
        <v>81</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2807</v>
      </c>
    </row>
    <row r="400" spans="2:65" s="1" customFormat="1" ht="18">
      <c r="B400" s="32"/>
      <c r="D400" s="146" t="s">
        <v>261</v>
      </c>
      <c r="F400" s="147" t="s">
        <v>2890</v>
      </c>
      <c r="I400" s="148"/>
      <c r="L400" s="32"/>
      <c r="M400" s="149"/>
      <c r="T400" s="56"/>
      <c r="AT400" s="17" t="s">
        <v>261</v>
      </c>
      <c r="AU400" s="17" t="s">
        <v>81</v>
      </c>
    </row>
    <row r="401" spans="2:65" s="1" customFormat="1" ht="18">
      <c r="B401" s="32"/>
      <c r="D401" s="146" t="s">
        <v>2085</v>
      </c>
      <c r="F401" s="166" t="s">
        <v>3235</v>
      </c>
      <c r="I401" s="148"/>
      <c r="L401" s="32"/>
      <c r="M401" s="149"/>
      <c r="T401" s="56"/>
      <c r="AT401" s="17" t="s">
        <v>2085</v>
      </c>
      <c r="AU401" s="17" t="s">
        <v>81</v>
      </c>
    </row>
    <row r="402" spans="2:65" s="1" customFormat="1" ht="33" customHeight="1">
      <c r="B402" s="132"/>
      <c r="C402" s="133" t="s">
        <v>2809</v>
      </c>
      <c r="D402" s="133" t="s">
        <v>255</v>
      </c>
      <c r="E402" s="134" t="s">
        <v>2226</v>
      </c>
      <c r="F402" s="135" t="s">
        <v>2227</v>
      </c>
      <c r="G402" s="136" t="s">
        <v>379</v>
      </c>
      <c r="H402" s="137">
        <v>5</v>
      </c>
      <c r="I402" s="138"/>
      <c r="J402" s="139">
        <f>ROUND(I402*H402,2)</f>
        <v>0</v>
      </c>
      <c r="K402" s="135" t="s">
        <v>1</v>
      </c>
      <c r="L402" s="32"/>
      <c r="M402" s="140" t="s">
        <v>1</v>
      </c>
      <c r="N402" s="141" t="s">
        <v>38</v>
      </c>
      <c r="P402" s="142">
        <f>O402*H402</f>
        <v>0</v>
      </c>
      <c r="Q402" s="142">
        <v>0</v>
      </c>
      <c r="R402" s="142">
        <f>Q402*H402</f>
        <v>0</v>
      </c>
      <c r="S402" s="142">
        <v>0</v>
      </c>
      <c r="T402" s="143">
        <f>S402*H402</f>
        <v>0</v>
      </c>
      <c r="AR402" s="144" t="s">
        <v>260</v>
      </c>
      <c r="AT402" s="144" t="s">
        <v>255</v>
      </c>
      <c r="AU402" s="144" t="s">
        <v>81</v>
      </c>
      <c r="AY402" s="17" t="s">
        <v>252</v>
      </c>
      <c r="BE402" s="145">
        <f>IF(N402="základní",J402,0)</f>
        <v>0</v>
      </c>
      <c r="BF402" s="145">
        <f>IF(N402="snížená",J402,0)</f>
        <v>0</v>
      </c>
      <c r="BG402" s="145">
        <f>IF(N402="zákl. přenesená",J402,0)</f>
        <v>0</v>
      </c>
      <c r="BH402" s="145">
        <f>IF(N402="sníž. přenesená",J402,0)</f>
        <v>0</v>
      </c>
      <c r="BI402" s="145">
        <f>IF(N402="nulová",J402,0)</f>
        <v>0</v>
      </c>
      <c r="BJ402" s="17" t="s">
        <v>81</v>
      </c>
      <c r="BK402" s="145">
        <f>ROUND(I402*H402,2)</f>
        <v>0</v>
      </c>
      <c r="BL402" s="17" t="s">
        <v>260</v>
      </c>
      <c r="BM402" s="144" t="s">
        <v>2812</v>
      </c>
    </row>
    <row r="403" spans="2:65" s="1" customFormat="1" ht="18">
      <c r="B403" s="32"/>
      <c r="D403" s="146" t="s">
        <v>261</v>
      </c>
      <c r="F403" s="147" t="s">
        <v>2227</v>
      </c>
      <c r="I403" s="148"/>
      <c r="L403" s="32"/>
      <c r="M403" s="149"/>
      <c r="T403" s="56"/>
      <c r="AT403" s="17" t="s">
        <v>261</v>
      </c>
      <c r="AU403" s="17" t="s">
        <v>81</v>
      </c>
    </row>
    <row r="404" spans="2:65" s="1" customFormat="1" ht="18">
      <c r="B404" s="32"/>
      <c r="D404" s="146" t="s">
        <v>2085</v>
      </c>
      <c r="F404" s="166" t="s">
        <v>3230</v>
      </c>
      <c r="I404" s="148"/>
      <c r="L404" s="32"/>
      <c r="M404" s="149"/>
      <c r="T404" s="56"/>
      <c r="AT404" s="17" t="s">
        <v>2085</v>
      </c>
      <c r="AU404" s="17" t="s">
        <v>81</v>
      </c>
    </row>
    <row r="405" spans="2:65" s="1" customFormat="1" ht="21.75" customHeight="1">
      <c r="B405" s="132"/>
      <c r="C405" s="133" t="s">
        <v>2228</v>
      </c>
      <c r="D405" s="133" t="s">
        <v>255</v>
      </c>
      <c r="E405" s="134" t="s">
        <v>2895</v>
      </c>
      <c r="F405" s="135" t="s">
        <v>2896</v>
      </c>
      <c r="G405" s="136" t="s">
        <v>379</v>
      </c>
      <c r="H405" s="137">
        <v>1</v>
      </c>
      <c r="I405" s="138"/>
      <c r="J405" s="139">
        <f>ROUND(I405*H405,2)</f>
        <v>0</v>
      </c>
      <c r="K405" s="135" t="s">
        <v>1</v>
      </c>
      <c r="L405" s="32"/>
      <c r="M405" s="140" t="s">
        <v>1</v>
      </c>
      <c r="N405" s="141" t="s">
        <v>38</v>
      </c>
      <c r="P405" s="142">
        <f>O405*H405</f>
        <v>0</v>
      </c>
      <c r="Q405" s="142">
        <v>0</v>
      </c>
      <c r="R405" s="142">
        <f>Q405*H405</f>
        <v>0</v>
      </c>
      <c r="S405" s="142">
        <v>0</v>
      </c>
      <c r="T405" s="143">
        <f>S405*H405</f>
        <v>0</v>
      </c>
      <c r="AR405" s="144" t="s">
        <v>260</v>
      </c>
      <c r="AT405" s="144" t="s">
        <v>255</v>
      </c>
      <c r="AU405" s="144" t="s">
        <v>81</v>
      </c>
      <c r="AY405" s="17" t="s">
        <v>252</v>
      </c>
      <c r="BE405" s="145">
        <f>IF(N405="základní",J405,0)</f>
        <v>0</v>
      </c>
      <c r="BF405" s="145">
        <f>IF(N405="snížená",J405,0)</f>
        <v>0</v>
      </c>
      <c r="BG405" s="145">
        <f>IF(N405="zákl. přenesená",J405,0)</f>
        <v>0</v>
      </c>
      <c r="BH405" s="145">
        <f>IF(N405="sníž. přenesená",J405,0)</f>
        <v>0</v>
      </c>
      <c r="BI405" s="145">
        <f>IF(N405="nulová",J405,0)</f>
        <v>0</v>
      </c>
      <c r="BJ405" s="17" t="s">
        <v>81</v>
      </c>
      <c r="BK405" s="145">
        <f>ROUND(I405*H405,2)</f>
        <v>0</v>
      </c>
      <c r="BL405" s="17" t="s">
        <v>260</v>
      </c>
      <c r="BM405" s="144" t="s">
        <v>2816</v>
      </c>
    </row>
    <row r="406" spans="2:65" s="1" customFormat="1">
      <c r="B406" s="32"/>
      <c r="D406" s="146" t="s">
        <v>261</v>
      </c>
      <c r="F406" s="147" t="s">
        <v>2896</v>
      </c>
      <c r="I406" s="148"/>
      <c r="L406" s="32"/>
      <c r="M406" s="149"/>
      <c r="T406" s="56"/>
      <c r="AT406" s="17" t="s">
        <v>261</v>
      </c>
      <c r="AU406" s="17" t="s">
        <v>81</v>
      </c>
    </row>
    <row r="407" spans="2:65" s="1" customFormat="1" ht="18">
      <c r="B407" s="32"/>
      <c r="D407" s="146" t="s">
        <v>2085</v>
      </c>
      <c r="F407" s="166" t="s">
        <v>3224</v>
      </c>
      <c r="I407" s="148"/>
      <c r="L407" s="32"/>
      <c r="M407" s="149"/>
      <c r="T407" s="56"/>
      <c r="AT407" s="17" t="s">
        <v>2085</v>
      </c>
      <c r="AU407" s="17" t="s">
        <v>81</v>
      </c>
    </row>
    <row r="408" spans="2:65" s="1" customFormat="1" ht="16.5" customHeight="1">
      <c r="B408" s="132"/>
      <c r="C408" s="133" t="s">
        <v>2196</v>
      </c>
      <c r="D408" s="133" t="s">
        <v>255</v>
      </c>
      <c r="E408" s="134" t="s">
        <v>3236</v>
      </c>
      <c r="F408" s="135" t="s">
        <v>3237</v>
      </c>
      <c r="G408" s="136" t="s">
        <v>379</v>
      </c>
      <c r="H408" s="137">
        <v>1.01</v>
      </c>
      <c r="I408" s="138"/>
      <c r="J408" s="139">
        <f>ROUND(I408*H408,2)</f>
        <v>0</v>
      </c>
      <c r="K408" s="135" t="s">
        <v>1</v>
      </c>
      <c r="L408" s="32"/>
      <c r="M408" s="140" t="s">
        <v>1</v>
      </c>
      <c r="N408" s="141" t="s">
        <v>38</v>
      </c>
      <c r="P408" s="142">
        <f>O408*H408</f>
        <v>0</v>
      </c>
      <c r="Q408" s="142">
        <v>0</v>
      </c>
      <c r="R408" s="142">
        <f>Q408*H408</f>
        <v>0</v>
      </c>
      <c r="S408" s="142">
        <v>0</v>
      </c>
      <c r="T408" s="143">
        <f>S408*H408</f>
        <v>0</v>
      </c>
      <c r="AR408" s="144" t="s">
        <v>260</v>
      </c>
      <c r="AT408" s="144" t="s">
        <v>255</v>
      </c>
      <c r="AU408" s="144" t="s">
        <v>81</v>
      </c>
      <c r="AY408" s="17" t="s">
        <v>252</v>
      </c>
      <c r="BE408" s="145">
        <f>IF(N408="základní",J408,0)</f>
        <v>0</v>
      </c>
      <c r="BF408" s="145">
        <f>IF(N408="snížená",J408,0)</f>
        <v>0</v>
      </c>
      <c r="BG408" s="145">
        <f>IF(N408="zákl. přenesená",J408,0)</f>
        <v>0</v>
      </c>
      <c r="BH408" s="145">
        <f>IF(N408="sníž. přenesená",J408,0)</f>
        <v>0</v>
      </c>
      <c r="BI408" s="145">
        <f>IF(N408="nulová",J408,0)</f>
        <v>0</v>
      </c>
      <c r="BJ408" s="17" t="s">
        <v>81</v>
      </c>
      <c r="BK408" s="145">
        <f>ROUND(I408*H408,2)</f>
        <v>0</v>
      </c>
      <c r="BL408" s="17" t="s">
        <v>260</v>
      </c>
      <c r="BM408" s="144" t="s">
        <v>2820</v>
      </c>
    </row>
    <row r="409" spans="2:65" s="1" customFormat="1">
      <c r="B409" s="32"/>
      <c r="D409" s="146" t="s">
        <v>261</v>
      </c>
      <c r="F409" s="147" t="s">
        <v>3237</v>
      </c>
      <c r="I409" s="148"/>
      <c r="L409" s="32"/>
      <c r="M409" s="149"/>
      <c r="T409" s="56"/>
      <c r="AT409" s="17" t="s">
        <v>261</v>
      </c>
      <c r="AU409" s="17" t="s">
        <v>81</v>
      </c>
    </row>
    <row r="410" spans="2:65" s="1" customFormat="1" ht="18">
      <c r="B410" s="32"/>
      <c r="D410" s="146" t="s">
        <v>2085</v>
      </c>
      <c r="F410" s="166" t="s">
        <v>3238</v>
      </c>
      <c r="I410" s="148"/>
      <c r="L410" s="32"/>
      <c r="M410" s="149"/>
      <c r="T410" s="56"/>
      <c r="AT410" s="17" t="s">
        <v>2085</v>
      </c>
      <c r="AU410" s="17" t="s">
        <v>81</v>
      </c>
    </row>
    <row r="411" spans="2:65" s="1" customFormat="1" ht="16.5" customHeight="1">
      <c r="B411" s="132"/>
      <c r="C411" s="133" t="s">
        <v>2233</v>
      </c>
      <c r="D411" s="133" t="s">
        <v>255</v>
      </c>
      <c r="E411" s="134" t="s">
        <v>3239</v>
      </c>
      <c r="F411" s="135" t="s">
        <v>3240</v>
      </c>
      <c r="G411" s="136" t="s">
        <v>379</v>
      </c>
      <c r="H411" s="137">
        <v>1.01</v>
      </c>
      <c r="I411" s="138"/>
      <c r="J411" s="139">
        <f>ROUND(I411*H411,2)</f>
        <v>0</v>
      </c>
      <c r="K411" s="135" t="s">
        <v>1</v>
      </c>
      <c r="L411" s="32"/>
      <c r="M411" s="140" t="s">
        <v>1</v>
      </c>
      <c r="N411" s="141" t="s">
        <v>38</v>
      </c>
      <c r="P411" s="142">
        <f>O411*H411</f>
        <v>0</v>
      </c>
      <c r="Q411" s="142">
        <v>0</v>
      </c>
      <c r="R411" s="142">
        <f>Q411*H411</f>
        <v>0</v>
      </c>
      <c r="S411" s="142">
        <v>0</v>
      </c>
      <c r="T411" s="143">
        <f>S411*H411</f>
        <v>0</v>
      </c>
      <c r="AR411" s="144" t="s">
        <v>260</v>
      </c>
      <c r="AT411" s="144" t="s">
        <v>255</v>
      </c>
      <c r="AU411" s="144" t="s">
        <v>81</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2824</v>
      </c>
    </row>
    <row r="412" spans="2:65" s="1" customFormat="1">
      <c r="B412" s="32"/>
      <c r="D412" s="146" t="s">
        <v>261</v>
      </c>
      <c r="F412" s="147" t="s">
        <v>3240</v>
      </c>
      <c r="I412" s="148"/>
      <c r="L412" s="32"/>
      <c r="M412" s="149"/>
      <c r="T412" s="56"/>
      <c r="AT412" s="17" t="s">
        <v>261</v>
      </c>
      <c r="AU412" s="17" t="s">
        <v>81</v>
      </c>
    </row>
    <row r="413" spans="2:65" s="1" customFormat="1" ht="18">
      <c r="B413" s="32"/>
      <c r="D413" s="146" t="s">
        <v>2085</v>
      </c>
      <c r="F413" s="166" t="s">
        <v>3241</v>
      </c>
      <c r="I413" s="148"/>
      <c r="L413" s="32"/>
      <c r="M413" s="149"/>
      <c r="T413" s="56"/>
      <c r="AT413" s="17" t="s">
        <v>2085</v>
      </c>
      <c r="AU413" s="17" t="s">
        <v>81</v>
      </c>
    </row>
    <row r="414" spans="2:65" s="11" customFormat="1" ht="25.9" customHeight="1">
      <c r="B414" s="120"/>
      <c r="D414" s="121" t="s">
        <v>72</v>
      </c>
      <c r="E414" s="122" t="s">
        <v>2229</v>
      </c>
      <c r="F414" s="122" t="s">
        <v>2230</v>
      </c>
      <c r="I414" s="123"/>
      <c r="J414" s="124">
        <f>BK414</f>
        <v>0</v>
      </c>
      <c r="L414" s="120"/>
      <c r="M414" s="125"/>
      <c r="P414" s="126">
        <f>SUM(P415:P423)</f>
        <v>0</v>
      </c>
      <c r="R414" s="126">
        <f>SUM(R415:R423)</f>
        <v>0</v>
      </c>
      <c r="T414" s="127">
        <f>SUM(T415:T423)</f>
        <v>0</v>
      </c>
      <c r="AR414" s="121" t="s">
        <v>81</v>
      </c>
      <c r="AT414" s="128" t="s">
        <v>72</v>
      </c>
      <c r="AU414" s="128" t="s">
        <v>73</v>
      </c>
      <c r="AY414" s="121" t="s">
        <v>252</v>
      </c>
      <c r="BK414" s="129">
        <f>SUM(BK415:BK423)</f>
        <v>0</v>
      </c>
    </row>
    <row r="415" spans="2:65" s="1" customFormat="1" ht="16.5" customHeight="1">
      <c r="B415" s="132"/>
      <c r="C415" s="133" t="s">
        <v>2605</v>
      </c>
      <c r="D415" s="133" t="s">
        <v>255</v>
      </c>
      <c r="E415" s="134" t="s">
        <v>2915</v>
      </c>
      <c r="F415" s="135" t="s">
        <v>2916</v>
      </c>
      <c r="G415" s="136" t="s">
        <v>563</v>
      </c>
      <c r="H415" s="137">
        <v>16.21</v>
      </c>
      <c r="I415" s="138"/>
      <c r="J415" s="139">
        <f>ROUND(I415*H415,2)</f>
        <v>0</v>
      </c>
      <c r="K415" s="135" t="s">
        <v>1</v>
      </c>
      <c r="L415" s="32"/>
      <c r="M415" s="140" t="s">
        <v>1</v>
      </c>
      <c r="N415" s="141" t="s">
        <v>38</v>
      </c>
      <c r="P415" s="142">
        <f>O415*H415</f>
        <v>0</v>
      </c>
      <c r="Q415" s="142">
        <v>0</v>
      </c>
      <c r="R415" s="142">
        <f>Q415*H415</f>
        <v>0</v>
      </c>
      <c r="S415" s="142">
        <v>0</v>
      </c>
      <c r="T415" s="143">
        <f>S415*H415</f>
        <v>0</v>
      </c>
      <c r="AR415" s="144" t="s">
        <v>260</v>
      </c>
      <c r="AT415" s="144" t="s">
        <v>255</v>
      </c>
      <c r="AU415" s="144" t="s">
        <v>81</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2828</v>
      </c>
    </row>
    <row r="416" spans="2:65" s="1" customFormat="1">
      <c r="B416" s="32"/>
      <c r="D416" s="146" t="s">
        <v>261</v>
      </c>
      <c r="F416" s="147" t="s">
        <v>2916</v>
      </c>
      <c r="I416" s="148"/>
      <c r="L416" s="32"/>
      <c r="M416" s="149"/>
      <c r="T416" s="56"/>
      <c r="AT416" s="17" t="s">
        <v>261</v>
      </c>
      <c r="AU416" s="17" t="s">
        <v>81</v>
      </c>
    </row>
    <row r="417" spans="2:65" s="1" customFormat="1" ht="18">
      <c r="B417" s="32"/>
      <c r="D417" s="146" t="s">
        <v>2085</v>
      </c>
      <c r="F417" s="166" t="s">
        <v>3242</v>
      </c>
      <c r="I417" s="148"/>
      <c r="L417" s="32"/>
      <c r="M417" s="149"/>
      <c r="T417" s="56"/>
      <c r="AT417" s="17" t="s">
        <v>2085</v>
      </c>
      <c r="AU417" s="17" t="s">
        <v>81</v>
      </c>
    </row>
    <row r="418" spans="2:65" s="1" customFormat="1" ht="21.75" customHeight="1">
      <c r="B418" s="132"/>
      <c r="C418" s="133" t="s">
        <v>2237</v>
      </c>
      <c r="D418" s="133" t="s">
        <v>255</v>
      </c>
      <c r="E418" s="134" t="s">
        <v>2926</v>
      </c>
      <c r="F418" s="135" t="s">
        <v>2927</v>
      </c>
      <c r="G418" s="136" t="s">
        <v>563</v>
      </c>
      <c r="H418" s="137">
        <v>6.9850000000000003</v>
      </c>
      <c r="I418" s="138"/>
      <c r="J418" s="139">
        <f>ROUND(I418*H418,2)</f>
        <v>0</v>
      </c>
      <c r="K418" s="135" t="s">
        <v>1</v>
      </c>
      <c r="L418" s="32"/>
      <c r="M418" s="140" t="s">
        <v>1</v>
      </c>
      <c r="N418" s="141" t="s">
        <v>38</v>
      </c>
      <c r="P418" s="142">
        <f>O418*H418</f>
        <v>0</v>
      </c>
      <c r="Q418" s="142">
        <v>0</v>
      </c>
      <c r="R418" s="142">
        <f>Q418*H418</f>
        <v>0</v>
      </c>
      <c r="S418" s="142">
        <v>0</v>
      </c>
      <c r="T418" s="143">
        <f>S418*H418</f>
        <v>0</v>
      </c>
      <c r="AR418" s="144" t="s">
        <v>260</v>
      </c>
      <c r="AT418" s="144" t="s">
        <v>255</v>
      </c>
      <c r="AU418" s="144" t="s">
        <v>81</v>
      </c>
      <c r="AY418" s="17" t="s">
        <v>252</v>
      </c>
      <c r="BE418" s="145">
        <f>IF(N418="základní",J418,0)</f>
        <v>0</v>
      </c>
      <c r="BF418" s="145">
        <f>IF(N418="snížená",J418,0)</f>
        <v>0</v>
      </c>
      <c r="BG418" s="145">
        <f>IF(N418="zákl. přenesená",J418,0)</f>
        <v>0</v>
      </c>
      <c r="BH418" s="145">
        <f>IF(N418="sníž. přenesená",J418,0)</f>
        <v>0</v>
      </c>
      <c r="BI418" s="145">
        <f>IF(N418="nulová",J418,0)</f>
        <v>0</v>
      </c>
      <c r="BJ418" s="17" t="s">
        <v>81</v>
      </c>
      <c r="BK418" s="145">
        <f>ROUND(I418*H418,2)</f>
        <v>0</v>
      </c>
      <c r="BL418" s="17" t="s">
        <v>260</v>
      </c>
      <c r="BM418" s="144" t="s">
        <v>2832</v>
      </c>
    </row>
    <row r="419" spans="2:65" s="1" customFormat="1">
      <c r="B419" s="32"/>
      <c r="D419" s="146" t="s">
        <v>261</v>
      </c>
      <c r="F419" s="147" t="s">
        <v>2927</v>
      </c>
      <c r="I419" s="148"/>
      <c r="L419" s="32"/>
      <c r="M419" s="149"/>
      <c r="T419" s="56"/>
      <c r="AT419" s="17" t="s">
        <v>261</v>
      </c>
      <c r="AU419" s="17" t="s">
        <v>81</v>
      </c>
    </row>
    <row r="420" spans="2:65" s="1" customFormat="1" ht="18">
      <c r="B420" s="32"/>
      <c r="D420" s="146" t="s">
        <v>2085</v>
      </c>
      <c r="F420" s="166" t="s">
        <v>3243</v>
      </c>
      <c r="I420" s="148"/>
      <c r="L420" s="32"/>
      <c r="M420" s="149"/>
      <c r="T420" s="56"/>
      <c r="AT420" s="17" t="s">
        <v>2085</v>
      </c>
      <c r="AU420" s="17" t="s">
        <v>81</v>
      </c>
    </row>
    <row r="421" spans="2:65" s="1" customFormat="1" ht="16.5" customHeight="1">
      <c r="B421" s="132"/>
      <c r="C421" s="133" t="s">
        <v>2229</v>
      </c>
      <c r="D421" s="133" t="s">
        <v>255</v>
      </c>
      <c r="E421" s="134" t="s">
        <v>2931</v>
      </c>
      <c r="F421" s="135" t="s">
        <v>2932</v>
      </c>
      <c r="G421" s="136" t="s">
        <v>563</v>
      </c>
      <c r="H421" s="137">
        <v>3.7069999999999999</v>
      </c>
      <c r="I421" s="138"/>
      <c r="J421" s="139">
        <f>ROUND(I421*H421,2)</f>
        <v>0</v>
      </c>
      <c r="K421" s="135" t="s">
        <v>1</v>
      </c>
      <c r="L421" s="32"/>
      <c r="M421" s="140" t="s">
        <v>1</v>
      </c>
      <c r="N421" s="141" t="s">
        <v>38</v>
      </c>
      <c r="P421" s="142">
        <f>O421*H421</f>
        <v>0</v>
      </c>
      <c r="Q421" s="142">
        <v>0</v>
      </c>
      <c r="R421" s="142">
        <f>Q421*H421</f>
        <v>0</v>
      </c>
      <c r="S421" s="142">
        <v>0</v>
      </c>
      <c r="T421" s="143">
        <f>S421*H421</f>
        <v>0</v>
      </c>
      <c r="AR421" s="144" t="s">
        <v>260</v>
      </c>
      <c r="AT421" s="144" t="s">
        <v>255</v>
      </c>
      <c r="AU421" s="144" t="s">
        <v>81</v>
      </c>
      <c r="AY421" s="17" t="s">
        <v>252</v>
      </c>
      <c r="BE421" s="145">
        <f>IF(N421="základní",J421,0)</f>
        <v>0</v>
      </c>
      <c r="BF421" s="145">
        <f>IF(N421="snížená",J421,0)</f>
        <v>0</v>
      </c>
      <c r="BG421" s="145">
        <f>IF(N421="zákl. přenesená",J421,0)</f>
        <v>0</v>
      </c>
      <c r="BH421" s="145">
        <f>IF(N421="sníž. přenesená",J421,0)</f>
        <v>0</v>
      </c>
      <c r="BI421" s="145">
        <f>IF(N421="nulová",J421,0)</f>
        <v>0</v>
      </c>
      <c r="BJ421" s="17" t="s">
        <v>81</v>
      </c>
      <c r="BK421" s="145">
        <f>ROUND(I421*H421,2)</f>
        <v>0</v>
      </c>
      <c r="BL421" s="17" t="s">
        <v>260</v>
      </c>
      <c r="BM421" s="144" t="s">
        <v>2836</v>
      </c>
    </row>
    <row r="422" spans="2:65" s="1" customFormat="1">
      <c r="B422" s="32"/>
      <c r="D422" s="146" t="s">
        <v>261</v>
      </c>
      <c r="F422" s="147" t="s">
        <v>2932</v>
      </c>
      <c r="I422" s="148"/>
      <c r="L422" s="32"/>
      <c r="M422" s="149"/>
      <c r="T422" s="56"/>
      <c r="AT422" s="17" t="s">
        <v>261</v>
      </c>
      <c r="AU422" s="17" t="s">
        <v>81</v>
      </c>
    </row>
    <row r="423" spans="2:65" s="1" customFormat="1" ht="18">
      <c r="B423" s="32"/>
      <c r="D423" s="146" t="s">
        <v>2085</v>
      </c>
      <c r="F423" s="166" t="s">
        <v>3244</v>
      </c>
      <c r="I423" s="148"/>
      <c r="L423" s="32"/>
      <c r="M423" s="149"/>
      <c r="T423" s="56"/>
      <c r="AT423" s="17" t="s">
        <v>2085</v>
      </c>
      <c r="AU423" s="17" t="s">
        <v>81</v>
      </c>
    </row>
    <row r="424" spans="2:65" s="11" customFormat="1" ht="25.9" customHeight="1">
      <c r="B424" s="120"/>
      <c r="D424" s="121" t="s">
        <v>72</v>
      </c>
      <c r="E424" s="122" t="s">
        <v>2239</v>
      </c>
      <c r="F424" s="122" t="s">
        <v>2240</v>
      </c>
      <c r="I424" s="123"/>
      <c r="J424" s="124">
        <f>BK424</f>
        <v>0</v>
      </c>
      <c r="L424" s="120"/>
      <c r="M424" s="125"/>
      <c r="P424" s="126">
        <f>SUM(P425:P440)</f>
        <v>0</v>
      </c>
      <c r="R424" s="126">
        <f>SUM(R425:R440)</f>
        <v>0</v>
      </c>
      <c r="T424" s="127">
        <f>SUM(T425:T440)</f>
        <v>0</v>
      </c>
      <c r="AR424" s="121" t="s">
        <v>81</v>
      </c>
      <c r="AT424" s="128" t="s">
        <v>72</v>
      </c>
      <c r="AU424" s="128" t="s">
        <v>73</v>
      </c>
      <c r="AY424" s="121" t="s">
        <v>252</v>
      </c>
      <c r="BK424" s="129">
        <f>SUM(BK425:BK440)</f>
        <v>0</v>
      </c>
    </row>
    <row r="425" spans="2:65" s="1" customFormat="1" ht="21.75" customHeight="1">
      <c r="B425" s="132"/>
      <c r="C425" s="133" t="s">
        <v>2243</v>
      </c>
      <c r="D425" s="133" t="s">
        <v>255</v>
      </c>
      <c r="E425" s="134" t="s">
        <v>2241</v>
      </c>
      <c r="F425" s="135" t="s">
        <v>2242</v>
      </c>
      <c r="G425" s="136" t="s">
        <v>379</v>
      </c>
      <c r="H425" s="137">
        <v>5</v>
      </c>
      <c r="I425" s="138"/>
      <c r="J425" s="139">
        <f>ROUND(I425*H425,2)</f>
        <v>0</v>
      </c>
      <c r="K425" s="135" t="s">
        <v>1</v>
      </c>
      <c r="L425" s="32"/>
      <c r="M425" s="140" t="s">
        <v>1</v>
      </c>
      <c r="N425" s="141" t="s">
        <v>38</v>
      </c>
      <c r="P425" s="142">
        <f>O425*H425</f>
        <v>0</v>
      </c>
      <c r="Q425" s="142">
        <v>0</v>
      </c>
      <c r="R425" s="142">
        <f>Q425*H425</f>
        <v>0</v>
      </c>
      <c r="S425" s="142">
        <v>0</v>
      </c>
      <c r="T425" s="143">
        <f>S425*H425</f>
        <v>0</v>
      </c>
      <c r="AR425" s="144" t="s">
        <v>260</v>
      </c>
      <c r="AT425" s="144" t="s">
        <v>255</v>
      </c>
      <c r="AU425" s="144" t="s">
        <v>81</v>
      </c>
      <c r="AY425" s="17" t="s">
        <v>252</v>
      </c>
      <c r="BE425" s="145">
        <f>IF(N425="základní",J425,0)</f>
        <v>0</v>
      </c>
      <c r="BF425" s="145">
        <f>IF(N425="snížená",J425,0)</f>
        <v>0</v>
      </c>
      <c r="BG425" s="145">
        <f>IF(N425="zákl. přenesená",J425,0)</f>
        <v>0</v>
      </c>
      <c r="BH425" s="145">
        <f>IF(N425="sníž. přenesená",J425,0)</f>
        <v>0</v>
      </c>
      <c r="BI425" s="145">
        <f>IF(N425="nulová",J425,0)</f>
        <v>0</v>
      </c>
      <c r="BJ425" s="17" t="s">
        <v>81</v>
      </c>
      <c r="BK425" s="145">
        <f>ROUND(I425*H425,2)</f>
        <v>0</v>
      </c>
      <c r="BL425" s="17" t="s">
        <v>260</v>
      </c>
      <c r="BM425" s="144" t="s">
        <v>2840</v>
      </c>
    </row>
    <row r="426" spans="2:65" s="1" customFormat="1">
      <c r="B426" s="32"/>
      <c r="D426" s="146" t="s">
        <v>261</v>
      </c>
      <c r="F426" s="147" t="s">
        <v>2242</v>
      </c>
      <c r="I426" s="148"/>
      <c r="L426" s="32"/>
      <c r="M426" s="149"/>
      <c r="T426" s="56"/>
      <c r="AT426" s="17" t="s">
        <v>261</v>
      </c>
      <c r="AU426" s="17" t="s">
        <v>81</v>
      </c>
    </row>
    <row r="427" spans="2:65" s="1" customFormat="1" ht="18">
      <c r="B427" s="32"/>
      <c r="D427" s="146" t="s">
        <v>2085</v>
      </c>
      <c r="F427" s="166" t="s">
        <v>3245</v>
      </c>
      <c r="I427" s="148"/>
      <c r="L427" s="32"/>
      <c r="M427" s="149"/>
      <c r="T427" s="56"/>
      <c r="AT427" s="17" t="s">
        <v>2085</v>
      </c>
      <c r="AU427" s="17" t="s">
        <v>81</v>
      </c>
    </row>
    <row r="428" spans="2:65" s="1" customFormat="1" ht="16.5" customHeight="1">
      <c r="B428" s="132"/>
      <c r="C428" s="133" t="s">
        <v>2842</v>
      </c>
      <c r="D428" s="133" t="s">
        <v>255</v>
      </c>
      <c r="E428" s="134" t="s">
        <v>2245</v>
      </c>
      <c r="F428" s="135" t="s">
        <v>2246</v>
      </c>
      <c r="G428" s="136" t="s">
        <v>258</v>
      </c>
      <c r="H428" s="137">
        <v>5</v>
      </c>
      <c r="I428" s="138"/>
      <c r="J428" s="139">
        <f>ROUND(I428*H428,2)</f>
        <v>0</v>
      </c>
      <c r="K428" s="135" t="s">
        <v>1</v>
      </c>
      <c r="L428" s="32"/>
      <c r="M428" s="140" t="s">
        <v>1</v>
      </c>
      <c r="N428" s="141" t="s">
        <v>38</v>
      </c>
      <c r="P428" s="142">
        <f>O428*H428</f>
        <v>0</v>
      </c>
      <c r="Q428" s="142">
        <v>0</v>
      </c>
      <c r="R428" s="142">
        <f>Q428*H428</f>
        <v>0</v>
      </c>
      <c r="S428" s="142">
        <v>0</v>
      </c>
      <c r="T428" s="143">
        <f>S428*H428</f>
        <v>0</v>
      </c>
      <c r="AR428" s="144" t="s">
        <v>260</v>
      </c>
      <c r="AT428" s="144" t="s">
        <v>255</v>
      </c>
      <c r="AU428" s="144" t="s">
        <v>81</v>
      </c>
      <c r="AY428" s="17" t="s">
        <v>252</v>
      </c>
      <c r="BE428" s="145">
        <f>IF(N428="základní",J428,0)</f>
        <v>0</v>
      </c>
      <c r="BF428" s="145">
        <f>IF(N428="snížená",J428,0)</f>
        <v>0</v>
      </c>
      <c r="BG428" s="145">
        <f>IF(N428="zákl. přenesená",J428,0)</f>
        <v>0</v>
      </c>
      <c r="BH428" s="145">
        <f>IF(N428="sníž. přenesená",J428,0)</f>
        <v>0</v>
      </c>
      <c r="BI428" s="145">
        <f>IF(N428="nulová",J428,0)</f>
        <v>0</v>
      </c>
      <c r="BJ428" s="17" t="s">
        <v>81</v>
      </c>
      <c r="BK428" s="145">
        <f>ROUND(I428*H428,2)</f>
        <v>0</v>
      </c>
      <c r="BL428" s="17" t="s">
        <v>260</v>
      </c>
      <c r="BM428" s="144" t="s">
        <v>2845</v>
      </c>
    </row>
    <row r="429" spans="2:65" s="1" customFormat="1">
      <c r="B429" s="32"/>
      <c r="D429" s="146" t="s">
        <v>261</v>
      </c>
      <c r="F429" s="147" t="s">
        <v>2246</v>
      </c>
      <c r="I429" s="148"/>
      <c r="L429" s="32"/>
      <c r="M429" s="149"/>
      <c r="T429" s="56"/>
      <c r="AT429" s="17" t="s">
        <v>261</v>
      </c>
      <c r="AU429" s="17" t="s">
        <v>81</v>
      </c>
    </row>
    <row r="430" spans="2:65" s="1" customFormat="1" ht="18">
      <c r="B430" s="32"/>
      <c r="D430" s="146" t="s">
        <v>2085</v>
      </c>
      <c r="F430" s="166" t="s">
        <v>3245</v>
      </c>
      <c r="I430" s="148"/>
      <c r="L430" s="32"/>
      <c r="M430" s="149"/>
      <c r="T430" s="56"/>
      <c r="AT430" s="17" t="s">
        <v>2085</v>
      </c>
      <c r="AU430" s="17" t="s">
        <v>81</v>
      </c>
    </row>
    <row r="431" spans="2:65" s="1" customFormat="1" ht="16.5" customHeight="1">
      <c r="B431" s="132"/>
      <c r="C431" s="133" t="s">
        <v>2247</v>
      </c>
      <c r="D431" s="133" t="s">
        <v>255</v>
      </c>
      <c r="E431" s="134" t="s">
        <v>2248</v>
      </c>
      <c r="F431" s="135" t="s">
        <v>2249</v>
      </c>
      <c r="G431" s="136" t="s">
        <v>379</v>
      </c>
      <c r="H431" s="137">
        <v>5</v>
      </c>
      <c r="I431" s="138"/>
      <c r="J431" s="139">
        <f>ROUND(I431*H431,2)</f>
        <v>0</v>
      </c>
      <c r="K431" s="135" t="s">
        <v>1</v>
      </c>
      <c r="L431" s="32"/>
      <c r="M431" s="140" t="s">
        <v>1</v>
      </c>
      <c r="N431" s="141" t="s">
        <v>38</v>
      </c>
      <c r="P431" s="142">
        <f>O431*H431</f>
        <v>0</v>
      </c>
      <c r="Q431" s="142">
        <v>0</v>
      </c>
      <c r="R431" s="142">
        <f>Q431*H431</f>
        <v>0</v>
      </c>
      <c r="S431" s="142">
        <v>0</v>
      </c>
      <c r="T431" s="143">
        <f>S431*H431</f>
        <v>0</v>
      </c>
      <c r="AR431" s="144" t="s">
        <v>260</v>
      </c>
      <c r="AT431" s="144" t="s">
        <v>255</v>
      </c>
      <c r="AU431" s="144" t="s">
        <v>81</v>
      </c>
      <c r="AY431" s="17" t="s">
        <v>252</v>
      </c>
      <c r="BE431" s="145">
        <f>IF(N431="základní",J431,0)</f>
        <v>0</v>
      </c>
      <c r="BF431" s="145">
        <f>IF(N431="snížená",J431,0)</f>
        <v>0</v>
      </c>
      <c r="BG431" s="145">
        <f>IF(N431="zákl. přenesená",J431,0)</f>
        <v>0</v>
      </c>
      <c r="BH431" s="145">
        <f>IF(N431="sníž. přenesená",J431,0)</f>
        <v>0</v>
      </c>
      <c r="BI431" s="145">
        <f>IF(N431="nulová",J431,0)</f>
        <v>0</v>
      </c>
      <c r="BJ431" s="17" t="s">
        <v>81</v>
      </c>
      <c r="BK431" s="145">
        <f>ROUND(I431*H431,2)</f>
        <v>0</v>
      </c>
      <c r="BL431" s="17" t="s">
        <v>260</v>
      </c>
      <c r="BM431" s="144" t="s">
        <v>2849</v>
      </c>
    </row>
    <row r="432" spans="2:65" s="1" customFormat="1">
      <c r="B432" s="32"/>
      <c r="D432" s="146" t="s">
        <v>261</v>
      </c>
      <c r="F432" s="147" t="s">
        <v>2249</v>
      </c>
      <c r="I432" s="148"/>
      <c r="L432" s="32"/>
      <c r="M432" s="149"/>
      <c r="T432" s="56"/>
      <c r="AT432" s="17" t="s">
        <v>261</v>
      </c>
      <c r="AU432" s="17" t="s">
        <v>81</v>
      </c>
    </row>
    <row r="433" spans="2:65" s="1" customFormat="1" ht="18">
      <c r="B433" s="32"/>
      <c r="D433" s="146" t="s">
        <v>2085</v>
      </c>
      <c r="F433" s="166" t="s">
        <v>3245</v>
      </c>
      <c r="I433" s="148"/>
      <c r="L433" s="32"/>
      <c r="M433" s="149"/>
      <c r="T433" s="56"/>
      <c r="AT433" s="17" t="s">
        <v>2085</v>
      </c>
      <c r="AU433" s="17" t="s">
        <v>81</v>
      </c>
    </row>
    <row r="434" spans="2:65" s="1" customFormat="1" ht="24.2" customHeight="1">
      <c r="B434" s="132"/>
      <c r="C434" s="133" t="s">
        <v>2239</v>
      </c>
      <c r="D434" s="133" t="s">
        <v>255</v>
      </c>
      <c r="E434" s="134" t="s">
        <v>2251</v>
      </c>
      <c r="F434" s="135" t="s">
        <v>2252</v>
      </c>
      <c r="G434" s="136" t="s">
        <v>379</v>
      </c>
      <c r="H434" s="137">
        <v>5</v>
      </c>
      <c r="I434" s="138"/>
      <c r="J434" s="139">
        <f>ROUND(I434*H434,2)</f>
        <v>0</v>
      </c>
      <c r="K434" s="135" t="s">
        <v>1</v>
      </c>
      <c r="L434" s="32"/>
      <c r="M434" s="140" t="s">
        <v>1</v>
      </c>
      <c r="N434" s="141" t="s">
        <v>38</v>
      </c>
      <c r="P434" s="142">
        <f>O434*H434</f>
        <v>0</v>
      </c>
      <c r="Q434" s="142">
        <v>0</v>
      </c>
      <c r="R434" s="142">
        <f>Q434*H434</f>
        <v>0</v>
      </c>
      <c r="S434" s="142">
        <v>0</v>
      </c>
      <c r="T434" s="143">
        <f>S434*H434</f>
        <v>0</v>
      </c>
      <c r="AR434" s="144" t="s">
        <v>260</v>
      </c>
      <c r="AT434" s="144" t="s">
        <v>255</v>
      </c>
      <c r="AU434" s="144" t="s">
        <v>81</v>
      </c>
      <c r="AY434" s="17" t="s">
        <v>252</v>
      </c>
      <c r="BE434" s="145">
        <f>IF(N434="základní",J434,0)</f>
        <v>0</v>
      </c>
      <c r="BF434" s="145">
        <f>IF(N434="snížená",J434,0)</f>
        <v>0</v>
      </c>
      <c r="BG434" s="145">
        <f>IF(N434="zákl. přenesená",J434,0)</f>
        <v>0</v>
      </c>
      <c r="BH434" s="145">
        <f>IF(N434="sníž. přenesená",J434,0)</f>
        <v>0</v>
      </c>
      <c r="BI434" s="145">
        <f>IF(N434="nulová",J434,0)</f>
        <v>0</v>
      </c>
      <c r="BJ434" s="17" t="s">
        <v>81</v>
      </c>
      <c r="BK434" s="145">
        <f>ROUND(I434*H434,2)</f>
        <v>0</v>
      </c>
      <c r="BL434" s="17" t="s">
        <v>260</v>
      </c>
      <c r="BM434" s="144" t="s">
        <v>2853</v>
      </c>
    </row>
    <row r="435" spans="2:65" s="1" customFormat="1" ht="18">
      <c r="B435" s="32"/>
      <c r="D435" s="146" t="s">
        <v>261</v>
      </c>
      <c r="F435" s="147" t="s">
        <v>2252</v>
      </c>
      <c r="I435" s="148"/>
      <c r="L435" s="32"/>
      <c r="M435" s="149"/>
      <c r="T435" s="56"/>
      <c r="AT435" s="17" t="s">
        <v>261</v>
      </c>
      <c r="AU435" s="17" t="s">
        <v>81</v>
      </c>
    </row>
    <row r="436" spans="2:65" s="1" customFormat="1" ht="18">
      <c r="B436" s="32"/>
      <c r="D436" s="146" t="s">
        <v>2085</v>
      </c>
      <c r="F436" s="166" t="s">
        <v>3245</v>
      </c>
      <c r="I436" s="148"/>
      <c r="L436" s="32"/>
      <c r="M436" s="149"/>
      <c r="T436" s="56"/>
      <c r="AT436" s="17" t="s">
        <v>2085</v>
      </c>
      <c r="AU436" s="17" t="s">
        <v>81</v>
      </c>
    </row>
    <row r="437" spans="2:65" s="1" customFormat="1" ht="24.2" customHeight="1">
      <c r="B437" s="132"/>
      <c r="C437" s="133" t="s">
        <v>2250</v>
      </c>
      <c r="D437" s="133" t="s">
        <v>255</v>
      </c>
      <c r="E437" s="134" t="s">
        <v>2947</v>
      </c>
      <c r="F437" s="135" t="s">
        <v>3246</v>
      </c>
      <c r="G437" s="136" t="s">
        <v>379</v>
      </c>
      <c r="H437" s="137">
        <v>1</v>
      </c>
      <c r="I437" s="138"/>
      <c r="J437" s="139">
        <f>ROUND(I437*H437,2)</f>
        <v>0</v>
      </c>
      <c r="K437" s="135" t="s">
        <v>1</v>
      </c>
      <c r="L437" s="32"/>
      <c r="M437" s="140" t="s">
        <v>1</v>
      </c>
      <c r="N437" s="141" t="s">
        <v>38</v>
      </c>
      <c r="P437" s="142">
        <f>O437*H437</f>
        <v>0</v>
      </c>
      <c r="Q437" s="142">
        <v>0</v>
      </c>
      <c r="R437" s="142">
        <f>Q437*H437</f>
        <v>0</v>
      </c>
      <c r="S437" s="142">
        <v>0</v>
      </c>
      <c r="T437" s="143">
        <f>S437*H437</f>
        <v>0</v>
      </c>
      <c r="AR437" s="144" t="s">
        <v>260</v>
      </c>
      <c r="AT437" s="144" t="s">
        <v>255</v>
      </c>
      <c r="AU437" s="144" t="s">
        <v>81</v>
      </c>
      <c r="AY437" s="17" t="s">
        <v>252</v>
      </c>
      <c r="BE437" s="145">
        <f>IF(N437="základní",J437,0)</f>
        <v>0</v>
      </c>
      <c r="BF437" s="145">
        <f>IF(N437="snížená",J437,0)</f>
        <v>0</v>
      </c>
      <c r="BG437" s="145">
        <f>IF(N437="zákl. přenesená",J437,0)</f>
        <v>0</v>
      </c>
      <c r="BH437" s="145">
        <f>IF(N437="sníž. přenesená",J437,0)</f>
        <v>0</v>
      </c>
      <c r="BI437" s="145">
        <f>IF(N437="nulová",J437,0)</f>
        <v>0</v>
      </c>
      <c r="BJ437" s="17" t="s">
        <v>81</v>
      </c>
      <c r="BK437" s="145">
        <f>ROUND(I437*H437,2)</f>
        <v>0</v>
      </c>
      <c r="BL437" s="17" t="s">
        <v>260</v>
      </c>
      <c r="BM437" s="144" t="s">
        <v>2857</v>
      </c>
    </row>
    <row r="438" spans="2:65" s="1" customFormat="1" ht="18">
      <c r="B438" s="32"/>
      <c r="D438" s="146" t="s">
        <v>261</v>
      </c>
      <c r="F438" s="147" t="s">
        <v>3246</v>
      </c>
      <c r="I438" s="148"/>
      <c r="L438" s="32"/>
      <c r="M438" s="149"/>
      <c r="T438" s="56"/>
      <c r="AT438" s="17" t="s">
        <v>261</v>
      </c>
      <c r="AU438" s="17" t="s">
        <v>81</v>
      </c>
    </row>
    <row r="439" spans="2:65" s="1" customFormat="1" ht="24.2" customHeight="1">
      <c r="B439" s="132"/>
      <c r="C439" s="133" t="s">
        <v>2254</v>
      </c>
      <c r="D439" s="133" t="s">
        <v>255</v>
      </c>
      <c r="E439" s="134" t="s">
        <v>2950</v>
      </c>
      <c r="F439" s="135" t="s">
        <v>3247</v>
      </c>
      <c r="G439" s="136" t="s">
        <v>379</v>
      </c>
      <c r="H439" s="137">
        <v>2</v>
      </c>
      <c r="I439" s="138"/>
      <c r="J439" s="139">
        <f>ROUND(I439*H439,2)</f>
        <v>0</v>
      </c>
      <c r="K439" s="135" t="s">
        <v>1</v>
      </c>
      <c r="L439" s="32"/>
      <c r="M439" s="140" t="s">
        <v>1</v>
      </c>
      <c r="N439" s="141" t="s">
        <v>38</v>
      </c>
      <c r="P439" s="142">
        <f>O439*H439</f>
        <v>0</v>
      </c>
      <c r="Q439" s="142">
        <v>0</v>
      </c>
      <c r="R439" s="142">
        <f>Q439*H439</f>
        <v>0</v>
      </c>
      <c r="S439" s="142">
        <v>0</v>
      </c>
      <c r="T439" s="143">
        <f>S439*H439</f>
        <v>0</v>
      </c>
      <c r="AR439" s="144" t="s">
        <v>260</v>
      </c>
      <c r="AT439" s="144" t="s">
        <v>255</v>
      </c>
      <c r="AU439" s="144" t="s">
        <v>81</v>
      </c>
      <c r="AY439" s="17" t="s">
        <v>252</v>
      </c>
      <c r="BE439" s="145">
        <f>IF(N439="základní",J439,0)</f>
        <v>0</v>
      </c>
      <c r="BF439" s="145">
        <f>IF(N439="snížená",J439,0)</f>
        <v>0</v>
      </c>
      <c r="BG439" s="145">
        <f>IF(N439="zákl. přenesená",J439,0)</f>
        <v>0</v>
      </c>
      <c r="BH439" s="145">
        <f>IF(N439="sníž. přenesená",J439,0)</f>
        <v>0</v>
      </c>
      <c r="BI439" s="145">
        <f>IF(N439="nulová",J439,0)</f>
        <v>0</v>
      </c>
      <c r="BJ439" s="17" t="s">
        <v>81</v>
      </c>
      <c r="BK439" s="145">
        <f>ROUND(I439*H439,2)</f>
        <v>0</v>
      </c>
      <c r="BL439" s="17" t="s">
        <v>260</v>
      </c>
      <c r="BM439" s="144" t="s">
        <v>2861</v>
      </c>
    </row>
    <row r="440" spans="2:65" s="1" customFormat="1" ht="18">
      <c r="B440" s="32"/>
      <c r="D440" s="146" t="s">
        <v>261</v>
      </c>
      <c r="F440" s="147" t="s">
        <v>3247</v>
      </c>
      <c r="I440" s="148"/>
      <c r="L440" s="32"/>
      <c r="M440" s="149"/>
      <c r="T440" s="56"/>
      <c r="AT440" s="17" t="s">
        <v>261</v>
      </c>
      <c r="AU440" s="17" t="s">
        <v>81</v>
      </c>
    </row>
    <row r="441" spans="2:65" s="11" customFormat="1" ht="25.9" customHeight="1">
      <c r="B441" s="120"/>
      <c r="D441" s="121" t="s">
        <v>72</v>
      </c>
      <c r="E441" s="122" t="s">
        <v>2250</v>
      </c>
      <c r="F441" s="122" t="s">
        <v>2978</v>
      </c>
      <c r="I441" s="123"/>
      <c r="J441" s="124">
        <f>BK441</f>
        <v>0</v>
      </c>
      <c r="L441" s="120"/>
      <c r="M441" s="125"/>
      <c r="P441" s="126">
        <f>SUM(P442:P444)</f>
        <v>0</v>
      </c>
      <c r="R441" s="126">
        <f>SUM(R442:R444)</f>
        <v>0</v>
      </c>
      <c r="T441" s="127">
        <f>SUM(T442:T444)</f>
        <v>0</v>
      </c>
      <c r="AR441" s="121" t="s">
        <v>81</v>
      </c>
      <c r="AT441" s="128" t="s">
        <v>72</v>
      </c>
      <c r="AU441" s="128" t="s">
        <v>73</v>
      </c>
      <c r="AY441" s="121" t="s">
        <v>252</v>
      </c>
      <c r="BK441" s="129">
        <f>SUM(BK442:BK444)</f>
        <v>0</v>
      </c>
    </row>
    <row r="442" spans="2:65" s="1" customFormat="1" ht="21.75" customHeight="1">
      <c r="B442" s="132"/>
      <c r="C442" s="133" t="s">
        <v>2253</v>
      </c>
      <c r="D442" s="133" t="s">
        <v>255</v>
      </c>
      <c r="E442" s="134" t="s">
        <v>2979</v>
      </c>
      <c r="F442" s="135" t="s">
        <v>2980</v>
      </c>
      <c r="G442" s="136" t="s">
        <v>499</v>
      </c>
      <c r="H442" s="137">
        <v>36.924999999999997</v>
      </c>
      <c r="I442" s="138"/>
      <c r="J442" s="139">
        <f>ROUND(I442*H442,2)</f>
        <v>0</v>
      </c>
      <c r="K442" s="135" t="s">
        <v>1</v>
      </c>
      <c r="L442" s="32"/>
      <c r="M442" s="140" t="s">
        <v>1</v>
      </c>
      <c r="N442" s="141" t="s">
        <v>38</v>
      </c>
      <c r="P442" s="142">
        <f>O442*H442</f>
        <v>0</v>
      </c>
      <c r="Q442" s="142">
        <v>0</v>
      </c>
      <c r="R442" s="142">
        <f>Q442*H442</f>
        <v>0</v>
      </c>
      <c r="S442" s="142">
        <v>0</v>
      </c>
      <c r="T442" s="143">
        <f>S442*H442</f>
        <v>0</v>
      </c>
      <c r="AR442" s="144" t="s">
        <v>260</v>
      </c>
      <c r="AT442" s="144" t="s">
        <v>255</v>
      </c>
      <c r="AU442" s="144" t="s">
        <v>81</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260</v>
      </c>
      <c r="BM442" s="144" t="s">
        <v>2865</v>
      </c>
    </row>
    <row r="443" spans="2:65" s="1" customFormat="1">
      <c r="B443" s="32"/>
      <c r="D443" s="146" t="s">
        <v>261</v>
      </c>
      <c r="F443" s="147" t="s">
        <v>2980</v>
      </c>
      <c r="I443" s="148"/>
      <c r="L443" s="32"/>
      <c r="M443" s="149"/>
      <c r="T443" s="56"/>
      <c r="AT443" s="17" t="s">
        <v>261</v>
      </c>
      <c r="AU443" s="17" t="s">
        <v>81</v>
      </c>
    </row>
    <row r="444" spans="2:65" s="1" customFormat="1" ht="18">
      <c r="B444" s="32"/>
      <c r="D444" s="146" t="s">
        <v>2085</v>
      </c>
      <c r="F444" s="166" t="s">
        <v>3248</v>
      </c>
      <c r="I444" s="148"/>
      <c r="L444" s="32"/>
      <c r="M444" s="149"/>
      <c r="T444" s="56"/>
      <c r="AT444" s="17" t="s">
        <v>2085</v>
      </c>
      <c r="AU444" s="17" t="s">
        <v>81</v>
      </c>
    </row>
    <row r="445" spans="2:65" s="11" customFormat="1" ht="25.9" customHeight="1">
      <c r="B445" s="120"/>
      <c r="D445" s="121" t="s">
        <v>72</v>
      </c>
      <c r="E445" s="122" t="s">
        <v>2254</v>
      </c>
      <c r="F445" s="122" t="s">
        <v>2255</v>
      </c>
      <c r="I445" s="123"/>
      <c r="J445" s="124">
        <f>BK445</f>
        <v>0</v>
      </c>
      <c r="L445" s="120"/>
      <c r="M445" s="125"/>
      <c r="P445" s="126">
        <f>SUM(P446:P448)</f>
        <v>0</v>
      </c>
      <c r="R445" s="126">
        <f>SUM(R446:R448)</f>
        <v>0</v>
      </c>
      <c r="T445" s="127">
        <f>SUM(T446:T448)</f>
        <v>0</v>
      </c>
      <c r="AR445" s="121" t="s">
        <v>81</v>
      </c>
      <c r="AT445" s="128" t="s">
        <v>72</v>
      </c>
      <c r="AU445" s="128" t="s">
        <v>73</v>
      </c>
      <c r="AY445" s="121" t="s">
        <v>252</v>
      </c>
      <c r="BK445" s="129">
        <f>SUM(BK446:BK448)</f>
        <v>0</v>
      </c>
    </row>
    <row r="446" spans="2:65" s="1" customFormat="1" ht="21.75" customHeight="1">
      <c r="B446" s="132"/>
      <c r="C446" s="133" t="s">
        <v>2867</v>
      </c>
      <c r="D446" s="133" t="s">
        <v>255</v>
      </c>
      <c r="E446" s="134" t="s">
        <v>2403</v>
      </c>
      <c r="F446" s="135" t="s">
        <v>2404</v>
      </c>
      <c r="G446" s="136" t="s">
        <v>507</v>
      </c>
      <c r="H446" s="137">
        <v>1795.154</v>
      </c>
      <c r="I446" s="138"/>
      <c r="J446" s="139">
        <f>ROUND(I446*H446,2)</f>
        <v>0</v>
      </c>
      <c r="K446" s="135" t="s">
        <v>1</v>
      </c>
      <c r="L446" s="32"/>
      <c r="M446" s="140" t="s">
        <v>1</v>
      </c>
      <c r="N446" s="141" t="s">
        <v>38</v>
      </c>
      <c r="P446" s="142">
        <f>O446*H446</f>
        <v>0</v>
      </c>
      <c r="Q446" s="142">
        <v>0</v>
      </c>
      <c r="R446" s="142">
        <f>Q446*H446</f>
        <v>0</v>
      </c>
      <c r="S446" s="142">
        <v>0</v>
      </c>
      <c r="T446" s="143">
        <f>S446*H446</f>
        <v>0</v>
      </c>
      <c r="AR446" s="144" t="s">
        <v>260</v>
      </c>
      <c r="AT446" s="144" t="s">
        <v>255</v>
      </c>
      <c r="AU446" s="144" t="s">
        <v>81</v>
      </c>
      <c r="AY446" s="17" t="s">
        <v>252</v>
      </c>
      <c r="BE446" s="145">
        <f>IF(N446="základní",J446,0)</f>
        <v>0</v>
      </c>
      <c r="BF446" s="145">
        <f>IF(N446="snížená",J446,0)</f>
        <v>0</v>
      </c>
      <c r="BG446" s="145">
        <f>IF(N446="zákl. přenesená",J446,0)</f>
        <v>0</v>
      </c>
      <c r="BH446" s="145">
        <f>IF(N446="sníž. přenesená",J446,0)</f>
        <v>0</v>
      </c>
      <c r="BI446" s="145">
        <f>IF(N446="nulová",J446,0)</f>
        <v>0</v>
      </c>
      <c r="BJ446" s="17" t="s">
        <v>81</v>
      </c>
      <c r="BK446" s="145">
        <f>ROUND(I446*H446,2)</f>
        <v>0</v>
      </c>
      <c r="BL446" s="17" t="s">
        <v>260</v>
      </c>
      <c r="BM446" s="144" t="s">
        <v>2870</v>
      </c>
    </row>
    <row r="447" spans="2:65" s="1" customFormat="1">
      <c r="B447" s="32"/>
      <c r="D447" s="146" t="s">
        <v>261</v>
      </c>
      <c r="F447" s="147" t="s">
        <v>2404</v>
      </c>
      <c r="I447" s="148"/>
      <c r="L447" s="32"/>
      <c r="M447" s="149"/>
      <c r="T447" s="56"/>
      <c r="AT447" s="17" t="s">
        <v>261</v>
      </c>
      <c r="AU447" s="17" t="s">
        <v>81</v>
      </c>
    </row>
    <row r="448" spans="2:65" s="1" customFormat="1" ht="18">
      <c r="B448" s="32"/>
      <c r="D448" s="146" t="s">
        <v>2085</v>
      </c>
      <c r="F448" s="166" t="s">
        <v>2259</v>
      </c>
      <c r="I448" s="148"/>
      <c r="L448" s="32"/>
      <c r="M448" s="149"/>
      <c r="T448" s="56"/>
      <c r="AT448" s="17" t="s">
        <v>2085</v>
      </c>
      <c r="AU448" s="17" t="s">
        <v>81</v>
      </c>
    </row>
    <row r="449" spans="2:65" s="11" customFormat="1" ht="25.9" customHeight="1">
      <c r="B449" s="120"/>
      <c r="D449" s="121" t="s">
        <v>72</v>
      </c>
      <c r="E449" s="122" t="s">
        <v>1799</v>
      </c>
      <c r="F449" s="122" t="s">
        <v>2989</v>
      </c>
      <c r="I449" s="123"/>
      <c r="J449" s="124">
        <f>BK449</f>
        <v>0</v>
      </c>
      <c r="L449" s="120"/>
      <c r="M449" s="125"/>
      <c r="P449" s="126">
        <f>SUM(P450:P466)</f>
        <v>0</v>
      </c>
      <c r="R449" s="126">
        <f>SUM(R450:R466)</f>
        <v>0</v>
      </c>
      <c r="T449" s="127">
        <f>SUM(T450:T466)</f>
        <v>0</v>
      </c>
      <c r="AR449" s="121" t="s">
        <v>83</v>
      </c>
      <c r="AT449" s="128" t="s">
        <v>72</v>
      </c>
      <c r="AU449" s="128" t="s">
        <v>73</v>
      </c>
      <c r="AY449" s="121" t="s">
        <v>252</v>
      </c>
      <c r="BK449" s="129">
        <f>SUM(BK450:BK466)</f>
        <v>0</v>
      </c>
    </row>
    <row r="450" spans="2:65" s="1" customFormat="1" ht="37.700000000000003" customHeight="1">
      <c r="B450" s="132"/>
      <c r="C450" s="133" t="s">
        <v>2258</v>
      </c>
      <c r="D450" s="133" t="s">
        <v>255</v>
      </c>
      <c r="E450" s="134" t="s">
        <v>2991</v>
      </c>
      <c r="F450" s="135" t="s">
        <v>2992</v>
      </c>
      <c r="G450" s="136" t="s">
        <v>367</v>
      </c>
      <c r="H450" s="137">
        <v>4.7649999999999997</v>
      </c>
      <c r="I450" s="138"/>
      <c r="J450" s="139">
        <f>ROUND(I450*H450,2)</f>
        <v>0</v>
      </c>
      <c r="K450" s="135" t="s">
        <v>1</v>
      </c>
      <c r="L450" s="32"/>
      <c r="M450" s="140" t="s">
        <v>1</v>
      </c>
      <c r="N450" s="141" t="s">
        <v>38</v>
      </c>
      <c r="P450" s="142">
        <f>O450*H450</f>
        <v>0</v>
      </c>
      <c r="Q450" s="142">
        <v>0</v>
      </c>
      <c r="R450" s="142">
        <f>Q450*H450</f>
        <v>0</v>
      </c>
      <c r="S450" s="142">
        <v>0</v>
      </c>
      <c r="T450" s="143">
        <f>S450*H450</f>
        <v>0</v>
      </c>
      <c r="AR450" s="144" t="s">
        <v>299</v>
      </c>
      <c r="AT450" s="144" t="s">
        <v>255</v>
      </c>
      <c r="AU450" s="144" t="s">
        <v>81</v>
      </c>
      <c r="AY450" s="17" t="s">
        <v>252</v>
      </c>
      <c r="BE450" s="145">
        <f>IF(N450="základní",J450,0)</f>
        <v>0</v>
      </c>
      <c r="BF450" s="145">
        <f>IF(N450="snížená",J450,0)</f>
        <v>0</v>
      </c>
      <c r="BG450" s="145">
        <f>IF(N450="zákl. přenesená",J450,0)</f>
        <v>0</v>
      </c>
      <c r="BH450" s="145">
        <f>IF(N450="sníž. přenesená",J450,0)</f>
        <v>0</v>
      </c>
      <c r="BI450" s="145">
        <f>IF(N450="nulová",J450,0)</f>
        <v>0</v>
      </c>
      <c r="BJ450" s="17" t="s">
        <v>81</v>
      </c>
      <c r="BK450" s="145">
        <f>ROUND(I450*H450,2)</f>
        <v>0</v>
      </c>
      <c r="BL450" s="17" t="s">
        <v>299</v>
      </c>
      <c r="BM450" s="144" t="s">
        <v>2872</v>
      </c>
    </row>
    <row r="451" spans="2:65" s="1" customFormat="1" ht="18">
      <c r="B451" s="32"/>
      <c r="D451" s="146" t="s">
        <v>261</v>
      </c>
      <c r="F451" s="147" t="s">
        <v>2992</v>
      </c>
      <c r="I451" s="148"/>
      <c r="L451" s="32"/>
      <c r="M451" s="149"/>
      <c r="T451" s="56"/>
      <c r="AT451" s="17" t="s">
        <v>261</v>
      </c>
      <c r="AU451" s="17" t="s">
        <v>81</v>
      </c>
    </row>
    <row r="452" spans="2:65" s="1" customFormat="1" ht="18">
      <c r="B452" s="32"/>
      <c r="D452" s="146" t="s">
        <v>2085</v>
      </c>
      <c r="F452" s="166" t="s">
        <v>3249</v>
      </c>
      <c r="I452" s="148"/>
      <c r="L452" s="32"/>
      <c r="M452" s="149"/>
      <c r="T452" s="56"/>
      <c r="AT452" s="17" t="s">
        <v>2085</v>
      </c>
      <c r="AU452" s="17" t="s">
        <v>81</v>
      </c>
    </row>
    <row r="453" spans="2:65" s="1" customFormat="1" ht="37.700000000000003" customHeight="1">
      <c r="B453" s="132"/>
      <c r="C453" s="133" t="s">
        <v>2874</v>
      </c>
      <c r="D453" s="133" t="s">
        <v>255</v>
      </c>
      <c r="E453" s="134" t="s">
        <v>2995</v>
      </c>
      <c r="F453" s="135" t="s">
        <v>2996</v>
      </c>
      <c r="G453" s="136" t="s">
        <v>367</v>
      </c>
      <c r="H453" s="137">
        <v>4.7649999999999997</v>
      </c>
      <c r="I453" s="138"/>
      <c r="J453" s="139">
        <f>ROUND(I453*H453,2)</f>
        <v>0</v>
      </c>
      <c r="K453" s="135" t="s">
        <v>1</v>
      </c>
      <c r="L453" s="32"/>
      <c r="M453" s="140" t="s">
        <v>1</v>
      </c>
      <c r="N453" s="141" t="s">
        <v>38</v>
      </c>
      <c r="P453" s="142">
        <f>O453*H453</f>
        <v>0</v>
      </c>
      <c r="Q453" s="142">
        <v>0</v>
      </c>
      <c r="R453" s="142">
        <f>Q453*H453</f>
        <v>0</v>
      </c>
      <c r="S453" s="142">
        <v>0</v>
      </c>
      <c r="T453" s="143">
        <f>S453*H453</f>
        <v>0</v>
      </c>
      <c r="AR453" s="144" t="s">
        <v>299</v>
      </c>
      <c r="AT453" s="144" t="s">
        <v>255</v>
      </c>
      <c r="AU453" s="144" t="s">
        <v>81</v>
      </c>
      <c r="AY453" s="17" t="s">
        <v>252</v>
      </c>
      <c r="BE453" s="145">
        <f>IF(N453="základní",J453,0)</f>
        <v>0</v>
      </c>
      <c r="BF453" s="145">
        <f>IF(N453="snížená",J453,0)</f>
        <v>0</v>
      </c>
      <c r="BG453" s="145">
        <f>IF(N453="zákl. přenesená",J453,0)</f>
        <v>0</v>
      </c>
      <c r="BH453" s="145">
        <f>IF(N453="sníž. přenesená",J453,0)</f>
        <v>0</v>
      </c>
      <c r="BI453" s="145">
        <f>IF(N453="nulová",J453,0)</f>
        <v>0</v>
      </c>
      <c r="BJ453" s="17" t="s">
        <v>81</v>
      </c>
      <c r="BK453" s="145">
        <f>ROUND(I453*H453,2)</f>
        <v>0</v>
      </c>
      <c r="BL453" s="17" t="s">
        <v>299</v>
      </c>
      <c r="BM453" s="144" t="s">
        <v>2877</v>
      </c>
    </row>
    <row r="454" spans="2:65" s="1" customFormat="1" ht="18">
      <c r="B454" s="32"/>
      <c r="D454" s="146" t="s">
        <v>261</v>
      </c>
      <c r="F454" s="147" t="s">
        <v>2996</v>
      </c>
      <c r="I454" s="148"/>
      <c r="L454" s="32"/>
      <c r="M454" s="149"/>
      <c r="T454" s="56"/>
      <c r="AT454" s="17" t="s">
        <v>261</v>
      </c>
      <c r="AU454" s="17" t="s">
        <v>81</v>
      </c>
    </row>
    <row r="455" spans="2:65" s="1" customFormat="1" ht="18">
      <c r="B455" s="32"/>
      <c r="D455" s="146" t="s">
        <v>2085</v>
      </c>
      <c r="F455" s="166" t="s">
        <v>3249</v>
      </c>
      <c r="I455" s="148"/>
      <c r="L455" s="32"/>
      <c r="M455" s="149"/>
      <c r="T455" s="56"/>
      <c r="AT455" s="17" t="s">
        <v>2085</v>
      </c>
      <c r="AU455" s="17" t="s">
        <v>81</v>
      </c>
    </row>
    <row r="456" spans="2:65" s="1" customFormat="1" ht="24.2" customHeight="1">
      <c r="B456" s="132"/>
      <c r="C456" s="133" t="s">
        <v>2264</v>
      </c>
      <c r="D456" s="133" t="s">
        <v>255</v>
      </c>
      <c r="E456" s="134" t="s">
        <v>2999</v>
      </c>
      <c r="F456" s="135" t="s">
        <v>3000</v>
      </c>
      <c r="G456" s="136" t="s">
        <v>367</v>
      </c>
      <c r="H456" s="137">
        <v>4.7649999999999997</v>
      </c>
      <c r="I456" s="138"/>
      <c r="J456" s="139">
        <f>ROUND(I456*H456,2)</f>
        <v>0</v>
      </c>
      <c r="K456" s="135" t="s">
        <v>1</v>
      </c>
      <c r="L456" s="32"/>
      <c r="M456" s="140" t="s">
        <v>1</v>
      </c>
      <c r="N456" s="141" t="s">
        <v>38</v>
      </c>
      <c r="P456" s="142">
        <f>O456*H456</f>
        <v>0</v>
      </c>
      <c r="Q456" s="142">
        <v>0</v>
      </c>
      <c r="R456" s="142">
        <f>Q456*H456</f>
        <v>0</v>
      </c>
      <c r="S456" s="142">
        <v>0</v>
      </c>
      <c r="T456" s="143">
        <f>S456*H456</f>
        <v>0</v>
      </c>
      <c r="AR456" s="144" t="s">
        <v>299</v>
      </c>
      <c r="AT456" s="144" t="s">
        <v>255</v>
      </c>
      <c r="AU456" s="144" t="s">
        <v>81</v>
      </c>
      <c r="AY456" s="17" t="s">
        <v>252</v>
      </c>
      <c r="BE456" s="145">
        <f>IF(N456="základní",J456,0)</f>
        <v>0</v>
      </c>
      <c r="BF456" s="145">
        <f>IF(N456="snížená",J456,0)</f>
        <v>0</v>
      </c>
      <c r="BG456" s="145">
        <f>IF(N456="zákl. přenesená",J456,0)</f>
        <v>0</v>
      </c>
      <c r="BH456" s="145">
        <f>IF(N456="sníž. přenesená",J456,0)</f>
        <v>0</v>
      </c>
      <c r="BI456" s="145">
        <f>IF(N456="nulová",J456,0)</f>
        <v>0</v>
      </c>
      <c r="BJ456" s="17" t="s">
        <v>81</v>
      </c>
      <c r="BK456" s="145">
        <f>ROUND(I456*H456,2)</f>
        <v>0</v>
      </c>
      <c r="BL456" s="17" t="s">
        <v>299</v>
      </c>
      <c r="BM456" s="144" t="s">
        <v>2879</v>
      </c>
    </row>
    <row r="457" spans="2:65" s="1" customFormat="1">
      <c r="B457" s="32"/>
      <c r="D457" s="146" t="s">
        <v>261</v>
      </c>
      <c r="F457" s="147" t="s">
        <v>3000</v>
      </c>
      <c r="I457" s="148"/>
      <c r="L457" s="32"/>
      <c r="M457" s="149"/>
      <c r="T457" s="56"/>
      <c r="AT457" s="17" t="s">
        <v>261</v>
      </c>
      <c r="AU457" s="17" t="s">
        <v>81</v>
      </c>
    </row>
    <row r="458" spans="2:65" s="1" customFormat="1" ht="18">
      <c r="B458" s="32"/>
      <c r="D458" s="146" t="s">
        <v>2085</v>
      </c>
      <c r="F458" s="166" t="s">
        <v>3249</v>
      </c>
      <c r="I458" s="148"/>
      <c r="L458" s="32"/>
      <c r="M458" s="149"/>
      <c r="T458" s="56"/>
      <c r="AT458" s="17" t="s">
        <v>2085</v>
      </c>
      <c r="AU458" s="17" t="s">
        <v>81</v>
      </c>
    </row>
    <row r="459" spans="2:65" s="1" customFormat="1" ht="24.2" customHeight="1">
      <c r="B459" s="132"/>
      <c r="C459" s="133" t="s">
        <v>2880</v>
      </c>
      <c r="D459" s="133" t="s">
        <v>255</v>
      </c>
      <c r="E459" s="134" t="s">
        <v>3003</v>
      </c>
      <c r="F459" s="135" t="s">
        <v>3004</v>
      </c>
      <c r="G459" s="136" t="s">
        <v>367</v>
      </c>
      <c r="H459" s="137">
        <v>4.7649999999999997</v>
      </c>
      <c r="I459" s="138"/>
      <c r="J459" s="139">
        <f>ROUND(I459*H459,2)</f>
        <v>0</v>
      </c>
      <c r="K459" s="135" t="s">
        <v>1</v>
      </c>
      <c r="L459" s="32"/>
      <c r="M459" s="140" t="s">
        <v>1</v>
      </c>
      <c r="N459" s="141" t="s">
        <v>38</v>
      </c>
      <c r="P459" s="142">
        <f>O459*H459</f>
        <v>0</v>
      </c>
      <c r="Q459" s="142">
        <v>0</v>
      </c>
      <c r="R459" s="142">
        <f>Q459*H459</f>
        <v>0</v>
      </c>
      <c r="S459" s="142">
        <v>0</v>
      </c>
      <c r="T459" s="143">
        <f>S459*H459</f>
        <v>0</v>
      </c>
      <c r="AR459" s="144" t="s">
        <v>299</v>
      </c>
      <c r="AT459" s="144" t="s">
        <v>255</v>
      </c>
      <c r="AU459" s="144" t="s">
        <v>81</v>
      </c>
      <c r="AY459" s="17" t="s">
        <v>252</v>
      </c>
      <c r="BE459" s="145">
        <f>IF(N459="základní",J459,0)</f>
        <v>0</v>
      </c>
      <c r="BF459" s="145">
        <f>IF(N459="snížená",J459,0)</f>
        <v>0</v>
      </c>
      <c r="BG459" s="145">
        <f>IF(N459="zákl. přenesená",J459,0)</f>
        <v>0</v>
      </c>
      <c r="BH459" s="145">
        <f>IF(N459="sníž. přenesená",J459,0)</f>
        <v>0</v>
      </c>
      <c r="BI459" s="145">
        <f>IF(N459="nulová",J459,0)</f>
        <v>0</v>
      </c>
      <c r="BJ459" s="17" t="s">
        <v>81</v>
      </c>
      <c r="BK459" s="145">
        <f>ROUND(I459*H459,2)</f>
        <v>0</v>
      </c>
      <c r="BL459" s="17" t="s">
        <v>299</v>
      </c>
      <c r="BM459" s="144" t="s">
        <v>2882</v>
      </c>
    </row>
    <row r="460" spans="2:65" s="1" customFormat="1" ht="18">
      <c r="B460" s="32"/>
      <c r="D460" s="146" t="s">
        <v>261</v>
      </c>
      <c r="F460" s="147" t="s">
        <v>3004</v>
      </c>
      <c r="I460" s="148"/>
      <c r="L460" s="32"/>
      <c r="M460" s="149"/>
      <c r="T460" s="56"/>
      <c r="AT460" s="17" t="s">
        <v>261</v>
      </c>
      <c r="AU460" s="17" t="s">
        <v>81</v>
      </c>
    </row>
    <row r="461" spans="2:65" s="1" customFormat="1" ht="18">
      <c r="B461" s="32"/>
      <c r="D461" s="146" t="s">
        <v>2085</v>
      </c>
      <c r="F461" s="166" t="s">
        <v>3249</v>
      </c>
      <c r="I461" s="148"/>
      <c r="L461" s="32"/>
      <c r="M461" s="149"/>
      <c r="T461" s="56"/>
      <c r="AT461" s="17" t="s">
        <v>2085</v>
      </c>
      <c r="AU461" s="17" t="s">
        <v>81</v>
      </c>
    </row>
    <row r="462" spans="2:65" s="1" customFormat="1" ht="21.75" customHeight="1">
      <c r="B462" s="132"/>
      <c r="C462" s="133" t="s">
        <v>2267</v>
      </c>
      <c r="D462" s="133" t="s">
        <v>255</v>
      </c>
      <c r="E462" s="134" t="s">
        <v>3007</v>
      </c>
      <c r="F462" s="135" t="s">
        <v>3008</v>
      </c>
      <c r="G462" s="136" t="s">
        <v>367</v>
      </c>
      <c r="H462" s="137">
        <v>5.4790000000000001</v>
      </c>
      <c r="I462" s="138"/>
      <c r="J462" s="139">
        <f>ROUND(I462*H462,2)</f>
        <v>0</v>
      </c>
      <c r="K462" s="135" t="s">
        <v>1</v>
      </c>
      <c r="L462" s="32"/>
      <c r="M462" s="140" t="s">
        <v>1</v>
      </c>
      <c r="N462" s="141" t="s">
        <v>38</v>
      </c>
      <c r="P462" s="142">
        <f>O462*H462</f>
        <v>0</v>
      </c>
      <c r="Q462" s="142">
        <v>0</v>
      </c>
      <c r="R462" s="142">
        <f>Q462*H462</f>
        <v>0</v>
      </c>
      <c r="S462" s="142">
        <v>0</v>
      </c>
      <c r="T462" s="143">
        <f>S462*H462</f>
        <v>0</v>
      </c>
      <c r="AR462" s="144" t="s">
        <v>299</v>
      </c>
      <c r="AT462" s="144" t="s">
        <v>255</v>
      </c>
      <c r="AU462" s="144" t="s">
        <v>81</v>
      </c>
      <c r="AY462" s="17" t="s">
        <v>252</v>
      </c>
      <c r="BE462" s="145">
        <f>IF(N462="základní",J462,0)</f>
        <v>0</v>
      </c>
      <c r="BF462" s="145">
        <f>IF(N462="snížená",J462,0)</f>
        <v>0</v>
      </c>
      <c r="BG462" s="145">
        <f>IF(N462="zákl. přenesená",J462,0)</f>
        <v>0</v>
      </c>
      <c r="BH462" s="145">
        <f>IF(N462="sníž. přenesená",J462,0)</f>
        <v>0</v>
      </c>
      <c r="BI462" s="145">
        <f>IF(N462="nulová",J462,0)</f>
        <v>0</v>
      </c>
      <c r="BJ462" s="17" t="s">
        <v>81</v>
      </c>
      <c r="BK462" s="145">
        <f>ROUND(I462*H462,2)</f>
        <v>0</v>
      </c>
      <c r="BL462" s="17" t="s">
        <v>299</v>
      </c>
      <c r="BM462" s="144" t="s">
        <v>2886</v>
      </c>
    </row>
    <row r="463" spans="2:65" s="1" customFormat="1">
      <c r="B463" s="32"/>
      <c r="D463" s="146" t="s">
        <v>261</v>
      </c>
      <c r="F463" s="147" t="s">
        <v>3008</v>
      </c>
      <c r="I463" s="148"/>
      <c r="L463" s="32"/>
      <c r="M463" s="149"/>
      <c r="T463" s="56"/>
      <c r="AT463" s="17" t="s">
        <v>261</v>
      </c>
      <c r="AU463" s="17" t="s">
        <v>81</v>
      </c>
    </row>
    <row r="464" spans="2:65" s="1" customFormat="1" ht="18">
      <c r="B464" s="32"/>
      <c r="D464" s="146" t="s">
        <v>2085</v>
      </c>
      <c r="F464" s="166" t="s">
        <v>3250</v>
      </c>
      <c r="I464" s="148"/>
      <c r="L464" s="32"/>
      <c r="M464" s="149"/>
      <c r="T464" s="56"/>
      <c r="AT464" s="17" t="s">
        <v>2085</v>
      </c>
      <c r="AU464" s="17" t="s">
        <v>81</v>
      </c>
    </row>
    <row r="465" spans="2:65" s="1" customFormat="1" ht="16.5" customHeight="1">
      <c r="B465" s="132"/>
      <c r="C465" s="133" t="s">
        <v>2888</v>
      </c>
      <c r="D465" s="133" t="s">
        <v>255</v>
      </c>
      <c r="E465" s="134" t="s">
        <v>3011</v>
      </c>
      <c r="F465" s="135" t="s">
        <v>3012</v>
      </c>
      <c r="G465" s="136" t="s">
        <v>507</v>
      </c>
      <c r="H465" s="137">
        <v>2.5000000000000001E-2</v>
      </c>
      <c r="I465" s="138"/>
      <c r="J465" s="139">
        <f>ROUND(I465*H465,2)</f>
        <v>0</v>
      </c>
      <c r="K465" s="135" t="s">
        <v>1</v>
      </c>
      <c r="L465" s="32"/>
      <c r="M465" s="140" t="s">
        <v>1</v>
      </c>
      <c r="N465" s="141" t="s">
        <v>38</v>
      </c>
      <c r="P465" s="142">
        <f>O465*H465</f>
        <v>0</v>
      </c>
      <c r="Q465" s="142">
        <v>0</v>
      </c>
      <c r="R465" s="142">
        <f>Q465*H465</f>
        <v>0</v>
      </c>
      <c r="S465" s="142">
        <v>0</v>
      </c>
      <c r="T465" s="143">
        <f>S465*H465</f>
        <v>0</v>
      </c>
      <c r="AR465" s="144" t="s">
        <v>299</v>
      </c>
      <c r="AT465" s="144" t="s">
        <v>255</v>
      </c>
      <c r="AU465" s="144" t="s">
        <v>81</v>
      </c>
      <c r="AY465" s="17" t="s">
        <v>252</v>
      </c>
      <c r="BE465" s="145">
        <f>IF(N465="základní",J465,0)</f>
        <v>0</v>
      </c>
      <c r="BF465" s="145">
        <f>IF(N465="snížená",J465,0)</f>
        <v>0</v>
      </c>
      <c r="BG465" s="145">
        <f>IF(N465="zákl. přenesená",J465,0)</f>
        <v>0</v>
      </c>
      <c r="BH465" s="145">
        <f>IF(N465="sníž. přenesená",J465,0)</f>
        <v>0</v>
      </c>
      <c r="BI465" s="145">
        <f>IF(N465="nulová",J465,0)</f>
        <v>0</v>
      </c>
      <c r="BJ465" s="17" t="s">
        <v>81</v>
      </c>
      <c r="BK465" s="145">
        <f>ROUND(I465*H465,2)</f>
        <v>0</v>
      </c>
      <c r="BL465" s="17" t="s">
        <v>299</v>
      </c>
      <c r="BM465" s="144" t="s">
        <v>2891</v>
      </c>
    </row>
    <row r="466" spans="2:65" s="1" customFormat="1">
      <c r="B466" s="32"/>
      <c r="D466" s="146" t="s">
        <v>261</v>
      </c>
      <c r="F466" s="147" t="s">
        <v>3012</v>
      </c>
      <c r="I466" s="148"/>
      <c r="L466" s="32"/>
      <c r="M466" s="149"/>
      <c r="T466" s="56"/>
      <c r="AT466" s="17" t="s">
        <v>261</v>
      </c>
      <c r="AU466" s="17" t="s">
        <v>81</v>
      </c>
    </row>
    <row r="467" spans="2:65" s="11" customFormat="1" ht="25.9" customHeight="1">
      <c r="B467" s="120"/>
      <c r="D467" s="121" t="s">
        <v>72</v>
      </c>
      <c r="E467" s="122" t="s">
        <v>2260</v>
      </c>
      <c r="F467" s="122" t="s">
        <v>2261</v>
      </c>
      <c r="I467" s="123"/>
      <c r="J467" s="124">
        <f>BK467</f>
        <v>0</v>
      </c>
      <c r="L467" s="120"/>
      <c r="M467" s="125"/>
      <c r="P467" s="126">
        <f>SUM(P468:P473)</f>
        <v>0</v>
      </c>
      <c r="R467" s="126">
        <f>SUM(R468:R473)</f>
        <v>0</v>
      </c>
      <c r="T467" s="127">
        <f>SUM(T468:T473)</f>
        <v>0</v>
      </c>
      <c r="AR467" s="121" t="s">
        <v>81</v>
      </c>
      <c r="AT467" s="128" t="s">
        <v>72</v>
      </c>
      <c r="AU467" s="128" t="s">
        <v>73</v>
      </c>
      <c r="AY467" s="121" t="s">
        <v>252</v>
      </c>
      <c r="BK467" s="129">
        <f>SUM(BK468:BK473)</f>
        <v>0</v>
      </c>
    </row>
    <row r="468" spans="2:65" s="1" customFormat="1" ht="16.5" customHeight="1">
      <c r="B468" s="132"/>
      <c r="C468" s="133" t="s">
        <v>2270</v>
      </c>
      <c r="D468" s="133" t="s">
        <v>255</v>
      </c>
      <c r="E468" s="134" t="s">
        <v>2262</v>
      </c>
      <c r="F468" s="135" t="s">
        <v>2263</v>
      </c>
      <c r="G468" s="136" t="s">
        <v>507</v>
      </c>
      <c r="H468" s="137">
        <v>108.309</v>
      </c>
      <c r="I468" s="138"/>
      <c r="J468" s="139">
        <f>ROUND(I468*H468,2)</f>
        <v>0</v>
      </c>
      <c r="K468" s="135" t="s">
        <v>1</v>
      </c>
      <c r="L468" s="32"/>
      <c r="M468" s="140" t="s">
        <v>1</v>
      </c>
      <c r="N468" s="141" t="s">
        <v>38</v>
      </c>
      <c r="P468" s="142">
        <f>O468*H468</f>
        <v>0</v>
      </c>
      <c r="Q468" s="142">
        <v>0</v>
      </c>
      <c r="R468" s="142">
        <f>Q468*H468</f>
        <v>0</v>
      </c>
      <c r="S468" s="142">
        <v>0</v>
      </c>
      <c r="T468" s="143">
        <f>S468*H468</f>
        <v>0</v>
      </c>
      <c r="AR468" s="144" t="s">
        <v>260</v>
      </c>
      <c r="AT468" s="144" t="s">
        <v>255</v>
      </c>
      <c r="AU468" s="144" t="s">
        <v>81</v>
      </c>
      <c r="AY468" s="17" t="s">
        <v>252</v>
      </c>
      <c r="BE468" s="145">
        <f>IF(N468="základní",J468,0)</f>
        <v>0</v>
      </c>
      <c r="BF468" s="145">
        <f>IF(N468="snížená",J468,0)</f>
        <v>0</v>
      </c>
      <c r="BG468" s="145">
        <f>IF(N468="zákl. přenesená",J468,0)</f>
        <v>0</v>
      </c>
      <c r="BH468" s="145">
        <f>IF(N468="sníž. přenesená",J468,0)</f>
        <v>0</v>
      </c>
      <c r="BI468" s="145">
        <f>IF(N468="nulová",J468,0)</f>
        <v>0</v>
      </c>
      <c r="BJ468" s="17" t="s">
        <v>81</v>
      </c>
      <c r="BK468" s="145">
        <f>ROUND(I468*H468,2)</f>
        <v>0</v>
      </c>
      <c r="BL468" s="17" t="s">
        <v>260</v>
      </c>
      <c r="BM468" s="144" t="s">
        <v>2893</v>
      </c>
    </row>
    <row r="469" spans="2:65" s="1" customFormat="1">
      <c r="B469" s="32"/>
      <c r="D469" s="146" t="s">
        <v>261</v>
      </c>
      <c r="F469" s="147" t="s">
        <v>2263</v>
      </c>
      <c r="I469" s="148"/>
      <c r="L469" s="32"/>
      <c r="M469" s="149"/>
      <c r="T469" s="56"/>
      <c r="AT469" s="17" t="s">
        <v>261</v>
      </c>
      <c r="AU469" s="17" t="s">
        <v>81</v>
      </c>
    </row>
    <row r="470" spans="2:65" s="1" customFormat="1" ht="21.75" customHeight="1">
      <c r="B470" s="132"/>
      <c r="C470" s="133" t="s">
        <v>2894</v>
      </c>
      <c r="D470" s="133" t="s">
        <v>255</v>
      </c>
      <c r="E470" s="134" t="s">
        <v>2265</v>
      </c>
      <c r="F470" s="135" t="s">
        <v>2266</v>
      </c>
      <c r="G470" s="136" t="s">
        <v>507</v>
      </c>
      <c r="H470" s="137">
        <v>974.78</v>
      </c>
      <c r="I470" s="138"/>
      <c r="J470" s="139">
        <f>ROUND(I470*H470,2)</f>
        <v>0</v>
      </c>
      <c r="K470" s="135" t="s">
        <v>1</v>
      </c>
      <c r="L470" s="32"/>
      <c r="M470" s="140" t="s">
        <v>1</v>
      </c>
      <c r="N470" s="141" t="s">
        <v>38</v>
      </c>
      <c r="P470" s="142">
        <f>O470*H470</f>
        <v>0</v>
      </c>
      <c r="Q470" s="142">
        <v>0</v>
      </c>
      <c r="R470" s="142">
        <f>Q470*H470</f>
        <v>0</v>
      </c>
      <c r="S470" s="142">
        <v>0</v>
      </c>
      <c r="T470" s="143">
        <f>S470*H470</f>
        <v>0</v>
      </c>
      <c r="AR470" s="144" t="s">
        <v>260</v>
      </c>
      <c r="AT470" s="144" t="s">
        <v>255</v>
      </c>
      <c r="AU470" s="144" t="s">
        <v>81</v>
      </c>
      <c r="AY470" s="17" t="s">
        <v>252</v>
      </c>
      <c r="BE470" s="145">
        <f>IF(N470="základní",J470,0)</f>
        <v>0</v>
      </c>
      <c r="BF470" s="145">
        <f>IF(N470="snížená",J470,0)</f>
        <v>0</v>
      </c>
      <c r="BG470" s="145">
        <f>IF(N470="zákl. přenesená",J470,0)</f>
        <v>0</v>
      </c>
      <c r="BH470" s="145">
        <f>IF(N470="sníž. přenesená",J470,0)</f>
        <v>0</v>
      </c>
      <c r="BI470" s="145">
        <f>IF(N470="nulová",J470,0)</f>
        <v>0</v>
      </c>
      <c r="BJ470" s="17" t="s">
        <v>81</v>
      </c>
      <c r="BK470" s="145">
        <f>ROUND(I470*H470,2)</f>
        <v>0</v>
      </c>
      <c r="BL470" s="17" t="s">
        <v>260</v>
      </c>
      <c r="BM470" s="144" t="s">
        <v>2897</v>
      </c>
    </row>
    <row r="471" spans="2:65" s="1" customFormat="1">
      <c r="B471" s="32"/>
      <c r="D471" s="146" t="s">
        <v>261</v>
      </c>
      <c r="F471" s="147" t="s">
        <v>2266</v>
      </c>
      <c r="I471" s="148"/>
      <c r="L471" s="32"/>
      <c r="M471" s="149"/>
      <c r="T471" s="56"/>
      <c r="AT471" s="17" t="s">
        <v>261</v>
      </c>
      <c r="AU471" s="17" t="s">
        <v>81</v>
      </c>
    </row>
    <row r="472" spans="2:65" s="1" customFormat="1" ht="24.2" customHeight="1">
      <c r="B472" s="132"/>
      <c r="C472" s="133" t="s">
        <v>2590</v>
      </c>
      <c r="D472" s="133" t="s">
        <v>255</v>
      </c>
      <c r="E472" s="134" t="s">
        <v>2268</v>
      </c>
      <c r="F472" s="135" t="s">
        <v>2269</v>
      </c>
      <c r="G472" s="136" t="s">
        <v>507</v>
      </c>
      <c r="H472" s="137">
        <v>108.309</v>
      </c>
      <c r="I472" s="138"/>
      <c r="J472" s="139">
        <f>ROUND(I472*H472,2)</f>
        <v>0</v>
      </c>
      <c r="K472" s="135" t="s">
        <v>1</v>
      </c>
      <c r="L472" s="32"/>
      <c r="M472" s="140" t="s">
        <v>1</v>
      </c>
      <c r="N472" s="141" t="s">
        <v>38</v>
      </c>
      <c r="P472" s="142">
        <f>O472*H472</f>
        <v>0</v>
      </c>
      <c r="Q472" s="142">
        <v>0</v>
      </c>
      <c r="R472" s="142">
        <f>Q472*H472</f>
        <v>0</v>
      </c>
      <c r="S472" s="142">
        <v>0</v>
      </c>
      <c r="T472" s="143">
        <f>S472*H472</f>
        <v>0</v>
      </c>
      <c r="AR472" s="144" t="s">
        <v>260</v>
      </c>
      <c r="AT472" s="144" t="s">
        <v>255</v>
      </c>
      <c r="AU472" s="144" t="s">
        <v>81</v>
      </c>
      <c r="AY472" s="17" t="s">
        <v>252</v>
      </c>
      <c r="BE472" s="145">
        <f>IF(N472="základní",J472,0)</f>
        <v>0</v>
      </c>
      <c r="BF472" s="145">
        <f>IF(N472="snížená",J472,0)</f>
        <v>0</v>
      </c>
      <c r="BG472" s="145">
        <f>IF(N472="zákl. přenesená",J472,0)</f>
        <v>0</v>
      </c>
      <c r="BH472" s="145">
        <f>IF(N472="sníž. přenesená",J472,0)</f>
        <v>0</v>
      </c>
      <c r="BI472" s="145">
        <f>IF(N472="nulová",J472,0)</f>
        <v>0</v>
      </c>
      <c r="BJ472" s="17" t="s">
        <v>81</v>
      </c>
      <c r="BK472" s="145">
        <f>ROUND(I472*H472,2)</f>
        <v>0</v>
      </c>
      <c r="BL472" s="17" t="s">
        <v>260</v>
      </c>
      <c r="BM472" s="144" t="s">
        <v>2900</v>
      </c>
    </row>
    <row r="473" spans="2:65" s="1" customFormat="1">
      <c r="B473" s="32"/>
      <c r="D473" s="146" t="s">
        <v>261</v>
      </c>
      <c r="F473" s="147" t="s">
        <v>2269</v>
      </c>
      <c r="I473" s="148"/>
      <c r="L473" s="32"/>
      <c r="M473" s="167"/>
      <c r="N473" s="168"/>
      <c r="O473" s="168"/>
      <c r="P473" s="168"/>
      <c r="Q473" s="168"/>
      <c r="R473" s="168"/>
      <c r="S473" s="168"/>
      <c r="T473" s="169"/>
      <c r="AT473" s="17" t="s">
        <v>261</v>
      </c>
      <c r="AU473" s="17" t="s">
        <v>81</v>
      </c>
    </row>
    <row r="474" spans="2:65" s="1" customFormat="1" ht="6.95" customHeight="1">
      <c r="B474" s="44"/>
      <c r="C474" s="45"/>
      <c r="D474" s="45"/>
      <c r="E474" s="45"/>
      <c r="F474" s="45"/>
      <c r="G474" s="45"/>
      <c r="H474" s="45"/>
      <c r="I474" s="45"/>
      <c r="J474" s="45"/>
      <c r="K474" s="45"/>
      <c r="L474" s="32"/>
    </row>
  </sheetData>
  <autoFilter ref="C132:K473" xr:uid="{00000000-0009-0000-0000-000015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370"/>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146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30" customHeight="1">
      <c r="B9" s="32"/>
      <c r="E9" s="247" t="s">
        <v>3251</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ROUND((SUM(BE132:BE369)),  2)</f>
        <v>0</v>
      </c>
      <c r="I33" s="92">
        <v>0.21</v>
      </c>
      <c r="J33" s="91">
        <f>ROUND(((SUM(BE132:BE369))*I33),  2)</f>
        <v>0</v>
      </c>
      <c r="L33" s="32"/>
    </row>
    <row r="34" spans="2:12" s="1" customFormat="1" ht="14.45" customHeight="1">
      <c r="B34" s="32"/>
      <c r="E34" s="27" t="s">
        <v>39</v>
      </c>
      <c r="F34" s="91">
        <f>ROUND((SUM(BF132:BF369)),  2)</f>
        <v>0</v>
      </c>
      <c r="I34" s="92">
        <v>0.15</v>
      </c>
      <c r="J34" s="91">
        <f>ROUND(((SUM(BF132:BF369))*I34),  2)</f>
        <v>0</v>
      </c>
      <c r="L34" s="32"/>
    </row>
    <row r="35" spans="2:12" s="1" customFormat="1" ht="14.45" hidden="1" customHeight="1">
      <c r="B35" s="32"/>
      <c r="E35" s="27" t="s">
        <v>40</v>
      </c>
      <c r="F35" s="91">
        <f>ROUND((SUM(BG132:BG369)),  2)</f>
        <v>0</v>
      </c>
      <c r="I35" s="92">
        <v>0.21</v>
      </c>
      <c r="J35" s="91">
        <f>0</f>
        <v>0</v>
      </c>
      <c r="L35" s="32"/>
    </row>
    <row r="36" spans="2:12" s="1" customFormat="1" ht="14.45" hidden="1" customHeight="1">
      <c r="B36" s="32"/>
      <c r="E36" s="27" t="s">
        <v>41</v>
      </c>
      <c r="F36" s="91">
        <f>ROUND((SUM(BH132:BH369)),  2)</f>
        <v>0</v>
      </c>
      <c r="I36" s="92">
        <v>0.15</v>
      </c>
      <c r="J36" s="91">
        <f>0</f>
        <v>0</v>
      </c>
      <c r="L36" s="32"/>
    </row>
    <row r="37" spans="2:12" s="1" customFormat="1" ht="14.45" hidden="1" customHeight="1">
      <c r="B37" s="32"/>
      <c r="E37" s="27" t="s">
        <v>42</v>
      </c>
      <c r="F37" s="91">
        <f>ROUND((SUM(BI132:BI369)),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30" customHeight="1">
      <c r="B87" s="32"/>
      <c r="E87" s="247" t="str">
        <f>E9</f>
        <v>SO 334 - Rekonstrukce přípojek jednotné kanalizace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J132</f>
        <v>0</v>
      </c>
      <c r="L96" s="32"/>
      <c r="AU96" s="17" t="s">
        <v>229</v>
      </c>
    </row>
    <row r="97" spans="2:12" s="8" customFormat="1" ht="24.95" customHeight="1">
      <c r="B97" s="104"/>
      <c r="D97" s="105" t="s">
        <v>2068</v>
      </c>
      <c r="E97" s="106"/>
      <c r="F97" s="106"/>
      <c r="G97" s="106"/>
      <c r="H97" s="106"/>
      <c r="I97" s="106"/>
      <c r="J97" s="107">
        <f>J133</f>
        <v>0</v>
      </c>
      <c r="L97" s="104"/>
    </row>
    <row r="98" spans="2:12" s="8" customFormat="1" ht="24.95" customHeight="1">
      <c r="B98" s="104"/>
      <c r="D98" s="105" t="s">
        <v>2069</v>
      </c>
      <c r="E98" s="106"/>
      <c r="F98" s="106"/>
      <c r="G98" s="106"/>
      <c r="H98" s="106"/>
      <c r="I98" s="106"/>
      <c r="J98" s="107">
        <f>J164</f>
        <v>0</v>
      </c>
      <c r="L98" s="104"/>
    </row>
    <row r="99" spans="2:12" s="8" customFormat="1" ht="24.95" customHeight="1">
      <c r="B99" s="104"/>
      <c r="D99" s="105" t="s">
        <v>2070</v>
      </c>
      <c r="E99" s="106"/>
      <c r="F99" s="106"/>
      <c r="G99" s="106"/>
      <c r="H99" s="106"/>
      <c r="I99" s="106"/>
      <c r="J99" s="107">
        <f>J177</f>
        <v>0</v>
      </c>
      <c r="L99" s="104"/>
    </row>
    <row r="100" spans="2:12" s="8" customFormat="1" ht="24.95" customHeight="1">
      <c r="B100" s="104"/>
      <c r="D100" s="105" t="s">
        <v>2071</v>
      </c>
      <c r="E100" s="106"/>
      <c r="F100" s="106"/>
      <c r="G100" s="106"/>
      <c r="H100" s="106"/>
      <c r="I100" s="106"/>
      <c r="J100" s="107">
        <f>J193</f>
        <v>0</v>
      </c>
      <c r="L100" s="104"/>
    </row>
    <row r="101" spans="2:12" s="8" customFormat="1" ht="24.95" customHeight="1">
      <c r="B101" s="104"/>
      <c r="D101" s="105" t="s">
        <v>2072</v>
      </c>
      <c r="E101" s="106"/>
      <c r="F101" s="106"/>
      <c r="G101" s="106"/>
      <c r="H101" s="106"/>
      <c r="I101" s="106"/>
      <c r="J101" s="107">
        <f>J209</f>
        <v>0</v>
      </c>
      <c r="L101" s="104"/>
    </row>
    <row r="102" spans="2:12" s="8" customFormat="1" ht="24.95" customHeight="1">
      <c r="B102" s="104"/>
      <c r="D102" s="105" t="s">
        <v>2498</v>
      </c>
      <c r="E102" s="106"/>
      <c r="F102" s="106"/>
      <c r="G102" s="106"/>
      <c r="H102" s="106"/>
      <c r="I102" s="106"/>
      <c r="J102" s="107">
        <f>J222</f>
        <v>0</v>
      </c>
      <c r="L102" s="104"/>
    </row>
    <row r="103" spans="2:12" s="8" customFormat="1" ht="24.95" customHeight="1">
      <c r="B103" s="104"/>
      <c r="D103" s="105" t="s">
        <v>2074</v>
      </c>
      <c r="E103" s="106"/>
      <c r="F103" s="106"/>
      <c r="G103" s="106"/>
      <c r="H103" s="106"/>
      <c r="I103" s="106"/>
      <c r="J103" s="107">
        <f>J226</f>
        <v>0</v>
      </c>
      <c r="L103" s="104"/>
    </row>
    <row r="104" spans="2:12" s="8" customFormat="1" ht="24.95" customHeight="1">
      <c r="B104" s="104"/>
      <c r="D104" s="105" t="s">
        <v>2499</v>
      </c>
      <c r="E104" s="106"/>
      <c r="F104" s="106"/>
      <c r="G104" s="106"/>
      <c r="H104" s="106"/>
      <c r="I104" s="106"/>
      <c r="J104" s="107">
        <f>J236</f>
        <v>0</v>
      </c>
      <c r="L104" s="104"/>
    </row>
    <row r="105" spans="2:12" s="8" customFormat="1" ht="24.95" customHeight="1">
      <c r="B105" s="104"/>
      <c r="D105" s="105" t="s">
        <v>2500</v>
      </c>
      <c r="E105" s="106"/>
      <c r="F105" s="106"/>
      <c r="G105" s="106"/>
      <c r="H105" s="106"/>
      <c r="I105" s="106"/>
      <c r="J105" s="107">
        <f>J246</f>
        <v>0</v>
      </c>
      <c r="L105" s="104"/>
    </row>
    <row r="106" spans="2:12" s="8" customFormat="1" ht="24.95" customHeight="1">
      <c r="B106" s="104"/>
      <c r="D106" s="105" t="s">
        <v>2273</v>
      </c>
      <c r="E106" s="106"/>
      <c r="F106" s="106"/>
      <c r="G106" s="106"/>
      <c r="H106" s="106"/>
      <c r="I106" s="106"/>
      <c r="J106" s="107">
        <f>J262</f>
        <v>0</v>
      </c>
      <c r="L106" s="104"/>
    </row>
    <row r="107" spans="2:12" s="8" customFormat="1" ht="24.95" customHeight="1">
      <c r="B107" s="104"/>
      <c r="D107" s="105" t="s">
        <v>2076</v>
      </c>
      <c r="E107" s="106"/>
      <c r="F107" s="106"/>
      <c r="G107" s="106"/>
      <c r="H107" s="106"/>
      <c r="I107" s="106"/>
      <c r="J107" s="107">
        <f>J308</f>
        <v>0</v>
      </c>
      <c r="L107" s="104"/>
    </row>
    <row r="108" spans="2:12" s="8" customFormat="1" ht="24.95" customHeight="1">
      <c r="B108" s="104"/>
      <c r="D108" s="105" t="s">
        <v>2501</v>
      </c>
      <c r="E108" s="106"/>
      <c r="F108" s="106"/>
      <c r="G108" s="106"/>
      <c r="H108" s="106"/>
      <c r="I108" s="106"/>
      <c r="J108" s="107">
        <f>J339</f>
        <v>0</v>
      </c>
      <c r="L108" s="104"/>
    </row>
    <row r="109" spans="2:12" s="8" customFormat="1" ht="24.95" customHeight="1">
      <c r="B109" s="104"/>
      <c r="D109" s="105" t="s">
        <v>2078</v>
      </c>
      <c r="E109" s="106"/>
      <c r="F109" s="106"/>
      <c r="G109" s="106"/>
      <c r="H109" s="106"/>
      <c r="I109" s="106"/>
      <c r="J109" s="107">
        <f>J346</f>
        <v>0</v>
      </c>
      <c r="L109" s="104"/>
    </row>
    <row r="110" spans="2:12" s="8" customFormat="1" ht="24.95" customHeight="1">
      <c r="B110" s="104"/>
      <c r="D110" s="105" t="s">
        <v>2079</v>
      </c>
      <c r="E110" s="106"/>
      <c r="F110" s="106"/>
      <c r="G110" s="106"/>
      <c r="H110" s="106"/>
      <c r="I110" s="106"/>
      <c r="J110" s="107">
        <f>J353</f>
        <v>0</v>
      </c>
      <c r="L110" s="104"/>
    </row>
    <row r="111" spans="2:12" s="8" customFormat="1" ht="24.95" customHeight="1">
      <c r="B111" s="104"/>
      <c r="D111" s="105" t="s">
        <v>3252</v>
      </c>
      <c r="E111" s="106"/>
      <c r="F111" s="106"/>
      <c r="G111" s="106"/>
      <c r="H111" s="106"/>
      <c r="I111" s="106"/>
      <c r="J111" s="107">
        <f>J357</f>
        <v>0</v>
      </c>
      <c r="L111" s="104"/>
    </row>
    <row r="112" spans="2:12" s="8" customFormat="1" ht="24.95" customHeight="1">
      <c r="B112" s="104"/>
      <c r="D112" s="105" t="s">
        <v>2080</v>
      </c>
      <c r="E112" s="106"/>
      <c r="F112" s="106"/>
      <c r="G112" s="106"/>
      <c r="H112" s="106"/>
      <c r="I112" s="106"/>
      <c r="J112" s="107">
        <f>J363</f>
        <v>0</v>
      </c>
      <c r="L112" s="104"/>
    </row>
    <row r="113" spans="2:12" s="1" customFormat="1" ht="21.75" customHeight="1">
      <c r="B113" s="32"/>
      <c r="L113" s="32"/>
    </row>
    <row r="114" spans="2:12" s="1" customFormat="1" ht="6.95" customHeight="1">
      <c r="B114" s="44"/>
      <c r="C114" s="45"/>
      <c r="D114" s="45"/>
      <c r="E114" s="45"/>
      <c r="F114" s="45"/>
      <c r="G114" s="45"/>
      <c r="H114" s="45"/>
      <c r="I114" s="45"/>
      <c r="J114" s="45"/>
      <c r="K114" s="45"/>
      <c r="L114" s="32"/>
    </row>
    <row r="118" spans="2:12" s="1" customFormat="1" ht="6.95" customHeight="1">
      <c r="B118" s="46"/>
      <c r="C118" s="47"/>
      <c r="D118" s="47"/>
      <c r="E118" s="47"/>
      <c r="F118" s="47"/>
      <c r="G118" s="47"/>
      <c r="H118" s="47"/>
      <c r="I118" s="47"/>
      <c r="J118" s="47"/>
      <c r="K118" s="47"/>
      <c r="L118" s="32"/>
    </row>
    <row r="119" spans="2:12" s="1" customFormat="1" ht="24.95" customHeight="1">
      <c r="B119" s="32"/>
      <c r="C119" s="21" t="s">
        <v>237</v>
      </c>
      <c r="L119" s="32"/>
    </row>
    <row r="120" spans="2:12" s="1" customFormat="1" ht="6.95" customHeight="1">
      <c r="B120" s="32"/>
      <c r="L120" s="32"/>
    </row>
    <row r="121" spans="2:12" s="1" customFormat="1" ht="12" customHeight="1">
      <c r="B121" s="32"/>
      <c r="C121" s="27" t="s">
        <v>16</v>
      </c>
      <c r="L121" s="32"/>
    </row>
    <row r="122" spans="2:12" s="1" customFormat="1" ht="16.5" customHeight="1">
      <c r="B122" s="32"/>
      <c r="E122" s="251" t="str">
        <f>E7</f>
        <v>Úprava TT Zábrdovická, dopravní napojení ulice Šámalovy</v>
      </c>
      <c r="F122" s="252"/>
      <c r="G122" s="252"/>
      <c r="H122" s="252"/>
      <c r="L122" s="32"/>
    </row>
    <row r="123" spans="2:12" s="1" customFormat="1" ht="12" customHeight="1">
      <c r="B123" s="32"/>
      <c r="C123" s="27" t="s">
        <v>223</v>
      </c>
      <c r="L123" s="32"/>
    </row>
    <row r="124" spans="2:12" s="1" customFormat="1" ht="30" customHeight="1">
      <c r="B124" s="32"/>
      <c r="E124" s="247" t="str">
        <f>E9</f>
        <v>SO 334 - Rekonstrukce přípojek jednotné kanalizace ul. Zábrdovická</v>
      </c>
      <c r="F124" s="250"/>
      <c r="G124" s="250"/>
      <c r="H124" s="250"/>
      <c r="L124" s="32"/>
    </row>
    <row r="125" spans="2:12" s="1" customFormat="1" ht="6.95" customHeight="1">
      <c r="B125" s="32"/>
      <c r="L125" s="32"/>
    </row>
    <row r="126" spans="2:12" s="1" customFormat="1" ht="12" customHeight="1">
      <c r="B126" s="32"/>
      <c r="C126" s="27" t="s">
        <v>20</v>
      </c>
      <c r="F126" s="25" t="str">
        <f>F12</f>
        <v xml:space="preserve"> </v>
      </c>
      <c r="I126" s="27" t="s">
        <v>22</v>
      </c>
      <c r="J126" s="52" t="str">
        <f>IF(J12="","",J12)</f>
        <v>21. 12. 2022</v>
      </c>
      <c r="L126" s="32"/>
    </row>
    <row r="127" spans="2:12" s="1" customFormat="1" ht="6.95" customHeight="1">
      <c r="B127" s="32"/>
      <c r="L127" s="32"/>
    </row>
    <row r="128" spans="2:12" s="1" customFormat="1" ht="15.2" customHeight="1">
      <c r="B128" s="32"/>
      <c r="C128" s="27" t="s">
        <v>24</v>
      </c>
      <c r="F128" s="25" t="str">
        <f>E15</f>
        <v xml:space="preserve"> </v>
      </c>
      <c r="I128" s="27" t="s">
        <v>29</v>
      </c>
      <c r="J128" s="30" t="str">
        <f>E21</f>
        <v xml:space="preserve"> </v>
      </c>
      <c r="L128" s="32"/>
    </row>
    <row r="129" spans="2:65" s="1" customFormat="1" ht="15.2" customHeight="1">
      <c r="B129" s="32"/>
      <c r="C129" s="27" t="s">
        <v>27</v>
      </c>
      <c r="F129" s="25" t="str">
        <f>IF(E18="","",E18)</f>
        <v>Vyplň údaj</v>
      </c>
      <c r="I129" s="27" t="s">
        <v>31</v>
      </c>
      <c r="J129" s="30" t="str">
        <f>E24</f>
        <v xml:space="preserve"> </v>
      </c>
      <c r="L129" s="32"/>
    </row>
    <row r="130" spans="2:65" s="1" customFormat="1" ht="10.35" customHeight="1">
      <c r="B130" s="32"/>
      <c r="L130" s="32"/>
    </row>
    <row r="131" spans="2:65" s="10" customFormat="1" ht="29.25" customHeight="1">
      <c r="B131" s="112"/>
      <c r="C131" s="113" t="s">
        <v>238</v>
      </c>
      <c r="D131" s="114" t="s">
        <v>58</v>
      </c>
      <c r="E131" s="114" t="s">
        <v>54</v>
      </c>
      <c r="F131" s="114" t="s">
        <v>55</v>
      </c>
      <c r="G131" s="114" t="s">
        <v>239</v>
      </c>
      <c r="H131" s="114" t="s">
        <v>240</v>
      </c>
      <c r="I131" s="114" t="s">
        <v>241</v>
      </c>
      <c r="J131" s="114" t="s">
        <v>227</v>
      </c>
      <c r="K131" s="115" t="s">
        <v>242</v>
      </c>
      <c r="L131" s="112"/>
      <c r="M131" s="59" t="s">
        <v>1</v>
      </c>
      <c r="N131" s="60" t="s">
        <v>37</v>
      </c>
      <c r="O131" s="60" t="s">
        <v>243</v>
      </c>
      <c r="P131" s="60" t="s">
        <v>244</v>
      </c>
      <c r="Q131" s="60" t="s">
        <v>245</v>
      </c>
      <c r="R131" s="60" t="s">
        <v>246</v>
      </c>
      <c r="S131" s="60" t="s">
        <v>247</v>
      </c>
      <c r="T131" s="61" t="s">
        <v>248</v>
      </c>
    </row>
    <row r="132" spans="2:65" s="1" customFormat="1" ht="22.7" customHeight="1">
      <c r="B132" s="32"/>
      <c r="C132" s="64" t="s">
        <v>249</v>
      </c>
      <c r="J132" s="116">
        <f>BK132</f>
        <v>0</v>
      </c>
      <c r="L132" s="32"/>
      <c r="M132" s="62"/>
      <c r="N132" s="53"/>
      <c r="O132" s="53"/>
      <c r="P132" s="117">
        <f>P133+P164+P177+P193+P209+P222+P226+P236+P246+P262+P308+P339+P346+P353+P357+P363</f>
        <v>0</v>
      </c>
      <c r="Q132" s="53"/>
      <c r="R132" s="117">
        <f>R133+R164+R177+R193+R209+R222+R226+R236+R246+R262+R308+R339+R346+R353+R357+R363</f>
        <v>0</v>
      </c>
      <c r="S132" s="53"/>
      <c r="T132" s="118">
        <f>T133+T164+T177+T193+T209+T222+T226+T236+T246+T262+T308+T339+T346+T353+T357+T363</f>
        <v>0</v>
      </c>
      <c r="AT132" s="17" t="s">
        <v>72</v>
      </c>
      <c r="AU132" s="17" t="s">
        <v>229</v>
      </c>
      <c r="BK132" s="119">
        <f>BK133+BK164+BK177+BK193+BK209+BK222+BK226+BK236+BK246+BK262+BK308+BK339+BK346+BK353+BK357+BK363</f>
        <v>0</v>
      </c>
    </row>
    <row r="133" spans="2:65" s="11" customFormat="1" ht="25.9" customHeight="1">
      <c r="B133" s="120"/>
      <c r="D133" s="121" t="s">
        <v>72</v>
      </c>
      <c r="E133" s="122" t="s">
        <v>308</v>
      </c>
      <c r="F133" s="122" t="s">
        <v>2081</v>
      </c>
      <c r="I133" s="123"/>
      <c r="J133" s="124">
        <f>BK133</f>
        <v>0</v>
      </c>
      <c r="L133" s="120"/>
      <c r="M133" s="125"/>
      <c r="P133" s="126">
        <f>SUM(P134:P163)</f>
        <v>0</v>
      </c>
      <c r="R133" s="126">
        <f>SUM(R134:R163)</f>
        <v>0</v>
      </c>
      <c r="T133" s="127">
        <f>SUM(T134:T163)</f>
        <v>0</v>
      </c>
      <c r="AR133" s="121" t="s">
        <v>81</v>
      </c>
      <c r="AT133" s="128" t="s">
        <v>72</v>
      </c>
      <c r="AU133" s="128" t="s">
        <v>73</v>
      </c>
      <c r="AY133" s="121" t="s">
        <v>252</v>
      </c>
      <c r="BK133" s="129">
        <f>SUM(BK134:BK163)</f>
        <v>0</v>
      </c>
    </row>
    <row r="134" spans="2:65" s="1" customFormat="1" ht="16.5" customHeight="1">
      <c r="B134" s="132"/>
      <c r="C134" s="133" t="s">
        <v>81</v>
      </c>
      <c r="D134" s="133" t="s">
        <v>255</v>
      </c>
      <c r="E134" s="134" t="s">
        <v>2502</v>
      </c>
      <c r="F134" s="135" t="s">
        <v>2503</v>
      </c>
      <c r="G134" s="136" t="s">
        <v>367</v>
      </c>
      <c r="H134" s="137">
        <v>8.6999999999999993</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83</v>
      </c>
    </row>
    <row r="135" spans="2:65" s="1" customFormat="1">
      <c r="B135" s="32"/>
      <c r="D135" s="146" t="s">
        <v>261</v>
      </c>
      <c r="F135" s="147" t="s">
        <v>2503</v>
      </c>
      <c r="I135" s="148"/>
      <c r="L135" s="32"/>
      <c r="M135" s="149"/>
      <c r="T135" s="56"/>
      <c r="AT135" s="17" t="s">
        <v>261</v>
      </c>
      <c r="AU135" s="17" t="s">
        <v>81</v>
      </c>
    </row>
    <row r="136" spans="2:65" s="1" customFormat="1" ht="18">
      <c r="B136" s="32"/>
      <c r="D136" s="146" t="s">
        <v>2085</v>
      </c>
      <c r="F136" s="166" t="s">
        <v>3020</v>
      </c>
      <c r="I136" s="148"/>
      <c r="L136" s="32"/>
      <c r="M136" s="149"/>
      <c r="T136" s="56"/>
      <c r="AT136" s="17" t="s">
        <v>2085</v>
      </c>
      <c r="AU136" s="17" t="s">
        <v>81</v>
      </c>
    </row>
    <row r="137" spans="2:65" s="1" customFormat="1" ht="21.75" customHeight="1">
      <c r="B137" s="132"/>
      <c r="C137" s="133" t="s">
        <v>83</v>
      </c>
      <c r="D137" s="133" t="s">
        <v>255</v>
      </c>
      <c r="E137" s="134" t="s">
        <v>2505</v>
      </c>
      <c r="F137" s="135" t="s">
        <v>2506</v>
      </c>
      <c r="G137" s="136" t="s">
        <v>367</v>
      </c>
      <c r="H137" s="137">
        <v>8.6999999999999993</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81</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260</v>
      </c>
    </row>
    <row r="138" spans="2:65" s="1" customFormat="1">
      <c r="B138" s="32"/>
      <c r="D138" s="146" t="s">
        <v>261</v>
      </c>
      <c r="F138" s="147" t="s">
        <v>2506</v>
      </c>
      <c r="I138" s="148"/>
      <c r="L138" s="32"/>
      <c r="M138" s="149"/>
      <c r="T138" s="56"/>
      <c r="AT138" s="17" t="s">
        <v>261</v>
      </c>
      <c r="AU138" s="17" t="s">
        <v>81</v>
      </c>
    </row>
    <row r="139" spans="2:65" s="1" customFormat="1" ht="18">
      <c r="B139" s="32"/>
      <c r="D139" s="146" t="s">
        <v>2085</v>
      </c>
      <c r="F139" s="166" t="s">
        <v>3020</v>
      </c>
      <c r="I139" s="148"/>
      <c r="L139" s="32"/>
      <c r="M139" s="149"/>
      <c r="T139" s="56"/>
      <c r="AT139" s="17" t="s">
        <v>2085</v>
      </c>
      <c r="AU139" s="17" t="s">
        <v>81</v>
      </c>
    </row>
    <row r="140" spans="2:65" s="1" customFormat="1" ht="21.75" customHeight="1">
      <c r="B140" s="132"/>
      <c r="C140" s="133" t="s">
        <v>267</v>
      </c>
      <c r="D140" s="133" t="s">
        <v>255</v>
      </c>
      <c r="E140" s="134" t="s">
        <v>2507</v>
      </c>
      <c r="F140" s="135" t="s">
        <v>2508</v>
      </c>
      <c r="G140" s="136" t="s">
        <v>367</v>
      </c>
      <c r="H140" s="137">
        <v>8.6999999999999993</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270</v>
      </c>
    </row>
    <row r="141" spans="2:65" s="1" customFormat="1">
      <c r="B141" s="32"/>
      <c r="D141" s="146" t="s">
        <v>261</v>
      </c>
      <c r="F141" s="147" t="s">
        <v>2508</v>
      </c>
      <c r="I141" s="148"/>
      <c r="L141" s="32"/>
      <c r="M141" s="149"/>
      <c r="T141" s="56"/>
      <c r="AT141" s="17" t="s">
        <v>261</v>
      </c>
      <c r="AU141" s="17" t="s">
        <v>81</v>
      </c>
    </row>
    <row r="142" spans="2:65" s="1" customFormat="1" ht="18">
      <c r="B142" s="32"/>
      <c r="D142" s="146" t="s">
        <v>2085</v>
      </c>
      <c r="F142" s="166" t="s">
        <v>3020</v>
      </c>
      <c r="I142" s="148"/>
      <c r="L142" s="32"/>
      <c r="M142" s="149"/>
      <c r="T142" s="56"/>
      <c r="AT142" s="17" t="s">
        <v>2085</v>
      </c>
      <c r="AU142" s="17" t="s">
        <v>81</v>
      </c>
    </row>
    <row r="143" spans="2:65" s="1" customFormat="1" ht="21.75" customHeight="1">
      <c r="B143" s="132"/>
      <c r="C143" s="133" t="s">
        <v>260</v>
      </c>
      <c r="D143" s="133" t="s">
        <v>255</v>
      </c>
      <c r="E143" s="134" t="s">
        <v>2509</v>
      </c>
      <c r="F143" s="135" t="s">
        <v>2510</v>
      </c>
      <c r="G143" s="136" t="s">
        <v>367</v>
      </c>
      <c r="H143" s="137">
        <v>8.6999999999999993</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274</v>
      </c>
    </row>
    <row r="144" spans="2:65" s="1" customFormat="1">
      <c r="B144" s="32"/>
      <c r="D144" s="146" t="s">
        <v>261</v>
      </c>
      <c r="F144" s="147" t="s">
        <v>2510</v>
      </c>
      <c r="I144" s="148"/>
      <c r="L144" s="32"/>
      <c r="M144" s="149"/>
      <c r="T144" s="56"/>
      <c r="AT144" s="17" t="s">
        <v>261</v>
      </c>
      <c r="AU144" s="17" t="s">
        <v>81</v>
      </c>
    </row>
    <row r="145" spans="2:65" s="1" customFormat="1" ht="18">
      <c r="B145" s="32"/>
      <c r="D145" s="146" t="s">
        <v>2085</v>
      </c>
      <c r="F145" s="166" t="s">
        <v>3020</v>
      </c>
      <c r="I145" s="148"/>
      <c r="L145" s="32"/>
      <c r="M145" s="149"/>
      <c r="T145" s="56"/>
      <c r="AT145" s="17" t="s">
        <v>2085</v>
      </c>
      <c r="AU145" s="17" t="s">
        <v>81</v>
      </c>
    </row>
    <row r="146" spans="2:65" s="1" customFormat="1" ht="21.75" customHeight="1">
      <c r="B146" s="132"/>
      <c r="C146" s="133" t="s">
        <v>251</v>
      </c>
      <c r="D146" s="133" t="s">
        <v>255</v>
      </c>
      <c r="E146" s="134" t="s">
        <v>3253</v>
      </c>
      <c r="F146" s="135" t="s">
        <v>3254</v>
      </c>
      <c r="G146" s="136" t="s">
        <v>563</v>
      </c>
      <c r="H146" s="137">
        <v>47.7</v>
      </c>
      <c r="I146" s="138"/>
      <c r="J146" s="139">
        <f>ROUND(I146*H146,2)</f>
        <v>0</v>
      </c>
      <c r="K146" s="135" t="s">
        <v>1</v>
      </c>
      <c r="L146" s="32"/>
      <c r="M146" s="140" t="s">
        <v>1</v>
      </c>
      <c r="N146" s="141" t="s">
        <v>38</v>
      </c>
      <c r="P146" s="142">
        <f>O146*H146</f>
        <v>0</v>
      </c>
      <c r="Q146" s="142">
        <v>0</v>
      </c>
      <c r="R146" s="142">
        <f>Q146*H146</f>
        <v>0</v>
      </c>
      <c r="S146" s="142">
        <v>0</v>
      </c>
      <c r="T146" s="143">
        <f>S146*H146</f>
        <v>0</v>
      </c>
      <c r="AR146" s="144" t="s">
        <v>260</v>
      </c>
      <c r="AT146" s="144" t="s">
        <v>255</v>
      </c>
      <c r="AU146" s="144" t="s">
        <v>81</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285</v>
      </c>
    </row>
    <row r="147" spans="2:65" s="1" customFormat="1">
      <c r="B147" s="32"/>
      <c r="D147" s="146" t="s">
        <v>261</v>
      </c>
      <c r="F147" s="147" t="s">
        <v>3254</v>
      </c>
      <c r="I147" s="148"/>
      <c r="L147" s="32"/>
      <c r="M147" s="149"/>
      <c r="T147" s="56"/>
      <c r="AT147" s="17" t="s">
        <v>261</v>
      </c>
      <c r="AU147" s="17" t="s">
        <v>81</v>
      </c>
    </row>
    <row r="148" spans="2:65" s="1" customFormat="1" ht="18">
      <c r="B148" s="32"/>
      <c r="D148" s="146" t="s">
        <v>2085</v>
      </c>
      <c r="F148" s="166" t="s">
        <v>3255</v>
      </c>
      <c r="I148" s="148"/>
      <c r="L148" s="32"/>
      <c r="M148" s="149"/>
      <c r="T148" s="56"/>
      <c r="AT148" s="17" t="s">
        <v>2085</v>
      </c>
      <c r="AU148" s="17" t="s">
        <v>81</v>
      </c>
    </row>
    <row r="149" spans="2:65" s="1" customFormat="1" ht="21.75" customHeight="1">
      <c r="B149" s="132"/>
      <c r="C149" s="133" t="s">
        <v>270</v>
      </c>
      <c r="D149" s="133" t="s">
        <v>255</v>
      </c>
      <c r="E149" s="134" t="s">
        <v>2634</v>
      </c>
      <c r="F149" s="135" t="s">
        <v>2635</v>
      </c>
      <c r="G149" s="136" t="s">
        <v>563</v>
      </c>
      <c r="H149" s="137">
        <v>51.6</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290</v>
      </c>
    </row>
    <row r="150" spans="2:65" s="1" customFormat="1">
      <c r="B150" s="32"/>
      <c r="D150" s="146" t="s">
        <v>261</v>
      </c>
      <c r="F150" s="147" t="s">
        <v>2635</v>
      </c>
      <c r="I150" s="148"/>
      <c r="L150" s="32"/>
      <c r="M150" s="149"/>
      <c r="T150" s="56"/>
      <c r="AT150" s="17" t="s">
        <v>261</v>
      </c>
      <c r="AU150" s="17" t="s">
        <v>81</v>
      </c>
    </row>
    <row r="151" spans="2:65" s="1" customFormat="1" ht="18">
      <c r="B151" s="32"/>
      <c r="D151" s="146" t="s">
        <v>2085</v>
      </c>
      <c r="F151" s="166" t="s">
        <v>3256</v>
      </c>
      <c r="I151" s="148"/>
      <c r="L151" s="32"/>
      <c r="M151" s="149"/>
      <c r="T151" s="56"/>
      <c r="AT151" s="17" t="s">
        <v>2085</v>
      </c>
      <c r="AU151" s="17" t="s">
        <v>81</v>
      </c>
    </row>
    <row r="152" spans="2:65" s="1" customFormat="1" ht="21.75" customHeight="1">
      <c r="B152" s="132"/>
      <c r="C152" s="133" t="s">
        <v>287</v>
      </c>
      <c r="D152" s="133" t="s">
        <v>255</v>
      </c>
      <c r="E152" s="134" t="s">
        <v>2082</v>
      </c>
      <c r="F152" s="135" t="s">
        <v>2083</v>
      </c>
      <c r="G152" s="136" t="s">
        <v>2084</v>
      </c>
      <c r="H152" s="137">
        <v>150</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294</v>
      </c>
    </row>
    <row r="153" spans="2:65" s="1" customFormat="1">
      <c r="B153" s="32"/>
      <c r="D153" s="146" t="s">
        <v>261</v>
      </c>
      <c r="F153" s="147" t="s">
        <v>2083</v>
      </c>
      <c r="I153" s="148"/>
      <c r="L153" s="32"/>
      <c r="M153" s="149"/>
      <c r="T153" s="56"/>
      <c r="AT153" s="17" t="s">
        <v>261</v>
      </c>
      <c r="AU153" s="17" t="s">
        <v>81</v>
      </c>
    </row>
    <row r="154" spans="2:65" s="1" customFormat="1" ht="18">
      <c r="B154" s="32"/>
      <c r="D154" s="146" t="s">
        <v>2085</v>
      </c>
      <c r="F154" s="166" t="s">
        <v>3257</v>
      </c>
      <c r="I154" s="148"/>
      <c r="L154" s="32"/>
      <c r="M154" s="149"/>
      <c r="T154" s="56"/>
      <c r="AT154" s="17" t="s">
        <v>2085</v>
      </c>
      <c r="AU154" s="17" t="s">
        <v>81</v>
      </c>
    </row>
    <row r="155" spans="2:65" s="1" customFormat="1" ht="21.75" customHeight="1">
      <c r="B155" s="132"/>
      <c r="C155" s="133" t="s">
        <v>274</v>
      </c>
      <c r="D155" s="133" t="s">
        <v>255</v>
      </c>
      <c r="E155" s="134" t="s">
        <v>2087</v>
      </c>
      <c r="F155" s="135" t="s">
        <v>2088</v>
      </c>
      <c r="G155" s="136" t="s">
        <v>2089</v>
      </c>
      <c r="H155" s="137">
        <v>270</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299</v>
      </c>
    </row>
    <row r="156" spans="2:65" s="1" customFormat="1">
      <c r="B156" s="32"/>
      <c r="D156" s="146" t="s">
        <v>261</v>
      </c>
      <c r="F156" s="147" t="s">
        <v>2088</v>
      </c>
      <c r="I156" s="148"/>
      <c r="L156" s="32"/>
      <c r="M156" s="149"/>
      <c r="T156" s="56"/>
      <c r="AT156" s="17" t="s">
        <v>261</v>
      </c>
      <c r="AU156" s="17" t="s">
        <v>81</v>
      </c>
    </row>
    <row r="157" spans="2:65" s="1" customFormat="1" ht="18">
      <c r="B157" s="32"/>
      <c r="D157" s="146" t="s">
        <v>2085</v>
      </c>
      <c r="F157" s="166" t="s">
        <v>3258</v>
      </c>
      <c r="I157" s="148"/>
      <c r="L157" s="32"/>
      <c r="M157" s="149"/>
      <c r="T157" s="56"/>
      <c r="AT157" s="17" t="s">
        <v>2085</v>
      </c>
      <c r="AU157" s="17" t="s">
        <v>81</v>
      </c>
    </row>
    <row r="158" spans="2:65" s="1" customFormat="1" ht="21.75" customHeight="1">
      <c r="B158" s="132"/>
      <c r="C158" s="133" t="s">
        <v>296</v>
      </c>
      <c r="D158" s="133" t="s">
        <v>255</v>
      </c>
      <c r="E158" s="134" t="s">
        <v>2090</v>
      </c>
      <c r="F158" s="135" t="s">
        <v>2091</v>
      </c>
      <c r="G158" s="136" t="s">
        <v>563</v>
      </c>
      <c r="H158" s="137">
        <v>90</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304</v>
      </c>
    </row>
    <row r="159" spans="2:65" s="1" customFormat="1">
      <c r="B159" s="32"/>
      <c r="D159" s="146" t="s">
        <v>261</v>
      </c>
      <c r="F159" s="147" t="s">
        <v>2091</v>
      </c>
      <c r="I159" s="148"/>
      <c r="L159" s="32"/>
      <c r="M159" s="149"/>
      <c r="T159" s="56"/>
      <c r="AT159" s="17" t="s">
        <v>261</v>
      </c>
      <c r="AU159" s="17" t="s">
        <v>81</v>
      </c>
    </row>
    <row r="160" spans="2:65" s="1" customFormat="1" ht="18">
      <c r="B160" s="32"/>
      <c r="D160" s="146" t="s">
        <v>2085</v>
      </c>
      <c r="F160" s="166" t="s">
        <v>3259</v>
      </c>
      <c r="I160" s="148"/>
      <c r="L160" s="32"/>
      <c r="M160" s="149"/>
      <c r="T160" s="56"/>
      <c r="AT160" s="17" t="s">
        <v>2085</v>
      </c>
      <c r="AU160" s="17" t="s">
        <v>81</v>
      </c>
    </row>
    <row r="161" spans="2:65" s="1" customFormat="1" ht="16.5" customHeight="1">
      <c r="B161" s="132"/>
      <c r="C161" s="133" t="s">
        <v>285</v>
      </c>
      <c r="D161" s="133" t="s">
        <v>255</v>
      </c>
      <c r="E161" s="134" t="s">
        <v>2640</v>
      </c>
      <c r="F161" s="135" t="s">
        <v>2641</v>
      </c>
      <c r="G161" s="136" t="s">
        <v>563</v>
      </c>
      <c r="H161" s="137">
        <v>180</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81</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311</v>
      </c>
    </row>
    <row r="162" spans="2:65" s="1" customFormat="1">
      <c r="B162" s="32"/>
      <c r="D162" s="146" t="s">
        <v>261</v>
      </c>
      <c r="F162" s="147" t="s">
        <v>2641</v>
      </c>
      <c r="I162" s="148"/>
      <c r="L162" s="32"/>
      <c r="M162" s="149"/>
      <c r="T162" s="56"/>
      <c r="AT162" s="17" t="s">
        <v>261</v>
      </c>
      <c r="AU162" s="17" t="s">
        <v>81</v>
      </c>
    </row>
    <row r="163" spans="2:65" s="1" customFormat="1" ht="18">
      <c r="B163" s="32"/>
      <c r="D163" s="146" t="s">
        <v>2085</v>
      </c>
      <c r="F163" s="166" t="s">
        <v>3260</v>
      </c>
      <c r="I163" s="148"/>
      <c r="L163" s="32"/>
      <c r="M163" s="149"/>
      <c r="T163" s="56"/>
      <c r="AT163" s="17" t="s">
        <v>2085</v>
      </c>
      <c r="AU163" s="17" t="s">
        <v>81</v>
      </c>
    </row>
    <row r="164" spans="2:65" s="11" customFormat="1" ht="25.9" customHeight="1">
      <c r="B164" s="120"/>
      <c r="D164" s="121" t="s">
        <v>72</v>
      </c>
      <c r="E164" s="122" t="s">
        <v>317</v>
      </c>
      <c r="F164" s="122" t="s">
        <v>2101</v>
      </c>
      <c r="I164" s="123"/>
      <c r="J164" s="124">
        <f>BK164</f>
        <v>0</v>
      </c>
      <c r="L164" s="120"/>
      <c r="M164" s="125"/>
      <c r="P164" s="126">
        <f>SUM(P165:P176)</f>
        <v>0</v>
      </c>
      <c r="R164" s="126">
        <f>SUM(R165:R176)</f>
        <v>0</v>
      </c>
      <c r="T164" s="127">
        <f>SUM(T165:T176)</f>
        <v>0</v>
      </c>
      <c r="AR164" s="121" t="s">
        <v>81</v>
      </c>
      <c r="AT164" s="128" t="s">
        <v>72</v>
      </c>
      <c r="AU164" s="128" t="s">
        <v>73</v>
      </c>
      <c r="AY164" s="121" t="s">
        <v>252</v>
      </c>
      <c r="BK164" s="129">
        <f>SUM(BK165:BK176)</f>
        <v>0</v>
      </c>
    </row>
    <row r="165" spans="2:65" s="1" customFormat="1" ht="16.5" customHeight="1">
      <c r="B165" s="132"/>
      <c r="C165" s="133" t="s">
        <v>308</v>
      </c>
      <c r="D165" s="133" t="s">
        <v>255</v>
      </c>
      <c r="E165" s="134" t="s">
        <v>2102</v>
      </c>
      <c r="F165" s="135" t="s">
        <v>2103</v>
      </c>
      <c r="G165" s="136" t="s">
        <v>499</v>
      </c>
      <c r="H165" s="137">
        <v>222.54599999999999</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315</v>
      </c>
    </row>
    <row r="166" spans="2:65" s="1" customFormat="1">
      <c r="B166" s="32"/>
      <c r="D166" s="146" t="s">
        <v>261</v>
      </c>
      <c r="F166" s="147" t="s">
        <v>2103</v>
      </c>
      <c r="I166" s="148"/>
      <c r="L166" s="32"/>
      <c r="M166" s="149"/>
      <c r="T166" s="56"/>
      <c r="AT166" s="17" t="s">
        <v>261</v>
      </c>
      <c r="AU166" s="17" t="s">
        <v>81</v>
      </c>
    </row>
    <row r="167" spans="2:65" s="1" customFormat="1" ht="18">
      <c r="B167" s="32"/>
      <c r="D167" s="146" t="s">
        <v>2085</v>
      </c>
      <c r="F167" s="166" t="s">
        <v>3261</v>
      </c>
      <c r="I167" s="148"/>
      <c r="L167" s="32"/>
      <c r="M167" s="149"/>
      <c r="T167" s="56"/>
      <c r="AT167" s="17" t="s">
        <v>2085</v>
      </c>
      <c r="AU167" s="17" t="s">
        <v>81</v>
      </c>
    </row>
    <row r="168" spans="2:65" s="1" customFormat="1" ht="24.2" customHeight="1">
      <c r="B168" s="132"/>
      <c r="C168" s="133" t="s">
        <v>290</v>
      </c>
      <c r="D168" s="133" t="s">
        <v>255</v>
      </c>
      <c r="E168" s="134" t="s">
        <v>2111</v>
      </c>
      <c r="F168" s="135" t="s">
        <v>2112</v>
      </c>
      <c r="G168" s="136" t="s">
        <v>499</v>
      </c>
      <c r="H168" s="137">
        <v>741.81899999999996</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490</v>
      </c>
    </row>
    <row r="169" spans="2:65" s="1" customFormat="1">
      <c r="B169" s="32"/>
      <c r="D169" s="146" t="s">
        <v>261</v>
      </c>
      <c r="F169" s="147" t="s">
        <v>2112</v>
      </c>
      <c r="I169" s="148"/>
      <c r="L169" s="32"/>
      <c r="M169" s="149"/>
      <c r="T169" s="56"/>
      <c r="AT169" s="17" t="s">
        <v>261</v>
      </c>
      <c r="AU169" s="17" t="s">
        <v>81</v>
      </c>
    </row>
    <row r="170" spans="2:65" s="1" customFormat="1" ht="27">
      <c r="B170" s="32"/>
      <c r="D170" s="146" t="s">
        <v>2085</v>
      </c>
      <c r="F170" s="166" t="s">
        <v>3262</v>
      </c>
      <c r="I170" s="148"/>
      <c r="L170" s="32"/>
      <c r="M170" s="149"/>
      <c r="T170" s="56"/>
      <c r="AT170" s="17" t="s">
        <v>2085</v>
      </c>
      <c r="AU170" s="17" t="s">
        <v>81</v>
      </c>
    </row>
    <row r="171" spans="2:65" s="1" customFormat="1" ht="21.75" customHeight="1">
      <c r="B171" s="132"/>
      <c r="C171" s="133" t="s">
        <v>317</v>
      </c>
      <c r="D171" s="133" t="s">
        <v>255</v>
      </c>
      <c r="E171" s="134" t="s">
        <v>2114</v>
      </c>
      <c r="F171" s="135" t="s">
        <v>2115</v>
      </c>
      <c r="G171" s="136" t="s">
        <v>499</v>
      </c>
      <c r="H171" s="137">
        <v>370.90899999999999</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320</v>
      </c>
    </row>
    <row r="172" spans="2:65" s="1" customFormat="1">
      <c r="B172" s="32"/>
      <c r="D172" s="146" t="s">
        <v>261</v>
      </c>
      <c r="F172" s="147" t="s">
        <v>2115</v>
      </c>
      <c r="I172" s="148"/>
      <c r="L172" s="32"/>
      <c r="M172" s="149"/>
      <c r="T172" s="56"/>
      <c r="AT172" s="17" t="s">
        <v>261</v>
      </c>
      <c r="AU172" s="17" t="s">
        <v>81</v>
      </c>
    </row>
    <row r="173" spans="2:65" s="1" customFormat="1" ht="18">
      <c r="B173" s="32"/>
      <c r="D173" s="146" t="s">
        <v>2085</v>
      </c>
      <c r="F173" s="166" t="s">
        <v>3263</v>
      </c>
      <c r="I173" s="148"/>
      <c r="L173" s="32"/>
      <c r="M173" s="149"/>
      <c r="T173" s="56"/>
      <c r="AT173" s="17" t="s">
        <v>2085</v>
      </c>
      <c r="AU173" s="17" t="s">
        <v>81</v>
      </c>
    </row>
    <row r="174" spans="2:65" s="1" customFormat="1" ht="16.5" customHeight="1">
      <c r="B174" s="132"/>
      <c r="C174" s="133" t="s">
        <v>294</v>
      </c>
      <c r="D174" s="133" t="s">
        <v>255</v>
      </c>
      <c r="E174" s="134" t="s">
        <v>3264</v>
      </c>
      <c r="F174" s="135" t="s">
        <v>3265</v>
      </c>
      <c r="G174" s="136" t="s">
        <v>499</v>
      </c>
      <c r="H174" s="137">
        <v>51</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324</v>
      </c>
    </row>
    <row r="175" spans="2:65" s="1" customFormat="1">
      <c r="B175" s="32"/>
      <c r="D175" s="146" t="s">
        <v>261</v>
      </c>
      <c r="F175" s="147" t="s">
        <v>3265</v>
      </c>
      <c r="I175" s="148"/>
      <c r="L175" s="32"/>
      <c r="M175" s="149"/>
      <c r="T175" s="56"/>
      <c r="AT175" s="17" t="s">
        <v>261</v>
      </c>
      <c r="AU175" s="17" t="s">
        <v>81</v>
      </c>
    </row>
    <row r="176" spans="2:65" s="1" customFormat="1" ht="18">
      <c r="B176" s="32"/>
      <c r="D176" s="146" t="s">
        <v>2085</v>
      </c>
      <c r="F176" s="166" t="s">
        <v>3266</v>
      </c>
      <c r="I176" s="148"/>
      <c r="L176" s="32"/>
      <c r="M176" s="149"/>
      <c r="T176" s="56"/>
      <c r="AT176" s="17" t="s">
        <v>2085</v>
      </c>
      <c r="AU176" s="17" t="s">
        <v>81</v>
      </c>
    </row>
    <row r="177" spans="2:65" s="11" customFormat="1" ht="25.9" customHeight="1">
      <c r="B177" s="120"/>
      <c r="D177" s="121" t="s">
        <v>72</v>
      </c>
      <c r="E177" s="122" t="s">
        <v>8</v>
      </c>
      <c r="F177" s="122" t="s">
        <v>2117</v>
      </c>
      <c r="I177" s="123"/>
      <c r="J177" s="124">
        <f>BK177</f>
        <v>0</v>
      </c>
      <c r="L177" s="120"/>
      <c r="M177" s="125"/>
      <c r="P177" s="126">
        <f>SUM(P178:P192)</f>
        <v>0</v>
      </c>
      <c r="R177" s="126">
        <f>SUM(R178:R192)</f>
        <v>0</v>
      </c>
      <c r="T177" s="127">
        <f>SUM(T178:T192)</f>
        <v>0</v>
      </c>
      <c r="AR177" s="121" t="s">
        <v>81</v>
      </c>
      <c r="AT177" s="128" t="s">
        <v>72</v>
      </c>
      <c r="AU177" s="128" t="s">
        <v>73</v>
      </c>
      <c r="AY177" s="121" t="s">
        <v>252</v>
      </c>
      <c r="BK177" s="129">
        <f>SUM(BK178:BK192)</f>
        <v>0</v>
      </c>
    </row>
    <row r="178" spans="2:65" s="1" customFormat="1" ht="21.75" customHeight="1">
      <c r="B178" s="132"/>
      <c r="C178" s="133" t="s">
        <v>8</v>
      </c>
      <c r="D178" s="133" t="s">
        <v>255</v>
      </c>
      <c r="E178" s="134" t="s">
        <v>2118</v>
      </c>
      <c r="F178" s="135" t="s">
        <v>2649</v>
      </c>
      <c r="G178" s="136" t="s">
        <v>367</v>
      </c>
      <c r="H178" s="137">
        <v>238.61199999999999</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332</v>
      </c>
    </row>
    <row r="179" spans="2:65" s="1" customFormat="1">
      <c r="B179" s="32"/>
      <c r="D179" s="146" t="s">
        <v>261</v>
      </c>
      <c r="F179" s="147" t="s">
        <v>2649</v>
      </c>
      <c r="I179" s="148"/>
      <c r="L179" s="32"/>
      <c r="M179" s="149"/>
      <c r="T179" s="56"/>
      <c r="AT179" s="17" t="s">
        <v>261</v>
      </c>
      <c r="AU179" s="17" t="s">
        <v>81</v>
      </c>
    </row>
    <row r="180" spans="2:65" s="1" customFormat="1" ht="18">
      <c r="B180" s="32"/>
      <c r="D180" s="146" t="s">
        <v>2085</v>
      </c>
      <c r="F180" s="166" t="s">
        <v>3267</v>
      </c>
      <c r="I180" s="148"/>
      <c r="L180" s="32"/>
      <c r="M180" s="149"/>
      <c r="T180" s="56"/>
      <c r="AT180" s="17" t="s">
        <v>2085</v>
      </c>
      <c r="AU180" s="17" t="s">
        <v>81</v>
      </c>
    </row>
    <row r="181" spans="2:65" s="1" customFormat="1" ht="21.75" customHeight="1">
      <c r="B181" s="132"/>
      <c r="C181" s="133" t="s">
        <v>299</v>
      </c>
      <c r="D181" s="133" t="s">
        <v>255</v>
      </c>
      <c r="E181" s="134" t="s">
        <v>2121</v>
      </c>
      <c r="F181" s="135" t="s">
        <v>2122</v>
      </c>
      <c r="G181" s="136" t="s">
        <v>367</v>
      </c>
      <c r="H181" s="137">
        <v>238.61199999999999</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339</v>
      </c>
    </row>
    <row r="182" spans="2:65" s="1" customFormat="1">
      <c r="B182" s="32"/>
      <c r="D182" s="146" t="s">
        <v>261</v>
      </c>
      <c r="F182" s="147" t="s">
        <v>2122</v>
      </c>
      <c r="I182" s="148"/>
      <c r="L182" s="32"/>
      <c r="M182" s="149"/>
      <c r="T182" s="56"/>
      <c r="AT182" s="17" t="s">
        <v>261</v>
      </c>
      <c r="AU182" s="17" t="s">
        <v>81</v>
      </c>
    </row>
    <row r="183" spans="2:65" s="1" customFormat="1" ht="18">
      <c r="B183" s="32"/>
      <c r="D183" s="146" t="s">
        <v>2085</v>
      </c>
      <c r="F183" s="166" t="s">
        <v>3268</v>
      </c>
      <c r="I183" s="148"/>
      <c r="L183" s="32"/>
      <c r="M183" s="149"/>
      <c r="T183" s="56"/>
      <c r="AT183" s="17" t="s">
        <v>2085</v>
      </c>
      <c r="AU183" s="17" t="s">
        <v>81</v>
      </c>
    </row>
    <row r="184" spans="2:65" s="1" customFormat="1" ht="21.75" customHeight="1">
      <c r="B184" s="132"/>
      <c r="C184" s="133" t="s">
        <v>345</v>
      </c>
      <c r="D184" s="133" t="s">
        <v>255</v>
      </c>
      <c r="E184" s="134" t="s">
        <v>3036</v>
      </c>
      <c r="F184" s="135" t="s">
        <v>3037</v>
      </c>
      <c r="G184" s="136" t="s">
        <v>379</v>
      </c>
      <c r="H184" s="137">
        <v>72.307000000000002</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348</v>
      </c>
    </row>
    <row r="185" spans="2:65" s="1" customFormat="1">
      <c r="B185" s="32"/>
      <c r="D185" s="146" t="s">
        <v>261</v>
      </c>
      <c r="F185" s="147" t="s">
        <v>3037</v>
      </c>
      <c r="I185" s="148"/>
      <c r="L185" s="32"/>
      <c r="M185" s="149"/>
      <c r="T185" s="56"/>
      <c r="AT185" s="17" t="s">
        <v>261</v>
      </c>
      <c r="AU185" s="17" t="s">
        <v>81</v>
      </c>
    </row>
    <row r="186" spans="2:65" s="1" customFormat="1" ht="18">
      <c r="B186" s="32"/>
      <c r="D186" s="146" t="s">
        <v>2085</v>
      </c>
      <c r="F186" s="166" t="s">
        <v>3269</v>
      </c>
      <c r="I186" s="148"/>
      <c r="L186" s="32"/>
      <c r="M186" s="149"/>
      <c r="T186" s="56"/>
      <c r="AT186" s="17" t="s">
        <v>2085</v>
      </c>
      <c r="AU186" s="17" t="s">
        <v>81</v>
      </c>
    </row>
    <row r="187" spans="2:65" s="1" customFormat="1" ht="21.75" customHeight="1">
      <c r="B187" s="132"/>
      <c r="C187" s="133" t="s">
        <v>304</v>
      </c>
      <c r="D187" s="133" t="s">
        <v>255</v>
      </c>
      <c r="E187" s="134" t="s">
        <v>3042</v>
      </c>
      <c r="F187" s="135" t="s">
        <v>3043</v>
      </c>
      <c r="G187" s="136" t="s">
        <v>2089</v>
      </c>
      <c r="H187" s="137">
        <v>43.384</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353</v>
      </c>
    </row>
    <row r="188" spans="2:65" s="1" customFormat="1">
      <c r="B188" s="32"/>
      <c r="D188" s="146" t="s">
        <v>261</v>
      </c>
      <c r="F188" s="147" t="s">
        <v>3043</v>
      </c>
      <c r="I188" s="148"/>
      <c r="L188" s="32"/>
      <c r="M188" s="149"/>
      <c r="T188" s="56"/>
      <c r="AT188" s="17" t="s">
        <v>261</v>
      </c>
      <c r="AU188" s="17" t="s">
        <v>81</v>
      </c>
    </row>
    <row r="189" spans="2:65" s="1" customFormat="1" ht="18">
      <c r="B189" s="32"/>
      <c r="D189" s="146" t="s">
        <v>2085</v>
      </c>
      <c r="F189" s="166" t="s">
        <v>3270</v>
      </c>
      <c r="I189" s="148"/>
      <c r="L189" s="32"/>
      <c r="M189" s="149"/>
      <c r="T189" s="56"/>
      <c r="AT189" s="17" t="s">
        <v>2085</v>
      </c>
      <c r="AU189" s="17" t="s">
        <v>81</v>
      </c>
    </row>
    <row r="190" spans="2:65" s="1" customFormat="1" ht="24.2" customHeight="1">
      <c r="B190" s="132"/>
      <c r="C190" s="133" t="s">
        <v>461</v>
      </c>
      <c r="D190" s="133" t="s">
        <v>255</v>
      </c>
      <c r="E190" s="134" t="s">
        <v>3048</v>
      </c>
      <c r="F190" s="135" t="s">
        <v>3049</v>
      </c>
      <c r="G190" s="136" t="s">
        <v>379</v>
      </c>
      <c r="H190" s="137">
        <v>72.307000000000002</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757</v>
      </c>
    </row>
    <row r="191" spans="2:65" s="1" customFormat="1">
      <c r="B191" s="32"/>
      <c r="D191" s="146" t="s">
        <v>261</v>
      </c>
      <c r="F191" s="147" t="s">
        <v>3049</v>
      </c>
      <c r="I191" s="148"/>
      <c r="L191" s="32"/>
      <c r="M191" s="149"/>
      <c r="T191" s="56"/>
      <c r="AT191" s="17" t="s">
        <v>261</v>
      </c>
      <c r="AU191" s="17" t="s">
        <v>81</v>
      </c>
    </row>
    <row r="192" spans="2:65" s="1" customFormat="1" ht="18">
      <c r="B192" s="32"/>
      <c r="D192" s="146" t="s">
        <v>2085</v>
      </c>
      <c r="F192" s="166" t="s">
        <v>3271</v>
      </c>
      <c r="I192" s="148"/>
      <c r="L192" s="32"/>
      <c r="M192" s="149"/>
      <c r="T192" s="56"/>
      <c r="AT192" s="17" t="s">
        <v>2085</v>
      </c>
      <c r="AU192" s="17" t="s">
        <v>81</v>
      </c>
    </row>
    <row r="193" spans="2:65" s="11" customFormat="1" ht="25.9" customHeight="1">
      <c r="B193" s="120"/>
      <c r="D193" s="121" t="s">
        <v>72</v>
      </c>
      <c r="E193" s="122" t="s">
        <v>299</v>
      </c>
      <c r="F193" s="122" t="s">
        <v>2133</v>
      </c>
      <c r="I193" s="123"/>
      <c r="J193" s="124">
        <f>BK193</f>
        <v>0</v>
      </c>
      <c r="L193" s="120"/>
      <c r="M193" s="125"/>
      <c r="P193" s="126">
        <f>SUM(P194:P208)</f>
        <v>0</v>
      </c>
      <c r="R193" s="126">
        <f>SUM(R194:R208)</f>
        <v>0</v>
      </c>
      <c r="T193" s="127">
        <f>SUM(T194:T208)</f>
        <v>0</v>
      </c>
      <c r="AR193" s="121" t="s">
        <v>81</v>
      </c>
      <c r="AT193" s="128" t="s">
        <v>72</v>
      </c>
      <c r="AU193" s="128" t="s">
        <v>73</v>
      </c>
      <c r="AY193" s="121" t="s">
        <v>252</v>
      </c>
      <c r="BK193" s="129">
        <f>SUM(BK194:BK208)</f>
        <v>0</v>
      </c>
    </row>
    <row r="194" spans="2:65" s="1" customFormat="1" ht="16.5" customHeight="1">
      <c r="B194" s="132"/>
      <c r="C194" s="133" t="s">
        <v>311</v>
      </c>
      <c r="D194" s="133" t="s">
        <v>255</v>
      </c>
      <c r="E194" s="134" t="s">
        <v>2299</v>
      </c>
      <c r="F194" s="135" t="s">
        <v>2300</v>
      </c>
      <c r="G194" s="136" t="s">
        <v>499</v>
      </c>
      <c r="H194" s="137">
        <v>259.637</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768</v>
      </c>
    </row>
    <row r="195" spans="2:65" s="1" customFormat="1">
      <c r="B195" s="32"/>
      <c r="D195" s="146" t="s">
        <v>261</v>
      </c>
      <c r="F195" s="147" t="s">
        <v>2300</v>
      </c>
      <c r="I195" s="148"/>
      <c r="L195" s="32"/>
      <c r="M195" s="149"/>
      <c r="T195" s="56"/>
      <c r="AT195" s="17" t="s">
        <v>261</v>
      </c>
      <c r="AU195" s="17" t="s">
        <v>81</v>
      </c>
    </row>
    <row r="196" spans="2:65" s="1" customFormat="1" ht="18">
      <c r="B196" s="32"/>
      <c r="D196" s="146" t="s">
        <v>2085</v>
      </c>
      <c r="F196" s="166" t="s">
        <v>3272</v>
      </c>
      <c r="I196" s="148"/>
      <c r="L196" s="32"/>
      <c r="M196" s="149"/>
      <c r="T196" s="56"/>
      <c r="AT196" s="17" t="s">
        <v>2085</v>
      </c>
      <c r="AU196" s="17" t="s">
        <v>81</v>
      </c>
    </row>
    <row r="197" spans="2:65" s="1" customFormat="1" ht="16.5" customHeight="1">
      <c r="B197" s="132"/>
      <c r="C197" s="133" t="s">
        <v>7</v>
      </c>
      <c r="D197" s="133" t="s">
        <v>255</v>
      </c>
      <c r="E197" s="134" t="s">
        <v>2134</v>
      </c>
      <c r="F197" s="135" t="s">
        <v>2135</v>
      </c>
      <c r="G197" s="136" t="s">
        <v>499</v>
      </c>
      <c r="H197" s="137">
        <v>122.4</v>
      </c>
      <c r="I197" s="138"/>
      <c r="J197" s="139">
        <f>ROUND(I197*H197,2)</f>
        <v>0</v>
      </c>
      <c r="K197" s="135" t="s">
        <v>1</v>
      </c>
      <c r="L197" s="32"/>
      <c r="M197" s="140" t="s">
        <v>1</v>
      </c>
      <c r="N197" s="141" t="s">
        <v>38</v>
      </c>
      <c r="P197" s="142">
        <f>O197*H197</f>
        <v>0</v>
      </c>
      <c r="Q197" s="142">
        <v>0</v>
      </c>
      <c r="R197" s="142">
        <f>Q197*H197</f>
        <v>0</v>
      </c>
      <c r="S197" s="142">
        <v>0</v>
      </c>
      <c r="T197" s="143">
        <f>S197*H197</f>
        <v>0</v>
      </c>
      <c r="AR197" s="144" t="s">
        <v>260</v>
      </c>
      <c r="AT197" s="144" t="s">
        <v>255</v>
      </c>
      <c r="AU197" s="144" t="s">
        <v>81</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260</v>
      </c>
      <c r="BM197" s="144" t="s">
        <v>782</v>
      </c>
    </row>
    <row r="198" spans="2:65" s="1" customFormat="1">
      <c r="B198" s="32"/>
      <c r="D198" s="146" t="s">
        <v>261</v>
      </c>
      <c r="F198" s="147" t="s">
        <v>2135</v>
      </c>
      <c r="I198" s="148"/>
      <c r="L198" s="32"/>
      <c r="M198" s="149"/>
      <c r="T198" s="56"/>
      <c r="AT198" s="17" t="s">
        <v>261</v>
      </c>
      <c r="AU198" s="17" t="s">
        <v>81</v>
      </c>
    </row>
    <row r="199" spans="2:65" s="1" customFormat="1" ht="18">
      <c r="B199" s="32"/>
      <c r="D199" s="146" t="s">
        <v>2085</v>
      </c>
      <c r="F199" s="166" t="s">
        <v>3273</v>
      </c>
      <c r="I199" s="148"/>
      <c r="L199" s="32"/>
      <c r="M199" s="149"/>
      <c r="T199" s="56"/>
      <c r="AT199" s="17" t="s">
        <v>2085</v>
      </c>
      <c r="AU199" s="17" t="s">
        <v>81</v>
      </c>
    </row>
    <row r="200" spans="2:65" s="1" customFormat="1" ht="16.5" customHeight="1">
      <c r="B200" s="132"/>
      <c r="C200" s="133" t="s">
        <v>315</v>
      </c>
      <c r="D200" s="133" t="s">
        <v>255</v>
      </c>
      <c r="E200" s="134" t="s">
        <v>3274</v>
      </c>
      <c r="F200" s="135" t="s">
        <v>3275</v>
      </c>
      <c r="G200" s="136" t="s">
        <v>499</v>
      </c>
      <c r="H200" s="137">
        <v>51</v>
      </c>
      <c r="I200" s="138"/>
      <c r="J200" s="139">
        <f>ROUND(I200*H200,2)</f>
        <v>0</v>
      </c>
      <c r="K200" s="135" t="s">
        <v>1</v>
      </c>
      <c r="L200" s="32"/>
      <c r="M200" s="140" t="s">
        <v>1</v>
      </c>
      <c r="N200" s="141" t="s">
        <v>38</v>
      </c>
      <c r="P200" s="142">
        <f>O200*H200</f>
        <v>0</v>
      </c>
      <c r="Q200" s="142">
        <v>0</v>
      </c>
      <c r="R200" s="142">
        <f>Q200*H200</f>
        <v>0</v>
      </c>
      <c r="S200" s="142">
        <v>0</v>
      </c>
      <c r="T200" s="143">
        <f>S200*H200</f>
        <v>0</v>
      </c>
      <c r="AR200" s="144" t="s">
        <v>260</v>
      </c>
      <c r="AT200" s="144" t="s">
        <v>255</v>
      </c>
      <c r="AU200" s="144" t="s">
        <v>81</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799</v>
      </c>
    </row>
    <row r="201" spans="2:65" s="1" customFormat="1">
      <c r="B201" s="32"/>
      <c r="D201" s="146" t="s">
        <v>261</v>
      </c>
      <c r="F201" s="147" t="s">
        <v>3275</v>
      </c>
      <c r="I201" s="148"/>
      <c r="L201" s="32"/>
      <c r="M201" s="149"/>
      <c r="T201" s="56"/>
      <c r="AT201" s="17" t="s">
        <v>261</v>
      </c>
      <c r="AU201" s="17" t="s">
        <v>81</v>
      </c>
    </row>
    <row r="202" spans="2:65" s="1" customFormat="1" ht="18">
      <c r="B202" s="32"/>
      <c r="D202" s="146" t="s">
        <v>2085</v>
      </c>
      <c r="F202" s="166" t="s">
        <v>3266</v>
      </c>
      <c r="I202" s="148"/>
      <c r="L202" s="32"/>
      <c r="M202" s="149"/>
      <c r="T202" s="56"/>
      <c r="AT202" s="17" t="s">
        <v>2085</v>
      </c>
      <c r="AU202" s="17" t="s">
        <v>81</v>
      </c>
    </row>
    <row r="203" spans="2:65" s="1" customFormat="1" ht="21.75" customHeight="1">
      <c r="B203" s="132"/>
      <c r="C203" s="133" t="s">
        <v>483</v>
      </c>
      <c r="D203" s="133" t="s">
        <v>255</v>
      </c>
      <c r="E203" s="134" t="s">
        <v>2137</v>
      </c>
      <c r="F203" s="135" t="s">
        <v>2138</v>
      </c>
      <c r="G203" s="136" t="s">
        <v>499</v>
      </c>
      <c r="H203" s="137">
        <v>792.81899999999996</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812</v>
      </c>
    </row>
    <row r="204" spans="2:65" s="1" customFormat="1">
      <c r="B204" s="32"/>
      <c r="D204" s="146" t="s">
        <v>261</v>
      </c>
      <c r="F204" s="147" t="s">
        <v>2138</v>
      </c>
      <c r="I204" s="148"/>
      <c r="L204" s="32"/>
      <c r="M204" s="149"/>
      <c r="T204" s="56"/>
      <c r="AT204" s="17" t="s">
        <v>261</v>
      </c>
      <c r="AU204" s="17" t="s">
        <v>81</v>
      </c>
    </row>
    <row r="205" spans="2:65" s="1" customFormat="1" ht="18">
      <c r="B205" s="32"/>
      <c r="D205" s="146" t="s">
        <v>2085</v>
      </c>
      <c r="F205" s="166" t="s">
        <v>3276</v>
      </c>
      <c r="I205" s="148"/>
      <c r="L205" s="32"/>
      <c r="M205" s="149"/>
      <c r="T205" s="56"/>
      <c r="AT205" s="17" t="s">
        <v>2085</v>
      </c>
      <c r="AU205" s="17" t="s">
        <v>81</v>
      </c>
    </row>
    <row r="206" spans="2:65" s="1" customFormat="1" ht="24.2" customHeight="1">
      <c r="B206" s="132"/>
      <c r="C206" s="133" t="s">
        <v>490</v>
      </c>
      <c r="D206" s="133" t="s">
        <v>255</v>
      </c>
      <c r="E206" s="134" t="s">
        <v>2140</v>
      </c>
      <c r="F206" s="135" t="s">
        <v>2141</v>
      </c>
      <c r="G206" s="136" t="s">
        <v>507</v>
      </c>
      <c r="H206" s="137">
        <v>1585.6369999999999</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826</v>
      </c>
    </row>
    <row r="207" spans="2:65" s="1" customFormat="1">
      <c r="B207" s="32"/>
      <c r="D207" s="146" t="s">
        <v>261</v>
      </c>
      <c r="F207" s="147" t="s">
        <v>2141</v>
      </c>
      <c r="I207" s="148"/>
      <c r="L207" s="32"/>
      <c r="M207" s="149"/>
      <c r="T207" s="56"/>
      <c r="AT207" s="17" t="s">
        <v>261</v>
      </c>
      <c r="AU207" s="17" t="s">
        <v>81</v>
      </c>
    </row>
    <row r="208" spans="2:65" s="1" customFormat="1" ht="18">
      <c r="B208" s="32"/>
      <c r="D208" s="146" t="s">
        <v>2085</v>
      </c>
      <c r="F208" s="166" t="s">
        <v>3277</v>
      </c>
      <c r="I208" s="148"/>
      <c r="L208" s="32"/>
      <c r="M208" s="149"/>
      <c r="T208" s="56"/>
      <c r="AT208" s="17" t="s">
        <v>2085</v>
      </c>
      <c r="AU208" s="17" t="s">
        <v>81</v>
      </c>
    </row>
    <row r="209" spans="2:65" s="11" customFormat="1" ht="25.9" customHeight="1">
      <c r="B209" s="120"/>
      <c r="D209" s="121" t="s">
        <v>72</v>
      </c>
      <c r="E209" s="122" t="s">
        <v>345</v>
      </c>
      <c r="F209" s="122" t="s">
        <v>2143</v>
      </c>
      <c r="I209" s="123"/>
      <c r="J209" s="124">
        <f>BK209</f>
        <v>0</v>
      </c>
      <c r="L209" s="120"/>
      <c r="M209" s="125"/>
      <c r="P209" s="126">
        <f>SUM(P210:P221)</f>
        <v>0</v>
      </c>
      <c r="R209" s="126">
        <f>SUM(R210:R221)</f>
        <v>0</v>
      </c>
      <c r="T209" s="127">
        <f>SUM(T210:T221)</f>
        <v>0</v>
      </c>
      <c r="AR209" s="121" t="s">
        <v>81</v>
      </c>
      <c r="AT209" s="128" t="s">
        <v>72</v>
      </c>
      <c r="AU209" s="128" t="s">
        <v>73</v>
      </c>
      <c r="AY209" s="121" t="s">
        <v>252</v>
      </c>
      <c r="BK209" s="129">
        <f>SUM(BK210:BK221)</f>
        <v>0</v>
      </c>
    </row>
    <row r="210" spans="2:65" s="1" customFormat="1" ht="16.5" customHeight="1">
      <c r="B210" s="132"/>
      <c r="C210" s="133" t="s">
        <v>496</v>
      </c>
      <c r="D210" s="133" t="s">
        <v>255</v>
      </c>
      <c r="E210" s="134" t="s">
        <v>2144</v>
      </c>
      <c r="F210" s="135" t="s">
        <v>2145</v>
      </c>
      <c r="G210" s="136" t="s">
        <v>499</v>
      </c>
      <c r="H210" s="137">
        <v>486.774</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843</v>
      </c>
    </row>
    <row r="211" spans="2:65" s="1" customFormat="1">
      <c r="B211" s="32"/>
      <c r="D211" s="146" t="s">
        <v>261</v>
      </c>
      <c r="F211" s="147" t="s">
        <v>2145</v>
      </c>
      <c r="I211" s="148"/>
      <c r="L211" s="32"/>
      <c r="M211" s="149"/>
      <c r="T211" s="56"/>
      <c r="AT211" s="17" t="s">
        <v>261</v>
      </c>
      <c r="AU211" s="17" t="s">
        <v>81</v>
      </c>
    </row>
    <row r="212" spans="2:65" s="1" customFormat="1" ht="45">
      <c r="B212" s="32"/>
      <c r="D212" s="146" t="s">
        <v>2085</v>
      </c>
      <c r="F212" s="166" t="s">
        <v>3278</v>
      </c>
      <c r="I212" s="148"/>
      <c r="L212" s="32"/>
      <c r="M212" s="149"/>
      <c r="T212" s="56"/>
      <c r="AT212" s="17" t="s">
        <v>2085</v>
      </c>
      <c r="AU212" s="17" t="s">
        <v>81</v>
      </c>
    </row>
    <row r="213" spans="2:65" s="1" customFormat="1" ht="16.5" customHeight="1">
      <c r="B213" s="132"/>
      <c r="C213" s="133" t="s">
        <v>320</v>
      </c>
      <c r="D213" s="133" t="s">
        <v>255</v>
      </c>
      <c r="E213" s="134" t="s">
        <v>2147</v>
      </c>
      <c r="F213" s="135" t="s">
        <v>2148</v>
      </c>
      <c r="G213" s="136" t="s">
        <v>499</v>
      </c>
      <c r="H213" s="137">
        <v>149.83600000000001</v>
      </c>
      <c r="I213" s="138"/>
      <c r="J213" s="139">
        <f>ROUND(I213*H213,2)</f>
        <v>0</v>
      </c>
      <c r="K213" s="135" t="s">
        <v>1</v>
      </c>
      <c r="L213" s="32"/>
      <c r="M213" s="140" t="s">
        <v>1</v>
      </c>
      <c r="N213" s="141" t="s">
        <v>38</v>
      </c>
      <c r="P213" s="142">
        <f>O213*H213</f>
        <v>0</v>
      </c>
      <c r="Q213" s="142">
        <v>0</v>
      </c>
      <c r="R213" s="142">
        <f>Q213*H213</f>
        <v>0</v>
      </c>
      <c r="S213" s="142">
        <v>0</v>
      </c>
      <c r="T213" s="143">
        <f>S213*H213</f>
        <v>0</v>
      </c>
      <c r="AR213" s="144" t="s">
        <v>260</v>
      </c>
      <c r="AT213" s="144" t="s">
        <v>255</v>
      </c>
      <c r="AU213" s="144" t="s">
        <v>81</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1068</v>
      </c>
    </row>
    <row r="214" spans="2:65" s="1" customFormat="1">
      <c r="B214" s="32"/>
      <c r="D214" s="146" t="s">
        <v>261</v>
      </c>
      <c r="F214" s="147" t="s">
        <v>2148</v>
      </c>
      <c r="I214" s="148"/>
      <c r="L214" s="32"/>
      <c r="M214" s="149"/>
      <c r="T214" s="56"/>
      <c r="AT214" s="17" t="s">
        <v>261</v>
      </c>
      <c r="AU214" s="17" t="s">
        <v>81</v>
      </c>
    </row>
    <row r="215" spans="2:65" s="1" customFormat="1" ht="18">
      <c r="B215" s="32"/>
      <c r="D215" s="146" t="s">
        <v>2085</v>
      </c>
      <c r="F215" s="166" t="s">
        <v>3279</v>
      </c>
      <c r="I215" s="148"/>
      <c r="L215" s="32"/>
      <c r="M215" s="149"/>
      <c r="T215" s="56"/>
      <c r="AT215" s="17" t="s">
        <v>2085</v>
      </c>
      <c r="AU215" s="17" t="s">
        <v>81</v>
      </c>
    </row>
    <row r="216" spans="2:65" s="1" customFormat="1" ht="16.5" customHeight="1">
      <c r="B216" s="132"/>
      <c r="C216" s="133" t="s">
        <v>511</v>
      </c>
      <c r="D216" s="133" t="s">
        <v>255</v>
      </c>
      <c r="E216" s="134" t="s">
        <v>2150</v>
      </c>
      <c r="F216" s="135" t="s">
        <v>2151</v>
      </c>
      <c r="G216" s="136" t="s">
        <v>507</v>
      </c>
      <c r="H216" s="137">
        <v>302.66899999999998</v>
      </c>
      <c r="I216" s="138"/>
      <c r="J216" s="139">
        <f>ROUND(I216*H216,2)</f>
        <v>0</v>
      </c>
      <c r="K216" s="135" t="s">
        <v>1</v>
      </c>
      <c r="L216" s="32"/>
      <c r="M216" s="140" t="s">
        <v>1</v>
      </c>
      <c r="N216" s="141" t="s">
        <v>38</v>
      </c>
      <c r="P216" s="142">
        <f>O216*H216</f>
        <v>0</v>
      </c>
      <c r="Q216" s="142">
        <v>0</v>
      </c>
      <c r="R216" s="142">
        <f>Q216*H216</f>
        <v>0</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1080</v>
      </c>
    </row>
    <row r="217" spans="2:65" s="1" customFormat="1">
      <c r="B217" s="32"/>
      <c r="D217" s="146" t="s">
        <v>261</v>
      </c>
      <c r="F217" s="147" t="s">
        <v>2151</v>
      </c>
      <c r="I217" s="148"/>
      <c r="L217" s="32"/>
      <c r="M217" s="149"/>
      <c r="T217" s="56"/>
      <c r="AT217" s="17" t="s">
        <v>261</v>
      </c>
      <c r="AU217" s="17" t="s">
        <v>81</v>
      </c>
    </row>
    <row r="218" spans="2:65" s="1" customFormat="1" ht="27">
      <c r="B218" s="32"/>
      <c r="D218" s="146" t="s">
        <v>2085</v>
      </c>
      <c r="F218" s="166" t="s">
        <v>3280</v>
      </c>
      <c r="I218" s="148"/>
      <c r="L218" s="32"/>
      <c r="M218" s="149"/>
      <c r="T218" s="56"/>
      <c r="AT218" s="17" t="s">
        <v>2085</v>
      </c>
      <c r="AU218" s="17" t="s">
        <v>81</v>
      </c>
    </row>
    <row r="219" spans="2:65" s="1" customFormat="1" ht="16.5" customHeight="1">
      <c r="B219" s="132"/>
      <c r="C219" s="133" t="s">
        <v>324</v>
      </c>
      <c r="D219" s="133" t="s">
        <v>255</v>
      </c>
      <c r="E219" s="134" t="s">
        <v>2153</v>
      </c>
      <c r="F219" s="135" t="s">
        <v>2154</v>
      </c>
      <c r="G219" s="136" t="s">
        <v>507</v>
      </c>
      <c r="H219" s="137">
        <v>983.28300000000002</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1088</v>
      </c>
    </row>
    <row r="220" spans="2:65" s="1" customFormat="1">
      <c r="B220" s="32"/>
      <c r="D220" s="146" t="s">
        <v>261</v>
      </c>
      <c r="F220" s="147" t="s">
        <v>2154</v>
      </c>
      <c r="I220" s="148"/>
      <c r="L220" s="32"/>
      <c r="M220" s="149"/>
      <c r="T220" s="56"/>
      <c r="AT220" s="17" t="s">
        <v>261</v>
      </c>
      <c r="AU220" s="17" t="s">
        <v>81</v>
      </c>
    </row>
    <row r="221" spans="2:65" s="1" customFormat="1" ht="18">
      <c r="B221" s="32"/>
      <c r="D221" s="146" t="s">
        <v>2085</v>
      </c>
      <c r="F221" s="166" t="s">
        <v>3281</v>
      </c>
      <c r="I221" s="148"/>
      <c r="L221" s="32"/>
      <c r="M221" s="149"/>
      <c r="T221" s="56"/>
      <c r="AT221" s="17" t="s">
        <v>2085</v>
      </c>
      <c r="AU221" s="17" t="s">
        <v>81</v>
      </c>
    </row>
    <row r="222" spans="2:65" s="11" customFormat="1" ht="25.9" customHeight="1">
      <c r="B222" s="120"/>
      <c r="D222" s="121" t="s">
        <v>72</v>
      </c>
      <c r="E222" s="122" t="s">
        <v>304</v>
      </c>
      <c r="F222" s="122" t="s">
        <v>2544</v>
      </c>
      <c r="I222" s="123"/>
      <c r="J222" s="124">
        <f>BK222</f>
        <v>0</v>
      </c>
      <c r="L222" s="120"/>
      <c r="M222" s="125"/>
      <c r="P222" s="126">
        <f>SUM(P223:P225)</f>
        <v>0</v>
      </c>
      <c r="R222" s="126">
        <f>SUM(R223:R225)</f>
        <v>0</v>
      </c>
      <c r="T222" s="127">
        <f>SUM(T223:T225)</f>
        <v>0</v>
      </c>
      <c r="AR222" s="121" t="s">
        <v>81</v>
      </c>
      <c r="AT222" s="128" t="s">
        <v>72</v>
      </c>
      <c r="AU222" s="128" t="s">
        <v>73</v>
      </c>
      <c r="AY222" s="121" t="s">
        <v>252</v>
      </c>
      <c r="BK222" s="129">
        <f>SUM(BK223:BK225)</f>
        <v>0</v>
      </c>
    </row>
    <row r="223" spans="2:65" s="1" customFormat="1" ht="21.75" customHeight="1">
      <c r="B223" s="132"/>
      <c r="C223" s="133" t="s">
        <v>526</v>
      </c>
      <c r="D223" s="133" t="s">
        <v>255</v>
      </c>
      <c r="E223" s="134" t="s">
        <v>2548</v>
      </c>
      <c r="F223" s="135" t="s">
        <v>2549</v>
      </c>
      <c r="G223" s="136" t="s">
        <v>367</v>
      </c>
      <c r="H223" s="137">
        <v>8.6999999999999993</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1099</v>
      </c>
    </row>
    <row r="224" spans="2:65" s="1" customFormat="1">
      <c r="B224" s="32"/>
      <c r="D224" s="146" t="s">
        <v>261</v>
      </c>
      <c r="F224" s="147" t="s">
        <v>2549</v>
      </c>
      <c r="I224" s="148"/>
      <c r="L224" s="32"/>
      <c r="M224" s="149"/>
      <c r="T224" s="56"/>
      <c r="AT224" s="17" t="s">
        <v>261</v>
      </c>
      <c r="AU224" s="17" t="s">
        <v>81</v>
      </c>
    </row>
    <row r="225" spans="2:65" s="1" customFormat="1" ht="18">
      <c r="B225" s="32"/>
      <c r="D225" s="146" t="s">
        <v>2085</v>
      </c>
      <c r="F225" s="166" t="s">
        <v>3020</v>
      </c>
      <c r="I225" s="148"/>
      <c r="L225" s="32"/>
      <c r="M225" s="149"/>
      <c r="T225" s="56"/>
      <c r="AT225" s="17" t="s">
        <v>2085</v>
      </c>
      <c r="AU225" s="17" t="s">
        <v>81</v>
      </c>
    </row>
    <row r="226" spans="2:65" s="11" customFormat="1" ht="25.9" customHeight="1">
      <c r="B226" s="120"/>
      <c r="D226" s="121" t="s">
        <v>72</v>
      </c>
      <c r="E226" s="122" t="s">
        <v>808</v>
      </c>
      <c r="F226" s="122" t="s">
        <v>2172</v>
      </c>
      <c r="I226" s="123"/>
      <c r="J226" s="124">
        <f>BK226</f>
        <v>0</v>
      </c>
      <c r="L226" s="120"/>
      <c r="M226" s="125"/>
      <c r="P226" s="126">
        <f>SUM(P227:P235)</f>
        <v>0</v>
      </c>
      <c r="R226" s="126">
        <f>SUM(R227:R235)</f>
        <v>0</v>
      </c>
      <c r="T226" s="127">
        <f>SUM(T227:T235)</f>
        <v>0</v>
      </c>
      <c r="AR226" s="121" t="s">
        <v>81</v>
      </c>
      <c r="AT226" s="128" t="s">
        <v>72</v>
      </c>
      <c r="AU226" s="128" t="s">
        <v>73</v>
      </c>
      <c r="AY226" s="121" t="s">
        <v>252</v>
      </c>
      <c r="BK226" s="129">
        <f>SUM(BK227:BK235)</f>
        <v>0</v>
      </c>
    </row>
    <row r="227" spans="2:65" s="1" customFormat="1" ht="16.5" customHeight="1">
      <c r="B227" s="132"/>
      <c r="C227" s="133" t="s">
        <v>332</v>
      </c>
      <c r="D227" s="133" t="s">
        <v>255</v>
      </c>
      <c r="E227" s="134" t="s">
        <v>2173</v>
      </c>
      <c r="F227" s="135" t="s">
        <v>2174</v>
      </c>
      <c r="G227" s="136" t="s">
        <v>379</v>
      </c>
      <c r="H227" s="137">
        <v>216.92</v>
      </c>
      <c r="I227" s="138"/>
      <c r="J227" s="139">
        <f>ROUND(I227*H227,2)</f>
        <v>0</v>
      </c>
      <c r="K227" s="135" t="s">
        <v>1</v>
      </c>
      <c r="L227" s="32"/>
      <c r="M227" s="140" t="s">
        <v>1</v>
      </c>
      <c r="N227" s="141" t="s">
        <v>38</v>
      </c>
      <c r="P227" s="142">
        <f>O227*H227</f>
        <v>0</v>
      </c>
      <c r="Q227" s="142">
        <v>0</v>
      </c>
      <c r="R227" s="142">
        <f>Q227*H227</f>
        <v>0</v>
      </c>
      <c r="S227" s="142">
        <v>0</v>
      </c>
      <c r="T227" s="143">
        <f>S227*H227</f>
        <v>0</v>
      </c>
      <c r="AR227" s="144" t="s">
        <v>260</v>
      </c>
      <c r="AT227" s="144" t="s">
        <v>255</v>
      </c>
      <c r="AU227" s="144" t="s">
        <v>81</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1108</v>
      </c>
    </row>
    <row r="228" spans="2:65" s="1" customFormat="1">
      <c r="B228" s="32"/>
      <c r="D228" s="146" t="s">
        <v>261</v>
      </c>
      <c r="F228" s="147" t="s">
        <v>2174</v>
      </c>
      <c r="I228" s="148"/>
      <c r="L228" s="32"/>
      <c r="M228" s="149"/>
      <c r="T228" s="56"/>
      <c r="AT228" s="17" t="s">
        <v>261</v>
      </c>
      <c r="AU228" s="17" t="s">
        <v>81</v>
      </c>
    </row>
    <row r="229" spans="2:65" s="1" customFormat="1" ht="18">
      <c r="B229" s="32"/>
      <c r="D229" s="146" t="s">
        <v>2085</v>
      </c>
      <c r="F229" s="166" t="s">
        <v>3282</v>
      </c>
      <c r="I229" s="148"/>
      <c r="L229" s="32"/>
      <c r="M229" s="149"/>
      <c r="T229" s="56"/>
      <c r="AT229" s="17" t="s">
        <v>2085</v>
      </c>
      <c r="AU229" s="17" t="s">
        <v>81</v>
      </c>
    </row>
    <row r="230" spans="2:65" s="1" customFormat="1" ht="16.5" customHeight="1">
      <c r="B230" s="132"/>
      <c r="C230" s="133" t="s">
        <v>540</v>
      </c>
      <c r="D230" s="133" t="s">
        <v>255</v>
      </c>
      <c r="E230" s="134" t="s">
        <v>2176</v>
      </c>
      <c r="F230" s="135" t="s">
        <v>2177</v>
      </c>
      <c r="G230" s="136" t="s">
        <v>499</v>
      </c>
      <c r="H230" s="137">
        <v>36.036999999999999</v>
      </c>
      <c r="I230" s="138"/>
      <c r="J230" s="139">
        <f>ROUND(I230*H230,2)</f>
        <v>0</v>
      </c>
      <c r="K230" s="135" t="s">
        <v>1</v>
      </c>
      <c r="L230" s="32"/>
      <c r="M230" s="140" t="s">
        <v>1</v>
      </c>
      <c r="N230" s="141" t="s">
        <v>38</v>
      </c>
      <c r="P230" s="142">
        <f>O230*H230</f>
        <v>0</v>
      </c>
      <c r="Q230" s="142">
        <v>0</v>
      </c>
      <c r="R230" s="142">
        <f>Q230*H230</f>
        <v>0</v>
      </c>
      <c r="S230" s="142">
        <v>0</v>
      </c>
      <c r="T230" s="143">
        <f>S230*H230</f>
        <v>0</v>
      </c>
      <c r="AR230" s="144" t="s">
        <v>260</v>
      </c>
      <c r="AT230" s="144" t="s">
        <v>255</v>
      </c>
      <c r="AU230" s="144" t="s">
        <v>81</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1114</v>
      </c>
    </row>
    <row r="231" spans="2:65" s="1" customFormat="1">
      <c r="B231" s="32"/>
      <c r="D231" s="146" t="s">
        <v>261</v>
      </c>
      <c r="F231" s="147" t="s">
        <v>2177</v>
      </c>
      <c r="I231" s="148"/>
      <c r="L231" s="32"/>
      <c r="M231" s="149"/>
      <c r="T231" s="56"/>
      <c r="AT231" s="17" t="s">
        <v>261</v>
      </c>
      <c r="AU231" s="17" t="s">
        <v>81</v>
      </c>
    </row>
    <row r="232" spans="2:65" s="1" customFormat="1" ht="18">
      <c r="B232" s="32"/>
      <c r="D232" s="146" t="s">
        <v>2085</v>
      </c>
      <c r="F232" s="166" t="s">
        <v>3283</v>
      </c>
      <c r="I232" s="148"/>
      <c r="L232" s="32"/>
      <c r="M232" s="149"/>
      <c r="T232" s="56"/>
      <c r="AT232" s="17" t="s">
        <v>2085</v>
      </c>
      <c r="AU232" s="17" t="s">
        <v>81</v>
      </c>
    </row>
    <row r="233" spans="2:65" s="1" customFormat="1" ht="24.2" customHeight="1">
      <c r="B233" s="132"/>
      <c r="C233" s="133" t="s">
        <v>339</v>
      </c>
      <c r="D233" s="133" t="s">
        <v>255</v>
      </c>
      <c r="E233" s="134" t="s">
        <v>2185</v>
      </c>
      <c r="F233" s="135" t="s">
        <v>2186</v>
      </c>
      <c r="G233" s="136" t="s">
        <v>379</v>
      </c>
      <c r="H233" s="137">
        <v>219.089</v>
      </c>
      <c r="I233" s="138"/>
      <c r="J233" s="139">
        <f>ROUND(I233*H233,2)</f>
        <v>0</v>
      </c>
      <c r="K233" s="135" t="s">
        <v>1</v>
      </c>
      <c r="L233" s="32"/>
      <c r="M233" s="140" t="s">
        <v>1</v>
      </c>
      <c r="N233" s="141" t="s">
        <v>38</v>
      </c>
      <c r="P233" s="142">
        <f>O233*H233</f>
        <v>0</v>
      </c>
      <c r="Q233" s="142">
        <v>0</v>
      </c>
      <c r="R233" s="142">
        <f>Q233*H233</f>
        <v>0</v>
      </c>
      <c r="S233" s="142">
        <v>0</v>
      </c>
      <c r="T233" s="143">
        <f>S233*H233</f>
        <v>0</v>
      </c>
      <c r="AR233" s="144" t="s">
        <v>260</v>
      </c>
      <c r="AT233" s="144" t="s">
        <v>255</v>
      </c>
      <c r="AU233" s="144" t="s">
        <v>81</v>
      </c>
      <c r="AY233" s="17" t="s">
        <v>252</v>
      </c>
      <c r="BE233" s="145">
        <f>IF(N233="základní",J233,0)</f>
        <v>0</v>
      </c>
      <c r="BF233" s="145">
        <f>IF(N233="snížená",J233,0)</f>
        <v>0</v>
      </c>
      <c r="BG233" s="145">
        <f>IF(N233="zákl. přenesená",J233,0)</f>
        <v>0</v>
      </c>
      <c r="BH233" s="145">
        <f>IF(N233="sníž. přenesená",J233,0)</f>
        <v>0</v>
      </c>
      <c r="BI233" s="145">
        <f>IF(N233="nulová",J233,0)</f>
        <v>0</v>
      </c>
      <c r="BJ233" s="17" t="s">
        <v>81</v>
      </c>
      <c r="BK233" s="145">
        <f>ROUND(I233*H233,2)</f>
        <v>0</v>
      </c>
      <c r="BL233" s="17" t="s">
        <v>260</v>
      </c>
      <c r="BM233" s="144" t="s">
        <v>1120</v>
      </c>
    </row>
    <row r="234" spans="2:65" s="1" customFormat="1">
      <c r="B234" s="32"/>
      <c r="D234" s="146" t="s">
        <v>261</v>
      </c>
      <c r="F234" s="147" t="s">
        <v>2186</v>
      </c>
      <c r="I234" s="148"/>
      <c r="L234" s="32"/>
      <c r="M234" s="149"/>
      <c r="T234" s="56"/>
      <c r="AT234" s="17" t="s">
        <v>261</v>
      </c>
      <c r="AU234" s="17" t="s">
        <v>81</v>
      </c>
    </row>
    <row r="235" spans="2:65" s="1" customFormat="1" ht="18">
      <c r="B235" s="32"/>
      <c r="D235" s="146" t="s">
        <v>2085</v>
      </c>
      <c r="F235" s="166" t="s">
        <v>3284</v>
      </c>
      <c r="I235" s="148"/>
      <c r="L235" s="32"/>
      <c r="M235" s="149"/>
      <c r="T235" s="56"/>
      <c r="AT235" s="17" t="s">
        <v>2085</v>
      </c>
      <c r="AU235" s="17" t="s">
        <v>81</v>
      </c>
    </row>
    <row r="236" spans="2:65" s="11" customFormat="1" ht="25.9" customHeight="1">
      <c r="B236" s="120"/>
      <c r="D236" s="121" t="s">
        <v>72</v>
      </c>
      <c r="E236" s="122" t="s">
        <v>1088</v>
      </c>
      <c r="F236" s="122" t="s">
        <v>2565</v>
      </c>
      <c r="I236" s="123"/>
      <c r="J236" s="124">
        <f>BK236</f>
        <v>0</v>
      </c>
      <c r="L236" s="120"/>
      <c r="M236" s="125"/>
      <c r="P236" s="126">
        <f>SUM(P237:P245)</f>
        <v>0</v>
      </c>
      <c r="R236" s="126">
        <f>SUM(R237:R245)</f>
        <v>0</v>
      </c>
      <c r="T236" s="127">
        <f>SUM(T237:T245)</f>
        <v>0</v>
      </c>
      <c r="AR236" s="121" t="s">
        <v>81</v>
      </c>
      <c r="AT236" s="128" t="s">
        <v>72</v>
      </c>
      <c r="AU236" s="128" t="s">
        <v>73</v>
      </c>
      <c r="AY236" s="121" t="s">
        <v>252</v>
      </c>
      <c r="BK236" s="129">
        <f>SUM(BK237:BK245)</f>
        <v>0</v>
      </c>
    </row>
    <row r="237" spans="2:65" s="1" customFormat="1" ht="24.2" customHeight="1">
      <c r="B237" s="132"/>
      <c r="C237" s="133" t="s">
        <v>727</v>
      </c>
      <c r="D237" s="133" t="s">
        <v>255</v>
      </c>
      <c r="E237" s="134" t="s">
        <v>2566</v>
      </c>
      <c r="F237" s="135" t="s">
        <v>2567</v>
      </c>
      <c r="G237" s="136" t="s">
        <v>367</v>
      </c>
      <c r="H237" s="137">
        <v>8.6999999999999993</v>
      </c>
      <c r="I237" s="138"/>
      <c r="J237" s="139">
        <f>ROUND(I237*H237,2)</f>
        <v>0</v>
      </c>
      <c r="K237" s="135" t="s">
        <v>1</v>
      </c>
      <c r="L237" s="32"/>
      <c r="M237" s="140" t="s">
        <v>1</v>
      </c>
      <c r="N237" s="141" t="s">
        <v>38</v>
      </c>
      <c r="P237" s="142">
        <f>O237*H237</f>
        <v>0</v>
      </c>
      <c r="Q237" s="142">
        <v>0</v>
      </c>
      <c r="R237" s="142">
        <f>Q237*H237</f>
        <v>0</v>
      </c>
      <c r="S237" s="142">
        <v>0</v>
      </c>
      <c r="T237" s="143">
        <f>S237*H237</f>
        <v>0</v>
      </c>
      <c r="AR237" s="144" t="s">
        <v>260</v>
      </c>
      <c r="AT237" s="144" t="s">
        <v>255</v>
      </c>
      <c r="AU237" s="144" t="s">
        <v>81</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1128</v>
      </c>
    </row>
    <row r="238" spans="2:65" s="1" customFormat="1" ht="18">
      <c r="B238" s="32"/>
      <c r="D238" s="146" t="s">
        <v>261</v>
      </c>
      <c r="F238" s="147" t="s">
        <v>2567</v>
      </c>
      <c r="I238" s="148"/>
      <c r="L238" s="32"/>
      <c r="M238" s="149"/>
      <c r="T238" s="56"/>
      <c r="AT238" s="17" t="s">
        <v>261</v>
      </c>
      <c r="AU238" s="17" t="s">
        <v>81</v>
      </c>
    </row>
    <row r="239" spans="2:65" s="1" customFormat="1" ht="18">
      <c r="B239" s="32"/>
      <c r="D239" s="146" t="s">
        <v>2085</v>
      </c>
      <c r="F239" s="166" t="s">
        <v>3020</v>
      </c>
      <c r="I239" s="148"/>
      <c r="L239" s="32"/>
      <c r="M239" s="149"/>
      <c r="T239" s="56"/>
      <c r="AT239" s="17" t="s">
        <v>2085</v>
      </c>
      <c r="AU239" s="17" t="s">
        <v>81</v>
      </c>
    </row>
    <row r="240" spans="2:65" s="1" customFormat="1" ht="21.75" customHeight="1">
      <c r="B240" s="132"/>
      <c r="C240" s="133" t="s">
        <v>348</v>
      </c>
      <c r="D240" s="133" t="s">
        <v>255</v>
      </c>
      <c r="E240" s="134" t="s">
        <v>2568</v>
      </c>
      <c r="F240" s="135" t="s">
        <v>2569</v>
      </c>
      <c r="G240" s="136" t="s">
        <v>367</v>
      </c>
      <c r="H240" s="137">
        <v>8.6999999999999993</v>
      </c>
      <c r="I240" s="138"/>
      <c r="J240" s="139">
        <f>ROUND(I240*H240,2)</f>
        <v>0</v>
      </c>
      <c r="K240" s="135" t="s">
        <v>1</v>
      </c>
      <c r="L240" s="32"/>
      <c r="M240" s="140" t="s">
        <v>1</v>
      </c>
      <c r="N240" s="141" t="s">
        <v>38</v>
      </c>
      <c r="P240" s="142">
        <f>O240*H240</f>
        <v>0</v>
      </c>
      <c r="Q240" s="142">
        <v>0</v>
      </c>
      <c r="R240" s="142">
        <f>Q240*H240</f>
        <v>0</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1142</v>
      </c>
    </row>
    <row r="241" spans="2:65" s="1" customFormat="1">
      <c r="B241" s="32"/>
      <c r="D241" s="146" t="s">
        <v>261</v>
      </c>
      <c r="F241" s="147" t="s">
        <v>2569</v>
      </c>
      <c r="I241" s="148"/>
      <c r="L241" s="32"/>
      <c r="M241" s="149"/>
      <c r="T241" s="56"/>
      <c r="AT241" s="17" t="s">
        <v>261</v>
      </c>
      <c r="AU241" s="17" t="s">
        <v>81</v>
      </c>
    </row>
    <row r="242" spans="2:65" s="1" customFormat="1" ht="18">
      <c r="B242" s="32"/>
      <c r="D242" s="146" t="s">
        <v>2085</v>
      </c>
      <c r="F242" s="166" t="s">
        <v>3020</v>
      </c>
      <c r="I242" s="148"/>
      <c r="L242" s="32"/>
      <c r="M242" s="149"/>
      <c r="T242" s="56"/>
      <c r="AT242" s="17" t="s">
        <v>2085</v>
      </c>
      <c r="AU242" s="17" t="s">
        <v>81</v>
      </c>
    </row>
    <row r="243" spans="2:65" s="1" customFormat="1" ht="24.2" customHeight="1">
      <c r="B243" s="132"/>
      <c r="C243" s="133" t="s">
        <v>736</v>
      </c>
      <c r="D243" s="133" t="s">
        <v>255</v>
      </c>
      <c r="E243" s="134" t="s">
        <v>2570</v>
      </c>
      <c r="F243" s="135" t="s">
        <v>2571</v>
      </c>
      <c r="G243" s="136" t="s">
        <v>367</v>
      </c>
      <c r="H243" s="137">
        <v>8.6999999999999993</v>
      </c>
      <c r="I243" s="138"/>
      <c r="J243" s="139">
        <f>ROUND(I243*H243,2)</f>
        <v>0</v>
      </c>
      <c r="K243" s="135" t="s">
        <v>1</v>
      </c>
      <c r="L243" s="32"/>
      <c r="M243" s="140" t="s">
        <v>1</v>
      </c>
      <c r="N243" s="141" t="s">
        <v>38</v>
      </c>
      <c r="P243" s="142">
        <f>O243*H243</f>
        <v>0</v>
      </c>
      <c r="Q243" s="142">
        <v>0</v>
      </c>
      <c r="R243" s="142">
        <f>Q243*H243</f>
        <v>0</v>
      </c>
      <c r="S243" s="142">
        <v>0</v>
      </c>
      <c r="T243" s="143">
        <f>S243*H243</f>
        <v>0</v>
      </c>
      <c r="AR243" s="144" t="s">
        <v>260</v>
      </c>
      <c r="AT243" s="144" t="s">
        <v>255</v>
      </c>
      <c r="AU243" s="144" t="s">
        <v>81</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1148</v>
      </c>
    </row>
    <row r="244" spans="2:65" s="1" customFormat="1">
      <c r="B244" s="32"/>
      <c r="D244" s="146" t="s">
        <v>261</v>
      </c>
      <c r="F244" s="147" t="s">
        <v>2571</v>
      </c>
      <c r="I244" s="148"/>
      <c r="L244" s="32"/>
      <c r="M244" s="149"/>
      <c r="T244" s="56"/>
      <c r="AT244" s="17" t="s">
        <v>261</v>
      </c>
      <c r="AU244" s="17" t="s">
        <v>81</v>
      </c>
    </row>
    <row r="245" spans="2:65" s="1" customFormat="1" ht="18">
      <c r="B245" s="32"/>
      <c r="D245" s="146" t="s">
        <v>2085</v>
      </c>
      <c r="F245" s="166" t="s">
        <v>3020</v>
      </c>
      <c r="I245" s="148"/>
      <c r="L245" s="32"/>
      <c r="M245" s="149"/>
      <c r="T245" s="56"/>
      <c r="AT245" s="17" t="s">
        <v>2085</v>
      </c>
      <c r="AU245" s="17" t="s">
        <v>81</v>
      </c>
    </row>
    <row r="246" spans="2:65" s="11" customFormat="1" ht="25.9" customHeight="1">
      <c r="B246" s="120"/>
      <c r="D246" s="121" t="s">
        <v>72</v>
      </c>
      <c r="E246" s="122" t="s">
        <v>1092</v>
      </c>
      <c r="F246" s="122" t="s">
        <v>2572</v>
      </c>
      <c r="I246" s="123"/>
      <c r="J246" s="124">
        <f>BK246</f>
        <v>0</v>
      </c>
      <c r="L246" s="120"/>
      <c r="M246" s="125"/>
      <c r="P246" s="126">
        <f>SUM(P247:P261)</f>
        <v>0</v>
      </c>
      <c r="R246" s="126">
        <f>SUM(R247:R261)</f>
        <v>0</v>
      </c>
      <c r="T246" s="127">
        <f>SUM(T247:T261)</f>
        <v>0</v>
      </c>
      <c r="AR246" s="121" t="s">
        <v>81</v>
      </c>
      <c r="AT246" s="128" t="s">
        <v>72</v>
      </c>
      <c r="AU246" s="128" t="s">
        <v>73</v>
      </c>
      <c r="AY246" s="121" t="s">
        <v>252</v>
      </c>
      <c r="BK246" s="129">
        <f>SUM(BK247:BK261)</f>
        <v>0</v>
      </c>
    </row>
    <row r="247" spans="2:65" s="1" customFormat="1" ht="24.2" customHeight="1">
      <c r="B247" s="132"/>
      <c r="C247" s="133" t="s">
        <v>353</v>
      </c>
      <c r="D247" s="133" t="s">
        <v>255</v>
      </c>
      <c r="E247" s="134" t="s">
        <v>2573</v>
      </c>
      <c r="F247" s="135" t="s">
        <v>2574</v>
      </c>
      <c r="G247" s="136" t="s">
        <v>367</v>
      </c>
      <c r="H247" s="137">
        <v>8.6999999999999993</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1162</v>
      </c>
    </row>
    <row r="248" spans="2:65" s="1" customFormat="1">
      <c r="B248" s="32"/>
      <c r="D248" s="146" t="s">
        <v>261</v>
      </c>
      <c r="F248" s="147" t="s">
        <v>2574</v>
      </c>
      <c r="I248" s="148"/>
      <c r="L248" s="32"/>
      <c r="M248" s="149"/>
      <c r="T248" s="56"/>
      <c r="AT248" s="17" t="s">
        <v>261</v>
      </c>
      <c r="AU248" s="17" t="s">
        <v>81</v>
      </c>
    </row>
    <row r="249" spans="2:65" s="1" customFormat="1" ht="18">
      <c r="B249" s="32"/>
      <c r="D249" s="146" t="s">
        <v>2085</v>
      </c>
      <c r="F249" s="166" t="s">
        <v>3020</v>
      </c>
      <c r="I249" s="148"/>
      <c r="L249" s="32"/>
      <c r="M249" s="149"/>
      <c r="T249" s="56"/>
      <c r="AT249" s="17" t="s">
        <v>2085</v>
      </c>
      <c r="AU249" s="17" t="s">
        <v>81</v>
      </c>
    </row>
    <row r="250" spans="2:65" s="1" customFormat="1" ht="24.2" customHeight="1">
      <c r="B250" s="132"/>
      <c r="C250" s="133" t="s">
        <v>750</v>
      </c>
      <c r="D250" s="133" t="s">
        <v>255</v>
      </c>
      <c r="E250" s="134" t="s">
        <v>2575</v>
      </c>
      <c r="F250" s="135" t="s">
        <v>2576</v>
      </c>
      <c r="G250" s="136" t="s">
        <v>367</v>
      </c>
      <c r="H250" s="137">
        <v>8.6999999999999993</v>
      </c>
      <c r="I250" s="138"/>
      <c r="J250" s="139">
        <f>ROUND(I250*H250,2)</f>
        <v>0</v>
      </c>
      <c r="K250" s="135" t="s">
        <v>1</v>
      </c>
      <c r="L250" s="32"/>
      <c r="M250" s="140" t="s">
        <v>1</v>
      </c>
      <c r="N250" s="141" t="s">
        <v>38</v>
      </c>
      <c r="P250" s="142">
        <f>O250*H250</f>
        <v>0</v>
      </c>
      <c r="Q250" s="142">
        <v>0</v>
      </c>
      <c r="R250" s="142">
        <f>Q250*H250</f>
        <v>0</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1174</v>
      </c>
    </row>
    <row r="251" spans="2:65" s="1" customFormat="1">
      <c r="B251" s="32"/>
      <c r="D251" s="146" t="s">
        <v>261</v>
      </c>
      <c r="F251" s="147" t="s">
        <v>2576</v>
      </c>
      <c r="I251" s="148"/>
      <c r="L251" s="32"/>
      <c r="M251" s="149"/>
      <c r="T251" s="56"/>
      <c r="AT251" s="17" t="s">
        <v>261</v>
      </c>
      <c r="AU251" s="17" t="s">
        <v>81</v>
      </c>
    </row>
    <row r="252" spans="2:65" s="1" customFormat="1" ht="18">
      <c r="B252" s="32"/>
      <c r="D252" s="146" t="s">
        <v>2085</v>
      </c>
      <c r="F252" s="166" t="s">
        <v>3020</v>
      </c>
      <c r="I252" s="148"/>
      <c r="L252" s="32"/>
      <c r="M252" s="149"/>
      <c r="T252" s="56"/>
      <c r="AT252" s="17" t="s">
        <v>2085</v>
      </c>
      <c r="AU252" s="17" t="s">
        <v>81</v>
      </c>
    </row>
    <row r="253" spans="2:65" s="1" customFormat="1" ht="24.2" customHeight="1">
      <c r="B253" s="132"/>
      <c r="C253" s="133" t="s">
        <v>757</v>
      </c>
      <c r="D253" s="133" t="s">
        <v>255</v>
      </c>
      <c r="E253" s="134" t="s">
        <v>2577</v>
      </c>
      <c r="F253" s="135" t="s">
        <v>2578</v>
      </c>
      <c r="G253" s="136" t="s">
        <v>367</v>
      </c>
      <c r="H253" s="137">
        <v>8.6999999999999993</v>
      </c>
      <c r="I253" s="138"/>
      <c r="J253" s="139">
        <f>ROUND(I253*H253,2)</f>
        <v>0</v>
      </c>
      <c r="K253" s="135" t="s">
        <v>1</v>
      </c>
      <c r="L253" s="32"/>
      <c r="M253" s="140" t="s">
        <v>1</v>
      </c>
      <c r="N253" s="141" t="s">
        <v>38</v>
      </c>
      <c r="P253" s="142">
        <f>O253*H253</f>
        <v>0</v>
      </c>
      <c r="Q253" s="142">
        <v>0</v>
      </c>
      <c r="R253" s="142">
        <f>Q253*H253</f>
        <v>0</v>
      </c>
      <c r="S253" s="142">
        <v>0</v>
      </c>
      <c r="T253" s="143">
        <f>S253*H253</f>
        <v>0</v>
      </c>
      <c r="AR253" s="144" t="s">
        <v>260</v>
      </c>
      <c r="AT253" s="144" t="s">
        <v>255</v>
      </c>
      <c r="AU253" s="144" t="s">
        <v>81</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1183</v>
      </c>
    </row>
    <row r="254" spans="2:65" s="1" customFormat="1">
      <c r="B254" s="32"/>
      <c r="D254" s="146" t="s">
        <v>261</v>
      </c>
      <c r="F254" s="147" t="s">
        <v>2578</v>
      </c>
      <c r="I254" s="148"/>
      <c r="L254" s="32"/>
      <c r="M254" s="149"/>
      <c r="T254" s="56"/>
      <c r="AT254" s="17" t="s">
        <v>261</v>
      </c>
      <c r="AU254" s="17" t="s">
        <v>81</v>
      </c>
    </row>
    <row r="255" spans="2:65" s="1" customFormat="1" ht="18">
      <c r="B255" s="32"/>
      <c r="D255" s="146" t="s">
        <v>2085</v>
      </c>
      <c r="F255" s="166" t="s">
        <v>3020</v>
      </c>
      <c r="I255" s="148"/>
      <c r="L255" s="32"/>
      <c r="M255" s="149"/>
      <c r="T255" s="56"/>
      <c r="AT255" s="17" t="s">
        <v>2085</v>
      </c>
      <c r="AU255" s="17" t="s">
        <v>81</v>
      </c>
    </row>
    <row r="256" spans="2:65" s="1" customFormat="1" ht="21.75" customHeight="1">
      <c r="B256" s="132"/>
      <c r="C256" s="133" t="s">
        <v>763</v>
      </c>
      <c r="D256" s="133" t="s">
        <v>255</v>
      </c>
      <c r="E256" s="134" t="s">
        <v>2579</v>
      </c>
      <c r="F256" s="135" t="s">
        <v>2580</v>
      </c>
      <c r="G256" s="136" t="s">
        <v>367</v>
      </c>
      <c r="H256" s="137">
        <v>8.6999999999999993</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1187</v>
      </c>
    </row>
    <row r="257" spans="2:65" s="1" customFormat="1">
      <c r="B257" s="32"/>
      <c r="D257" s="146" t="s">
        <v>261</v>
      </c>
      <c r="F257" s="147" t="s">
        <v>2580</v>
      </c>
      <c r="I257" s="148"/>
      <c r="L257" s="32"/>
      <c r="M257" s="149"/>
      <c r="T257" s="56"/>
      <c r="AT257" s="17" t="s">
        <v>261</v>
      </c>
      <c r="AU257" s="17" t="s">
        <v>81</v>
      </c>
    </row>
    <row r="258" spans="2:65" s="1" customFormat="1" ht="18">
      <c r="B258" s="32"/>
      <c r="D258" s="146" t="s">
        <v>2085</v>
      </c>
      <c r="F258" s="166" t="s">
        <v>3020</v>
      </c>
      <c r="I258" s="148"/>
      <c r="L258" s="32"/>
      <c r="M258" s="149"/>
      <c r="T258" s="56"/>
      <c r="AT258" s="17" t="s">
        <v>2085</v>
      </c>
      <c r="AU258" s="17" t="s">
        <v>81</v>
      </c>
    </row>
    <row r="259" spans="2:65" s="1" customFormat="1" ht="21.75" customHeight="1">
      <c r="B259" s="132"/>
      <c r="C259" s="133" t="s">
        <v>768</v>
      </c>
      <c r="D259" s="133" t="s">
        <v>255</v>
      </c>
      <c r="E259" s="134" t="s">
        <v>2581</v>
      </c>
      <c r="F259" s="135" t="s">
        <v>2582</v>
      </c>
      <c r="G259" s="136" t="s">
        <v>367</v>
      </c>
      <c r="H259" s="137">
        <v>8.6999999999999993</v>
      </c>
      <c r="I259" s="138"/>
      <c r="J259" s="139">
        <f>ROUND(I259*H259,2)</f>
        <v>0</v>
      </c>
      <c r="K259" s="135" t="s">
        <v>1</v>
      </c>
      <c r="L259" s="32"/>
      <c r="M259" s="140" t="s">
        <v>1</v>
      </c>
      <c r="N259" s="141" t="s">
        <v>38</v>
      </c>
      <c r="P259" s="142">
        <f>O259*H259</f>
        <v>0</v>
      </c>
      <c r="Q259" s="142">
        <v>0</v>
      </c>
      <c r="R259" s="142">
        <f>Q259*H259</f>
        <v>0</v>
      </c>
      <c r="S259" s="142">
        <v>0</v>
      </c>
      <c r="T259" s="143">
        <f>S259*H259</f>
        <v>0</v>
      </c>
      <c r="AR259" s="144" t="s">
        <v>260</v>
      </c>
      <c r="AT259" s="144" t="s">
        <v>255</v>
      </c>
      <c r="AU259" s="144" t="s">
        <v>81</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2213</v>
      </c>
    </row>
    <row r="260" spans="2:65" s="1" customFormat="1">
      <c r="B260" s="32"/>
      <c r="D260" s="146" t="s">
        <v>261</v>
      </c>
      <c r="F260" s="147" t="s">
        <v>2582</v>
      </c>
      <c r="I260" s="148"/>
      <c r="L260" s="32"/>
      <c r="M260" s="149"/>
      <c r="T260" s="56"/>
      <c r="AT260" s="17" t="s">
        <v>261</v>
      </c>
      <c r="AU260" s="17" t="s">
        <v>81</v>
      </c>
    </row>
    <row r="261" spans="2:65" s="1" customFormat="1" ht="18">
      <c r="B261" s="32"/>
      <c r="D261" s="146" t="s">
        <v>2085</v>
      </c>
      <c r="F261" s="166" t="s">
        <v>3020</v>
      </c>
      <c r="I261" s="148"/>
      <c r="L261" s="32"/>
      <c r="M261" s="149"/>
      <c r="T261" s="56"/>
      <c r="AT261" s="17" t="s">
        <v>2085</v>
      </c>
      <c r="AU261" s="17" t="s">
        <v>81</v>
      </c>
    </row>
    <row r="262" spans="2:65" s="11" customFormat="1" ht="25.9" customHeight="1">
      <c r="B262" s="120"/>
      <c r="D262" s="121" t="s">
        <v>72</v>
      </c>
      <c r="E262" s="122" t="s">
        <v>2329</v>
      </c>
      <c r="F262" s="122" t="s">
        <v>2330</v>
      </c>
      <c r="I262" s="123"/>
      <c r="J262" s="124">
        <f>BK262</f>
        <v>0</v>
      </c>
      <c r="L262" s="120"/>
      <c r="M262" s="125"/>
      <c r="P262" s="126">
        <f>SUM(P263:P307)</f>
        <v>0</v>
      </c>
      <c r="R262" s="126">
        <f>SUM(R263:R307)</f>
        <v>0</v>
      </c>
      <c r="T262" s="127">
        <f>SUM(T263:T307)</f>
        <v>0</v>
      </c>
      <c r="AR262" s="121" t="s">
        <v>81</v>
      </c>
      <c r="AT262" s="128" t="s">
        <v>72</v>
      </c>
      <c r="AU262" s="128" t="s">
        <v>73</v>
      </c>
      <c r="AY262" s="121" t="s">
        <v>252</v>
      </c>
      <c r="BK262" s="129">
        <f>SUM(BK263:BK307)</f>
        <v>0</v>
      </c>
    </row>
    <row r="263" spans="2:65" s="1" customFormat="1" ht="16.5" customHeight="1">
      <c r="B263" s="132"/>
      <c r="C263" s="133" t="s">
        <v>775</v>
      </c>
      <c r="D263" s="133" t="s">
        <v>255</v>
      </c>
      <c r="E263" s="134" t="s">
        <v>3285</v>
      </c>
      <c r="F263" s="135" t="s">
        <v>3286</v>
      </c>
      <c r="G263" s="136" t="s">
        <v>563</v>
      </c>
      <c r="H263" s="137">
        <v>4.5</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2217</v>
      </c>
    </row>
    <row r="264" spans="2:65" s="1" customFormat="1">
      <c r="B264" s="32"/>
      <c r="D264" s="146" t="s">
        <v>261</v>
      </c>
      <c r="F264" s="147" t="s">
        <v>3286</v>
      </c>
      <c r="I264" s="148"/>
      <c r="L264" s="32"/>
      <c r="M264" s="149"/>
      <c r="T264" s="56"/>
      <c r="AT264" s="17" t="s">
        <v>261</v>
      </c>
      <c r="AU264" s="17" t="s">
        <v>81</v>
      </c>
    </row>
    <row r="265" spans="2:65" s="1" customFormat="1" ht="18">
      <c r="B265" s="32"/>
      <c r="D265" s="146" t="s">
        <v>2085</v>
      </c>
      <c r="F265" s="166" t="s">
        <v>3287</v>
      </c>
      <c r="I265" s="148"/>
      <c r="L265" s="32"/>
      <c r="M265" s="149"/>
      <c r="T265" s="56"/>
      <c r="AT265" s="17" t="s">
        <v>2085</v>
      </c>
      <c r="AU265" s="17" t="s">
        <v>81</v>
      </c>
    </row>
    <row r="266" spans="2:65" s="1" customFormat="1" ht="21.75" customHeight="1">
      <c r="B266" s="132"/>
      <c r="C266" s="133" t="s">
        <v>782</v>
      </c>
      <c r="D266" s="133" t="s">
        <v>255</v>
      </c>
      <c r="E266" s="134" t="s">
        <v>3288</v>
      </c>
      <c r="F266" s="135" t="s">
        <v>3289</v>
      </c>
      <c r="G266" s="136" t="s">
        <v>563</v>
      </c>
      <c r="H266" s="137">
        <v>62.7</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2221</v>
      </c>
    </row>
    <row r="267" spans="2:65" s="1" customFormat="1">
      <c r="B267" s="32"/>
      <c r="D267" s="146" t="s">
        <v>261</v>
      </c>
      <c r="F267" s="147" t="s">
        <v>3289</v>
      </c>
      <c r="I267" s="148"/>
      <c r="L267" s="32"/>
      <c r="M267" s="149"/>
      <c r="T267" s="56"/>
      <c r="AT267" s="17" t="s">
        <v>261</v>
      </c>
      <c r="AU267" s="17" t="s">
        <v>81</v>
      </c>
    </row>
    <row r="268" spans="2:65" s="1" customFormat="1" ht="36">
      <c r="B268" s="32"/>
      <c r="D268" s="146" t="s">
        <v>2085</v>
      </c>
      <c r="F268" s="166" t="s">
        <v>3290</v>
      </c>
      <c r="I268" s="148"/>
      <c r="L268" s="32"/>
      <c r="M268" s="149"/>
      <c r="T268" s="56"/>
      <c r="AT268" s="17" t="s">
        <v>2085</v>
      </c>
      <c r="AU268" s="17" t="s">
        <v>81</v>
      </c>
    </row>
    <row r="269" spans="2:65" s="1" customFormat="1" ht="21.75" customHeight="1">
      <c r="B269" s="132"/>
      <c r="C269" s="133" t="s">
        <v>792</v>
      </c>
      <c r="D269" s="133" t="s">
        <v>255</v>
      </c>
      <c r="E269" s="134" t="s">
        <v>2331</v>
      </c>
      <c r="F269" s="135" t="s">
        <v>2332</v>
      </c>
      <c r="G269" s="136" t="s">
        <v>563</v>
      </c>
      <c r="H269" s="137">
        <v>208.45</v>
      </c>
      <c r="I269" s="138"/>
      <c r="J269" s="139">
        <f>ROUND(I269*H269,2)</f>
        <v>0</v>
      </c>
      <c r="K269" s="135" t="s">
        <v>1</v>
      </c>
      <c r="L269" s="32"/>
      <c r="M269" s="140" t="s">
        <v>1</v>
      </c>
      <c r="N269" s="141" t="s">
        <v>38</v>
      </c>
      <c r="P269" s="142">
        <f>O269*H269</f>
        <v>0</v>
      </c>
      <c r="Q269" s="142">
        <v>0</v>
      </c>
      <c r="R269" s="142">
        <f>Q269*H269</f>
        <v>0</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2225</v>
      </c>
    </row>
    <row r="270" spans="2:65" s="1" customFormat="1">
      <c r="B270" s="32"/>
      <c r="D270" s="146" t="s">
        <v>261</v>
      </c>
      <c r="F270" s="147" t="s">
        <v>2332</v>
      </c>
      <c r="I270" s="148"/>
      <c r="L270" s="32"/>
      <c r="M270" s="149"/>
      <c r="T270" s="56"/>
      <c r="AT270" s="17" t="s">
        <v>261</v>
      </c>
      <c r="AU270" s="17" t="s">
        <v>81</v>
      </c>
    </row>
    <row r="271" spans="2:65" s="1" customFormat="1" ht="18">
      <c r="B271" s="32"/>
      <c r="D271" s="146" t="s">
        <v>2085</v>
      </c>
      <c r="F271" s="166" t="s">
        <v>3291</v>
      </c>
      <c r="I271" s="148"/>
      <c r="L271" s="32"/>
      <c r="M271" s="149"/>
      <c r="T271" s="56"/>
      <c r="AT271" s="17" t="s">
        <v>2085</v>
      </c>
      <c r="AU271" s="17" t="s">
        <v>81</v>
      </c>
    </row>
    <row r="272" spans="2:65" s="1" customFormat="1" ht="21.75" customHeight="1">
      <c r="B272" s="132"/>
      <c r="C272" s="133" t="s">
        <v>799</v>
      </c>
      <c r="D272" s="133" t="s">
        <v>255</v>
      </c>
      <c r="E272" s="134" t="s">
        <v>3292</v>
      </c>
      <c r="F272" s="135" t="s">
        <v>3293</v>
      </c>
      <c r="G272" s="136" t="s">
        <v>379</v>
      </c>
      <c r="H272" s="137">
        <v>18</v>
      </c>
      <c r="I272" s="138"/>
      <c r="J272" s="139">
        <f>ROUND(I272*H272,2)</f>
        <v>0</v>
      </c>
      <c r="K272" s="135" t="s">
        <v>1</v>
      </c>
      <c r="L272" s="32"/>
      <c r="M272" s="140" t="s">
        <v>1</v>
      </c>
      <c r="N272" s="141" t="s">
        <v>38</v>
      </c>
      <c r="P272" s="142">
        <f>O272*H272</f>
        <v>0</v>
      </c>
      <c r="Q272" s="142">
        <v>0</v>
      </c>
      <c r="R272" s="142">
        <f>Q272*H272</f>
        <v>0</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2228</v>
      </c>
    </row>
    <row r="273" spans="2:65" s="1" customFormat="1">
      <c r="B273" s="32"/>
      <c r="D273" s="146" t="s">
        <v>261</v>
      </c>
      <c r="F273" s="147" t="s">
        <v>3293</v>
      </c>
      <c r="I273" s="148"/>
      <c r="L273" s="32"/>
      <c r="M273" s="149"/>
      <c r="T273" s="56"/>
      <c r="AT273" s="17" t="s">
        <v>261</v>
      </c>
      <c r="AU273" s="17" t="s">
        <v>81</v>
      </c>
    </row>
    <row r="274" spans="2:65" s="1" customFormat="1" ht="18">
      <c r="B274" s="32"/>
      <c r="D274" s="146" t="s">
        <v>2085</v>
      </c>
      <c r="F274" s="166" t="s">
        <v>3294</v>
      </c>
      <c r="I274" s="148"/>
      <c r="L274" s="32"/>
      <c r="M274" s="149"/>
      <c r="T274" s="56"/>
      <c r="AT274" s="17" t="s">
        <v>2085</v>
      </c>
      <c r="AU274" s="17" t="s">
        <v>81</v>
      </c>
    </row>
    <row r="275" spans="2:65" s="1" customFormat="1" ht="21.75" customHeight="1">
      <c r="B275" s="132"/>
      <c r="C275" s="133" t="s">
        <v>808</v>
      </c>
      <c r="D275" s="133" t="s">
        <v>255</v>
      </c>
      <c r="E275" s="134" t="s">
        <v>3295</v>
      </c>
      <c r="F275" s="135" t="s">
        <v>3296</v>
      </c>
      <c r="G275" s="136" t="s">
        <v>379</v>
      </c>
      <c r="H275" s="137">
        <v>16</v>
      </c>
      <c r="I275" s="138"/>
      <c r="J275" s="139">
        <f>ROUND(I275*H275,2)</f>
        <v>0</v>
      </c>
      <c r="K275" s="135" t="s">
        <v>1</v>
      </c>
      <c r="L275" s="32"/>
      <c r="M275" s="140" t="s">
        <v>1</v>
      </c>
      <c r="N275" s="141" t="s">
        <v>38</v>
      </c>
      <c r="P275" s="142">
        <f>O275*H275</f>
        <v>0</v>
      </c>
      <c r="Q275" s="142">
        <v>0</v>
      </c>
      <c r="R275" s="142">
        <f>Q275*H275</f>
        <v>0</v>
      </c>
      <c r="S275" s="142">
        <v>0</v>
      </c>
      <c r="T275" s="143">
        <f>S275*H275</f>
        <v>0</v>
      </c>
      <c r="AR275" s="144" t="s">
        <v>260</v>
      </c>
      <c r="AT275" s="144" t="s">
        <v>255</v>
      </c>
      <c r="AU275" s="144" t="s">
        <v>81</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2233</v>
      </c>
    </row>
    <row r="276" spans="2:65" s="1" customFormat="1">
      <c r="B276" s="32"/>
      <c r="D276" s="146" t="s">
        <v>261</v>
      </c>
      <c r="F276" s="147" t="s">
        <v>3296</v>
      </c>
      <c r="I276" s="148"/>
      <c r="L276" s="32"/>
      <c r="M276" s="149"/>
      <c r="T276" s="56"/>
      <c r="AT276" s="17" t="s">
        <v>261</v>
      </c>
      <c r="AU276" s="17" t="s">
        <v>81</v>
      </c>
    </row>
    <row r="277" spans="2:65" s="1" customFormat="1" ht="27">
      <c r="B277" s="32"/>
      <c r="D277" s="146" t="s">
        <v>2085</v>
      </c>
      <c r="F277" s="166" t="s">
        <v>3297</v>
      </c>
      <c r="I277" s="148"/>
      <c r="L277" s="32"/>
      <c r="M277" s="149"/>
      <c r="T277" s="56"/>
      <c r="AT277" s="17" t="s">
        <v>2085</v>
      </c>
      <c r="AU277" s="17" t="s">
        <v>81</v>
      </c>
    </row>
    <row r="278" spans="2:65" s="1" customFormat="1" ht="21.75" customHeight="1">
      <c r="B278" s="132"/>
      <c r="C278" s="133" t="s">
        <v>812</v>
      </c>
      <c r="D278" s="133" t="s">
        <v>255</v>
      </c>
      <c r="E278" s="134" t="s">
        <v>3298</v>
      </c>
      <c r="F278" s="135" t="s">
        <v>3299</v>
      </c>
      <c r="G278" s="136" t="s">
        <v>379</v>
      </c>
      <c r="H278" s="137">
        <v>17</v>
      </c>
      <c r="I278" s="138"/>
      <c r="J278" s="139">
        <f>ROUND(I278*H278,2)</f>
        <v>0</v>
      </c>
      <c r="K278" s="135" t="s">
        <v>1</v>
      </c>
      <c r="L278" s="32"/>
      <c r="M278" s="140" t="s">
        <v>1</v>
      </c>
      <c r="N278" s="141" t="s">
        <v>38</v>
      </c>
      <c r="P278" s="142">
        <f>O278*H278</f>
        <v>0</v>
      </c>
      <c r="Q278" s="142">
        <v>0</v>
      </c>
      <c r="R278" s="142">
        <f>Q278*H278</f>
        <v>0</v>
      </c>
      <c r="S278" s="142">
        <v>0</v>
      </c>
      <c r="T278" s="143">
        <f>S278*H278</f>
        <v>0</v>
      </c>
      <c r="AR278" s="144" t="s">
        <v>260</v>
      </c>
      <c r="AT278" s="144" t="s">
        <v>255</v>
      </c>
      <c r="AU278" s="144" t="s">
        <v>81</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2237</v>
      </c>
    </row>
    <row r="279" spans="2:65" s="1" customFormat="1">
      <c r="B279" s="32"/>
      <c r="D279" s="146" t="s">
        <v>261</v>
      </c>
      <c r="F279" s="147" t="s">
        <v>3299</v>
      </c>
      <c r="I279" s="148"/>
      <c r="L279" s="32"/>
      <c r="M279" s="149"/>
      <c r="T279" s="56"/>
      <c r="AT279" s="17" t="s">
        <v>261</v>
      </c>
      <c r="AU279" s="17" t="s">
        <v>81</v>
      </c>
    </row>
    <row r="280" spans="2:65" s="1" customFormat="1" ht="18">
      <c r="B280" s="32"/>
      <c r="D280" s="146" t="s">
        <v>2085</v>
      </c>
      <c r="F280" s="166" t="s">
        <v>3300</v>
      </c>
      <c r="I280" s="148"/>
      <c r="L280" s="32"/>
      <c r="M280" s="149"/>
      <c r="T280" s="56"/>
      <c r="AT280" s="17" t="s">
        <v>2085</v>
      </c>
      <c r="AU280" s="17" t="s">
        <v>81</v>
      </c>
    </row>
    <row r="281" spans="2:65" s="1" customFormat="1" ht="24.2" customHeight="1">
      <c r="B281" s="132"/>
      <c r="C281" s="133" t="s">
        <v>816</v>
      </c>
      <c r="D281" s="133" t="s">
        <v>255</v>
      </c>
      <c r="E281" s="134" t="s">
        <v>3301</v>
      </c>
      <c r="F281" s="135" t="s">
        <v>3302</v>
      </c>
      <c r="G281" s="136" t="s">
        <v>379</v>
      </c>
      <c r="H281" s="137">
        <v>18</v>
      </c>
      <c r="I281" s="138"/>
      <c r="J281" s="139">
        <f>ROUND(I281*H281,2)</f>
        <v>0</v>
      </c>
      <c r="K281" s="135" t="s">
        <v>1</v>
      </c>
      <c r="L281" s="32"/>
      <c r="M281" s="140" t="s">
        <v>1</v>
      </c>
      <c r="N281" s="141" t="s">
        <v>38</v>
      </c>
      <c r="P281" s="142">
        <f>O281*H281</f>
        <v>0</v>
      </c>
      <c r="Q281" s="142">
        <v>0</v>
      </c>
      <c r="R281" s="142">
        <f>Q281*H281</f>
        <v>0</v>
      </c>
      <c r="S281" s="142">
        <v>0</v>
      </c>
      <c r="T281" s="143">
        <f>S281*H281</f>
        <v>0</v>
      </c>
      <c r="AR281" s="144" t="s">
        <v>260</v>
      </c>
      <c r="AT281" s="144" t="s">
        <v>255</v>
      </c>
      <c r="AU281" s="144" t="s">
        <v>81</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2243</v>
      </c>
    </row>
    <row r="282" spans="2:65" s="1" customFormat="1">
      <c r="B282" s="32"/>
      <c r="D282" s="146" t="s">
        <v>261</v>
      </c>
      <c r="F282" s="147" t="s">
        <v>3302</v>
      </c>
      <c r="I282" s="148"/>
      <c r="L282" s="32"/>
      <c r="M282" s="149"/>
      <c r="T282" s="56"/>
      <c r="AT282" s="17" t="s">
        <v>261</v>
      </c>
      <c r="AU282" s="17" t="s">
        <v>81</v>
      </c>
    </row>
    <row r="283" spans="2:65" s="1" customFormat="1" ht="18">
      <c r="B283" s="32"/>
      <c r="D283" s="146" t="s">
        <v>2085</v>
      </c>
      <c r="F283" s="166" t="s">
        <v>3303</v>
      </c>
      <c r="I283" s="148"/>
      <c r="L283" s="32"/>
      <c r="M283" s="149"/>
      <c r="T283" s="56"/>
      <c r="AT283" s="17" t="s">
        <v>2085</v>
      </c>
      <c r="AU283" s="17" t="s">
        <v>81</v>
      </c>
    </row>
    <row r="284" spans="2:65" s="1" customFormat="1" ht="24.2" customHeight="1">
      <c r="B284" s="132"/>
      <c r="C284" s="133" t="s">
        <v>826</v>
      </c>
      <c r="D284" s="133" t="s">
        <v>255</v>
      </c>
      <c r="E284" s="134" t="s">
        <v>3304</v>
      </c>
      <c r="F284" s="135" t="s">
        <v>3305</v>
      </c>
      <c r="G284" s="136" t="s">
        <v>563</v>
      </c>
      <c r="H284" s="137">
        <v>4.5679999999999996</v>
      </c>
      <c r="I284" s="138"/>
      <c r="J284" s="139">
        <f>ROUND(I284*H284,2)</f>
        <v>0</v>
      </c>
      <c r="K284" s="135" t="s">
        <v>1</v>
      </c>
      <c r="L284" s="32"/>
      <c r="M284" s="140" t="s">
        <v>1</v>
      </c>
      <c r="N284" s="141" t="s">
        <v>38</v>
      </c>
      <c r="P284" s="142">
        <f>O284*H284</f>
        <v>0</v>
      </c>
      <c r="Q284" s="142">
        <v>0</v>
      </c>
      <c r="R284" s="142">
        <f>Q284*H284</f>
        <v>0</v>
      </c>
      <c r="S284" s="142">
        <v>0</v>
      </c>
      <c r="T284" s="143">
        <f>S284*H284</f>
        <v>0</v>
      </c>
      <c r="AR284" s="144" t="s">
        <v>260</v>
      </c>
      <c r="AT284" s="144" t="s">
        <v>255</v>
      </c>
      <c r="AU284" s="144" t="s">
        <v>81</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2247</v>
      </c>
    </row>
    <row r="285" spans="2:65" s="1" customFormat="1" ht="18">
      <c r="B285" s="32"/>
      <c r="D285" s="146" t="s">
        <v>261</v>
      </c>
      <c r="F285" s="147" t="s">
        <v>3305</v>
      </c>
      <c r="I285" s="148"/>
      <c r="L285" s="32"/>
      <c r="M285" s="149"/>
      <c r="T285" s="56"/>
      <c r="AT285" s="17" t="s">
        <v>261</v>
      </c>
      <c r="AU285" s="17" t="s">
        <v>81</v>
      </c>
    </row>
    <row r="286" spans="2:65" s="1" customFormat="1" ht="18">
      <c r="B286" s="32"/>
      <c r="D286" s="146" t="s">
        <v>2085</v>
      </c>
      <c r="F286" s="166" t="s">
        <v>3306</v>
      </c>
      <c r="I286" s="148"/>
      <c r="L286" s="32"/>
      <c r="M286" s="149"/>
      <c r="T286" s="56"/>
      <c r="AT286" s="17" t="s">
        <v>2085</v>
      </c>
      <c r="AU286" s="17" t="s">
        <v>81</v>
      </c>
    </row>
    <row r="287" spans="2:65" s="1" customFormat="1" ht="24.2" customHeight="1">
      <c r="B287" s="132"/>
      <c r="C287" s="133" t="s">
        <v>836</v>
      </c>
      <c r="D287" s="133" t="s">
        <v>255</v>
      </c>
      <c r="E287" s="134" t="s">
        <v>3307</v>
      </c>
      <c r="F287" s="135" t="s">
        <v>3308</v>
      </c>
      <c r="G287" s="136" t="s">
        <v>563</v>
      </c>
      <c r="H287" s="137">
        <v>63.640999999999998</v>
      </c>
      <c r="I287" s="138"/>
      <c r="J287" s="139">
        <f>ROUND(I287*H287,2)</f>
        <v>0</v>
      </c>
      <c r="K287" s="135" t="s">
        <v>1</v>
      </c>
      <c r="L287" s="32"/>
      <c r="M287" s="140" t="s">
        <v>1</v>
      </c>
      <c r="N287" s="141" t="s">
        <v>38</v>
      </c>
      <c r="P287" s="142">
        <f>O287*H287</f>
        <v>0</v>
      </c>
      <c r="Q287" s="142">
        <v>0</v>
      </c>
      <c r="R287" s="142">
        <f>Q287*H287</f>
        <v>0</v>
      </c>
      <c r="S287" s="142">
        <v>0</v>
      </c>
      <c r="T287" s="143">
        <f>S287*H287</f>
        <v>0</v>
      </c>
      <c r="AR287" s="144" t="s">
        <v>260</v>
      </c>
      <c r="AT287" s="144" t="s">
        <v>255</v>
      </c>
      <c r="AU287" s="144" t="s">
        <v>81</v>
      </c>
      <c r="AY287" s="17" t="s">
        <v>252</v>
      </c>
      <c r="BE287" s="145">
        <f>IF(N287="základní",J287,0)</f>
        <v>0</v>
      </c>
      <c r="BF287" s="145">
        <f>IF(N287="snížená",J287,0)</f>
        <v>0</v>
      </c>
      <c r="BG287" s="145">
        <f>IF(N287="zákl. přenesená",J287,0)</f>
        <v>0</v>
      </c>
      <c r="BH287" s="145">
        <f>IF(N287="sníž. přenesená",J287,0)</f>
        <v>0</v>
      </c>
      <c r="BI287" s="145">
        <f>IF(N287="nulová",J287,0)</f>
        <v>0</v>
      </c>
      <c r="BJ287" s="17" t="s">
        <v>81</v>
      </c>
      <c r="BK287" s="145">
        <f>ROUND(I287*H287,2)</f>
        <v>0</v>
      </c>
      <c r="BL287" s="17" t="s">
        <v>260</v>
      </c>
      <c r="BM287" s="144" t="s">
        <v>2250</v>
      </c>
    </row>
    <row r="288" spans="2:65" s="1" customFormat="1" ht="18">
      <c r="B288" s="32"/>
      <c r="D288" s="146" t="s">
        <v>261</v>
      </c>
      <c r="F288" s="147" t="s">
        <v>3308</v>
      </c>
      <c r="I288" s="148"/>
      <c r="L288" s="32"/>
      <c r="M288" s="149"/>
      <c r="T288" s="56"/>
      <c r="AT288" s="17" t="s">
        <v>261</v>
      </c>
      <c r="AU288" s="17" t="s">
        <v>81</v>
      </c>
    </row>
    <row r="289" spans="2:65" s="1" customFormat="1" ht="45">
      <c r="B289" s="32"/>
      <c r="D289" s="146" t="s">
        <v>2085</v>
      </c>
      <c r="F289" s="166" t="s">
        <v>3309</v>
      </c>
      <c r="I289" s="148"/>
      <c r="L289" s="32"/>
      <c r="M289" s="149"/>
      <c r="T289" s="56"/>
      <c r="AT289" s="17" t="s">
        <v>2085</v>
      </c>
      <c r="AU289" s="17" t="s">
        <v>81</v>
      </c>
    </row>
    <row r="290" spans="2:65" s="1" customFormat="1" ht="24.2" customHeight="1">
      <c r="B290" s="132"/>
      <c r="C290" s="133" t="s">
        <v>843</v>
      </c>
      <c r="D290" s="133" t="s">
        <v>255</v>
      </c>
      <c r="E290" s="134" t="s">
        <v>3310</v>
      </c>
      <c r="F290" s="135" t="s">
        <v>3311</v>
      </c>
      <c r="G290" s="136" t="s">
        <v>563</v>
      </c>
      <c r="H290" s="137">
        <v>211.577</v>
      </c>
      <c r="I290" s="138"/>
      <c r="J290" s="139">
        <f>ROUND(I290*H290,2)</f>
        <v>0</v>
      </c>
      <c r="K290" s="135" t="s">
        <v>1</v>
      </c>
      <c r="L290" s="32"/>
      <c r="M290" s="140" t="s">
        <v>1</v>
      </c>
      <c r="N290" s="141" t="s">
        <v>38</v>
      </c>
      <c r="P290" s="142">
        <f>O290*H290</f>
        <v>0</v>
      </c>
      <c r="Q290" s="142">
        <v>0</v>
      </c>
      <c r="R290" s="142">
        <f>Q290*H290</f>
        <v>0</v>
      </c>
      <c r="S290" s="142">
        <v>0</v>
      </c>
      <c r="T290" s="143">
        <f>S290*H290</f>
        <v>0</v>
      </c>
      <c r="AR290" s="144" t="s">
        <v>260</v>
      </c>
      <c r="AT290" s="144" t="s">
        <v>255</v>
      </c>
      <c r="AU290" s="144" t="s">
        <v>81</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2253</v>
      </c>
    </row>
    <row r="291" spans="2:65" s="1" customFormat="1" ht="18">
      <c r="B291" s="32"/>
      <c r="D291" s="146" t="s">
        <v>261</v>
      </c>
      <c r="F291" s="147" t="s">
        <v>3311</v>
      </c>
      <c r="I291" s="148"/>
      <c r="L291" s="32"/>
      <c r="M291" s="149"/>
      <c r="T291" s="56"/>
      <c r="AT291" s="17" t="s">
        <v>261</v>
      </c>
      <c r="AU291" s="17" t="s">
        <v>81</v>
      </c>
    </row>
    <row r="292" spans="2:65" s="1" customFormat="1" ht="27">
      <c r="B292" s="32"/>
      <c r="D292" s="146" t="s">
        <v>2085</v>
      </c>
      <c r="F292" s="166" t="s">
        <v>3312</v>
      </c>
      <c r="I292" s="148"/>
      <c r="L292" s="32"/>
      <c r="M292" s="149"/>
      <c r="T292" s="56"/>
      <c r="AT292" s="17" t="s">
        <v>2085</v>
      </c>
      <c r="AU292" s="17" t="s">
        <v>81</v>
      </c>
    </row>
    <row r="293" spans="2:65" s="1" customFormat="1" ht="24.2" customHeight="1">
      <c r="B293" s="132"/>
      <c r="C293" s="133" t="s">
        <v>846</v>
      </c>
      <c r="D293" s="133" t="s">
        <v>255</v>
      </c>
      <c r="E293" s="134" t="s">
        <v>3313</v>
      </c>
      <c r="F293" s="135" t="s">
        <v>3314</v>
      </c>
      <c r="G293" s="136" t="s">
        <v>379</v>
      </c>
      <c r="H293" s="137">
        <v>18.27</v>
      </c>
      <c r="I293" s="138"/>
      <c r="J293" s="139">
        <f>ROUND(I293*H293,2)</f>
        <v>0</v>
      </c>
      <c r="K293" s="135" t="s">
        <v>1</v>
      </c>
      <c r="L293" s="32"/>
      <c r="M293" s="140" t="s">
        <v>1</v>
      </c>
      <c r="N293" s="141" t="s">
        <v>38</v>
      </c>
      <c r="P293" s="142">
        <f>O293*H293</f>
        <v>0</v>
      </c>
      <c r="Q293" s="142">
        <v>0</v>
      </c>
      <c r="R293" s="142">
        <f>Q293*H293</f>
        <v>0</v>
      </c>
      <c r="S293" s="142">
        <v>0</v>
      </c>
      <c r="T293" s="143">
        <f>S293*H293</f>
        <v>0</v>
      </c>
      <c r="AR293" s="144" t="s">
        <v>260</v>
      </c>
      <c r="AT293" s="144" t="s">
        <v>255</v>
      </c>
      <c r="AU293" s="144" t="s">
        <v>81</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2258</v>
      </c>
    </row>
    <row r="294" spans="2:65" s="1" customFormat="1">
      <c r="B294" s="32"/>
      <c r="D294" s="146" t="s">
        <v>261</v>
      </c>
      <c r="F294" s="147" t="s">
        <v>3314</v>
      </c>
      <c r="I294" s="148"/>
      <c r="L294" s="32"/>
      <c r="M294" s="149"/>
      <c r="T294" s="56"/>
      <c r="AT294" s="17" t="s">
        <v>261</v>
      </c>
      <c r="AU294" s="17" t="s">
        <v>81</v>
      </c>
    </row>
    <row r="295" spans="2:65" s="1" customFormat="1" ht="18">
      <c r="B295" s="32"/>
      <c r="D295" s="146" t="s">
        <v>2085</v>
      </c>
      <c r="F295" s="166" t="s">
        <v>3315</v>
      </c>
      <c r="I295" s="148"/>
      <c r="L295" s="32"/>
      <c r="M295" s="149"/>
      <c r="T295" s="56"/>
      <c r="AT295" s="17" t="s">
        <v>2085</v>
      </c>
      <c r="AU295" s="17" t="s">
        <v>81</v>
      </c>
    </row>
    <row r="296" spans="2:65" s="1" customFormat="1" ht="24.2" customHeight="1">
      <c r="B296" s="132"/>
      <c r="C296" s="133" t="s">
        <v>1068</v>
      </c>
      <c r="D296" s="133" t="s">
        <v>255</v>
      </c>
      <c r="E296" s="134" t="s">
        <v>3316</v>
      </c>
      <c r="F296" s="135" t="s">
        <v>3317</v>
      </c>
      <c r="G296" s="136" t="s">
        <v>379</v>
      </c>
      <c r="H296" s="137">
        <v>1.0149999999999999</v>
      </c>
      <c r="I296" s="138"/>
      <c r="J296" s="139">
        <f>ROUND(I296*H296,2)</f>
        <v>0</v>
      </c>
      <c r="K296" s="135" t="s">
        <v>1</v>
      </c>
      <c r="L296" s="32"/>
      <c r="M296" s="140" t="s">
        <v>1</v>
      </c>
      <c r="N296" s="141" t="s">
        <v>38</v>
      </c>
      <c r="P296" s="142">
        <f>O296*H296</f>
        <v>0</v>
      </c>
      <c r="Q296" s="142">
        <v>0</v>
      </c>
      <c r="R296" s="142">
        <f>Q296*H296</f>
        <v>0</v>
      </c>
      <c r="S296" s="142">
        <v>0</v>
      </c>
      <c r="T296" s="143">
        <f>S296*H296</f>
        <v>0</v>
      </c>
      <c r="AR296" s="144" t="s">
        <v>260</v>
      </c>
      <c r="AT296" s="144" t="s">
        <v>255</v>
      </c>
      <c r="AU296" s="144" t="s">
        <v>81</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2264</v>
      </c>
    </row>
    <row r="297" spans="2:65" s="1" customFormat="1">
      <c r="B297" s="32"/>
      <c r="D297" s="146" t="s">
        <v>261</v>
      </c>
      <c r="F297" s="147" t="s">
        <v>3317</v>
      </c>
      <c r="I297" s="148"/>
      <c r="L297" s="32"/>
      <c r="M297" s="149"/>
      <c r="T297" s="56"/>
      <c r="AT297" s="17" t="s">
        <v>261</v>
      </c>
      <c r="AU297" s="17" t="s">
        <v>81</v>
      </c>
    </row>
    <row r="298" spans="2:65" s="1" customFormat="1" ht="18">
      <c r="B298" s="32"/>
      <c r="D298" s="146" t="s">
        <v>2085</v>
      </c>
      <c r="F298" s="166" t="s">
        <v>3318</v>
      </c>
      <c r="I298" s="148"/>
      <c r="L298" s="32"/>
      <c r="M298" s="149"/>
      <c r="T298" s="56"/>
      <c r="AT298" s="17" t="s">
        <v>2085</v>
      </c>
      <c r="AU298" s="17" t="s">
        <v>81</v>
      </c>
    </row>
    <row r="299" spans="2:65" s="1" customFormat="1" ht="24.2" customHeight="1">
      <c r="B299" s="132"/>
      <c r="C299" s="133" t="s">
        <v>1073</v>
      </c>
      <c r="D299" s="133" t="s">
        <v>255</v>
      </c>
      <c r="E299" s="134" t="s">
        <v>3319</v>
      </c>
      <c r="F299" s="135" t="s">
        <v>3320</v>
      </c>
      <c r="G299" s="136" t="s">
        <v>379</v>
      </c>
      <c r="H299" s="137">
        <v>6.09</v>
      </c>
      <c r="I299" s="138"/>
      <c r="J299" s="139">
        <f>ROUND(I299*H299,2)</f>
        <v>0</v>
      </c>
      <c r="K299" s="135" t="s">
        <v>1</v>
      </c>
      <c r="L299" s="32"/>
      <c r="M299" s="140" t="s">
        <v>1</v>
      </c>
      <c r="N299" s="141" t="s">
        <v>38</v>
      </c>
      <c r="P299" s="142">
        <f>O299*H299</f>
        <v>0</v>
      </c>
      <c r="Q299" s="142">
        <v>0</v>
      </c>
      <c r="R299" s="142">
        <f>Q299*H299</f>
        <v>0</v>
      </c>
      <c r="S299" s="142">
        <v>0</v>
      </c>
      <c r="T299" s="143">
        <f>S299*H299</f>
        <v>0</v>
      </c>
      <c r="AR299" s="144" t="s">
        <v>260</v>
      </c>
      <c r="AT299" s="144" t="s">
        <v>255</v>
      </c>
      <c r="AU299" s="144" t="s">
        <v>81</v>
      </c>
      <c r="AY299" s="17" t="s">
        <v>252</v>
      </c>
      <c r="BE299" s="145">
        <f>IF(N299="základní",J299,0)</f>
        <v>0</v>
      </c>
      <c r="BF299" s="145">
        <f>IF(N299="snížená",J299,0)</f>
        <v>0</v>
      </c>
      <c r="BG299" s="145">
        <f>IF(N299="zákl. přenesená",J299,0)</f>
        <v>0</v>
      </c>
      <c r="BH299" s="145">
        <f>IF(N299="sníž. přenesená",J299,0)</f>
        <v>0</v>
      </c>
      <c r="BI299" s="145">
        <f>IF(N299="nulová",J299,0)</f>
        <v>0</v>
      </c>
      <c r="BJ299" s="17" t="s">
        <v>81</v>
      </c>
      <c r="BK299" s="145">
        <f>ROUND(I299*H299,2)</f>
        <v>0</v>
      </c>
      <c r="BL299" s="17" t="s">
        <v>260</v>
      </c>
      <c r="BM299" s="144" t="s">
        <v>2267</v>
      </c>
    </row>
    <row r="300" spans="2:65" s="1" customFormat="1">
      <c r="B300" s="32"/>
      <c r="D300" s="146" t="s">
        <v>261</v>
      </c>
      <c r="F300" s="147" t="s">
        <v>3320</v>
      </c>
      <c r="I300" s="148"/>
      <c r="L300" s="32"/>
      <c r="M300" s="149"/>
      <c r="T300" s="56"/>
      <c r="AT300" s="17" t="s">
        <v>261</v>
      </c>
      <c r="AU300" s="17" t="s">
        <v>81</v>
      </c>
    </row>
    <row r="301" spans="2:65" s="1" customFormat="1" ht="18">
      <c r="B301" s="32"/>
      <c r="D301" s="146" t="s">
        <v>2085</v>
      </c>
      <c r="F301" s="166" t="s">
        <v>3321</v>
      </c>
      <c r="I301" s="148"/>
      <c r="L301" s="32"/>
      <c r="M301" s="149"/>
      <c r="T301" s="56"/>
      <c r="AT301" s="17" t="s">
        <v>2085</v>
      </c>
      <c r="AU301" s="17" t="s">
        <v>81</v>
      </c>
    </row>
    <row r="302" spans="2:65" s="1" customFormat="1" ht="24.2" customHeight="1">
      <c r="B302" s="132"/>
      <c r="C302" s="133" t="s">
        <v>1080</v>
      </c>
      <c r="D302" s="133" t="s">
        <v>255</v>
      </c>
      <c r="E302" s="134" t="s">
        <v>3322</v>
      </c>
      <c r="F302" s="135" t="s">
        <v>3323</v>
      </c>
      <c r="G302" s="136" t="s">
        <v>379</v>
      </c>
      <c r="H302" s="137">
        <v>17.254999999999999</v>
      </c>
      <c r="I302" s="138"/>
      <c r="J302" s="139">
        <f>ROUND(I302*H302,2)</f>
        <v>0</v>
      </c>
      <c r="K302" s="135" t="s">
        <v>1</v>
      </c>
      <c r="L302" s="32"/>
      <c r="M302" s="140" t="s">
        <v>1</v>
      </c>
      <c r="N302" s="141" t="s">
        <v>38</v>
      </c>
      <c r="P302" s="142">
        <f>O302*H302</f>
        <v>0</v>
      </c>
      <c r="Q302" s="142">
        <v>0</v>
      </c>
      <c r="R302" s="142">
        <f>Q302*H302</f>
        <v>0</v>
      </c>
      <c r="S302" s="142">
        <v>0</v>
      </c>
      <c r="T302" s="143">
        <f>S302*H302</f>
        <v>0</v>
      </c>
      <c r="AR302" s="144" t="s">
        <v>260</v>
      </c>
      <c r="AT302" s="144" t="s">
        <v>255</v>
      </c>
      <c r="AU302" s="144" t="s">
        <v>81</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2270</v>
      </c>
    </row>
    <row r="303" spans="2:65" s="1" customFormat="1">
      <c r="B303" s="32"/>
      <c r="D303" s="146" t="s">
        <v>261</v>
      </c>
      <c r="F303" s="147" t="s">
        <v>3323</v>
      </c>
      <c r="I303" s="148"/>
      <c r="L303" s="32"/>
      <c r="M303" s="149"/>
      <c r="T303" s="56"/>
      <c r="AT303" s="17" t="s">
        <v>261</v>
      </c>
      <c r="AU303" s="17" t="s">
        <v>81</v>
      </c>
    </row>
    <row r="304" spans="2:65" s="1" customFormat="1" ht="18">
      <c r="B304" s="32"/>
      <c r="D304" s="146" t="s">
        <v>2085</v>
      </c>
      <c r="F304" s="166" t="s">
        <v>3324</v>
      </c>
      <c r="I304" s="148"/>
      <c r="L304" s="32"/>
      <c r="M304" s="149"/>
      <c r="T304" s="56"/>
      <c r="AT304" s="17" t="s">
        <v>2085</v>
      </c>
      <c r="AU304" s="17" t="s">
        <v>81</v>
      </c>
    </row>
    <row r="305" spans="2:65" s="1" customFormat="1" ht="24.2" customHeight="1">
      <c r="B305" s="132"/>
      <c r="C305" s="133" t="s">
        <v>1084</v>
      </c>
      <c r="D305" s="133" t="s">
        <v>255</v>
      </c>
      <c r="E305" s="134" t="s">
        <v>3325</v>
      </c>
      <c r="F305" s="135" t="s">
        <v>3326</v>
      </c>
      <c r="G305" s="136" t="s">
        <v>379</v>
      </c>
      <c r="H305" s="137">
        <v>9.1349999999999998</v>
      </c>
      <c r="I305" s="138"/>
      <c r="J305" s="139">
        <f>ROUND(I305*H305,2)</f>
        <v>0</v>
      </c>
      <c r="K305" s="135" t="s">
        <v>1</v>
      </c>
      <c r="L305" s="32"/>
      <c r="M305" s="140" t="s">
        <v>1</v>
      </c>
      <c r="N305" s="141" t="s">
        <v>38</v>
      </c>
      <c r="P305" s="142">
        <f>O305*H305</f>
        <v>0</v>
      </c>
      <c r="Q305" s="142">
        <v>0</v>
      </c>
      <c r="R305" s="142">
        <f>Q305*H305</f>
        <v>0</v>
      </c>
      <c r="S305" s="142">
        <v>0</v>
      </c>
      <c r="T305" s="143">
        <f>S305*H305</f>
        <v>0</v>
      </c>
      <c r="AR305" s="144" t="s">
        <v>260</v>
      </c>
      <c r="AT305" s="144" t="s">
        <v>255</v>
      </c>
      <c r="AU305" s="144" t="s">
        <v>81</v>
      </c>
      <c r="AY305" s="17" t="s">
        <v>252</v>
      </c>
      <c r="BE305" s="145">
        <f>IF(N305="základní",J305,0)</f>
        <v>0</v>
      </c>
      <c r="BF305" s="145">
        <f>IF(N305="snížená",J305,0)</f>
        <v>0</v>
      </c>
      <c r="BG305" s="145">
        <f>IF(N305="zákl. přenesená",J305,0)</f>
        <v>0</v>
      </c>
      <c r="BH305" s="145">
        <f>IF(N305="sníž. přenesená",J305,0)</f>
        <v>0</v>
      </c>
      <c r="BI305" s="145">
        <f>IF(N305="nulová",J305,0)</f>
        <v>0</v>
      </c>
      <c r="BJ305" s="17" t="s">
        <v>81</v>
      </c>
      <c r="BK305" s="145">
        <f>ROUND(I305*H305,2)</f>
        <v>0</v>
      </c>
      <c r="BL305" s="17" t="s">
        <v>260</v>
      </c>
      <c r="BM305" s="144" t="s">
        <v>2590</v>
      </c>
    </row>
    <row r="306" spans="2:65" s="1" customFormat="1" ht="18">
      <c r="B306" s="32"/>
      <c r="D306" s="146" t="s">
        <v>261</v>
      </c>
      <c r="F306" s="147" t="s">
        <v>3326</v>
      </c>
      <c r="I306" s="148"/>
      <c r="L306" s="32"/>
      <c r="M306" s="149"/>
      <c r="T306" s="56"/>
      <c r="AT306" s="17" t="s">
        <v>261</v>
      </c>
      <c r="AU306" s="17" t="s">
        <v>81</v>
      </c>
    </row>
    <row r="307" spans="2:65" s="1" customFormat="1" ht="18">
      <c r="B307" s="32"/>
      <c r="D307" s="146" t="s">
        <v>2085</v>
      </c>
      <c r="F307" s="166" t="s">
        <v>3327</v>
      </c>
      <c r="I307" s="148"/>
      <c r="L307" s="32"/>
      <c r="M307" s="149"/>
      <c r="T307" s="56"/>
      <c r="AT307" s="17" t="s">
        <v>2085</v>
      </c>
      <c r="AU307" s="17" t="s">
        <v>81</v>
      </c>
    </row>
    <row r="308" spans="2:65" s="11" customFormat="1" ht="25.9" customHeight="1">
      <c r="B308" s="120"/>
      <c r="D308" s="121" t="s">
        <v>72</v>
      </c>
      <c r="E308" s="122" t="s">
        <v>2196</v>
      </c>
      <c r="F308" s="122" t="s">
        <v>2197</v>
      </c>
      <c r="I308" s="123"/>
      <c r="J308" s="124">
        <f>BK308</f>
        <v>0</v>
      </c>
      <c r="L308" s="120"/>
      <c r="M308" s="125"/>
      <c r="P308" s="126">
        <f>SUM(P309:P338)</f>
        <v>0</v>
      </c>
      <c r="R308" s="126">
        <f>SUM(R309:R338)</f>
        <v>0</v>
      </c>
      <c r="T308" s="127">
        <f>SUM(T309:T338)</f>
        <v>0</v>
      </c>
      <c r="AR308" s="121" t="s">
        <v>81</v>
      </c>
      <c r="AT308" s="128" t="s">
        <v>72</v>
      </c>
      <c r="AU308" s="128" t="s">
        <v>73</v>
      </c>
      <c r="AY308" s="121" t="s">
        <v>252</v>
      </c>
      <c r="BK308" s="129">
        <f>SUM(BK309:BK338)</f>
        <v>0</v>
      </c>
    </row>
    <row r="309" spans="2:65" s="1" customFormat="1" ht="16.5" customHeight="1">
      <c r="B309" s="132"/>
      <c r="C309" s="133" t="s">
        <v>1088</v>
      </c>
      <c r="D309" s="133" t="s">
        <v>255</v>
      </c>
      <c r="E309" s="134" t="s">
        <v>3328</v>
      </c>
      <c r="F309" s="135" t="s">
        <v>3329</v>
      </c>
      <c r="G309" s="136" t="s">
        <v>563</v>
      </c>
      <c r="H309" s="137">
        <v>4.5</v>
      </c>
      <c r="I309" s="138"/>
      <c r="J309" s="139">
        <f>ROUND(I309*H309,2)</f>
        <v>0</v>
      </c>
      <c r="K309" s="135" t="s">
        <v>1</v>
      </c>
      <c r="L309" s="32"/>
      <c r="M309" s="140" t="s">
        <v>1</v>
      </c>
      <c r="N309" s="141" t="s">
        <v>38</v>
      </c>
      <c r="P309" s="142">
        <f>O309*H309</f>
        <v>0</v>
      </c>
      <c r="Q309" s="142">
        <v>0</v>
      </c>
      <c r="R309" s="142">
        <f>Q309*H309</f>
        <v>0</v>
      </c>
      <c r="S309" s="142">
        <v>0</v>
      </c>
      <c r="T309" s="143">
        <f>S309*H309</f>
        <v>0</v>
      </c>
      <c r="AR309" s="144" t="s">
        <v>260</v>
      </c>
      <c r="AT309" s="144" t="s">
        <v>255</v>
      </c>
      <c r="AU309" s="144" t="s">
        <v>81</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2592</v>
      </c>
    </row>
    <row r="310" spans="2:65" s="1" customFormat="1">
      <c r="B310" s="32"/>
      <c r="D310" s="146" t="s">
        <v>261</v>
      </c>
      <c r="F310" s="147" t="s">
        <v>3329</v>
      </c>
      <c r="I310" s="148"/>
      <c r="L310" s="32"/>
      <c r="M310" s="149"/>
      <c r="T310" s="56"/>
      <c r="AT310" s="17" t="s">
        <v>261</v>
      </c>
      <c r="AU310" s="17" t="s">
        <v>81</v>
      </c>
    </row>
    <row r="311" spans="2:65" s="1" customFormat="1" ht="18">
      <c r="B311" s="32"/>
      <c r="D311" s="146" t="s">
        <v>2085</v>
      </c>
      <c r="F311" s="166" t="s">
        <v>3287</v>
      </c>
      <c r="I311" s="148"/>
      <c r="L311" s="32"/>
      <c r="M311" s="149"/>
      <c r="T311" s="56"/>
      <c r="AT311" s="17" t="s">
        <v>2085</v>
      </c>
      <c r="AU311" s="17" t="s">
        <v>81</v>
      </c>
    </row>
    <row r="312" spans="2:65" s="1" customFormat="1" ht="16.5" customHeight="1">
      <c r="B312" s="132"/>
      <c r="C312" s="133" t="s">
        <v>1092</v>
      </c>
      <c r="D312" s="133" t="s">
        <v>255</v>
      </c>
      <c r="E312" s="134" t="s">
        <v>2337</v>
      </c>
      <c r="F312" s="135" t="s">
        <v>2338</v>
      </c>
      <c r="G312" s="136" t="s">
        <v>563</v>
      </c>
      <c r="H312" s="137">
        <v>271.14999999999998</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81</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2594</v>
      </c>
    </row>
    <row r="313" spans="2:65" s="1" customFormat="1">
      <c r="B313" s="32"/>
      <c r="D313" s="146" t="s">
        <v>261</v>
      </c>
      <c r="F313" s="147" t="s">
        <v>2338</v>
      </c>
      <c r="I313" s="148"/>
      <c r="L313" s="32"/>
      <c r="M313" s="149"/>
      <c r="T313" s="56"/>
      <c r="AT313" s="17" t="s">
        <v>261</v>
      </c>
      <c r="AU313" s="17" t="s">
        <v>81</v>
      </c>
    </row>
    <row r="314" spans="2:65" s="1" customFormat="1" ht="36">
      <c r="B314" s="32"/>
      <c r="D314" s="146" t="s">
        <v>2085</v>
      </c>
      <c r="F314" s="166" t="s">
        <v>3330</v>
      </c>
      <c r="I314" s="148"/>
      <c r="L314" s="32"/>
      <c r="M314" s="149"/>
      <c r="T314" s="56"/>
      <c r="AT314" s="17" t="s">
        <v>2085</v>
      </c>
      <c r="AU314" s="17" t="s">
        <v>81</v>
      </c>
    </row>
    <row r="315" spans="2:65" s="1" customFormat="1" ht="21.75" customHeight="1">
      <c r="B315" s="132"/>
      <c r="C315" s="133" t="s">
        <v>1099</v>
      </c>
      <c r="D315" s="133" t="s">
        <v>255</v>
      </c>
      <c r="E315" s="134" t="s">
        <v>2343</v>
      </c>
      <c r="F315" s="135" t="s">
        <v>2344</v>
      </c>
      <c r="G315" s="136" t="s">
        <v>2203</v>
      </c>
      <c r="H315" s="137">
        <v>30</v>
      </c>
      <c r="I315" s="138"/>
      <c r="J315" s="139">
        <f>ROUND(I315*H315,2)</f>
        <v>0</v>
      </c>
      <c r="K315" s="135" t="s">
        <v>1</v>
      </c>
      <c r="L315" s="32"/>
      <c r="M315" s="140" t="s">
        <v>1</v>
      </c>
      <c r="N315" s="141" t="s">
        <v>38</v>
      </c>
      <c r="P315" s="142">
        <f>O315*H315</f>
        <v>0</v>
      </c>
      <c r="Q315" s="142">
        <v>0</v>
      </c>
      <c r="R315" s="142">
        <f>Q315*H315</f>
        <v>0</v>
      </c>
      <c r="S315" s="142">
        <v>0</v>
      </c>
      <c r="T315" s="143">
        <f>S315*H315</f>
        <v>0</v>
      </c>
      <c r="AR315" s="144" t="s">
        <v>260</v>
      </c>
      <c r="AT315" s="144" t="s">
        <v>255</v>
      </c>
      <c r="AU315" s="144" t="s">
        <v>81</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2597</v>
      </c>
    </row>
    <row r="316" spans="2:65" s="1" customFormat="1">
      <c r="B316" s="32"/>
      <c r="D316" s="146" t="s">
        <v>261</v>
      </c>
      <c r="F316" s="147" t="s">
        <v>2344</v>
      </c>
      <c r="I316" s="148"/>
      <c r="L316" s="32"/>
      <c r="M316" s="149"/>
      <c r="T316" s="56"/>
      <c r="AT316" s="17" t="s">
        <v>261</v>
      </c>
      <c r="AU316" s="17" t="s">
        <v>81</v>
      </c>
    </row>
    <row r="317" spans="2:65" s="1" customFormat="1" ht="18">
      <c r="B317" s="32"/>
      <c r="D317" s="146" t="s">
        <v>2085</v>
      </c>
      <c r="F317" s="166" t="s">
        <v>3331</v>
      </c>
      <c r="I317" s="148"/>
      <c r="L317" s="32"/>
      <c r="M317" s="149"/>
      <c r="T317" s="56"/>
      <c r="AT317" s="17" t="s">
        <v>2085</v>
      </c>
      <c r="AU317" s="17" t="s">
        <v>81</v>
      </c>
    </row>
    <row r="318" spans="2:65" s="1" customFormat="1" ht="16.5" customHeight="1">
      <c r="B318" s="132"/>
      <c r="C318" s="133" t="s">
        <v>1105</v>
      </c>
      <c r="D318" s="133" t="s">
        <v>255</v>
      </c>
      <c r="E318" s="134" t="s">
        <v>2588</v>
      </c>
      <c r="F318" s="135" t="s">
        <v>2589</v>
      </c>
      <c r="G318" s="136" t="s">
        <v>563</v>
      </c>
      <c r="H318" s="137">
        <v>275.64999999999998</v>
      </c>
      <c r="I318" s="138"/>
      <c r="J318" s="139">
        <f>ROUND(I318*H318,2)</f>
        <v>0</v>
      </c>
      <c r="K318" s="135" t="s">
        <v>1</v>
      </c>
      <c r="L318" s="32"/>
      <c r="M318" s="140" t="s">
        <v>1</v>
      </c>
      <c r="N318" s="141" t="s">
        <v>38</v>
      </c>
      <c r="P318" s="142">
        <f>O318*H318</f>
        <v>0</v>
      </c>
      <c r="Q318" s="142">
        <v>0</v>
      </c>
      <c r="R318" s="142">
        <f>Q318*H318</f>
        <v>0</v>
      </c>
      <c r="S318" s="142">
        <v>0</v>
      </c>
      <c r="T318" s="143">
        <f>S318*H318</f>
        <v>0</v>
      </c>
      <c r="AR318" s="144" t="s">
        <v>260</v>
      </c>
      <c r="AT318" s="144" t="s">
        <v>255</v>
      </c>
      <c r="AU318" s="144" t="s">
        <v>81</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2599</v>
      </c>
    </row>
    <row r="319" spans="2:65" s="1" customFormat="1">
      <c r="B319" s="32"/>
      <c r="D319" s="146" t="s">
        <v>261</v>
      </c>
      <c r="F319" s="147" t="s">
        <v>2589</v>
      </c>
      <c r="I319" s="148"/>
      <c r="L319" s="32"/>
      <c r="M319" s="149"/>
      <c r="T319" s="56"/>
      <c r="AT319" s="17" t="s">
        <v>261</v>
      </c>
      <c r="AU319" s="17" t="s">
        <v>81</v>
      </c>
    </row>
    <row r="320" spans="2:65" s="1" customFormat="1" ht="45">
      <c r="B320" s="32"/>
      <c r="D320" s="146" t="s">
        <v>2085</v>
      </c>
      <c r="F320" s="166" t="s">
        <v>3332</v>
      </c>
      <c r="I320" s="148"/>
      <c r="L320" s="32"/>
      <c r="M320" s="149"/>
      <c r="T320" s="56"/>
      <c r="AT320" s="17" t="s">
        <v>2085</v>
      </c>
      <c r="AU320" s="17" t="s">
        <v>81</v>
      </c>
    </row>
    <row r="321" spans="2:65" s="1" customFormat="1" ht="21.75" customHeight="1">
      <c r="B321" s="132"/>
      <c r="C321" s="133" t="s">
        <v>1108</v>
      </c>
      <c r="D321" s="133" t="s">
        <v>255</v>
      </c>
      <c r="E321" s="134" t="s">
        <v>2353</v>
      </c>
      <c r="F321" s="135" t="s">
        <v>2354</v>
      </c>
      <c r="G321" s="136" t="s">
        <v>499</v>
      </c>
      <c r="H321" s="137">
        <v>110.858</v>
      </c>
      <c r="I321" s="138"/>
      <c r="J321" s="139">
        <f>ROUND(I321*H321,2)</f>
        <v>0</v>
      </c>
      <c r="K321" s="135" t="s">
        <v>1</v>
      </c>
      <c r="L321" s="32"/>
      <c r="M321" s="140" t="s">
        <v>1</v>
      </c>
      <c r="N321" s="141" t="s">
        <v>38</v>
      </c>
      <c r="P321" s="142">
        <f>O321*H321</f>
        <v>0</v>
      </c>
      <c r="Q321" s="142">
        <v>0</v>
      </c>
      <c r="R321" s="142">
        <f>Q321*H321</f>
        <v>0</v>
      </c>
      <c r="S321" s="142">
        <v>0</v>
      </c>
      <c r="T321" s="143">
        <f>S321*H321</f>
        <v>0</v>
      </c>
      <c r="AR321" s="144" t="s">
        <v>260</v>
      </c>
      <c r="AT321" s="144" t="s">
        <v>255</v>
      </c>
      <c r="AU321" s="144" t="s">
        <v>81</v>
      </c>
      <c r="AY321" s="17" t="s">
        <v>252</v>
      </c>
      <c r="BE321" s="145">
        <f>IF(N321="základní",J321,0)</f>
        <v>0</v>
      </c>
      <c r="BF321" s="145">
        <f>IF(N321="snížená",J321,0)</f>
        <v>0</v>
      </c>
      <c r="BG321" s="145">
        <f>IF(N321="zákl. přenesená",J321,0)</f>
        <v>0</v>
      </c>
      <c r="BH321" s="145">
        <f>IF(N321="sníž. přenesená",J321,0)</f>
        <v>0</v>
      </c>
      <c r="BI321" s="145">
        <f>IF(N321="nulová",J321,0)</f>
        <v>0</v>
      </c>
      <c r="BJ321" s="17" t="s">
        <v>81</v>
      </c>
      <c r="BK321" s="145">
        <f>ROUND(I321*H321,2)</f>
        <v>0</v>
      </c>
      <c r="BL321" s="17" t="s">
        <v>260</v>
      </c>
      <c r="BM321" s="144" t="s">
        <v>2603</v>
      </c>
    </row>
    <row r="322" spans="2:65" s="1" customFormat="1">
      <c r="B322" s="32"/>
      <c r="D322" s="146" t="s">
        <v>261</v>
      </c>
      <c r="F322" s="147" t="s">
        <v>2354</v>
      </c>
      <c r="I322" s="148"/>
      <c r="L322" s="32"/>
      <c r="M322" s="149"/>
      <c r="T322" s="56"/>
      <c r="AT322" s="17" t="s">
        <v>261</v>
      </c>
      <c r="AU322" s="17" t="s">
        <v>81</v>
      </c>
    </row>
    <row r="323" spans="2:65" s="1" customFormat="1" ht="18">
      <c r="B323" s="32"/>
      <c r="D323" s="146" t="s">
        <v>2085</v>
      </c>
      <c r="F323" s="166" t="s">
        <v>3333</v>
      </c>
      <c r="I323" s="148"/>
      <c r="L323" s="32"/>
      <c r="M323" s="149"/>
      <c r="T323" s="56"/>
      <c r="AT323" s="17" t="s">
        <v>2085</v>
      </c>
      <c r="AU323" s="17" t="s">
        <v>81</v>
      </c>
    </row>
    <row r="324" spans="2:65" s="1" customFormat="1" ht="21.75" customHeight="1">
      <c r="B324" s="132"/>
      <c r="C324" s="133" t="s">
        <v>1111</v>
      </c>
      <c r="D324" s="133" t="s">
        <v>255</v>
      </c>
      <c r="E324" s="134" t="s">
        <v>2868</v>
      </c>
      <c r="F324" s="135" t="s">
        <v>2869</v>
      </c>
      <c r="G324" s="136" t="s">
        <v>367</v>
      </c>
      <c r="H324" s="137">
        <v>8.1</v>
      </c>
      <c r="I324" s="138"/>
      <c r="J324" s="139">
        <f>ROUND(I324*H324,2)</f>
        <v>0</v>
      </c>
      <c r="K324" s="135" t="s">
        <v>1</v>
      </c>
      <c r="L324" s="32"/>
      <c r="M324" s="140" t="s">
        <v>1</v>
      </c>
      <c r="N324" s="141" t="s">
        <v>38</v>
      </c>
      <c r="P324" s="142">
        <f>O324*H324</f>
        <v>0</v>
      </c>
      <c r="Q324" s="142">
        <v>0</v>
      </c>
      <c r="R324" s="142">
        <f>Q324*H324</f>
        <v>0</v>
      </c>
      <c r="S324" s="142">
        <v>0</v>
      </c>
      <c r="T324" s="143">
        <f>S324*H324</f>
        <v>0</v>
      </c>
      <c r="AR324" s="144" t="s">
        <v>260</v>
      </c>
      <c r="AT324" s="144" t="s">
        <v>255</v>
      </c>
      <c r="AU324" s="144" t="s">
        <v>81</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2609</v>
      </c>
    </row>
    <row r="325" spans="2:65" s="1" customFormat="1">
      <c r="B325" s="32"/>
      <c r="D325" s="146" t="s">
        <v>261</v>
      </c>
      <c r="F325" s="147" t="s">
        <v>2869</v>
      </c>
      <c r="I325" s="148"/>
      <c r="L325" s="32"/>
      <c r="M325" s="149"/>
      <c r="T325" s="56"/>
      <c r="AT325" s="17" t="s">
        <v>261</v>
      </c>
      <c r="AU325" s="17" t="s">
        <v>81</v>
      </c>
    </row>
    <row r="326" spans="2:65" s="1" customFormat="1" ht="18">
      <c r="B326" s="32"/>
      <c r="D326" s="146" t="s">
        <v>2085</v>
      </c>
      <c r="F326" s="166" t="s">
        <v>3334</v>
      </c>
      <c r="I326" s="148"/>
      <c r="L326" s="32"/>
      <c r="M326" s="149"/>
      <c r="T326" s="56"/>
      <c r="AT326" s="17" t="s">
        <v>2085</v>
      </c>
      <c r="AU326" s="17" t="s">
        <v>81</v>
      </c>
    </row>
    <row r="327" spans="2:65" s="1" customFormat="1" ht="55.5" customHeight="1">
      <c r="B327" s="132"/>
      <c r="C327" s="133" t="s">
        <v>1114</v>
      </c>
      <c r="D327" s="133" t="s">
        <v>255</v>
      </c>
      <c r="E327" s="134" t="s">
        <v>2215</v>
      </c>
      <c r="F327" s="135" t="s">
        <v>2216</v>
      </c>
      <c r="G327" s="136" t="s">
        <v>258</v>
      </c>
      <c r="H327" s="137">
        <v>90</v>
      </c>
      <c r="I327" s="138"/>
      <c r="J327" s="139">
        <f>ROUND(I327*H327,2)</f>
        <v>0</v>
      </c>
      <c r="K327" s="135" t="s">
        <v>1</v>
      </c>
      <c r="L327" s="32"/>
      <c r="M327" s="140" t="s">
        <v>1</v>
      </c>
      <c r="N327" s="141" t="s">
        <v>38</v>
      </c>
      <c r="P327" s="142">
        <f>O327*H327</f>
        <v>0</v>
      </c>
      <c r="Q327" s="142">
        <v>0</v>
      </c>
      <c r="R327" s="142">
        <f>Q327*H327</f>
        <v>0</v>
      </c>
      <c r="S327" s="142">
        <v>0</v>
      </c>
      <c r="T327" s="143">
        <f>S327*H327</f>
        <v>0</v>
      </c>
      <c r="AR327" s="144" t="s">
        <v>260</v>
      </c>
      <c r="AT327" s="144" t="s">
        <v>255</v>
      </c>
      <c r="AU327" s="144" t="s">
        <v>81</v>
      </c>
      <c r="AY327" s="17" t="s">
        <v>252</v>
      </c>
      <c r="BE327" s="145">
        <f>IF(N327="základní",J327,0)</f>
        <v>0</v>
      </c>
      <c r="BF327" s="145">
        <f>IF(N327="snížená",J327,0)</f>
        <v>0</v>
      </c>
      <c r="BG327" s="145">
        <f>IF(N327="zákl. přenesená",J327,0)</f>
        <v>0</v>
      </c>
      <c r="BH327" s="145">
        <f>IF(N327="sníž. přenesená",J327,0)</f>
        <v>0</v>
      </c>
      <c r="BI327" s="145">
        <f>IF(N327="nulová",J327,0)</f>
        <v>0</v>
      </c>
      <c r="BJ327" s="17" t="s">
        <v>81</v>
      </c>
      <c r="BK327" s="145">
        <f>ROUND(I327*H327,2)</f>
        <v>0</v>
      </c>
      <c r="BL327" s="17" t="s">
        <v>260</v>
      </c>
      <c r="BM327" s="144" t="s">
        <v>2613</v>
      </c>
    </row>
    <row r="328" spans="2:65" s="1" customFormat="1" ht="27">
      <c r="B328" s="32"/>
      <c r="D328" s="146" t="s">
        <v>261</v>
      </c>
      <c r="F328" s="147" t="s">
        <v>2216</v>
      </c>
      <c r="I328" s="148"/>
      <c r="L328" s="32"/>
      <c r="M328" s="149"/>
      <c r="T328" s="56"/>
      <c r="AT328" s="17" t="s">
        <v>261</v>
      </c>
      <c r="AU328" s="17" t="s">
        <v>81</v>
      </c>
    </row>
    <row r="329" spans="2:65" s="1" customFormat="1" ht="18">
      <c r="B329" s="32"/>
      <c r="D329" s="146" t="s">
        <v>2085</v>
      </c>
      <c r="F329" s="166" t="s">
        <v>3335</v>
      </c>
      <c r="I329" s="148"/>
      <c r="L329" s="32"/>
      <c r="M329" s="149"/>
      <c r="T329" s="56"/>
      <c r="AT329" s="17" t="s">
        <v>2085</v>
      </c>
      <c r="AU329" s="17" t="s">
        <v>81</v>
      </c>
    </row>
    <row r="330" spans="2:65" s="1" customFormat="1" ht="44.25" customHeight="1">
      <c r="B330" s="132"/>
      <c r="C330" s="133" t="s">
        <v>1117</v>
      </c>
      <c r="D330" s="133" t="s">
        <v>255</v>
      </c>
      <c r="E330" s="134" t="s">
        <v>2875</v>
      </c>
      <c r="F330" s="135" t="s">
        <v>2876</v>
      </c>
      <c r="G330" s="136" t="s">
        <v>258</v>
      </c>
      <c r="H330" s="137">
        <v>30</v>
      </c>
      <c r="I330" s="138"/>
      <c r="J330" s="139">
        <f>ROUND(I330*H330,2)</f>
        <v>0</v>
      </c>
      <c r="K330" s="135" t="s">
        <v>1</v>
      </c>
      <c r="L330" s="32"/>
      <c r="M330" s="140" t="s">
        <v>1</v>
      </c>
      <c r="N330" s="141" t="s">
        <v>38</v>
      </c>
      <c r="P330" s="142">
        <f>O330*H330</f>
        <v>0</v>
      </c>
      <c r="Q330" s="142">
        <v>0</v>
      </c>
      <c r="R330" s="142">
        <f>Q330*H330</f>
        <v>0</v>
      </c>
      <c r="S330" s="142">
        <v>0</v>
      </c>
      <c r="T330" s="143">
        <f>S330*H330</f>
        <v>0</v>
      </c>
      <c r="AR330" s="144" t="s">
        <v>260</v>
      </c>
      <c r="AT330" s="144" t="s">
        <v>255</v>
      </c>
      <c r="AU330" s="144" t="s">
        <v>81</v>
      </c>
      <c r="AY330" s="17" t="s">
        <v>252</v>
      </c>
      <c r="BE330" s="145">
        <f>IF(N330="základní",J330,0)</f>
        <v>0</v>
      </c>
      <c r="BF330" s="145">
        <f>IF(N330="snížená",J330,0)</f>
        <v>0</v>
      </c>
      <c r="BG330" s="145">
        <f>IF(N330="zákl. přenesená",J330,0)</f>
        <v>0</v>
      </c>
      <c r="BH330" s="145">
        <f>IF(N330="sníž. přenesená",J330,0)</f>
        <v>0</v>
      </c>
      <c r="BI330" s="145">
        <f>IF(N330="nulová",J330,0)</f>
        <v>0</v>
      </c>
      <c r="BJ330" s="17" t="s">
        <v>81</v>
      </c>
      <c r="BK330" s="145">
        <f>ROUND(I330*H330,2)</f>
        <v>0</v>
      </c>
      <c r="BL330" s="17" t="s">
        <v>260</v>
      </c>
      <c r="BM330" s="144" t="s">
        <v>2614</v>
      </c>
    </row>
    <row r="331" spans="2:65" s="1" customFormat="1" ht="27">
      <c r="B331" s="32"/>
      <c r="D331" s="146" t="s">
        <v>261</v>
      </c>
      <c r="F331" s="147" t="s">
        <v>2876</v>
      </c>
      <c r="I331" s="148"/>
      <c r="L331" s="32"/>
      <c r="M331" s="149"/>
      <c r="T331" s="56"/>
      <c r="AT331" s="17" t="s">
        <v>261</v>
      </c>
      <c r="AU331" s="17" t="s">
        <v>81</v>
      </c>
    </row>
    <row r="332" spans="2:65" s="1" customFormat="1" ht="18">
      <c r="B332" s="32"/>
      <c r="D332" s="146" t="s">
        <v>2085</v>
      </c>
      <c r="F332" s="166" t="s">
        <v>3336</v>
      </c>
      <c r="I332" s="148"/>
      <c r="L332" s="32"/>
      <c r="M332" s="149"/>
      <c r="T332" s="56"/>
      <c r="AT332" s="17" t="s">
        <v>2085</v>
      </c>
      <c r="AU332" s="17" t="s">
        <v>81</v>
      </c>
    </row>
    <row r="333" spans="2:65" s="1" customFormat="1" ht="24.2" customHeight="1">
      <c r="B333" s="132"/>
      <c r="C333" s="133" t="s">
        <v>1120</v>
      </c>
      <c r="D333" s="133" t="s">
        <v>255</v>
      </c>
      <c r="E333" s="134" t="s">
        <v>2219</v>
      </c>
      <c r="F333" s="135" t="s">
        <v>2220</v>
      </c>
      <c r="G333" s="136" t="s">
        <v>258</v>
      </c>
      <c r="H333" s="137">
        <v>30</v>
      </c>
      <c r="I333" s="138"/>
      <c r="J333" s="139">
        <f>ROUND(I333*H333,2)</f>
        <v>0</v>
      </c>
      <c r="K333" s="135" t="s">
        <v>1</v>
      </c>
      <c r="L333" s="32"/>
      <c r="M333" s="140" t="s">
        <v>1</v>
      </c>
      <c r="N333" s="141" t="s">
        <v>38</v>
      </c>
      <c r="P333" s="142">
        <f>O333*H333</f>
        <v>0</v>
      </c>
      <c r="Q333" s="142">
        <v>0</v>
      </c>
      <c r="R333" s="142">
        <f>Q333*H333</f>
        <v>0</v>
      </c>
      <c r="S333" s="142">
        <v>0</v>
      </c>
      <c r="T333" s="143">
        <f>S333*H333</f>
        <v>0</v>
      </c>
      <c r="AR333" s="144" t="s">
        <v>260</v>
      </c>
      <c r="AT333" s="144" t="s">
        <v>255</v>
      </c>
      <c r="AU333" s="144" t="s">
        <v>81</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2615</v>
      </c>
    </row>
    <row r="334" spans="2:65" s="1" customFormat="1" ht="18">
      <c r="B334" s="32"/>
      <c r="D334" s="146" t="s">
        <v>261</v>
      </c>
      <c r="F334" s="147" t="s">
        <v>2220</v>
      </c>
      <c r="I334" s="148"/>
      <c r="L334" s="32"/>
      <c r="M334" s="149"/>
      <c r="T334" s="56"/>
      <c r="AT334" s="17" t="s">
        <v>261</v>
      </c>
      <c r="AU334" s="17" t="s">
        <v>81</v>
      </c>
    </row>
    <row r="335" spans="2:65" s="1" customFormat="1" ht="18">
      <c r="B335" s="32"/>
      <c r="D335" s="146" t="s">
        <v>2085</v>
      </c>
      <c r="F335" s="166" t="s">
        <v>3337</v>
      </c>
      <c r="I335" s="148"/>
      <c r="L335" s="32"/>
      <c r="M335" s="149"/>
      <c r="T335" s="56"/>
      <c r="AT335" s="17" t="s">
        <v>2085</v>
      </c>
      <c r="AU335" s="17" t="s">
        <v>81</v>
      </c>
    </row>
    <row r="336" spans="2:65" s="1" customFormat="1" ht="24.2" customHeight="1">
      <c r="B336" s="132"/>
      <c r="C336" s="133" t="s">
        <v>1123</v>
      </c>
      <c r="D336" s="133" t="s">
        <v>255</v>
      </c>
      <c r="E336" s="134" t="s">
        <v>2363</v>
      </c>
      <c r="F336" s="135" t="s">
        <v>2364</v>
      </c>
      <c r="G336" s="136" t="s">
        <v>379</v>
      </c>
      <c r="H336" s="137">
        <v>2</v>
      </c>
      <c r="I336" s="138"/>
      <c r="J336" s="139">
        <f>ROUND(I336*H336,2)</f>
        <v>0</v>
      </c>
      <c r="K336" s="135" t="s">
        <v>1</v>
      </c>
      <c r="L336" s="32"/>
      <c r="M336" s="140" t="s">
        <v>1</v>
      </c>
      <c r="N336" s="141" t="s">
        <v>38</v>
      </c>
      <c r="P336" s="142">
        <f>O336*H336</f>
        <v>0</v>
      </c>
      <c r="Q336" s="142">
        <v>0</v>
      </c>
      <c r="R336" s="142">
        <f>Q336*H336</f>
        <v>0</v>
      </c>
      <c r="S336" s="142">
        <v>0</v>
      </c>
      <c r="T336" s="143">
        <f>S336*H336</f>
        <v>0</v>
      </c>
      <c r="AR336" s="144" t="s">
        <v>260</v>
      </c>
      <c r="AT336" s="144" t="s">
        <v>255</v>
      </c>
      <c r="AU336" s="144" t="s">
        <v>81</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2616</v>
      </c>
    </row>
    <row r="337" spans="2:65" s="1" customFormat="1" ht="18">
      <c r="B337" s="32"/>
      <c r="D337" s="146" t="s">
        <v>261</v>
      </c>
      <c r="F337" s="147" t="s">
        <v>2364</v>
      </c>
      <c r="I337" s="148"/>
      <c r="L337" s="32"/>
      <c r="M337" s="149"/>
      <c r="T337" s="56"/>
      <c r="AT337" s="17" t="s">
        <v>261</v>
      </c>
      <c r="AU337" s="17" t="s">
        <v>81</v>
      </c>
    </row>
    <row r="338" spans="2:65" s="1" customFormat="1" ht="27">
      <c r="B338" s="32"/>
      <c r="D338" s="146" t="s">
        <v>2085</v>
      </c>
      <c r="F338" s="166" t="s">
        <v>3338</v>
      </c>
      <c r="I338" s="148"/>
      <c r="L338" s="32"/>
      <c r="M338" s="149"/>
      <c r="T338" s="56"/>
      <c r="AT338" s="17" t="s">
        <v>2085</v>
      </c>
      <c r="AU338" s="17" t="s">
        <v>81</v>
      </c>
    </row>
    <row r="339" spans="2:65" s="11" customFormat="1" ht="25.9" customHeight="1">
      <c r="B339" s="120"/>
      <c r="D339" s="121" t="s">
        <v>72</v>
      </c>
      <c r="E339" s="122" t="s">
        <v>2605</v>
      </c>
      <c r="F339" s="122" t="s">
        <v>2606</v>
      </c>
      <c r="I339" s="123"/>
      <c r="J339" s="124">
        <f>BK339</f>
        <v>0</v>
      </c>
      <c r="L339" s="120"/>
      <c r="M339" s="125"/>
      <c r="P339" s="126">
        <f>SUM(P340:P345)</f>
        <v>0</v>
      </c>
      <c r="R339" s="126">
        <f>SUM(R340:R345)</f>
        <v>0</v>
      </c>
      <c r="T339" s="127">
        <f>SUM(T340:T345)</f>
        <v>0</v>
      </c>
      <c r="AR339" s="121" t="s">
        <v>81</v>
      </c>
      <c r="AT339" s="128" t="s">
        <v>72</v>
      </c>
      <c r="AU339" s="128" t="s">
        <v>73</v>
      </c>
      <c r="AY339" s="121" t="s">
        <v>252</v>
      </c>
      <c r="BK339" s="129">
        <f>SUM(BK340:BK345)</f>
        <v>0</v>
      </c>
    </row>
    <row r="340" spans="2:65" s="1" customFormat="1" ht="16.5" customHeight="1">
      <c r="B340" s="132"/>
      <c r="C340" s="133" t="s">
        <v>1128</v>
      </c>
      <c r="D340" s="133" t="s">
        <v>255</v>
      </c>
      <c r="E340" s="134" t="s">
        <v>2607</v>
      </c>
      <c r="F340" s="135" t="s">
        <v>2608</v>
      </c>
      <c r="G340" s="136" t="s">
        <v>563</v>
      </c>
      <c r="H340" s="137">
        <v>12</v>
      </c>
      <c r="I340" s="138"/>
      <c r="J340" s="139">
        <f>ROUND(I340*H340,2)</f>
        <v>0</v>
      </c>
      <c r="K340" s="135" t="s">
        <v>1</v>
      </c>
      <c r="L340" s="32"/>
      <c r="M340" s="140" t="s">
        <v>1</v>
      </c>
      <c r="N340" s="141" t="s">
        <v>38</v>
      </c>
      <c r="P340" s="142">
        <f>O340*H340</f>
        <v>0</v>
      </c>
      <c r="Q340" s="142">
        <v>0</v>
      </c>
      <c r="R340" s="142">
        <f>Q340*H340</f>
        <v>0</v>
      </c>
      <c r="S340" s="142">
        <v>0</v>
      </c>
      <c r="T340" s="143">
        <f>S340*H340</f>
        <v>0</v>
      </c>
      <c r="AR340" s="144" t="s">
        <v>260</v>
      </c>
      <c r="AT340" s="144" t="s">
        <v>255</v>
      </c>
      <c r="AU340" s="144" t="s">
        <v>81</v>
      </c>
      <c r="AY340" s="17" t="s">
        <v>252</v>
      </c>
      <c r="BE340" s="145">
        <f>IF(N340="základní",J340,0)</f>
        <v>0</v>
      </c>
      <c r="BF340" s="145">
        <f>IF(N340="snížená",J340,0)</f>
        <v>0</v>
      </c>
      <c r="BG340" s="145">
        <f>IF(N340="zákl. přenesená",J340,0)</f>
        <v>0</v>
      </c>
      <c r="BH340" s="145">
        <f>IF(N340="sníž. přenesená",J340,0)</f>
        <v>0</v>
      </c>
      <c r="BI340" s="145">
        <f>IF(N340="nulová",J340,0)</f>
        <v>0</v>
      </c>
      <c r="BJ340" s="17" t="s">
        <v>81</v>
      </c>
      <c r="BK340" s="145">
        <f>ROUND(I340*H340,2)</f>
        <v>0</v>
      </c>
      <c r="BL340" s="17" t="s">
        <v>260</v>
      </c>
      <c r="BM340" s="144" t="s">
        <v>2617</v>
      </c>
    </row>
    <row r="341" spans="2:65" s="1" customFormat="1">
      <c r="B341" s="32"/>
      <c r="D341" s="146" t="s">
        <v>261</v>
      </c>
      <c r="F341" s="147" t="s">
        <v>2608</v>
      </c>
      <c r="I341" s="148"/>
      <c r="L341" s="32"/>
      <c r="M341" s="149"/>
      <c r="T341" s="56"/>
      <c r="AT341" s="17" t="s">
        <v>261</v>
      </c>
      <c r="AU341" s="17" t="s">
        <v>81</v>
      </c>
    </row>
    <row r="342" spans="2:65" s="1" customFormat="1" ht="18">
      <c r="B342" s="32"/>
      <c r="D342" s="146" t="s">
        <v>2085</v>
      </c>
      <c r="F342" s="166" t="s">
        <v>3339</v>
      </c>
      <c r="I342" s="148"/>
      <c r="L342" s="32"/>
      <c r="M342" s="149"/>
      <c r="T342" s="56"/>
      <c r="AT342" s="17" t="s">
        <v>2085</v>
      </c>
      <c r="AU342" s="17" t="s">
        <v>81</v>
      </c>
    </row>
    <row r="343" spans="2:65" s="1" customFormat="1" ht="16.5" customHeight="1">
      <c r="B343" s="132"/>
      <c r="C343" s="133" t="s">
        <v>1135</v>
      </c>
      <c r="D343" s="133" t="s">
        <v>255</v>
      </c>
      <c r="E343" s="134" t="s">
        <v>2611</v>
      </c>
      <c r="F343" s="135" t="s">
        <v>2612</v>
      </c>
      <c r="G343" s="136" t="s">
        <v>563</v>
      </c>
      <c r="H343" s="137">
        <v>12</v>
      </c>
      <c r="I343" s="138"/>
      <c r="J343" s="139">
        <f>ROUND(I343*H343,2)</f>
        <v>0</v>
      </c>
      <c r="K343" s="135" t="s">
        <v>1</v>
      </c>
      <c r="L343" s="32"/>
      <c r="M343" s="140" t="s">
        <v>1</v>
      </c>
      <c r="N343" s="141" t="s">
        <v>38</v>
      </c>
      <c r="P343" s="142">
        <f>O343*H343</f>
        <v>0</v>
      </c>
      <c r="Q343" s="142">
        <v>0</v>
      </c>
      <c r="R343" s="142">
        <f>Q343*H343</f>
        <v>0</v>
      </c>
      <c r="S343" s="142">
        <v>0</v>
      </c>
      <c r="T343" s="143">
        <f>S343*H343</f>
        <v>0</v>
      </c>
      <c r="AR343" s="144" t="s">
        <v>260</v>
      </c>
      <c r="AT343" s="144" t="s">
        <v>255</v>
      </c>
      <c r="AU343" s="144" t="s">
        <v>81</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2745</v>
      </c>
    </row>
    <row r="344" spans="2:65" s="1" customFormat="1">
      <c r="B344" s="32"/>
      <c r="D344" s="146" t="s">
        <v>261</v>
      </c>
      <c r="F344" s="147" t="s">
        <v>2612</v>
      </c>
      <c r="I344" s="148"/>
      <c r="L344" s="32"/>
      <c r="M344" s="149"/>
      <c r="T344" s="56"/>
      <c r="AT344" s="17" t="s">
        <v>261</v>
      </c>
      <c r="AU344" s="17" t="s">
        <v>81</v>
      </c>
    </row>
    <row r="345" spans="2:65" s="1" customFormat="1" ht="18">
      <c r="B345" s="32"/>
      <c r="D345" s="146" t="s">
        <v>2085</v>
      </c>
      <c r="F345" s="166" t="s">
        <v>3339</v>
      </c>
      <c r="I345" s="148"/>
      <c r="L345" s="32"/>
      <c r="M345" s="149"/>
      <c r="T345" s="56"/>
      <c r="AT345" s="17" t="s">
        <v>2085</v>
      </c>
      <c r="AU345" s="17" t="s">
        <v>81</v>
      </c>
    </row>
    <row r="346" spans="2:65" s="11" customFormat="1" ht="25.9" customHeight="1">
      <c r="B346" s="120"/>
      <c r="D346" s="121" t="s">
        <v>72</v>
      </c>
      <c r="E346" s="122" t="s">
        <v>2239</v>
      </c>
      <c r="F346" s="122" t="s">
        <v>2240</v>
      </c>
      <c r="I346" s="123"/>
      <c r="J346" s="124">
        <f>BK346</f>
        <v>0</v>
      </c>
      <c r="L346" s="120"/>
      <c r="M346" s="125"/>
      <c r="P346" s="126">
        <f>SUM(P347:P352)</f>
        <v>0</v>
      </c>
      <c r="R346" s="126">
        <f>SUM(R347:R352)</f>
        <v>0</v>
      </c>
      <c r="T346" s="127">
        <f>SUM(T347:T352)</f>
        <v>0</v>
      </c>
      <c r="AR346" s="121" t="s">
        <v>81</v>
      </c>
      <c r="AT346" s="128" t="s">
        <v>72</v>
      </c>
      <c r="AU346" s="128" t="s">
        <v>73</v>
      </c>
      <c r="AY346" s="121" t="s">
        <v>252</v>
      </c>
      <c r="BK346" s="129">
        <f>SUM(BK347:BK352)</f>
        <v>0</v>
      </c>
    </row>
    <row r="347" spans="2:65" s="1" customFormat="1" ht="21.75" customHeight="1">
      <c r="B347" s="132"/>
      <c r="C347" s="133" t="s">
        <v>1142</v>
      </c>
      <c r="D347" s="133" t="s">
        <v>255</v>
      </c>
      <c r="E347" s="134" t="s">
        <v>3340</v>
      </c>
      <c r="F347" s="135" t="s">
        <v>3341</v>
      </c>
      <c r="G347" s="136" t="s">
        <v>563</v>
      </c>
      <c r="H347" s="137">
        <v>0.35</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81</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2746</v>
      </c>
    </row>
    <row r="348" spans="2:65" s="1" customFormat="1">
      <c r="B348" s="32"/>
      <c r="D348" s="146" t="s">
        <v>261</v>
      </c>
      <c r="F348" s="147" t="s">
        <v>3341</v>
      </c>
      <c r="I348" s="148"/>
      <c r="L348" s="32"/>
      <c r="M348" s="149"/>
      <c r="T348" s="56"/>
      <c r="AT348" s="17" t="s">
        <v>261</v>
      </c>
      <c r="AU348" s="17" t="s">
        <v>81</v>
      </c>
    </row>
    <row r="349" spans="2:65" s="1" customFormat="1" ht="18">
      <c r="B349" s="32"/>
      <c r="D349" s="146" t="s">
        <v>2085</v>
      </c>
      <c r="F349" s="166" t="s">
        <v>3342</v>
      </c>
      <c r="I349" s="148"/>
      <c r="L349" s="32"/>
      <c r="M349" s="149"/>
      <c r="T349" s="56"/>
      <c r="AT349" s="17" t="s">
        <v>2085</v>
      </c>
      <c r="AU349" s="17" t="s">
        <v>81</v>
      </c>
    </row>
    <row r="350" spans="2:65" s="1" customFormat="1" ht="21.75" customHeight="1">
      <c r="B350" s="132"/>
      <c r="C350" s="133" t="s">
        <v>1145</v>
      </c>
      <c r="D350" s="133" t="s">
        <v>255</v>
      </c>
      <c r="E350" s="134" t="s">
        <v>3343</v>
      </c>
      <c r="F350" s="135" t="s">
        <v>3344</v>
      </c>
      <c r="G350" s="136" t="s">
        <v>563</v>
      </c>
      <c r="H350" s="137">
        <v>0.25</v>
      </c>
      <c r="I350" s="138"/>
      <c r="J350" s="139">
        <f>ROUND(I350*H350,2)</f>
        <v>0</v>
      </c>
      <c r="K350" s="135" t="s">
        <v>1</v>
      </c>
      <c r="L350" s="32"/>
      <c r="M350" s="140" t="s">
        <v>1</v>
      </c>
      <c r="N350" s="141" t="s">
        <v>38</v>
      </c>
      <c r="P350" s="142">
        <f>O350*H350</f>
        <v>0</v>
      </c>
      <c r="Q350" s="142">
        <v>0</v>
      </c>
      <c r="R350" s="142">
        <f>Q350*H350</f>
        <v>0</v>
      </c>
      <c r="S350" s="142">
        <v>0</v>
      </c>
      <c r="T350" s="143">
        <f>S350*H350</f>
        <v>0</v>
      </c>
      <c r="AR350" s="144" t="s">
        <v>260</v>
      </c>
      <c r="AT350" s="144" t="s">
        <v>255</v>
      </c>
      <c r="AU350" s="144" t="s">
        <v>81</v>
      </c>
      <c r="AY350" s="17" t="s">
        <v>252</v>
      </c>
      <c r="BE350" s="145">
        <f>IF(N350="základní",J350,0)</f>
        <v>0</v>
      </c>
      <c r="BF350" s="145">
        <f>IF(N350="snížená",J350,0)</f>
        <v>0</v>
      </c>
      <c r="BG350" s="145">
        <f>IF(N350="zákl. přenesená",J350,0)</f>
        <v>0</v>
      </c>
      <c r="BH350" s="145">
        <f>IF(N350="sníž. přenesená",J350,0)</f>
        <v>0</v>
      </c>
      <c r="BI350" s="145">
        <f>IF(N350="nulová",J350,0)</f>
        <v>0</v>
      </c>
      <c r="BJ350" s="17" t="s">
        <v>81</v>
      </c>
      <c r="BK350" s="145">
        <f>ROUND(I350*H350,2)</f>
        <v>0</v>
      </c>
      <c r="BL350" s="17" t="s">
        <v>260</v>
      </c>
      <c r="BM350" s="144" t="s">
        <v>2747</v>
      </c>
    </row>
    <row r="351" spans="2:65" s="1" customFormat="1">
      <c r="B351" s="32"/>
      <c r="D351" s="146" t="s">
        <v>261</v>
      </c>
      <c r="F351" s="147" t="s">
        <v>3344</v>
      </c>
      <c r="I351" s="148"/>
      <c r="L351" s="32"/>
      <c r="M351" s="149"/>
      <c r="T351" s="56"/>
      <c r="AT351" s="17" t="s">
        <v>261</v>
      </c>
      <c r="AU351" s="17" t="s">
        <v>81</v>
      </c>
    </row>
    <row r="352" spans="2:65" s="1" customFormat="1" ht="18">
      <c r="B352" s="32"/>
      <c r="D352" s="146" t="s">
        <v>2085</v>
      </c>
      <c r="F352" s="166" t="s">
        <v>3345</v>
      </c>
      <c r="I352" s="148"/>
      <c r="L352" s="32"/>
      <c r="M352" s="149"/>
      <c r="T352" s="56"/>
      <c r="AT352" s="17" t="s">
        <v>2085</v>
      </c>
      <c r="AU352" s="17" t="s">
        <v>81</v>
      </c>
    </row>
    <row r="353" spans="2:65" s="11" customFormat="1" ht="25.9" customHeight="1">
      <c r="B353" s="120"/>
      <c r="D353" s="121" t="s">
        <v>72</v>
      </c>
      <c r="E353" s="122" t="s">
        <v>2254</v>
      </c>
      <c r="F353" s="122" t="s">
        <v>2255</v>
      </c>
      <c r="I353" s="123"/>
      <c r="J353" s="124">
        <f>BK353</f>
        <v>0</v>
      </c>
      <c r="L353" s="120"/>
      <c r="M353" s="125"/>
      <c r="P353" s="126">
        <f>SUM(P354:P356)</f>
        <v>0</v>
      </c>
      <c r="R353" s="126">
        <f>SUM(R354:R356)</f>
        <v>0</v>
      </c>
      <c r="T353" s="127">
        <f>SUM(T354:T356)</f>
        <v>0</v>
      </c>
      <c r="AR353" s="121" t="s">
        <v>81</v>
      </c>
      <c r="AT353" s="128" t="s">
        <v>72</v>
      </c>
      <c r="AU353" s="128" t="s">
        <v>73</v>
      </c>
      <c r="AY353" s="121" t="s">
        <v>252</v>
      </c>
      <c r="BK353" s="129">
        <f>SUM(BK354:BK356)</f>
        <v>0</v>
      </c>
    </row>
    <row r="354" spans="2:65" s="1" customFormat="1" ht="21.75" customHeight="1">
      <c r="B354" s="132"/>
      <c r="C354" s="133" t="s">
        <v>1148</v>
      </c>
      <c r="D354" s="133" t="s">
        <v>255</v>
      </c>
      <c r="E354" s="134" t="s">
        <v>2403</v>
      </c>
      <c r="F354" s="135" t="s">
        <v>2404</v>
      </c>
      <c r="G354" s="136" t="s">
        <v>507</v>
      </c>
      <c r="H354" s="137">
        <v>1687.633</v>
      </c>
      <c r="I354" s="138"/>
      <c r="J354" s="139">
        <f>ROUND(I354*H354,2)</f>
        <v>0</v>
      </c>
      <c r="K354" s="135" t="s">
        <v>1</v>
      </c>
      <c r="L354" s="32"/>
      <c r="M354" s="140" t="s">
        <v>1</v>
      </c>
      <c r="N354" s="141" t="s">
        <v>38</v>
      </c>
      <c r="P354" s="142">
        <f>O354*H354</f>
        <v>0</v>
      </c>
      <c r="Q354" s="142">
        <v>0</v>
      </c>
      <c r="R354" s="142">
        <f>Q354*H354</f>
        <v>0</v>
      </c>
      <c r="S354" s="142">
        <v>0</v>
      </c>
      <c r="T354" s="143">
        <f>S354*H354</f>
        <v>0</v>
      </c>
      <c r="AR354" s="144" t="s">
        <v>260</v>
      </c>
      <c r="AT354" s="144" t="s">
        <v>255</v>
      </c>
      <c r="AU354" s="144" t="s">
        <v>81</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2748</v>
      </c>
    </row>
    <row r="355" spans="2:65" s="1" customFormat="1">
      <c r="B355" s="32"/>
      <c r="D355" s="146" t="s">
        <v>261</v>
      </c>
      <c r="F355" s="147" t="s">
        <v>2404</v>
      </c>
      <c r="I355" s="148"/>
      <c r="L355" s="32"/>
      <c r="M355" s="149"/>
      <c r="T355" s="56"/>
      <c r="AT355" s="17" t="s">
        <v>261</v>
      </c>
      <c r="AU355" s="17" t="s">
        <v>81</v>
      </c>
    </row>
    <row r="356" spans="2:65" s="1" customFormat="1" ht="18">
      <c r="B356" s="32"/>
      <c r="D356" s="146" t="s">
        <v>2085</v>
      </c>
      <c r="F356" s="166" t="s">
        <v>2259</v>
      </c>
      <c r="I356" s="148"/>
      <c r="L356" s="32"/>
      <c r="M356" s="149"/>
      <c r="T356" s="56"/>
      <c r="AT356" s="17" t="s">
        <v>2085</v>
      </c>
      <c r="AU356" s="17" t="s">
        <v>81</v>
      </c>
    </row>
    <row r="357" spans="2:65" s="11" customFormat="1" ht="25.9" customHeight="1">
      <c r="B357" s="120"/>
      <c r="D357" s="121" t="s">
        <v>72</v>
      </c>
      <c r="E357" s="122" t="s">
        <v>1191</v>
      </c>
      <c r="F357" s="122" t="s">
        <v>3346</v>
      </c>
      <c r="I357" s="123"/>
      <c r="J357" s="124">
        <f>BK357</f>
        <v>0</v>
      </c>
      <c r="L357" s="120"/>
      <c r="M357" s="125"/>
      <c r="P357" s="126">
        <f>SUM(P358:P362)</f>
        <v>0</v>
      </c>
      <c r="R357" s="126">
        <f>SUM(R358:R362)</f>
        <v>0</v>
      </c>
      <c r="T357" s="127">
        <f>SUM(T358:T362)</f>
        <v>0</v>
      </c>
      <c r="AR357" s="121" t="s">
        <v>83</v>
      </c>
      <c r="AT357" s="128" t="s">
        <v>72</v>
      </c>
      <c r="AU357" s="128" t="s">
        <v>73</v>
      </c>
      <c r="AY357" s="121" t="s">
        <v>252</v>
      </c>
      <c r="BK357" s="129">
        <f>SUM(BK358:BK362)</f>
        <v>0</v>
      </c>
    </row>
    <row r="358" spans="2:65" s="1" customFormat="1" ht="16.5" customHeight="1">
      <c r="B358" s="132"/>
      <c r="C358" s="133" t="s">
        <v>1155</v>
      </c>
      <c r="D358" s="133" t="s">
        <v>255</v>
      </c>
      <c r="E358" s="134" t="s">
        <v>3347</v>
      </c>
      <c r="F358" s="135" t="s">
        <v>3348</v>
      </c>
      <c r="G358" s="136" t="s">
        <v>379</v>
      </c>
      <c r="H358" s="137">
        <v>9</v>
      </c>
      <c r="I358" s="138"/>
      <c r="J358" s="139">
        <f>ROUND(I358*H358,2)</f>
        <v>0</v>
      </c>
      <c r="K358" s="135" t="s">
        <v>1</v>
      </c>
      <c r="L358" s="32"/>
      <c r="M358" s="140" t="s">
        <v>1</v>
      </c>
      <c r="N358" s="141" t="s">
        <v>38</v>
      </c>
      <c r="P358" s="142">
        <f>O358*H358</f>
        <v>0</v>
      </c>
      <c r="Q358" s="142">
        <v>0</v>
      </c>
      <c r="R358" s="142">
        <f>Q358*H358</f>
        <v>0</v>
      </c>
      <c r="S358" s="142">
        <v>0</v>
      </c>
      <c r="T358" s="143">
        <f>S358*H358</f>
        <v>0</v>
      </c>
      <c r="AR358" s="144" t="s">
        <v>299</v>
      </c>
      <c r="AT358" s="144" t="s">
        <v>255</v>
      </c>
      <c r="AU358" s="144" t="s">
        <v>81</v>
      </c>
      <c r="AY358" s="17" t="s">
        <v>252</v>
      </c>
      <c r="BE358" s="145">
        <f>IF(N358="základní",J358,0)</f>
        <v>0</v>
      </c>
      <c r="BF358" s="145">
        <f>IF(N358="snížená",J358,0)</f>
        <v>0</v>
      </c>
      <c r="BG358" s="145">
        <f>IF(N358="zákl. přenesená",J358,0)</f>
        <v>0</v>
      </c>
      <c r="BH358" s="145">
        <f>IF(N358="sníž. přenesená",J358,0)</f>
        <v>0</v>
      </c>
      <c r="BI358" s="145">
        <f>IF(N358="nulová",J358,0)</f>
        <v>0</v>
      </c>
      <c r="BJ358" s="17" t="s">
        <v>81</v>
      </c>
      <c r="BK358" s="145">
        <f>ROUND(I358*H358,2)</f>
        <v>0</v>
      </c>
      <c r="BL358" s="17" t="s">
        <v>299</v>
      </c>
      <c r="BM358" s="144" t="s">
        <v>2749</v>
      </c>
    </row>
    <row r="359" spans="2:65" s="1" customFormat="1">
      <c r="B359" s="32"/>
      <c r="D359" s="146" t="s">
        <v>261</v>
      </c>
      <c r="F359" s="147" t="s">
        <v>3348</v>
      </c>
      <c r="I359" s="148"/>
      <c r="L359" s="32"/>
      <c r="M359" s="149"/>
      <c r="T359" s="56"/>
      <c r="AT359" s="17" t="s">
        <v>261</v>
      </c>
      <c r="AU359" s="17" t="s">
        <v>81</v>
      </c>
    </row>
    <row r="360" spans="2:65" s="1" customFormat="1" ht="18">
      <c r="B360" s="32"/>
      <c r="D360" s="146" t="s">
        <v>2085</v>
      </c>
      <c r="F360" s="166" t="s">
        <v>3349</v>
      </c>
      <c r="I360" s="148"/>
      <c r="L360" s="32"/>
      <c r="M360" s="149"/>
      <c r="T360" s="56"/>
      <c r="AT360" s="17" t="s">
        <v>2085</v>
      </c>
      <c r="AU360" s="17" t="s">
        <v>81</v>
      </c>
    </row>
    <row r="361" spans="2:65" s="1" customFormat="1" ht="21.75" customHeight="1">
      <c r="B361" s="132"/>
      <c r="C361" s="133" t="s">
        <v>1162</v>
      </c>
      <c r="D361" s="133" t="s">
        <v>255</v>
      </c>
      <c r="E361" s="134" t="s">
        <v>3350</v>
      </c>
      <c r="F361" s="135" t="s">
        <v>3351</v>
      </c>
      <c r="G361" s="136" t="s">
        <v>507</v>
      </c>
      <c r="H361" s="137">
        <v>9.0999999999999998E-2</v>
      </c>
      <c r="I361" s="138"/>
      <c r="J361" s="139">
        <f>ROUND(I361*H361,2)</f>
        <v>0</v>
      </c>
      <c r="K361" s="135" t="s">
        <v>1</v>
      </c>
      <c r="L361" s="32"/>
      <c r="M361" s="140" t="s">
        <v>1</v>
      </c>
      <c r="N361" s="141" t="s">
        <v>38</v>
      </c>
      <c r="P361" s="142">
        <f>O361*H361</f>
        <v>0</v>
      </c>
      <c r="Q361" s="142">
        <v>0</v>
      </c>
      <c r="R361" s="142">
        <f>Q361*H361</f>
        <v>0</v>
      </c>
      <c r="S361" s="142">
        <v>0</v>
      </c>
      <c r="T361" s="143">
        <f>S361*H361</f>
        <v>0</v>
      </c>
      <c r="AR361" s="144" t="s">
        <v>299</v>
      </c>
      <c r="AT361" s="144" t="s">
        <v>255</v>
      </c>
      <c r="AU361" s="144" t="s">
        <v>81</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299</v>
      </c>
      <c r="BM361" s="144" t="s">
        <v>2753</v>
      </c>
    </row>
    <row r="362" spans="2:65" s="1" customFormat="1">
      <c r="B362" s="32"/>
      <c r="D362" s="146" t="s">
        <v>261</v>
      </c>
      <c r="F362" s="147" t="s">
        <v>3351</v>
      </c>
      <c r="I362" s="148"/>
      <c r="L362" s="32"/>
      <c r="M362" s="149"/>
      <c r="T362" s="56"/>
      <c r="AT362" s="17" t="s">
        <v>261</v>
      </c>
      <c r="AU362" s="17" t="s">
        <v>81</v>
      </c>
    </row>
    <row r="363" spans="2:65" s="11" customFormat="1" ht="25.9" customHeight="1">
      <c r="B363" s="120"/>
      <c r="D363" s="121" t="s">
        <v>72</v>
      </c>
      <c r="E363" s="122" t="s">
        <v>2260</v>
      </c>
      <c r="F363" s="122" t="s">
        <v>2261</v>
      </c>
      <c r="I363" s="123"/>
      <c r="J363" s="124">
        <f>BK363</f>
        <v>0</v>
      </c>
      <c r="L363" s="120"/>
      <c r="M363" s="125"/>
      <c r="P363" s="126">
        <f>SUM(P364:P369)</f>
        <v>0</v>
      </c>
      <c r="R363" s="126">
        <f>SUM(R364:R369)</f>
        <v>0</v>
      </c>
      <c r="T363" s="127">
        <f>SUM(T364:T369)</f>
        <v>0</v>
      </c>
      <c r="AR363" s="121" t="s">
        <v>81</v>
      </c>
      <c r="AT363" s="128" t="s">
        <v>72</v>
      </c>
      <c r="AU363" s="128" t="s">
        <v>73</v>
      </c>
      <c r="AY363" s="121" t="s">
        <v>252</v>
      </c>
      <c r="BK363" s="129">
        <f>SUM(BK364:BK369)</f>
        <v>0</v>
      </c>
    </row>
    <row r="364" spans="2:65" s="1" customFormat="1" ht="16.5" customHeight="1">
      <c r="B364" s="132"/>
      <c r="C364" s="133" t="s">
        <v>1167</v>
      </c>
      <c r="D364" s="133" t="s">
        <v>255</v>
      </c>
      <c r="E364" s="134" t="s">
        <v>2262</v>
      </c>
      <c r="F364" s="135" t="s">
        <v>2263</v>
      </c>
      <c r="G364" s="136" t="s">
        <v>507</v>
      </c>
      <c r="H364" s="137">
        <v>16.609000000000002</v>
      </c>
      <c r="I364" s="138"/>
      <c r="J364" s="139">
        <f>ROUND(I364*H364,2)</f>
        <v>0</v>
      </c>
      <c r="K364" s="135" t="s">
        <v>1</v>
      </c>
      <c r="L364" s="32"/>
      <c r="M364" s="140" t="s">
        <v>1</v>
      </c>
      <c r="N364" s="141" t="s">
        <v>38</v>
      </c>
      <c r="P364" s="142">
        <f>O364*H364</f>
        <v>0</v>
      </c>
      <c r="Q364" s="142">
        <v>0</v>
      </c>
      <c r="R364" s="142">
        <f>Q364*H364</f>
        <v>0</v>
      </c>
      <c r="S364" s="142">
        <v>0</v>
      </c>
      <c r="T364" s="143">
        <f>S364*H364</f>
        <v>0</v>
      </c>
      <c r="AR364" s="144" t="s">
        <v>260</v>
      </c>
      <c r="AT364" s="144" t="s">
        <v>255</v>
      </c>
      <c r="AU364" s="144" t="s">
        <v>81</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2756</v>
      </c>
    </row>
    <row r="365" spans="2:65" s="1" customFormat="1">
      <c r="B365" s="32"/>
      <c r="D365" s="146" t="s">
        <v>261</v>
      </c>
      <c r="F365" s="147" t="s">
        <v>2263</v>
      </c>
      <c r="I365" s="148"/>
      <c r="L365" s="32"/>
      <c r="M365" s="149"/>
      <c r="T365" s="56"/>
      <c r="AT365" s="17" t="s">
        <v>261</v>
      </c>
      <c r="AU365" s="17" t="s">
        <v>81</v>
      </c>
    </row>
    <row r="366" spans="2:65" s="1" customFormat="1" ht="21.75" customHeight="1">
      <c r="B366" s="132"/>
      <c r="C366" s="133" t="s">
        <v>1174</v>
      </c>
      <c r="D366" s="133" t="s">
        <v>255</v>
      </c>
      <c r="E366" s="134" t="s">
        <v>2265</v>
      </c>
      <c r="F366" s="135" t="s">
        <v>2266</v>
      </c>
      <c r="G366" s="136" t="s">
        <v>507</v>
      </c>
      <c r="H366" s="137">
        <v>149.483</v>
      </c>
      <c r="I366" s="138"/>
      <c r="J366" s="139">
        <f>ROUND(I366*H366,2)</f>
        <v>0</v>
      </c>
      <c r="K366" s="135" t="s">
        <v>1</v>
      </c>
      <c r="L366" s="32"/>
      <c r="M366" s="140" t="s">
        <v>1</v>
      </c>
      <c r="N366" s="141" t="s">
        <v>38</v>
      </c>
      <c r="P366" s="142">
        <f>O366*H366</f>
        <v>0</v>
      </c>
      <c r="Q366" s="142">
        <v>0</v>
      </c>
      <c r="R366" s="142">
        <f>Q366*H366</f>
        <v>0</v>
      </c>
      <c r="S366" s="142">
        <v>0</v>
      </c>
      <c r="T366" s="143">
        <f>S366*H366</f>
        <v>0</v>
      </c>
      <c r="AR366" s="144" t="s">
        <v>260</v>
      </c>
      <c r="AT366" s="144" t="s">
        <v>255</v>
      </c>
      <c r="AU366" s="144" t="s">
        <v>81</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260</v>
      </c>
      <c r="BM366" s="144" t="s">
        <v>2760</v>
      </c>
    </row>
    <row r="367" spans="2:65" s="1" customFormat="1">
      <c r="B367" s="32"/>
      <c r="D367" s="146" t="s">
        <v>261</v>
      </c>
      <c r="F367" s="147" t="s">
        <v>2266</v>
      </c>
      <c r="I367" s="148"/>
      <c r="L367" s="32"/>
      <c r="M367" s="149"/>
      <c r="T367" s="56"/>
      <c r="AT367" s="17" t="s">
        <v>261</v>
      </c>
      <c r="AU367" s="17" t="s">
        <v>81</v>
      </c>
    </row>
    <row r="368" spans="2:65" s="1" customFormat="1" ht="24.2" customHeight="1">
      <c r="B368" s="132"/>
      <c r="C368" s="133" t="s">
        <v>1179</v>
      </c>
      <c r="D368" s="133" t="s">
        <v>255</v>
      </c>
      <c r="E368" s="134" t="s">
        <v>2268</v>
      </c>
      <c r="F368" s="135" t="s">
        <v>2269</v>
      </c>
      <c r="G368" s="136" t="s">
        <v>507</v>
      </c>
      <c r="H368" s="137">
        <v>16.609000000000002</v>
      </c>
      <c r="I368" s="138"/>
      <c r="J368" s="139">
        <f>ROUND(I368*H368,2)</f>
        <v>0</v>
      </c>
      <c r="K368" s="135" t="s">
        <v>1</v>
      </c>
      <c r="L368" s="32"/>
      <c r="M368" s="140" t="s">
        <v>1</v>
      </c>
      <c r="N368" s="141" t="s">
        <v>38</v>
      </c>
      <c r="P368" s="142">
        <f>O368*H368</f>
        <v>0</v>
      </c>
      <c r="Q368" s="142">
        <v>0</v>
      </c>
      <c r="R368" s="142">
        <f>Q368*H368</f>
        <v>0</v>
      </c>
      <c r="S368" s="142">
        <v>0</v>
      </c>
      <c r="T368" s="143">
        <f>S368*H368</f>
        <v>0</v>
      </c>
      <c r="AR368" s="144" t="s">
        <v>260</v>
      </c>
      <c r="AT368" s="144" t="s">
        <v>255</v>
      </c>
      <c r="AU368" s="144" t="s">
        <v>81</v>
      </c>
      <c r="AY368" s="17" t="s">
        <v>252</v>
      </c>
      <c r="BE368" s="145">
        <f>IF(N368="základní",J368,0)</f>
        <v>0</v>
      </c>
      <c r="BF368" s="145">
        <f>IF(N368="snížená",J368,0)</f>
        <v>0</v>
      </c>
      <c r="BG368" s="145">
        <f>IF(N368="zákl. přenesená",J368,0)</f>
        <v>0</v>
      </c>
      <c r="BH368" s="145">
        <f>IF(N368="sníž. přenesená",J368,0)</f>
        <v>0</v>
      </c>
      <c r="BI368" s="145">
        <f>IF(N368="nulová",J368,0)</f>
        <v>0</v>
      </c>
      <c r="BJ368" s="17" t="s">
        <v>81</v>
      </c>
      <c r="BK368" s="145">
        <f>ROUND(I368*H368,2)</f>
        <v>0</v>
      </c>
      <c r="BL368" s="17" t="s">
        <v>260</v>
      </c>
      <c r="BM368" s="144" t="s">
        <v>2765</v>
      </c>
    </row>
    <row r="369" spans="2:47" s="1" customFormat="1">
      <c r="B369" s="32"/>
      <c r="D369" s="146" t="s">
        <v>261</v>
      </c>
      <c r="F369" s="147" t="s">
        <v>2269</v>
      </c>
      <c r="I369" s="148"/>
      <c r="L369" s="32"/>
      <c r="M369" s="167"/>
      <c r="N369" s="168"/>
      <c r="O369" s="168"/>
      <c r="P369" s="168"/>
      <c r="Q369" s="168"/>
      <c r="R369" s="168"/>
      <c r="S369" s="168"/>
      <c r="T369" s="169"/>
      <c r="AT369" s="17" t="s">
        <v>261</v>
      </c>
      <c r="AU369" s="17" t="s">
        <v>81</v>
      </c>
    </row>
    <row r="370" spans="2:47" s="1" customFormat="1" ht="6.95" customHeight="1">
      <c r="B370" s="44"/>
      <c r="C370" s="45"/>
      <c r="D370" s="45"/>
      <c r="E370" s="45"/>
      <c r="F370" s="45"/>
      <c r="G370" s="45"/>
      <c r="H370" s="45"/>
      <c r="I370" s="45"/>
      <c r="J370" s="45"/>
      <c r="K370" s="45"/>
      <c r="L370" s="32"/>
    </row>
  </sheetData>
  <autoFilter ref="C131:K369" xr:uid="{00000000-0009-0000-0000-000016000000}"/>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327"/>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149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30" customHeight="1">
      <c r="B9" s="32"/>
      <c r="E9" s="247" t="s">
        <v>3352</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ROUND((SUM(BE128:BE326)),  2)</f>
        <v>0</v>
      </c>
      <c r="I33" s="92">
        <v>0.21</v>
      </c>
      <c r="J33" s="91">
        <f>ROUND(((SUM(BE128:BE326))*I33),  2)</f>
        <v>0</v>
      </c>
      <c r="L33" s="32"/>
    </row>
    <row r="34" spans="2:12" s="1" customFormat="1" ht="14.45" customHeight="1">
      <c r="B34" s="32"/>
      <c r="E34" s="27" t="s">
        <v>39</v>
      </c>
      <c r="F34" s="91">
        <f>ROUND((SUM(BF128:BF326)),  2)</f>
        <v>0</v>
      </c>
      <c r="I34" s="92">
        <v>0.15</v>
      </c>
      <c r="J34" s="91">
        <f>ROUND(((SUM(BF128:BF326))*I34),  2)</f>
        <v>0</v>
      </c>
      <c r="L34" s="32"/>
    </row>
    <row r="35" spans="2:12" s="1" customFormat="1" ht="14.45" hidden="1" customHeight="1">
      <c r="B35" s="32"/>
      <c r="E35" s="27" t="s">
        <v>40</v>
      </c>
      <c r="F35" s="91">
        <f>ROUND((SUM(BG128:BG326)),  2)</f>
        <v>0</v>
      </c>
      <c r="I35" s="92">
        <v>0.21</v>
      </c>
      <c r="J35" s="91">
        <f>0</f>
        <v>0</v>
      </c>
      <c r="L35" s="32"/>
    </row>
    <row r="36" spans="2:12" s="1" customFormat="1" ht="14.45" hidden="1" customHeight="1">
      <c r="B36" s="32"/>
      <c r="E36" s="27" t="s">
        <v>41</v>
      </c>
      <c r="F36" s="91">
        <f>ROUND((SUM(BH128:BH326)),  2)</f>
        <v>0</v>
      </c>
      <c r="I36" s="92">
        <v>0.15</v>
      </c>
      <c r="J36" s="91">
        <f>0</f>
        <v>0</v>
      </c>
      <c r="L36" s="32"/>
    </row>
    <row r="37" spans="2:12" s="1" customFormat="1" ht="14.45" hidden="1" customHeight="1">
      <c r="B37" s="32"/>
      <c r="E37" s="27" t="s">
        <v>42</v>
      </c>
      <c r="F37" s="91">
        <f>ROUND((SUM(BI128:BI326)),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30" customHeight="1">
      <c r="B87" s="32"/>
      <c r="E87" s="247" t="str">
        <f>E9</f>
        <v>SO 335 - Rekonstrukce přípojek jednotné kanalizace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J128</f>
        <v>0</v>
      </c>
      <c r="L96" s="32"/>
      <c r="AU96" s="17" t="s">
        <v>229</v>
      </c>
    </row>
    <row r="97" spans="2:12" s="8" customFormat="1" ht="24.95" customHeight="1">
      <c r="B97" s="104"/>
      <c r="D97" s="105" t="s">
        <v>2068</v>
      </c>
      <c r="E97" s="106"/>
      <c r="F97" s="106"/>
      <c r="G97" s="106"/>
      <c r="H97" s="106"/>
      <c r="I97" s="106"/>
      <c r="J97" s="107">
        <f>J129</f>
        <v>0</v>
      </c>
      <c r="L97" s="104"/>
    </row>
    <row r="98" spans="2:12" s="8" customFormat="1" ht="24.95" customHeight="1">
      <c r="B98" s="104"/>
      <c r="D98" s="105" t="s">
        <v>2069</v>
      </c>
      <c r="E98" s="106"/>
      <c r="F98" s="106"/>
      <c r="G98" s="106"/>
      <c r="H98" s="106"/>
      <c r="I98" s="106"/>
      <c r="J98" s="107">
        <f>J148</f>
        <v>0</v>
      </c>
      <c r="L98" s="104"/>
    </row>
    <row r="99" spans="2:12" s="8" customFormat="1" ht="24.95" customHeight="1">
      <c r="B99" s="104"/>
      <c r="D99" s="105" t="s">
        <v>2070</v>
      </c>
      <c r="E99" s="106"/>
      <c r="F99" s="106"/>
      <c r="G99" s="106"/>
      <c r="H99" s="106"/>
      <c r="I99" s="106"/>
      <c r="J99" s="107">
        <f>J161</f>
        <v>0</v>
      </c>
      <c r="L99" s="104"/>
    </row>
    <row r="100" spans="2:12" s="8" customFormat="1" ht="24.95" customHeight="1">
      <c r="B100" s="104"/>
      <c r="D100" s="105" t="s">
        <v>2071</v>
      </c>
      <c r="E100" s="106"/>
      <c r="F100" s="106"/>
      <c r="G100" s="106"/>
      <c r="H100" s="106"/>
      <c r="I100" s="106"/>
      <c r="J100" s="107">
        <f>J177</f>
        <v>0</v>
      </c>
      <c r="L100" s="104"/>
    </row>
    <row r="101" spans="2:12" s="8" customFormat="1" ht="24.95" customHeight="1">
      <c r="B101" s="104"/>
      <c r="D101" s="105" t="s">
        <v>2072</v>
      </c>
      <c r="E101" s="106"/>
      <c r="F101" s="106"/>
      <c r="G101" s="106"/>
      <c r="H101" s="106"/>
      <c r="I101" s="106"/>
      <c r="J101" s="107">
        <f>J193</f>
        <v>0</v>
      </c>
      <c r="L101" s="104"/>
    </row>
    <row r="102" spans="2:12" s="8" customFormat="1" ht="24.95" customHeight="1">
      <c r="B102" s="104"/>
      <c r="D102" s="105" t="s">
        <v>2073</v>
      </c>
      <c r="E102" s="106"/>
      <c r="F102" s="106"/>
      <c r="G102" s="106"/>
      <c r="H102" s="106"/>
      <c r="I102" s="106"/>
      <c r="J102" s="107">
        <f>J206</f>
        <v>0</v>
      </c>
      <c r="L102" s="104"/>
    </row>
    <row r="103" spans="2:12" s="8" customFormat="1" ht="24.95" customHeight="1">
      <c r="B103" s="104"/>
      <c r="D103" s="105" t="s">
        <v>2074</v>
      </c>
      <c r="E103" s="106"/>
      <c r="F103" s="106"/>
      <c r="G103" s="106"/>
      <c r="H103" s="106"/>
      <c r="I103" s="106"/>
      <c r="J103" s="107">
        <f>J222</f>
        <v>0</v>
      </c>
      <c r="L103" s="104"/>
    </row>
    <row r="104" spans="2:12" s="8" customFormat="1" ht="24.95" customHeight="1">
      <c r="B104" s="104"/>
      <c r="D104" s="105" t="s">
        <v>2273</v>
      </c>
      <c r="E104" s="106"/>
      <c r="F104" s="106"/>
      <c r="G104" s="106"/>
      <c r="H104" s="106"/>
      <c r="I104" s="106"/>
      <c r="J104" s="107">
        <f>J238</f>
        <v>0</v>
      </c>
      <c r="L104" s="104"/>
    </row>
    <row r="105" spans="2:12" s="8" customFormat="1" ht="24.95" customHeight="1">
      <c r="B105" s="104"/>
      <c r="D105" s="105" t="s">
        <v>2076</v>
      </c>
      <c r="E105" s="106"/>
      <c r="F105" s="106"/>
      <c r="G105" s="106"/>
      <c r="H105" s="106"/>
      <c r="I105" s="106"/>
      <c r="J105" s="107">
        <f>J278</f>
        <v>0</v>
      </c>
      <c r="L105" s="104"/>
    </row>
    <row r="106" spans="2:12" s="8" customFormat="1" ht="24.95" customHeight="1">
      <c r="B106" s="104"/>
      <c r="D106" s="105" t="s">
        <v>2078</v>
      </c>
      <c r="E106" s="106"/>
      <c r="F106" s="106"/>
      <c r="G106" s="106"/>
      <c r="H106" s="106"/>
      <c r="I106" s="106"/>
      <c r="J106" s="107">
        <f>J312</f>
        <v>0</v>
      </c>
      <c r="L106" s="104"/>
    </row>
    <row r="107" spans="2:12" s="8" customFormat="1" ht="24.95" customHeight="1">
      <c r="B107" s="104"/>
      <c r="D107" s="105" t="s">
        <v>2079</v>
      </c>
      <c r="E107" s="106"/>
      <c r="F107" s="106"/>
      <c r="G107" s="106"/>
      <c r="H107" s="106"/>
      <c r="I107" s="106"/>
      <c r="J107" s="107">
        <f>J316</f>
        <v>0</v>
      </c>
      <c r="L107" s="104"/>
    </row>
    <row r="108" spans="2:12" s="8" customFormat="1" ht="24.95" customHeight="1">
      <c r="B108" s="104"/>
      <c r="D108" s="105" t="s">
        <v>2080</v>
      </c>
      <c r="E108" s="106"/>
      <c r="F108" s="106"/>
      <c r="G108" s="106"/>
      <c r="H108" s="106"/>
      <c r="I108" s="106"/>
      <c r="J108" s="107">
        <f>J320</f>
        <v>0</v>
      </c>
      <c r="L108" s="104"/>
    </row>
    <row r="109" spans="2:12" s="1" customFormat="1" ht="21.75" customHeight="1">
      <c r="B109" s="32"/>
      <c r="L109" s="32"/>
    </row>
    <row r="110" spans="2:12" s="1" customFormat="1" ht="6.95" customHeight="1">
      <c r="B110" s="44"/>
      <c r="C110" s="45"/>
      <c r="D110" s="45"/>
      <c r="E110" s="45"/>
      <c r="F110" s="45"/>
      <c r="G110" s="45"/>
      <c r="H110" s="45"/>
      <c r="I110" s="45"/>
      <c r="J110" s="45"/>
      <c r="K110" s="45"/>
      <c r="L110" s="32"/>
    </row>
    <row r="114" spans="2:63" s="1" customFormat="1" ht="6.95" customHeight="1">
      <c r="B114" s="46"/>
      <c r="C114" s="47"/>
      <c r="D114" s="47"/>
      <c r="E114" s="47"/>
      <c r="F114" s="47"/>
      <c r="G114" s="47"/>
      <c r="H114" s="47"/>
      <c r="I114" s="47"/>
      <c r="J114" s="47"/>
      <c r="K114" s="47"/>
      <c r="L114" s="32"/>
    </row>
    <row r="115" spans="2:63" s="1" customFormat="1" ht="24.95" customHeight="1">
      <c r="B115" s="32"/>
      <c r="C115" s="21" t="s">
        <v>237</v>
      </c>
      <c r="L115" s="32"/>
    </row>
    <row r="116" spans="2:63" s="1" customFormat="1" ht="6.95" customHeight="1">
      <c r="B116" s="32"/>
      <c r="L116" s="32"/>
    </row>
    <row r="117" spans="2:63" s="1" customFormat="1" ht="12" customHeight="1">
      <c r="B117" s="32"/>
      <c r="C117" s="27" t="s">
        <v>16</v>
      </c>
      <c r="L117" s="32"/>
    </row>
    <row r="118" spans="2:63" s="1" customFormat="1" ht="16.5" customHeight="1">
      <c r="B118" s="32"/>
      <c r="E118" s="251" t="str">
        <f>E7</f>
        <v>Úprava TT Zábrdovická, dopravní napojení ulice Šámalovy</v>
      </c>
      <c r="F118" s="252"/>
      <c r="G118" s="252"/>
      <c r="H118" s="252"/>
      <c r="L118" s="32"/>
    </row>
    <row r="119" spans="2:63" s="1" customFormat="1" ht="12" customHeight="1">
      <c r="B119" s="32"/>
      <c r="C119" s="27" t="s">
        <v>223</v>
      </c>
      <c r="L119" s="32"/>
    </row>
    <row r="120" spans="2:63" s="1" customFormat="1" ht="30" customHeight="1">
      <c r="B120" s="32"/>
      <c r="E120" s="247" t="str">
        <f>E9</f>
        <v>SO 335 - Rekonstrukce přípojek jednotné kanalizace ul. Šámalova</v>
      </c>
      <c r="F120" s="250"/>
      <c r="G120" s="250"/>
      <c r="H120" s="250"/>
      <c r="L120" s="32"/>
    </row>
    <row r="121" spans="2:63" s="1" customFormat="1" ht="6.95" customHeight="1">
      <c r="B121" s="32"/>
      <c r="L121" s="32"/>
    </row>
    <row r="122" spans="2:63" s="1" customFormat="1" ht="12" customHeight="1">
      <c r="B122" s="32"/>
      <c r="C122" s="27" t="s">
        <v>20</v>
      </c>
      <c r="F122" s="25" t="str">
        <f>F12</f>
        <v xml:space="preserve"> </v>
      </c>
      <c r="I122" s="27" t="s">
        <v>22</v>
      </c>
      <c r="J122" s="52" t="str">
        <f>IF(J12="","",J12)</f>
        <v>21. 12. 2022</v>
      </c>
      <c r="L122" s="32"/>
    </row>
    <row r="123" spans="2:63" s="1" customFormat="1" ht="6.95" customHeight="1">
      <c r="B123" s="32"/>
      <c r="L123" s="32"/>
    </row>
    <row r="124" spans="2:63" s="1" customFormat="1" ht="15.2" customHeight="1">
      <c r="B124" s="32"/>
      <c r="C124" s="27" t="s">
        <v>24</v>
      </c>
      <c r="F124" s="25" t="str">
        <f>E15</f>
        <v xml:space="preserve"> </v>
      </c>
      <c r="I124" s="27" t="s">
        <v>29</v>
      </c>
      <c r="J124" s="30" t="str">
        <f>E21</f>
        <v xml:space="preserve"> </v>
      </c>
      <c r="L124" s="32"/>
    </row>
    <row r="125" spans="2:63" s="1" customFormat="1" ht="15.2" customHeight="1">
      <c r="B125" s="32"/>
      <c r="C125" s="27" t="s">
        <v>27</v>
      </c>
      <c r="F125" s="25" t="str">
        <f>IF(E18="","",E18)</f>
        <v>Vyplň údaj</v>
      </c>
      <c r="I125" s="27" t="s">
        <v>31</v>
      </c>
      <c r="J125" s="30" t="str">
        <f>E24</f>
        <v xml:space="preserve"> </v>
      </c>
      <c r="L125" s="32"/>
    </row>
    <row r="126" spans="2:63" s="1" customFormat="1" ht="10.35" customHeight="1">
      <c r="B126" s="32"/>
      <c r="L126" s="32"/>
    </row>
    <row r="127" spans="2:63" s="10" customFormat="1" ht="29.25" customHeight="1">
      <c r="B127" s="112"/>
      <c r="C127" s="113" t="s">
        <v>238</v>
      </c>
      <c r="D127" s="114" t="s">
        <v>58</v>
      </c>
      <c r="E127" s="114" t="s">
        <v>54</v>
      </c>
      <c r="F127" s="114" t="s">
        <v>55</v>
      </c>
      <c r="G127" s="114" t="s">
        <v>239</v>
      </c>
      <c r="H127" s="114" t="s">
        <v>240</v>
      </c>
      <c r="I127" s="114" t="s">
        <v>241</v>
      </c>
      <c r="J127" s="114" t="s">
        <v>227</v>
      </c>
      <c r="K127" s="115" t="s">
        <v>242</v>
      </c>
      <c r="L127" s="112"/>
      <c r="M127" s="59" t="s">
        <v>1</v>
      </c>
      <c r="N127" s="60" t="s">
        <v>37</v>
      </c>
      <c r="O127" s="60" t="s">
        <v>243</v>
      </c>
      <c r="P127" s="60" t="s">
        <v>244</v>
      </c>
      <c r="Q127" s="60" t="s">
        <v>245</v>
      </c>
      <c r="R127" s="60" t="s">
        <v>246</v>
      </c>
      <c r="S127" s="60" t="s">
        <v>247</v>
      </c>
      <c r="T127" s="61" t="s">
        <v>248</v>
      </c>
    </row>
    <row r="128" spans="2:63" s="1" customFormat="1" ht="22.7" customHeight="1">
      <c r="B128" s="32"/>
      <c r="C128" s="64" t="s">
        <v>249</v>
      </c>
      <c r="J128" s="116">
        <f>BK128</f>
        <v>0</v>
      </c>
      <c r="L128" s="32"/>
      <c r="M128" s="62"/>
      <c r="N128" s="53"/>
      <c r="O128" s="53"/>
      <c r="P128" s="117">
        <f>P129+P148+P161+P177+P193+P206+P222+P238+P278+P312+P316+P320</f>
        <v>0</v>
      </c>
      <c r="Q128" s="53"/>
      <c r="R128" s="117">
        <f>R129+R148+R161+R177+R193+R206+R222+R238+R278+R312+R316+R320</f>
        <v>0</v>
      </c>
      <c r="S128" s="53"/>
      <c r="T128" s="118">
        <f>T129+T148+T161+T177+T193+T206+T222+T238+T278+T312+T316+T320</f>
        <v>0</v>
      </c>
      <c r="AT128" s="17" t="s">
        <v>72</v>
      </c>
      <c r="AU128" s="17" t="s">
        <v>229</v>
      </c>
      <c r="BK128" s="119">
        <f>BK129+BK148+BK161+BK177+BK193+BK206+BK222+BK238+BK278+BK312+BK316+BK320</f>
        <v>0</v>
      </c>
    </row>
    <row r="129" spans="2:65" s="11" customFormat="1" ht="25.9" customHeight="1">
      <c r="B129" s="120"/>
      <c r="D129" s="121" t="s">
        <v>72</v>
      </c>
      <c r="E129" s="122" t="s">
        <v>308</v>
      </c>
      <c r="F129" s="122" t="s">
        <v>2081</v>
      </c>
      <c r="I129" s="123"/>
      <c r="J129" s="124">
        <f>BK129</f>
        <v>0</v>
      </c>
      <c r="L129" s="120"/>
      <c r="M129" s="125"/>
      <c r="P129" s="126">
        <f>SUM(P130:P147)</f>
        <v>0</v>
      </c>
      <c r="R129" s="126">
        <f>SUM(R130:R147)</f>
        <v>0</v>
      </c>
      <c r="T129" s="127">
        <f>SUM(T130:T147)</f>
        <v>0</v>
      </c>
      <c r="AR129" s="121" t="s">
        <v>81</v>
      </c>
      <c r="AT129" s="128" t="s">
        <v>72</v>
      </c>
      <c r="AU129" s="128" t="s">
        <v>73</v>
      </c>
      <c r="AY129" s="121" t="s">
        <v>252</v>
      </c>
      <c r="BK129" s="129">
        <f>SUM(BK130:BK147)</f>
        <v>0</v>
      </c>
    </row>
    <row r="130" spans="2:65" s="1" customFormat="1" ht="21.75" customHeight="1">
      <c r="B130" s="132"/>
      <c r="C130" s="133" t="s">
        <v>81</v>
      </c>
      <c r="D130" s="133" t="s">
        <v>255</v>
      </c>
      <c r="E130" s="134" t="s">
        <v>2634</v>
      </c>
      <c r="F130" s="135" t="s">
        <v>2635</v>
      </c>
      <c r="G130" s="136" t="s">
        <v>563</v>
      </c>
      <c r="H130" s="137">
        <v>25.8</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83</v>
      </c>
    </row>
    <row r="131" spans="2:65" s="1" customFormat="1">
      <c r="B131" s="32"/>
      <c r="D131" s="146" t="s">
        <v>261</v>
      </c>
      <c r="F131" s="147" t="s">
        <v>2635</v>
      </c>
      <c r="I131" s="148"/>
      <c r="L131" s="32"/>
      <c r="M131" s="149"/>
      <c r="T131" s="56"/>
      <c r="AT131" s="17" t="s">
        <v>261</v>
      </c>
      <c r="AU131" s="17" t="s">
        <v>81</v>
      </c>
    </row>
    <row r="132" spans="2:65" s="1" customFormat="1" ht="18">
      <c r="B132" s="32"/>
      <c r="D132" s="146" t="s">
        <v>2085</v>
      </c>
      <c r="F132" s="166" t="s">
        <v>3353</v>
      </c>
      <c r="I132" s="148"/>
      <c r="L132" s="32"/>
      <c r="M132" s="149"/>
      <c r="T132" s="56"/>
      <c r="AT132" s="17" t="s">
        <v>2085</v>
      </c>
      <c r="AU132" s="17" t="s">
        <v>81</v>
      </c>
    </row>
    <row r="133" spans="2:65" s="1" customFormat="1" ht="21.75" customHeight="1">
      <c r="B133" s="132"/>
      <c r="C133" s="133" t="s">
        <v>83</v>
      </c>
      <c r="D133" s="133" t="s">
        <v>255</v>
      </c>
      <c r="E133" s="134" t="s">
        <v>2082</v>
      </c>
      <c r="F133" s="135" t="s">
        <v>2083</v>
      </c>
      <c r="G133" s="136" t="s">
        <v>2084</v>
      </c>
      <c r="H133" s="137">
        <v>102</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81</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260</v>
      </c>
    </row>
    <row r="134" spans="2:65" s="1" customFormat="1">
      <c r="B134" s="32"/>
      <c r="D134" s="146" t="s">
        <v>261</v>
      </c>
      <c r="F134" s="147" t="s">
        <v>2083</v>
      </c>
      <c r="I134" s="148"/>
      <c r="L134" s="32"/>
      <c r="M134" s="149"/>
      <c r="T134" s="56"/>
      <c r="AT134" s="17" t="s">
        <v>261</v>
      </c>
      <c r="AU134" s="17" t="s">
        <v>81</v>
      </c>
    </row>
    <row r="135" spans="2:65" s="1" customFormat="1" ht="18">
      <c r="B135" s="32"/>
      <c r="D135" s="146" t="s">
        <v>2085</v>
      </c>
      <c r="F135" s="166" t="s">
        <v>3354</v>
      </c>
      <c r="I135" s="148"/>
      <c r="L135" s="32"/>
      <c r="M135" s="149"/>
      <c r="T135" s="56"/>
      <c r="AT135" s="17" t="s">
        <v>2085</v>
      </c>
      <c r="AU135" s="17" t="s">
        <v>81</v>
      </c>
    </row>
    <row r="136" spans="2:65" s="1" customFormat="1" ht="21.75" customHeight="1">
      <c r="B136" s="132"/>
      <c r="C136" s="133" t="s">
        <v>267</v>
      </c>
      <c r="D136" s="133" t="s">
        <v>255</v>
      </c>
      <c r="E136" s="134" t="s">
        <v>2087</v>
      </c>
      <c r="F136" s="135" t="s">
        <v>2088</v>
      </c>
      <c r="G136" s="136" t="s">
        <v>2089</v>
      </c>
      <c r="H136" s="137">
        <v>270</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2088</v>
      </c>
      <c r="I137" s="148"/>
      <c r="L137" s="32"/>
      <c r="M137" s="149"/>
      <c r="T137" s="56"/>
      <c r="AT137" s="17" t="s">
        <v>261</v>
      </c>
      <c r="AU137" s="17" t="s">
        <v>81</v>
      </c>
    </row>
    <row r="138" spans="2:65" s="1" customFormat="1" ht="18">
      <c r="B138" s="32"/>
      <c r="D138" s="146" t="s">
        <v>2085</v>
      </c>
      <c r="F138" s="166" t="s">
        <v>3258</v>
      </c>
      <c r="I138" s="148"/>
      <c r="L138" s="32"/>
      <c r="M138" s="149"/>
      <c r="T138" s="56"/>
      <c r="AT138" s="17" t="s">
        <v>2085</v>
      </c>
      <c r="AU138" s="17" t="s">
        <v>81</v>
      </c>
    </row>
    <row r="139" spans="2:65" s="1" customFormat="1" ht="21.75" customHeight="1">
      <c r="B139" s="132"/>
      <c r="C139" s="133" t="s">
        <v>260</v>
      </c>
      <c r="D139" s="133" t="s">
        <v>255</v>
      </c>
      <c r="E139" s="134" t="s">
        <v>2090</v>
      </c>
      <c r="F139" s="135" t="s">
        <v>2091</v>
      </c>
      <c r="G139" s="136" t="s">
        <v>563</v>
      </c>
      <c r="H139" s="137">
        <v>21</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c r="B140" s="32"/>
      <c r="D140" s="146" t="s">
        <v>261</v>
      </c>
      <c r="F140" s="147" t="s">
        <v>2091</v>
      </c>
      <c r="I140" s="148"/>
      <c r="L140" s="32"/>
      <c r="M140" s="149"/>
      <c r="T140" s="56"/>
      <c r="AT140" s="17" t="s">
        <v>261</v>
      </c>
      <c r="AU140" s="17" t="s">
        <v>81</v>
      </c>
    </row>
    <row r="141" spans="2:65" s="1" customFormat="1" ht="18">
      <c r="B141" s="32"/>
      <c r="D141" s="146" t="s">
        <v>2085</v>
      </c>
      <c r="F141" s="166" t="s">
        <v>3355</v>
      </c>
      <c r="I141" s="148"/>
      <c r="L141" s="32"/>
      <c r="M141" s="149"/>
      <c r="T141" s="56"/>
      <c r="AT141" s="17" t="s">
        <v>2085</v>
      </c>
      <c r="AU141" s="17" t="s">
        <v>81</v>
      </c>
    </row>
    <row r="142" spans="2:65" s="1" customFormat="1" ht="16.5" customHeight="1">
      <c r="B142" s="132"/>
      <c r="C142" s="133" t="s">
        <v>251</v>
      </c>
      <c r="D142" s="133" t="s">
        <v>255</v>
      </c>
      <c r="E142" s="134" t="s">
        <v>2640</v>
      </c>
      <c r="F142" s="135" t="s">
        <v>2641</v>
      </c>
      <c r="G142" s="136" t="s">
        <v>563</v>
      </c>
      <c r="H142" s="137">
        <v>42</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285</v>
      </c>
    </row>
    <row r="143" spans="2:65" s="1" customFormat="1">
      <c r="B143" s="32"/>
      <c r="D143" s="146" t="s">
        <v>261</v>
      </c>
      <c r="F143" s="147" t="s">
        <v>2641</v>
      </c>
      <c r="I143" s="148"/>
      <c r="L143" s="32"/>
      <c r="M143" s="149"/>
      <c r="T143" s="56"/>
      <c r="AT143" s="17" t="s">
        <v>261</v>
      </c>
      <c r="AU143" s="17" t="s">
        <v>81</v>
      </c>
    </row>
    <row r="144" spans="2:65" s="1" customFormat="1" ht="18">
      <c r="B144" s="32"/>
      <c r="D144" s="146" t="s">
        <v>2085</v>
      </c>
      <c r="F144" s="166" t="s">
        <v>3356</v>
      </c>
      <c r="I144" s="148"/>
      <c r="L144" s="32"/>
      <c r="M144" s="149"/>
      <c r="T144" s="56"/>
      <c r="AT144" s="17" t="s">
        <v>2085</v>
      </c>
      <c r="AU144" s="17" t="s">
        <v>81</v>
      </c>
    </row>
    <row r="145" spans="2:65" s="1" customFormat="1" ht="16.5" customHeight="1">
      <c r="B145" s="132"/>
      <c r="C145" s="133" t="s">
        <v>270</v>
      </c>
      <c r="D145" s="133" t="s">
        <v>255</v>
      </c>
      <c r="E145" s="134" t="s">
        <v>2098</v>
      </c>
      <c r="F145" s="135" t="s">
        <v>2099</v>
      </c>
      <c r="G145" s="136" t="s">
        <v>379</v>
      </c>
      <c r="H145" s="137">
        <v>1</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290</v>
      </c>
    </row>
    <row r="146" spans="2:65" s="1" customFormat="1">
      <c r="B146" s="32"/>
      <c r="D146" s="146" t="s">
        <v>261</v>
      </c>
      <c r="F146" s="147" t="s">
        <v>2099</v>
      </c>
      <c r="I146" s="148"/>
      <c r="L146" s="32"/>
      <c r="M146" s="149"/>
      <c r="T146" s="56"/>
      <c r="AT146" s="17" t="s">
        <v>261</v>
      </c>
      <c r="AU146" s="17" t="s">
        <v>81</v>
      </c>
    </row>
    <row r="147" spans="2:65" s="1" customFormat="1" ht="18">
      <c r="B147" s="32"/>
      <c r="D147" s="146" t="s">
        <v>2085</v>
      </c>
      <c r="F147" s="166" t="s">
        <v>3357</v>
      </c>
      <c r="I147" s="148"/>
      <c r="L147" s="32"/>
      <c r="M147" s="149"/>
      <c r="T147" s="56"/>
      <c r="AT147" s="17" t="s">
        <v>2085</v>
      </c>
      <c r="AU147" s="17" t="s">
        <v>81</v>
      </c>
    </row>
    <row r="148" spans="2:65" s="11" customFormat="1" ht="25.9" customHeight="1">
      <c r="B148" s="120"/>
      <c r="D148" s="121" t="s">
        <v>72</v>
      </c>
      <c r="E148" s="122" t="s">
        <v>317</v>
      </c>
      <c r="F148" s="122" t="s">
        <v>2101</v>
      </c>
      <c r="I148" s="123"/>
      <c r="J148" s="124">
        <f>BK148</f>
        <v>0</v>
      </c>
      <c r="L148" s="120"/>
      <c r="M148" s="125"/>
      <c r="P148" s="126">
        <f>SUM(P149:P160)</f>
        <v>0</v>
      </c>
      <c r="R148" s="126">
        <f>SUM(R149:R160)</f>
        <v>0</v>
      </c>
      <c r="T148" s="127">
        <f>SUM(T149:T160)</f>
        <v>0</v>
      </c>
      <c r="AR148" s="121" t="s">
        <v>81</v>
      </c>
      <c r="AT148" s="128" t="s">
        <v>72</v>
      </c>
      <c r="AU148" s="128" t="s">
        <v>73</v>
      </c>
      <c r="AY148" s="121" t="s">
        <v>252</v>
      </c>
      <c r="BK148" s="129">
        <f>SUM(BK149:BK160)</f>
        <v>0</v>
      </c>
    </row>
    <row r="149" spans="2:65" s="1" customFormat="1" ht="16.5" customHeight="1">
      <c r="B149" s="132"/>
      <c r="C149" s="133" t="s">
        <v>287</v>
      </c>
      <c r="D149" s="133" t="s">
        <v>255</v>
      </c>
      <c r="E149" s="134" t="s">
        <v>2102</v>
      </c>
      <c r="F149" s="135" t="s">
        <v>2103</v>
      </c>
      <c r="G149" s="136" t="s">
        <v>499</v>
      </c>
      <c r="H149" s="137">
        <v>72.94</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294</v>
      </c>
    </row>
    <row r="150" spans="2:65" s="1" customFormat="1">
      <c r="B150" s="32"/>
      <c r="D150" s="146" t="s">
        <v>261</v>
      </c>
      <c r="F150" s="147" t="s">
        <v>2103</v>
      </c>
      <c r="I150" s="148"/>
      <c r="L150" s="32"/>
      <c r="M150" s="149"/>
      <c r="T150" s="56"/>
      <c r="AT150" s="17" t="s">
        <v>261</v>
      </c>
      <c r="AU150" s="17" t="s">
        <v>81</v>
      </c>
    </row>
    <row r="151" spans="2:65" s="1" customFormat="1" ht="18">
      <c r="B151" s="32"/>
      <c r="D151" s="146" t="s">
        <v>2085</v>
      </c>
      <c r="F151" s="166" t="s">
        <v>3358</v>
      </c>
      <c r="I151" s="148"/>
      <c r="L151" s="32"/>
      <c r="M151" s="149"/>
      <c r="T151" s="56"/>
      <c r="AT151" s="17" t="s">
        <v>2085</v>
      </c>
      <c r="AU151" s="17" t="s">
        <v>81</v>
      </c>
    </row>
    <row r="152" spans="2:65" s="1" customFormat="1" ht="24.2" customHeight="1">
      <c r="B152" s="132"/>
      <c r="C152" s="133" t="s">
        <v>274</v>
      </c>
      <c r="D152" s="133" t="s">
        <v>255</v>
      </c>
      <c r="E152" s="134" t="s">
        <v>2111</v>
      </c>
      <c r="F152" s="135" t="s">
        <v>2112</v>
      </c>
      <c r="G152" s="136" t="s">
        <v>499</v>
      </c>
      <c r="H152" s="137">
        <v>243.13200000000001</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299</v>
      </c>
    </row>
    <row r="153" spans="2:65" s="1" customFormat="1">
      <c r="B153" s="32"/>
      <c r="D153" s="146" t="s">
        <v>261</v>
      </c>
      <c r="F153" s="147" t="s">
        <v>2112</v>
      </c>
      <c r="I153" s="148"/>
      <c r="L153" s="32"/>
      <c r="M153" s="149"/>
      <c r="T153" s="56"/>
      <c r="AT153" s="17" t="s">
        <v>261</v>
      </c>
      <c r="AU153" s="17" t="s">
        <v>81</v>
      </c>
    </row>
    <row r="154" spans="2:65" s="1" customFormat="1" ht="54">
      <c r="B154" s="32"/>
      <c r="D154" s="146" t="s">
        <v>2085</v>
      </c>
      <c r="F154" s="166" t="s">
        <v>3359</v>
      </c>
      <c r="I154" s="148"/>
      <c r="L154" s="32"/>
      <c r="M154" s="149"/>
      <c r="T154" s="56"/>
      <c r="AT154" s="17" t="s">
        <v>2085</v>
      </c>
      <c r="AU154" s="17" t="s">
        <v>81</v>
      </c>
    </row>
    <row r="155" spans="2:65" s="1" customFormat="1" ht="21.75" customHeight="1">
      <c r="B155" s="132"/>
      <c r="C155" s="133" t="s">
        <v>296</v>
      </c>
      <c r="D155" s="133" t="s">
        <v>255</v>
      </c>
      <c r="E155" s="134" t="s">
        <v>2114</v>
      </c>
      <c r="F155" s="135" t="s">
        <v>2115</v>
      </c>
      <c r="G155" s="136" t="s">
        <v>499</v>
      </c>
      <c r="H155" s="137">
        <v>121.566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304</v>
      </c>
    </row>
    <row r="156" spans="2:65" s="1" customFormat="1">
      <c r="B156" s="32"/>
      <c r="D156" s="146" t="s">
        <v>261</v>
      </c>
      <c r="F156" s="147" t="s">
        <v>2115</v>
      </c>
      <c r="I156" s="148"/>
      <c r="L156" s="32"/>
      <c r="M156" s="149"/>
      <c r="T156" s="56"/>
      <c r="AT156" s="17" t="s">
        <v>261</v>
      </c>
      <c r="AU156" s="17" t="s">
        <v>81</v>
      </c>
    </row>
    <row r="157" spans="2:65" s="1" customFormat="1" ht="18">
      <c r="B157" s="32"/>
      <c r="D157" s="146" t="s">
        <v>2085</v>
      </c>
      <c r="F157" s="166" t="s">
        <v>3360</v>
      </c>
      <c r="I157" s="148"/>
      <c r="L157" s="32"/>
      <c r="M157" s="149"/>
      <c r="T157" s="56"/>
      <c r="AT157" s="17" t="s">
        <v>2085</v>
      </c>
      <c r="AU157" s="17" t="s">
        <v>81</v>
      </c>
    </row>
    <row r="158" spans="2:65" s="1" customFormat="1" ht="16.5" customHeight="1">
      <c r="B158" s="132"/>
      <c r="C158" s="133" t="s">
        <v>285</v>
      </c>
      <c r="D158" s="133" t="s">
        <v>255</v>
      </c>
      <c r="E158" s="134" t="s">
        <v>3264</v>
      </c>
      <c r="F158" s="135" t="s">
        <v>3265</v>
      </c>
      <c r="G158" s="136" t="s">
        <v>499</v>
      </c>
      <c r="H158" s="137">
        <v>21</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311</v>
      </c>
    </row>
    <row r="159" spans="2:65" s="1" customFormat="1">
      <c r="B159" s="32"/>
      <c r="D159" s="146" t="s">
        <v>261</v>
      </c>
      <c r="F159" s="147" t="s">
        <v>3265</v>
      </c>
      <c r="I159" s="148"/>
      <c r="L159" s="32"/>
      <c r="M159" s="149"/>
      <c r="T159" s="56"/>
      <c r="AT159" s="17" t="s">
        <v>261</v>
      </c>
      <c r="AU159" s="17" t="s">
        <v>81</v>
      </c>
    </row>
    <row r="160" spans="2:65" s="1" customFormat="1" ht="18">
      <c r="B160" s="32"/>
      <c r="D160" s="146" t="s">
        <v>2085</v>
      </c>
      <c r="F160" s="166" t="s">
        <v>3361</v>
      </c>
      <c r="I160" s="148"/>
      <c r="L160" s="32"/>
      <c r="M160" s="149"/>
      <c r="T160" s="56"/>
      <c r="AT160" s="17" t="s">
        <v>2085</v>
      </c>
      <c r="AU160" s="17" t="s">
        <v>81</v>
      </c>
    </row>
    <row r="161" spans="2:65" s="11" customFormat="1" ht="25.9" customHeight="1">
      <c r="B161" s="120"/>
      <c r="D161" s="121" t="s">
        <v>72</v>
      </c>
      <c r="E161" s="122" t="s">
        <v>8</v>
      </c>
      <c r="F161" s="122" t="s">
        <v>2117</v>
      </c>
      <c r="I161" s="123"/>
      <c r="J161" s="124">
        <f>BK161</f>
        <v>0</v>
      </c>
      <c r="L161" s="120"/>
      <c r="M161" s="125"/>
      <c r="P161" s="126">
        <f>SUM(P162:P176)</f>
        <v>0</v>
      </c>
      <c r="R161" s="126">
        <f>SUM(R162:R176)</f>
        <v>0</v>
      </c>
      <c r="T161" s="127">
        <f>SUM(T162:T176)</f>
        <v>0</v>
      </c>
      <c r="AR161" s="121" t="s">
        <v>81</v>
      </c>
      <c r="AT161" s="128" t="s">
        <v>72</v>
      </c>
      <c r="AU161" s="128" t="s">
        <v>73</v>
      </c>
      <c r="AY161" s="121" t="s">
        <v>252</v>
      </c>
      <c r="BK161" s="129">
        <f>SUM(BK162:BK176)</f>
        <v>0</v>
      </c>
    </row>
    <row r="162" spans="2:65" s="1" customFormat="1" ht="21.75" customHeight="1">
      <c r="B162" s="132"/>
      <c r="C162" s="133" t="s">
        <v>308</v>
      </c>
      <c r="D162" s="133" t="s">
        <v>255</v>
      </c>
      <c r="E162" s="134" t="s">
        <v>2118</v>
      </c>
      <c r="F162" s="135" t="s">
        <v>2649</v>
      </c>
      <c r="G162" s="136" t="s">
        <v>367</v>
      </c>
      <c r="H162" s="137">
        <v>108.21599999999999</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315</v>
      </c>
    </row>
    <row r="163" spans="2:65" s="1" customFormat="1">
      <c r="B163" s="32"/>
      <c r="D163" s="146" t="s">
        <v>261</v>
      </c>
      <c r="F163" s="147" t="s">
        <v>2649</v>
      </c>
      <c r="I163" s="148"/>
      <c r="L163" s="32"/>
      <c r="M163" s="149"/>
      <c r="T163" s="56"/>
      <c r="AT163" s="17" t="s">
        <v>261</v>
      </c>
      <c r="AU163" s="17" t="s">
        <v>81</v>
      </c>
    </row>
    <row r="164" spans="2:65" s="1" customFormat="1" ht="45">
      <c r="B164" s="32"/>
      <c r="D164" s="146" t="s">
        <v>2085</v>
      </c>
      <c r="F164" s="166" t="s">
        <v>3362</v>
      </c>
      <c r="I164" s="148"/>
      <c r="L164" s="32"/>
      <c r="M164" s="149"/>
      <c r="T164" s="56"/>
      <c r="AT164" s="17" t="s">
        <v>2085</v>
      </c>
      <c r="AU164" s="17" t="s">
        <v>81</v>
      </c>
    </row>
    <row r="165" spans="2:65" s="1" customFormat="1" ht="21.75" customHeight="1">
      <c r="B165" s="132"/>
      <c r="C165" s="133" t="s">
        <v>290</v>
      </c>
      <c r="D165" s="133" t="s">
        <v>255</v>
      </c>
      <c r="E165" s="134" t="s">
        <v>2121</v>
      </c>
      <c r="F165" s="135" t="s">
        <v>2122</v>
      </c>
      <c r="G165" s="136" t="s">
        <v>367</v>
      </c>
      <c r="H165" s="137">
        <v>108.21599999999999</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490</v>
      </c>
    </row>
    <row r="166" spans="2:65" s="1" customFormat="1">
      <c r="B166" s="32"/>
      <c r="D166" s="146" t="s">
        <v>261</v>
      </c>
      <c r="F166" s="147" t="s">
        <v>2122</v>
      </c>
      <c r="I166" s="148"/>
      <c r="L166" s="32"/>
      <c r="M166" s="149"/>
      <c r="T166" s="56"/>
      <c r="AT166" s="17" t="s">
        <v>261</v>
      </c>
      <c r="AU166" s="17" t="s">
        <v>81</v>
      </c>
    </row>
    <row r="167" spans="2:65" s="1" customFormat="1" ht="18">
      <c r="B167" s="32"/>
      <c r="D167" s="146" t="s">
        <v>2085</v>
      </c>
      <c r="F167" s="166" t="s">
        <v>3363</v>
      </c>
      <c r="I167" s="148"/>
      <c r="L167" s="32"/>
      <c r="M167" s="149"/>
      <c r="T167" s="56"/>
      <c r="AT167" s="17" t="s">
        <v>2085</v>
      </c>
      <c r="AU167" s="17" t="s">
        <v>81</v>
      </c>
    </row>
    <row r="168" spans="2:65" s="1" customFormat="1" ht="21.75" customHeight="1">
      <c r="B168" s="132"/>
      <c r="C168" s="133" t="s">
        <v>317</v>
      </c>
      <c r="D168" s="133" t="s">
        <v>255</v>
      </c>
      <c r="E168" s="134" t="s">
        <v>3036</v>
      </c>
      <c r="F168" s="135" t="s">
        <v>3037</v>
      </c>
      <c r="G168" s="136" t="s">
        <v>379</v>
      </c>
      <c r="H168" s="137">
        <v>20.059000000000001</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320</v>
      </c>
    </row>
    <row r="169" spans="2:65" s="1" customFormat="1">
      <c r="B169" s="32"/>
      <c r="D169" s="146" t="s">
        <v>261</v>
      </c>
      <c r="F169" s="147" t="s">
        <v>3037</v>
      </c>
      <c r="I169" s="148"/>
      <c r="L169" s="32"/>
      <c r="M169" s="149"/>
      <c r="T169" s="56"/>
      <c r="AT169" s="17" t="s">
        <v>261</v>
      </c>
      <c r="AU169" s="17" t="s">
        <v>81</v>
      </c>
    </row>
    <row r="170" spans="2:65" s="1" customFormat="1" ht="27">
      <c r="B170" s="32"/>
      <c r="D170" s="146" t="s">
        <v>2085</v>
      </c>
      <c r="F170" s="166" t="s">
        <v>3364</v>
      </c>
      <c r="I170" s="148"/>
      <c r="L170" s="32"/>
      <c r="M170" s="149"/>
      <c r="T170" s="56"/>
      <c r="AT170" s="17" t="s">
        <v>2085</v>
      </c>
      <c r="AU170" s="17" t="s">
        <v>81</v>
      </c>
    </row>
    <row r="171" spans="2:65" s="1" customFormat="1" ht="21.75" customHeight="1">
      <c r="B171" s="132"/>
      <c r="C171" s="133" t="s">
        <v>294</v>
      </c>
      <c r="D171" s="133" t="s">
        <v>255</v>
      </c>
      <c r="E171" s="134" t="s">
        <v>3042</v>
      </c>
      <c r="F171" s="135" t="s">
        <v>3043</v>
      </c>
      <c r="G171" s="136" t="s">
        <v>2089</v>
      </c>
      <c r="H171" s="137">
        <v>12.035</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324</v>
      </c>
    </row>
    <row r="172" spans="2:65" s="1" customFormat="1">
      <c r="B172" s="32"/>
      <c r="D172" s="146" t="s">
        <v>261</v>
      </c>
      <c r="F172" s="147" t="s">
        <v>3043</v>
      </c>
      <c r="I172" s="148"/>
      <c r="L172" s="32"/>
      <c r="M172" s="149"/>
      <c r="T172" s="56"/>
      <c r="AT172" s="17" t="s">
        <v>261</v>
      </c>
      <c r="AU172" s="17" t="s">
        <v>81</v>
      </c>
    </row>
    <row r="173" spans="2:65" s="1" customFormat="1" ht="27">
      <c r="B173" s="32"/>
      <c r="D173" s="146" t="s">
        <v>2085</v>
      </c>
      <c r="F173" s="166" t="s">
        <v>3365</v>
      </c>
      <c r="I173" s="148"/>
      <c r="L173" s="32"/>
      <c r="M173" s="149"/>
      <c r="T173" s="56"/>
      <c r="AT173" s="17" t="s">
        <v>2085</v>
      </c>
      <c r="AU173" s="17" t="s">
        <v>81</v>
      </c>
    </row>
    <row r="174" spans="2:65" s="1" customFormat="1" ht="24.2" customHeight="1">
      <c r="B174" s="132"/>
      <c r="C174" s="133" t="s">
        <v>8</v>
      </c>
      <c r="D174" s="133" t="s">
        <v>255</v>
      </c>
      <c r="E174" s="134" t="s">
        <v>3048</v>
      </c>
      <c r="F174" s="135" t="s">
        <v>3049</v>
      </c>
      <c r="G174" s="136" t="s">
        <v>379</v>
      </c>
      <c r="H174" s="137">
        <v>20.059000000000001</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332</v>
      </c>
    </row>
    <row r="175" spans="2:65" s="1" customFormat="1">
      <c r="B175" s="32"/>
      <c r="D175" s="146" t="s">
        <v>261</v>
      </c>
      <c r="F175" s="147" t="s">
        <v>3049</v>
      </c>
      <c r="I175" s="148"/>
      <c r="L175" s="32"/>
      <c r="M175" s="149"/>
      <c r="T175" s="56"/>
      <c r="AT175" s="17" t="s">
        <v>261</v>
      </c>
      <c r="AU175" s="17" t="s">
        <v>81</v>
      </c>
    </row>
    <row r="176" spans="2:65" s="1" customFormat="1" ht="18">
      <c r="B176" s="32"/>
      <c r="D176" s="146" t="s">
        <v>2085</v>
      </c>
      <c r="F176" s="166" t="s">
        <v>3366</v>
      </c>
      <c r="I176" s="148"/>
      <c r="L176" s="32"/>
      <c r="M176" s="149"/>
      <c r="T176" s="56"/>
      <c r="AT176" s="17" t="s">
        <v>2085</v>
      </c>
      <c r="AU176" s="17" t="s">
        <v>81</v>
      </c>
    </row>
    <row r="177" spans="2:65" s="11" customFormat="1" ht="25.9" customHeight="1">
      <c r="B177" s="120"/>
      <c r="D177" s="121" t="s">
        <v>72</v>
      </c>
      <c r="E177" s="122" t="s">
        <v>299</v>
      </c>
      <c r="F177" s="122" t="s">
        <v>2133</v>
      </c>
      <c r="I177" s="123"/>
      <c r="J177" s="124">
        <f>BK177</f>
        <v>0</v>
      </c>
      <c r="L177" s="120"/>
      <c r="M177" s="125"/>
      <c r="P177" s="126">
        <f>SUM(P178:P192)</f>
        <v>0</v>
      </c>
      <c r="R177" s="126">
        <f>SUM(R178:R192)</f>
        <v>0</v>
      </c>
      <c r="T177" s="127">
        <f>SUM(T178:T192)</f>
        <v>0</v>
      </c>
      <c r="AR177" s="121" t="s">
        <v>81</v>
      </c>
      <c r="AT177" s="128" t="s">
        <v>72</v>
      </c>
      <c r="AU177" s="128" t="s">
        <v>73</v>
      </c>
      <c r="AY177" s="121" t="s">
        <v>252</v>
      </c>
      <c r="BK177" s="129">
        <f>SUM(BK178:BK192)</f>
        <v>0</v>
      </c>
    </row>
    <row r="178" spans="2:65" s="1" customFormat="1" ht="16.5" customHeight="1">
      <c r="B178" s="132"/>
      <c r="C178" s="133" t="s">
        <v>299</v>
      </c>
      <c r="D178" s="133" t="s">
        <v>255</v>
      </c>
      <c r="E178" s="134" t="s">
        <v>2299</v>
      </c>
      <c r="F178" s="135" t="s">
        <v>2300</v>
      </c>
      <c r="G178" s="136" t="s">
        <v>499</v>
      </c>
      <c r="H178" s="137">
        <v>85.096000000000004</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339</v>
      </c>
    </row>
    <row r="179" spans="2:65" s="1" customFormat="1">
      <c r="B179" s="32"/>
      <c r="D179" s="146" t="s">
        <v>261</v>
      </c>
      <c r="F179" s="147" t="s">
        <v>2300</v>
      </c>
      <c r="I179" s="148"/>
      <c r="L179" s="32"/>
      <c r="M179" s="149"/>
      <c r="T179" s="56"/>
      <c r="AT179" s="17" t="s">
        <v>261</v>
      </c>
      <c r="AU179" s="17" t="s">
        <v>81</v>
      </c>
    </row>
    <row r="180" spans="2:65" s="1" customFormat="1" ht="18">
      <c r="B180" s="32"/>
      <c r="D180" s="146" t="s">
        <v>2085</v>
      </c>
      <c r="F180" s="166" t="s">
        <v>3367</v>
      </c>
      <c r="I180" s="148"/>
      <c r="L180" s="32"/>
      <c r="M180" s="149"/>
      <c r="T180" s="56"/>
      <c r="AT180" s="17" t="s">
        <v>2085</v>
      </c>
      <c r="AU180" s="17" t="s">
        <v>81</v>
      </c>
    </row>
    <row r="181" spans="2:65" s="1" customFormat="1" ht="16.5" customHeight="1">
      <c r="B181" s="132"/>
      <c r="C181" s="133" t="s">
        <v>345</v>
      </c>
      <c r="D181" s="133" t="s">
        <v>255</v>
      </c>
      <c r="E181" s="134" t="s">
        <v>2134</v>
      </c>
      <c r="F181" s="135" t="s">
        <v>2135</v>
      </c>
      <c r="G181" s="136" t="s">
        <v>499</v>
      </c>
      <c r="H181" s="137">
        <v>40.116999999999997</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348</v>
      </c>
    </row>
    <row r="182" spans="2:65" s="1" customFormat="1">
      <c r="B182" s="32"/>
      <c r="D182" s="146" t="s">
        <v>261</v>
      </c>
      <c r="F182" s="147" t="s">
        <v>2135</v>
      </c>
      <c r="I182" s="148"/>
      <c r="L182" s="32"/>
      <c r="M182" s="149"/>
      <c r="T182" s="56"/>
      <c r="AT182" s="17" t="s">
        <v>261</v>
      </c>
      <c r="AU182" s="17" t="s">
        <v>81</v>
      </c>
    </row>
    <row r="183" spans="2:65" s="1" customFormat="1" ht="18">
      <c r="B183" s="32"/>
      <c r="D183" s="146" t="s">
        <v>2085</v>
      </c>
      <c r="F183" s="166" t="s">
        <v>3368</v>
      </c>
      <c r="I183" s="148"/>
      <c r="L183" s="32"/>
      <c r="M183" s="149"/>
      <c r="T183" s="56"/>
      <c r="AT183" s="17" t="s">
        <v>2085</v>
      </c>
      <c r="AU183" s="17" t="s">
        <v>81</v>
      </c>
    </row>
    <row r="184" spans="2:65" s="1" customFormat="1" ht="16.5" customHeight="1">
      <c r="B184" s="132"/>
      <c r="C184" s="133" t="s">
        <v>304</v>
      </c>
      <c r="D184" s="133" t="s">
        <v>255</v>
      </c>
      <c r="E184" s="134" t="s">
        <v>3274</v>
      </c>
      <c r="F184" s="135" t="s">
        <v>3275</v>
      </c>
      <c r="G184" s="136" t="s">
        <v>499</v>
      </c>
      <c r="H184" s="137">
        <v>21</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353</v>
      </c>
    </row>
    <row r="185" spans="2:65" s="1" customFormat="1">
      <c r="B185" s="32"/>
      <c r="D185" s="146" t="s">
        <v>261</v>
      </c>
      <c r="F185" s="147" t="s">
        <v>3275</v>
      </c>
      <c r="I185" s="148"/>
      <c r="L185" s="32"/>
      <c r="M185" s="149"/>
      <c r="T185" s="56"/>
      <c r="AT185" s="17" t="s">
        <v>261</v>
      </c>
      <c r="AU185" s="17" t="s">
        <v>81</v>
      </c>
    </row>
    <row r="186" spans="2:65" s="1" customFormat="1" ht="18">
      <c r="B186" s="32"/>
      <c r="D186" s="146" t="s">
        <v>2085</v>
      </c>
      <c r="F186" s="166" t="s">
        <v>3361</v>
      </c>
      <c r="I186" s="148"/>
      <c r="L186" s="32"/>
      <c r="M186" s="149"/>
      <c r="T186" s="56"/>
      <c r="AT186" s="17" t="s">
        <v>2085</v>
      </c>
      <c r="AU186" s="17" t="s">
        <v>81</v>
      </c>
    </row>
    <row r="187" spans="2:65" s="1" customFormat="1" ht="21.75" customHeight="1">
      <c r="B187" s="132"/>
      <c r="C187" s="133" t="s">
        <v>461</v>
      </c>
      <c r="D187" s="133" t="s">
        <v>255</v>
      </c>
      <c r="E187" s="134" t="s">
        <v>2137</v>
      </c>
      <c r="F187" s="135" t="s">
        <v>2138</v>
      </c>
      <c r="G187" s="136" t="s">
        <v>499</v>
      </c>
      <c r="H187" s="137">
        <v>264.13200000000001</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757</v>
      </c>
    </row>
    <row r="188" spans="2:65" s="1" customFormat="1">
      <c r="B188" s="32"/>
      <c r="D188" s="146" t="s">
        <v>261</v>
      </c>
      <c r="F188" s="147" t="s">
        <v>2138</v>
      </c>
      <c r="I188" s="148"/>
      <c r="L188" s="32"/>
      <c r="M188" s="149"/>
      <c r="T188" s="56"/>
      <c r="AT188" s="17" t="s">
        <v>261</v>
      </c>
      <c r="AU188" s="17" t="s">
        <v>81</v>
      </c>
    </row>
    <row r="189" spans="2:65" s="1" customFormat="1" ht="18">
      <c r="B189" s="32"/>
      <c r="D189" s="146" t="s">
        <v>2085</v>
      </c>
      <c r="F189" s="166" t="s">
        <v>3369</v>
      </c>
      <c r="I189" s="148"/>
      <c r="L189" s="32"/>
      <c r="M189" s="149"/>
      <c r="T189" s="56"/>
      <c r="AT189" s="17" t="s">
        <v>2085</v>
      </c>
      <c r="AU189" s="17" t="s">
        <v>81</v>
      </c>
    </row>
    <row r="190" spans="2:65" s="1" customFormat="1" ht="24.2" customHeight="1">
      <c r="B190" s="132"/>
      <c r="C190" s="133" t="s">
        <v>311</v>
      </c>
      <c r="D190" s="133" t="s">
        <v>255</v>
      </c>
      <c r="E190" s="134" t="s">
        <v>2140</v>
      </c>
      <c r="F190" s="135" t="s">
        <v>2141</v>
      </c>
      <c r="G190" s="136" t="s">
        <v>507</v>
      </c>
      <c r="H190" s="137">
        <v>528.26400000000001</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768</v>
      </c>
    </row>
    <row r="191" spans="2:65" s="1" customFormat="1">
      <c r="B191" s="32"/>
      <c r="D191" s="146" t="s">
        <v>261</v>
      </c>
      <c r="F191" s="147" t="s">
        <v>2141</v>
      </c>
      <c r="I191" s="148"/>
      <c r="L191" s="32"/>
      <c r="M191" s="149"/>
      <c r="T191" s="56"/>
      <c r="AT191" s="17" t="s">
        <v>261</v>
      </c>
      <c r="AU191" s="17" t="s">
        <v>81</v>
      </c>
    </row>
    <row r="192" spans="2:65" s="1" customFormat="1" ht="18">
      <c r="B192" s="32"/>
      <c r="D192" s="146" t="s">
        <v>2085</v>
      </c>
      <c r="F192" s="166" t="s">
        <v>3370</v>
      </c>
      <c r="I192" s="148"/>
      <c r="L192" s="32"/>
      <c r="M192" s="149"/>
      <c r="T192" s="56"/>
      <c r="AT192" s="17" t="s">
        <v>2085</v>
      </c>
      <c r="AU192" s="17" t="s">
        <v>81</v>
      </c>
    </row>
    <row r="193" spans="2:65" s="11" customFormat="1" ht="25.9" customHeight="1">
      <c r="B193" s="120"/>
      <c r="D193" s="121" t="s">
        <v>72</v>
      </c>
      <c r="E193" s="122" t="s">
        <v>345</v>
      </c>
      <c r="F193" s="122" t="s">
        <v>2143</v>
      </c>
      <c r="I193" s="123"/>
      <c r="J193" s="124">
        <f>BK193</f>
        <v>0</v>
      </c>
      <c r="L193" s="120"/>
      <c r="M193" s="125"/>
      <c r="P193" s="126">
        <f>SUM(P194:P205)</f>
        <v>0</v>
      </c>
      <c r="R193" s="126">
        <f>SUM(R194:R205)</f>
        <v>0</v>
      </c>
      <c r="T193" s="127">
        <f>SUM(T194:T205)</f>
        <v>0</v>
      </c>
      <c r="AR193" s="121" t="s">
        <v>81</v>
      </c>
      <c r="AT193" s="128" t="s">
        <v>72</v>
      </c>
      <c r="AU193" s="128" t="s">
        <v>73</v>
      </c>
      <c r="AY193" s="121" t="s">
        <v>252</v>
      </c>
      <c r="BK193" s="129">
        <f>SUM(BK194:BK205)</f>
        <v>0</v>
      </c>
    </row>
    <row r="194" spans="2:65" s="1" customFormat="1" ht="16.5" customHeight="1">
      <c r="B194" s="132"/>
      <c r="C194" s="133" t="s">
        <v>7</v>
      </c>
      <c r="D194" s="133" t="s">
        <v>255</v>
      </c>
      <c r="E194" s="134" t="s">
        <v>2144</v>
      </c>
      <c r="F194" s="135" t="s">
        <v>2145</v>
      </c>
      <c r="G194" s="136" t="s">
        <v>499</v>
      </c>
      <c r="H194" s="137">
        <v>165.887</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782</v>
      </c>
    </row>
    <row r="195" spans="2:65" s="1" customFormat="1">
      <c r="B195" s="32"/>
      <c r="D195" s="146" t="s">
        <v>261</v>
      </c>
      <c r="F195" s="147" t="s">
        <v>2145</v>
      </c>
      <c r="I195" s="148"/>
      <c r="L195" s="32"/>
      <c r="M195" s="149"/>
      <c r="T195" s="56"/>
      <c r="AT195" s="17" t="s">
        <v>261</v>
      </c>
      <c r="AU195" s="17" t="s">
        <v>81</v>
      </c>
    </row>
    <row r="196" spans="2:65" s="1" customFormat="1" ht="54">
      <c r="B196" s="32"/>
      <c r="D196" s="146" t="s">
        <v>2085</v>
      </c>
      <c r="F196" s="166" t="s">
        <v>3371</v>
      </c>
      <c r="I196" s="148"/>
      <c r="L196" s="32"/>
      <c r="M196" s="149"/>
      <c r="T196" s="56"/>
      <c r="AT196" s="17" t="s">
        <v>2085</v>
      </c>
      <c r="AU196" s="17" t="s">
        <v>81</v>
      </c>
    </row>
    <row r="197" spans="2:65" s="1" customFormat="1" ht="16.5" customHeight="1">
      <c r="B197" s="132"/>
      <c r="C197" s="133" t="s">
        <v>315</v>
      </c>
      <c r="D197" s="133" t="s">
        <v>255</v>
      </c>
      <c r="E197" s="134" t="s">
        <v>2147</v>
      </c>
      <c r="F197" s="135" t="s">
        <v>2148</v>
      </c>
      <c r="G197" s="136" t="s">
        <v>499</v>
      </c>
      <c r="H197" s="137">
        <v>44.362000000000002</v>
      </c>
      <c r="I197" s="138"/>
      <c r="J197" s="139">
        <f>ROUND(I197*H197,2)</f>
        <v>0</v>
      </c>
      <c r="K197" s="135" t="s">
        <v>1</v>
      </c>
      <c r="L197" s="32"/>
      <c r="M197" s="140" t="s">
        <v>1</v>
      </c>
      <c r="N197" s="141" t="s">
        <v>38</v>
      </c>
      <c r="P197" s="142">
        <f>O197*H197</f>
        <v>0</v>
      </c>
      <c r="Q197" s="142">
        <v>0</v>
      </c>
      <c r="R197" s="142">
        <f>Q197*H197</f>
        <v>0</v>
      </c>
      <c r="S197" s="142">
        <v>0</v>
      </c>
      <c r="T197" s="143">
        <f>S197*H197</f>
        <v>0</v>
      </c>
      <c r="AR197" s="144" t="s">
        <v>260</v>
      </c>
      <c r="AT197" s="144" t="s">
        <v>255</v>
      </c>
      <c r="AU197" s="144" t="s">
        <v>81</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260</v>
      </c>
      <c r="BM197" s="144" t="s">
        <v>799</v>
      </c>
    </row>
    <row r="198" spans="2:65" s="1" customFormat="1">
      <c r="B198" s="32"/>
      <c r="D198" s="146" t="s">
        <v>261</v>
      </c>
      <c r="F198" s="147" t="s">
        <v>2148</v>
      </c>
      <c r="I198" s="148"/>
      <c r="L198" s="32"/>
      <c r="M198" s="149"/>
      <c r="T198" s="56"/>
      <c r="AT198" s="17" t="s">
        <v>261</v>
      </c>
      <c r="AU198" s="17" t="s">
        <v>81</v>
      </c>
    </row>
    <row r="199" spans="2:65" s="1" customFormat="1" ht="18">
      <c r="B199" s="32"/>
      <c r="D199" s="146" t="s">
        <v>2085</v>
      </c>
      <c r="F199" s="166" t="s">
        <v>3372</v>
      </c>
      <c r="I199" s="148"/>
      <c r="L199" s="32"/>
      <c r="M199" s="149"/>
      <c r="T199" s="56"/>
      <c r="AT199" s="17" t="s">
        <v>2085</v>
      </c>
      <c r="AU199" s="17" t="s">
        <v>81</v>
      </c>
    </row>
    <row r="200" spans="2:65" s="1" customFormat="1" ht="16.5" customHeight="1">
      <c r="B200" s="132"/>
      <c r="C200" s="133" t="s">
        <v>483</v>
      </c>
      <c r="D200" s="133" t="s">
        <v>255</v>
      </c>
      <c r="E200" s="134" t="s">
        <v>2150</v>
      </c>
      <c r="F200" s="135" t="s">
        <v>2151</v>
      </c>
      <c r="G200" s="136" t="s">
        <v>507</v>
      </c>
      <c r="H200" s="137">
        <v>89.611999999999995</v>
      </c>
      <c r="I200" s="138"/>
      <c r="J200" s="139">
        <f>ROUND(I200*H200,2)</f>
        <v>0</v>
      </c>
      <c r="K200" s="135" t="s">
        <v>1</v>
      </c>
      <c r="L200" s="32"/>
      <c r="M200" s="140" t="s">
        <v>1</v>
      </c>
      <c r="N200" s="141" t="s">
        <v>38</v>
      </c>
      <c r="P200" s="142">
        <f>O200*H200</f>
        <v>0</v>
      </c>
      <c r="Q200" s="142">
        <v>0</v>
      </c>
      <c r="R200" s="142">
        <f>Q200*H200</f>
        <v>0</v>
      </c>
      <c r="S200" s="142">
        <v>0</v>
      </c>
      <c r="T200" s="143">
        <f>S200*H200</f>
        <v>0</v>
      </c>
      <c r="AR200" s="144" t="s">
        <v>260</v>
      </c>
      <c r="AT200" s="144" t="s">
        <v>255</v>
      </c>
      <c r="AU200" s="144" t="s">
        <v>81</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812</v>
      </c>
    </row>
    <row r="201" spans="2:65" s="1" customFormat="1">
      <c r="B201" s="32"/>
      <c r="D201" s="146" t="s">
        <v>261</v>
      </c>
      <c r="F201" s="147" t="s">
        <v>2151</v>
      </c>
      <c r="I201" s="148"/>
      <c r="L201" s="32"/>
      <c r="M201" s="149"/>
      <c r="T201" s="56"/>
      <c r="AT201" s="17" t="s">
        <v>261</v>
      </c>
      <c r="AU201" s="17" t="s">
        <v>81</v>
      </c>
    </row>
    <row r="202" spans="2:65" s="1" customFormat="1" ht="18">
      <c r="B202" s="32"/>
      <c r="D202" s="146" t="s">
        <v>2085</v>
      </c>
      <c r="F202" s="166" t="s">
        <v>3373</v>
      </c>
      <c r="I202" s="148"/>
      <c r="L202" s="32"/>
      <c r="M202" s="149"/>
      <c r="T202" s="56"/>
      <c r="AT202" s="17" t="s">
        <v>2085</v>
      </c>
      <c r="AU202" s="17" t="s">
        <v>81</v>
      </c>
    </row>
    <row r="203" spans="2:65" s="1" customFormat="1" ht="16.5" customHeight="1">
      <c r="B203" s="132"/>
      <c r="C203" s="133" t="s">
        <v>490</v>
      </c>
      <c r="D203" s="133" t="s">
        <v>255</v>
      </c>
      <c r="E203" s="134" t="s">
        <v>2153</v>
      </c>
      <c r="F203" s="135" t="s">
        <v>2154</v>
      </c>
      <c r="G203" s="136" t="s">
        <v>507</v>
      </c>
      <c r="H203" s="137">
        <v>335.09199999999998</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826</v>
      </c>
    </row>
    <row r="204" spans="2:65" s="1" customFormat="1">
      <c r="B204" s="32"/>
      <c r="D204" s="146" t="s">
        <v>261</v>
      </c>
      <c r="F204" s="147" t="s">
        <v>2154</v>
      </c>
      <c r="I204" s="148"/>
      <c r="L204" s="32"/>
      <c r="M204" s="149"/>
      <c r="T204" s="56"/>
      <c r="AT204" s="17" t="s">
        <v>261</v>
      </c>
      <c r="AU204" s="17" t="s">
        <v>81</v>
      </c>
    </row>
    <row r="205" spans="2:65" s="1" customFormat="1" ht="18">
      <c r="B205" s="32"/>
      <c r="D205" s="146" t="s">
        <v>2085</v>
      </c>
      <c r="F205" s="166" t="s">
        <v>3374</v>
      </c>
      <c r="I205" s="148"/>
      <c r="L205" s="32"/>
      <c r="M205" s="149"/>
      <c r="T205" s="56"/>
      <c r="AT205" s="17" t="s">
        <v>2085</v>
      </c>
      <c r="AU205" s="17" t="s">
        <v>81</v>
      </c>
    </row>
    <row r="206" spans="2:65" s="11" customFormat="1" ht="25.9" customHeight="1">
      <c r="B206" s="120"/>
      <c r="D206" s="121" t="s">
        <v>72</v>
      </c>
      <c r="E206" s="122" t="s">
        <v>7</v>
      </c>
      <c r="F206" s="122" t="s">
        <v>2156</v>
      </c>
      <c r="I206" s="123"/>
      <c r="J206" s="124">
        <f>BK206</f>
        <v>0</v>
      </c>
      <c r="L206" s="120"/>
      <c r="M206" s="125"/>
      <c r="P206" s="126">
        <f>SUM(P207:P221)</f>
        <v>0</v>
      </c>
      <c r="R206" s="126">
        <f>SUM(R207:R221)</f>
        <v>0</v>
      </c>
      <c r="T206" s="127">
        <f>SUM(T207:T221)</f>
        <v>0</v>
      </c>
      <c r="AR206" s="121" t="s">
        <v>81</v>
      </c>
      <c r="AT206" s="128" t="s">
        <v>72</v>
      </c>
      <c r="AU206" s="128" t="s">
        <v>73</v>
      </c>
      <c r="AY206" s="121" t="s">
        <v>252</v>
      </c>
      <c r="BK206" s="129">
        <f>SUM(BK207:BK221)</f>
        <v>0</v>
      </c>
    </row>
    <row r="207" spans="2:65" s="1" customFormat="1" ht="21.75" customHeight="1">
      <c r="B207" s="132"/>
      <c r="C207" s="133" t="s">
        <v>496</v>
      </c>
      <c r="D207" s="133" t="s">
        <v>255</v>
      </c>
      <c r="E207" s="134" t="s">
        <v>2157</v>
      </c>
      <c r="F207" s="135" t="s">
        <v>2158</v>
      </c>
      <c r="G207" s="136" t="s">
        <v>499</v>
      </c>
      <c r="H207" s="137">
        <v>5.5970000000000004</v>
      </c>
      <c r="I207" s="138"/>
      <c r="J207" s="139">
        <f>ROUND(I207*H207,2)</f>
        <v>0</v>
      </c>
      <c r="K207" s="135" t="s">
        <v>1</v>
      </c>
      <c r="L207" s="32"/>
      <c r="M207" s="140" t="s">
        <v>1</v>
      </c>
      <c r="N207" s="141" t="s">
        <v>38</v>
      </c>
      <c r="P207" s="142">
        <f>O207*H207</f>
        <v>0</v>
      </c>
      <c r="Q207" s="142">
        <v>0</v>
      </c>
      <c r="R207" s="142">
        <f>Q207*H207</f>
        <v>0</v>
      </c>
      <c r="S207" s="142">
        <v>0</v>
      </c>
      <c r="T207" s="143">
        <f>S207*H207</f>
        <v>0</v>
      </c>
      <c r="AR207" s="144" t="s">
        <v>260</v>
      </c>
      <c r="AT207" s="144" t="s">
        <v>255</v>
      </c>
      <c r="AU207" s="144" t="s">
        <v>81</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260</v>
      </c>
      <c r="BM207" s="144" t="s">
        <v>843</v>
      </c>
    </row>
    <row r="208" spans="2:65" s="1" customFormat="1">
      <c r="B208" s="32"/>
      <c r="D208" s="146" t="s">
        <v>261</v>
      </c>
      <c r="F208" s="147" t="s">
        <v>2158</v>
      </c>
      <c r="I208" s="148"/>
      <c r="L208" s="32"/>
      <c r="M208" s="149"/>
      <c r="T208" s="56"/>
      <c r="AT208" s="17" t="s">
        <v>261</v>
      </c>
      <c r="AU208" s="17" t="s">
        <v>81</v>
      </c>
    </row>
    <row r="209" spans="2:65" s="1" customFormat="1" ht="18">
      <c r="B209" s="32"/>
      <c r="D209" s="146" t="s">
        <v>2085</v>
      </c>
      <c r="F209" s="166" t="s">
        <v>3375</v>
      </c>
      <c r="I209" s="148"/>
      <c r="L209" s="32"/>
      <c r="M209" s="149"/>
      <c r="T209" s="56"/>
      <c r="AT209" s="17" t="s">
        <v>2085</v>
      </c>
      <c r="AU209" s="17" t="s">
        <v>81</v>
      </c>
    </row>
    <row r="210" spans="2:65" s="1" customFormat="1" ht="21.75" customHeight="1">
      <c r="B210" s="132"/>
      <c r="C210" s="133" t="s">
        <v>320</v>
      </c>
      <c r="D210" s="133" t="s">
        <v>255</v>
      </c>
      <c r="E210" s="134" t="s">
        <v>2160</v>
      </c>
      <c r="F210" s="135" t="s">
        <v>2161</v>
      </c>
      <c r="G210" s="136" t="s">
        <v>563</v>
      </c>
      <c r="H210" s="137">
        <v>23.77</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1068</v>
      </c>
    </row>
    <row r="211" spans="2:65" s="1" customFormat="1">
      <c r="B211" s="32"/>
      <c r="D211" s="146" t="s">
        <v>261</v>
      </c>
      <c r="F211" s="147" t="s">
        <v>2161</v>
      </c>
      <c r="I211" s="148"/>
      <c r="L211" s="32"/>
      <c r="M211" s="149"/>
      <c r="T211" s="56"/>
      <c r="AT211" s="17" t="s">
        <v>261</v>
      </c>
      <c r="AU211" s="17" t="s">
        <v>81</v>
      </c>
    </row>
    <row r="212" spans="2:65" s="1" customFormat="1" ht="18">
      <c r="B212" s="32"/>
      <c r="D212" s="146" t="s">
        <v>2085</v>
      </c>
      <c r="F212" s="166" t="s">
        <v>3376</v>
      </c>
      <c r="I212" s="148"/>
      <c r="L212" s="32"/>
      <c r="M212" s="149"/>
      <c r="T212" s="56"/>
      <c r="AT212" s="17" t="s">
        <v>2085</v>
      </c>
      <c r="AU212" s="17" t="s">
        <v>81</v>
      </c>
    </row>
    <row r="213" spans="2:65" s="1" customFormat="1" ht="16.5" customHeight="1">
      <c r="B213" s="132"/>
      <c r="C213" s="133" t="s">
        <v>511</v>
      </c>
      <c r="D213" s="133" t="s">
        <v>255</v>
      </c>
      <c r="E213" s="134" t="s">
        <v>2163</v>
      </c>
      <c r="F213" s="135" t="s">
        <v>2164</v>
      </c>
      <c r="G213" s="136" t="s">
        <v>379</v>
      </c>
      <c r="H213" s="137">
        <v>4</v>
      </c>
      <c r="I213" s="138"/>
      <c r="J213" s="139">
        <f>ROUND(I213*H213,2)</f>
        <v>0</v>
      </c>
      <c r="K213" s="135" t="s">
        <v>1</v>
      </c>
      <c r="L213" s="32"/>
      <c r="M213" s="140" t="s">
        <v>1</v>
      </c>
      <c r="N213" s="141" t="s">
        <v>38</v>
      </c>
      <c r="P213" s="142">
        <f>O213*H213</f>
        <v>0</v>
      </c>
      <c r="Q213" s="142">
        <v>0</v>
      </c>
      <c r="R213" s="142">
        <f>Q213*H213</f>
        <v>0</v>
      </c>
      <c r="S213" s="142">
        <v>0</v>
      </c>
      <c r="T213" s="143">
        <f>S213*H213</f>
        <v>0</v>
      </c>
      <c r="AR213" s="144" t="s">
        <v>260</v>
      </c>
      <c r="AT213" s="144" t="s">
        <v>255</v>
      </c>
      <c r="AU213" s="144" t="s">
        <v>81</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1080</v>
      </c>
    </row>
    <row r="214" spans="2:65" s="1" customFormat="1">
      <c r="B214" s="32"/>
      <c r="D214" s="146" t="s">
        <v>261</v>
      </c>
      <c r="F214" s="147" t="s">
        <v>2164</v>
      </c>
      <c r="I214" s="148"/>
      <c r="L214" s="32"/>
      <c r="M214" s="149"/>
      <c r="T214" s="56"/>
      <c r="AT214" s="17" t="s">
        <v>261</v>
      </c>
      <c r="AU214" s="17" t="s">
        <v>81</v>
      </c>
    </row>
    <row r="215" spans="2:65" s="1" customFormat="1" ht="18">
      <c r="B215" s="32"/>
      <c r="D215" s="146" t="s">
        <v>2085</v>
      </c>
      <c r="F215" s="166" t="s">
        <v>3377</v>
      </c>
      <c r="I215" s="148"/>
      <c r="L215" s="32"/>
      <c r="M215" s="149"/>
      <c r="T215" s="56"/>
      <c r="AT215" s="17" t="s">
        <v>2085</v>
      </c>
      <c r="AU215" s="17" t="s">
        <v>81</v>
      </c>
    </row>
    <row r="216" spans="2:65" s="1" customFormat="1" ht="16.5" customHeight="1">
      <c r="B216" s="132"/>
      <c r="C216" s="133" t="s">
        <v>324</v>
      </c>
      <c r="D216" s="133" t="s">
        <v>255</v>
      </c>
      <c r="E216" s="134" t="s">
        <v>2166</v>
      </c>
      <c r="F216" s="135" t="s">
        <v>2167</v>
      </c>
      <c r="G216" s="136" t="s">
        <v>563</v>
      </c>
      <c r="H216" s="137">
        <v>24.126999999999999</v>
      </c>
      <c r="I216" s="138"/>
      <c r="J216" s="139">
        <f>ROUND(I216*H216,2)</f>
        <v>0</v>
      </c>
      <c r="K216" s="135" t="s">
        <v>1</v>
      </c>
      <c r="L216" s="32"/>
      <c r="M216" s="140" t="s">
        <v>1</v>
      </c>
      <c r="N216" s="141" t="s">
        <v>38</v>
      </c>
      <c r="P216" s="142">
        <f>O216*H216</f>
        <v>0</v>
      </c>
      <c r="Q216" s="142">
        <v>0</v>
      </c>
      <c r="R216" s="142">
        <f>Q216*H216</f>
        <v>0</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1088</v>
      </c>
    </row>
    <row r="217" spans="2:65" s="1" customFormat="1">
      <c r="B217" s="32"/>
      <c r="D217" s="146" t="s">
        <v>261</v>
      </c>
      <c r="F217" s="147" t="s">
        <v>2167</v>
      </c>
      <c r="I217" s="148"/>
      <c r="L217" s="32"/>
      <c r="M217" s="149"/>
      <c r="T217" s="56"/>
      <c r="AT217" s="17" t="s">
        <v>261</v>
      </c>
      <c r="AU217" s="17" t="s">
        <v>81</v>
      </c>
    </row>
    <row r="218" spans="2:65" s="1" customFormat="1" ht="18">
      <c r="B218" s="32"/>
      <c r="D218" s="146" t="s">
        <v>2085</v>
      </c>
      <c r="F218" s="166" t="s">
        <v>3378</v>
      </c>
      <c r="I218" s="148"/>
      <c r="L218" s="32"/>
      <c r="M218" s="149"/>
      <c r="T218" s="56"/>
      <c r="AT218" s="17" t="s">
        <v>2085</v>
      </c>
      <c r="AU218" s="17" t="s">
        <v>81</v>
      </c>
    </row>
    <row r="219" spans="2:65" s="1" customFormat="1" ht="21.75" customHeight="1">
      <c r="B219" s="132"/>
      <c r="C219" s="133" t="s">
        <v>526</v>
      </c>
      <c r="D219" s="133" t="s">
        <v>255</v>
      </c>
      <c r="E219" s="134" t="s">
        <v>2169</v>
      </c>
      <c r="F219" s="135" t="s">
        <v>2170</v>
      </c>
      <c r="G219" s="136" t="s">
        <v>379</v>
      </c>
      <c r="H219" s="137">
        <v>4.0599999999999996</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1099</v>
      </c>
    </row>
    <row r="220" spans="2:65" s="1" customFormat="1">
      <c r="B220" s="32"/>
      <c r="D220" s="146" t="s">
        <v>261</v>
      </c>
      <c r="F220" s="147" t="s">
        <v>2170</v>
      </c>
      <c r="I220" s="148"/>
      <c r="L220" s="32"/>
      <c r="M220" s="149"/>
      <c r="T220" s="56"/>
      <c r="AT220" s="17" t="s">
        <v>261</v>
      </c>
      <c r="AU220" s="17" t="s">
        <v>81</v>
      </c>
    </row>
    <row r="221" spans="2:65" s="1" customFormat="1" ht="18">
      <c r="B221" s="32"/>
      <c r="D221" s="146" t="s">
        <v>2085</v>
      </c>
      <c r="F221" s="166" t="s">
        <v>3379</v>
      </c>
      <c r="I221" s="148"/>
      <c r="L221" s="32"/>
      <c r="M221" s="149"/>
      <c r="T221" s="56"/>
      <c r="AT221" s="17" t="s">
        <v>2085</v>
      </c>
      <c r="AU221" s="17" t="s">
        <v>81</v>
      </c>
    </row>
    <row r="222" spans="2:65" s="11" customFormat="1" ht="25.9" customHeight="1">
      <c r="B222" s="120"/>
      <c r="D222" s="121" t="s">
        <v>72</v>
      </c>
      <c r="E222" s="122" t="s">
        <v>808</v>
      </c>
      <c r="F222" s="122" t="s">
        <v>2172</v>
      </c>
      <c r="I222" s="123"/>
      <c r="J222" s="124">
        <f>BK222</f>
        <v>0</v>
      </c>
      <c r="L222" s="120"/>
      <c r="M222" s="125"/>
      <c r="P222" s="126">
        <f>SUM(P223:P237)</f>
        <v>0</v>
      </c>
      <c r="R222" s="126">
        <f>SUM(R223:R237)</f>
        <v>0</v>
      </c>
      <c r="T222" s="127">
        <f>SUM(T223:T237)</f>
        <v>0</v>
      </c>
      <c r="AR222" s="121" t="s">
        <v>81</v>
      </c>
      <c r="AT222" s="128" t="s">
        <v>72</v>
      </c>
      <c r="AU222" s="128" t="s">
        <v>73</v>
      </c>
      <c r="AY222" s="121" t="s">
        <v>252</v>
      </c>
      <c r="BK222" s="129">
        <f>SUM(BK223:BK237)</f>
        <v>0</v>
      </c>
    </row>
    <row r="223" spans="2:65" s="1" customFormat="1" ht="16.5" customHeight="1">
      <c r="B223" s="132"/>
      <c r="C223" s="133" t="s">
        <v>332</v>
      </c>
      <c r="D223" s="133" t="s">
        <v>255</v>
      </c>
      <c r="E223" s="134" t="s">
        <v>2173</v>
      </c>
      <c r="F223" s="135" t="s">
        <v>2174</v>
      </c>
      <c r="G223" s="136" t="s">
        <v>379</v>
      </c>
      <c r="H223" s="137">
        <v>62.295999999999999</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1108</v>
      </c>
    </row>
    <row r="224" spans="2:65" s="1" customFormat="1">
      <c r="B224" s="32"/>
      <c r="D224" s="146" t="s">
        <v>261</v>
      </c>
      <c r="F224" s="147" t="s">
        <v>2174</v>
      </c>
      <c r="I224" s="148"/>
      <c r="L224" s="32"/>
      <c r="M224" s="149"/>
      <c r="T224" s="56"/>
      <c r="AT224" s="17" t="s">
        <v>261</v>
      </c>
      <c r="AU224" s="17" t="s">
        <v>81</v>
      </c>
    </row>
    <row r="225" spans="2:65" s="1" customFormat="1" ht="18">
      <c r="B225" s="32"/>
      <c r="D225" s="146" t="s">
        <v>2085</v>
      </c>
      <c r="F225" s="166" t="s">
        <v>3380</v>
      </c>
      <c r="I225" s="148"/>
      <c r="L225" s="32"/>
      <c r="M225" s="149"/>
      <c r="T225" s="56"/>
      <c r="AT225" s="17" t="s">
        <v>2085</v>
      </c>
      <c r="AU225" s="17" t="s">
        <v>81</v>
      </c>
    </row>
    <row r="226" spans="2:65" s="1" customFormat="1" ht="16.5" customHeight="1">
      <c r="B226" s="132"/>
      <c r="C226" s="133" t="s">
        <v>540</v>
      </c>
      <c r="D226" s="133" t="s">
        <v>255</v>
      </c>
      <c r="E226" s="134" t="s">
        <v>2176</v>
      </c>
      <c r="F226" s="135" t="s">
        <v>2177</v>
      </c>
      <c r="G226" s="136" t="s">
        <v>499</v>
      </c>
      <c r="H226" s="137">
        <v>8.5869999999999997</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1114</v>
      </c>
    </row>
    <row r="227" spans="2:65" s="1" customFormat="1">
      <c r="B227" s="32"/>
      <c r="D227" s="146" t="s">
        <v>261</v>
      </c>
      <c r="F227" s="147" t="s">
        <v>2177</v>
      </c>
      <c r="I227" s="148"/>
      <c r="L227" s="32"/>
      <c r="M227" s="149"/>
      <c r="T227" s="56"/>
      <c r="AT227" s="17" t="s">
        <v>261</v>
      </c>
      <c r="AU227" s="17" t="s">
        <v>81</v>
      </c>
    </row>
    <row r="228" spans="2:65" s="1" customFormat="1" ht="27">
      <c r="B228" s="32"/>
      <c r="D228" s="146" t="s">
        <v>2085</v>
      </c>
      <c r="F228" s="166" t="s">
        <v>3381</v>
      </c>
      <c r="I228" s="148"/>
      <c r="L228" s="32"/>
      <c r="M228" s="149"/>
      <c r="T228" s="56"/>
      <c r="AT228" s="17" t="s">
        <v>2085</v>
      </c>
      <c r="AU228" s="17" t="s">
        <v>81</v>
      </c>
    </row>
    <row r="229" spans="2:65" s="1" customFormat="1" ht="21.75" customHeight="1">
      <c r="B229" s="132"/>
      <c r="C229" s="133" t="s">
        <v>339</v>
      </c>
      <c r="D229" s="133" t="s">
        <v>255</v>
      </c>
      <c r="E229" s="134" t="s">
        <v>3069</v>
      </c>
      <c r="F229" s="135" t="s">
        <v>3070</v>
      </c>
      <c r="G229" s="136" t="s">
        <v>499</v>
      </c>
      <c r="H229" s="137">
        <v>2.2069999999999999</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1120</v>
      </c>
    </row>
    <row r="230" spans="2:65" s="1" customFormat="1">
      <c r="B230" s="32"/>
      <c r="D230" s="146" t="s">
        <v>261</v>
      </c>
      <c r="F230" s="147" t="s">
        <v>3070</v>
      </c>
      <c r="I230" s="148"/>
      <c r="L230" s="32"/>
      <c r="M230" s="149"/>
      <c r="T230" s="56"/>
      <c r="AT230" s="17" t="s">
        <v>261</v>
      </c>
      <c r="AU230" s="17" t="s">
        <v>81</v>
      </c>
    </row>
    <row r="231" spans="2:65" s="1" customFormat="1" ht="18">
      <c r="B231" s="32"/>
      <c r="D231" s="146" t="s">
        <v>2085</v>
      </c>
      <c r="F231" s="166" t="s">
        <v>3382</v>
      </c>
      <c r="I231" s="148"/>
      <c r="L231" s="32"/>
      <c r="M231" s="149"/>
      <c r="T231" s="56"/>
      <c r="AT231" s="17" t="s">
        <v>2085</v>
      </c>
      <c r="AU231" s="17" t="s">
        <v>81</v>
      </c>
    </row>
    <row r="232" spans="2:65" s="1" customFormat="1" ht="16.5" customHeight="1">
      <c r="B232" s="132"/>
      <c r="C232" s="133" t="s">
        <v>727</v>
      </c>
      <c r="D232" s="133" t="s">
        <v>255</v>
      </c>
      <c r="E232" s="134" t="s">
        <v>2182</v>
      </c>
      <c r="F232" s="135" t="s">
        <v>2183</v>
      </c>
      <c r="G232" s="136" t="s">
        <v>367</v>
      </c>
      <c r="H232" s="137">
        <v>0.68</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1128</v>
      </c>
    </row>
    <row r="233" spans="2:65" s="1" customFormat="1">
      <c r="B233" s="32"/>
      <c r="D233" s="146" t="s">
        <v>261</v>
      </c>
      <c r="F233" s="147" t="s">
        <v>2183</v>
      </c>
      <c r="I233" s="148"/>
      <c r="L233" s="32"/>
      <c r="M233" s="149"/>
      <c r="T233" s="56"/>
      <c r="AT233" s="17" t="s">
        <v>261</v>
      </c>
      <c r="AU233" s="17" t="s">
        <v>81</v>
      </c>
    </row>
    <row r="234" spans="2:65" s="1" customFormat="1" ht="18">
      <c r="B234" s="32"/>
      <c r="D234" s="146" t="s">
        <v>2085</v>
      </c>
      <c r="F234" s="166" t="s">
        <v>3383</v>
      </c>
      <c r="I234" s="148"/>
      <c r="L234" s="32"/>
      <c r="M234" s="149"/>
      <c r="T234" s="56"/>
      <c r="AT234" s="17" t="s">
        <v>2085</v>
      </c>
      <c r="AU234" s="17" t="s">
        <v>81</v>
      </c>
    </row>
    <row r="235" spans="2:65" s="1" customFormat="1" ht="24.2" customHeight="1">
      <c r="B235" s="132"/>
      <c r="C235" s="133" t="s">
        <v>348</v>
      </c>
      <c r="D235" s="133" t="s">
        <v>255</v>
      </c>
      <c r="E235" s="134" t="s">
        <v>2185</v>
      </c>
      <c r="F235" s="135" t="s">
        <v>2186</v>
      </c>
      <c r="G235" s="136" t="s">
        <v>379</v>
      </c>
      <c r="H235" s="137">
        <v>62.918999999999997</v>
      </c>
      <c r="I235" s="138"/>
      <c r="J235" s="139">
        <f>ROUND(I235*H235,2)</f>
        <v>0</v>
      </c>
      <c r="K235" s="135" t="s">
        <v>1</v>
      </c>
      <c r="L235" s="32"/>
      <c r="M235" s="140" t="s">
        <v>1</v>
      </c>
      <c r="N235" s="141" t="s">
        <v>38</v>
      </c>
      <c r="P235" s="142">
        <f>O235*H235</f>
        <v>0</v>
      </c>
      <c r="Q235" s="142">
        <v>0</v>
      </c>
      <c r="R235" s="142">
        <f>Q235*H235</f>
        <v>0</v>
      </c>
      <c r="S235" s="142">
        <v>0</v>
      </c>
      <c r="T235" s="143">
        <f>S235*H235</f>
        <v>0</v>
      </c>
      <c r="AR235" s="144" t="s">
        <v>260</v>
      </c>
      <c r="AT235" s="144" t="s">
        <v>255</v>
      </c>
      <c r="AU235" s="144" t="s">
        <v>81</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1142</v>
      </c>
    </row>
    <row r="236" spans="2:65" s="1" customFormat="1">
      <c r="B236" s="32"/>
      <c r="D236" s="146" t="s">
        <v>261</v>
      </c>
      <c r="F236" s="147" t="s">
        <v>2186</v>
      </c>
      <c r="I236" s="148"/>
      <c r="L236" s="32"/>
      <c r="M236" s="149"/>
      <c r="T236" s="56"/>
      <c r="AT236" s="17" t="s">
        <v>261</v>
      </c>
      <c r="AU236" s="17" t="s">
        <v>81</v>
      </c>
    </row>
    <row r="237" spans="2:65" s="1" customFormat="1" ht="27">
      <c r="B237" s="32"/>
      <c r="D237" s="146" t="s">
        <v>2085</v>
      </c>
      <c r="F237" s="166" t="s">
        <v>3384</v>
      </c>
      <c r="I237" s="148"/>
      <c r="L237" s="32"/>
      <c r="M237" s="149"/>
      <c r="T237" s="56"/>
      <c r="AT237" s="17" t="s">
        <v>2085</v>
      </c>
      <c r="AU237" s="17" t="s">
        <v>81</v>
      </c>
    </row>
    <row r="238" spans="2:65" s="11" customFormat="1" ht="25.9" customHeight="1">
      <c r="B238" s="120"/>
      <c r="D238" s="121" t="s">
        <v>72</v>
      </c>
      <c r="E238" s="122" t="s">
        <v>2329</v>
      </c>
      <c r="F238" s="122" t="s">
        <v>2330</v>
      </c>
      <c r="I238" s="123"/>
      <c r="J238" s="124">
        <f>BK238</f>
        <v>0</v>
      </c>
      <c r="L238" s="120"/>
      <c r="M238" s="125"/>
      <c r="P238" s="126">
        <f>SUM(P239:P277)</f>
        <v>0</v>
      </c>
      <c r="R238" s="126">
        <f>SUM(R239:R277)</f>
        <v>0</v>
      </c>
      <c r="T238" s="127">
        <f>SUM(T239:T277)</f>
        <v>0</v>
      </c>
      <c r="AR238" s="121" t="s">
        <v>81</v>
      </c>
      <c r="AT238" s="128" t="s">
        <v>72</v>
      </c>
      <c r="AU238" s="128" t="s">
        <v>73</v>
      </c>
      <c r="AY238" s="121" t="s">
        <v>252</v>
      </c>
      <c r="BK238" s="129">
        <f>SUM(BK239:BK277)</f>
        <v>0</v>
      </c>
    </row>
    <row r="239" spans="2:65" s="1" customFormat="1" ht="21.75" customHeight="1">
      <c r="B239" s="132"/>
      <c r="C239" s="133" t="s">
        <v>736</v>
      </c>
      <c r="D239" s="133" t="s">
        <v>255</v>
      </c>
      <c r="E239" s="134" t="s">
        <v>3288</v>
      </c>
      <c r="F239" s="135" t="s">
        <v>3289</v>
      </c>
      <c r="G239" s="136" t="s">
        <v>563</v>
      </c>
      <c r="H239" s="137">
        <v>41.8</v>
      </c>
      <c r="I239" s="138"/>
      <c r="J239" s="139">
        <f>ROUND(I239*H239,2)</f>
        <v>0</v>
      </c>
      <c r="K239" s="135" t="s">
        <v>1</v>
      </c>
      <c r="L239" s="32"/>
      <c r="M239" s="140" t="s">
        <v>1</v>
      </c>
      <c r="N239" s="141" t="s">
        <v>38</v>
      </c>
      <c r="P239" s="142">
        <f>O239*H239</f>
        <v>0</v>
      </c>
      <c r="Q239" s="142">
        <v>0</v>
      </c>
      <c r="R239" s="142">
        <f>Q239*H239</f>
        <v>0</v>
      </c>
      <c r="S239" s="142">
        <v>0</v>
      </c>
      <c r="T239" s="143">
        <f>S239*H239</f>
        <v>0</v>
      </c>
      <c r="AR239" s="144" t="s">
        <v>260</v>
      </c>
      <c r="AT239" s="144" t="s">
        <v>255</v>
      </c>
      <c r="AU239" s="144" t="s">
        <v>81</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1148</v>
      </c>
    </row>
    <row r="240" spans="2:65" s="1" customFormat="1">
      <c r="B240" s="32"/>
      <c r="D240" s="146" t="s">
        <v>261</v>
      </c>
      <c r="F240" s="147" t="s">
        <v>3289</v>
      </c>
      <c r="I240" s="148"/>
      <c r="L240" s="32"/>
      <c r="M240" s="149"/>
      <c r="T240" s="56"/>
      <c r="AT240" s="17" t="s">
        <v>261</v>
      </c>
      <c r="AU240" s="17" t="s">
        <v>81</v>
      </c>
    </row>
    <row r="241" spans="2:65" s="1" customFormat="1" ht="18">
      <c r="B241" s="32"/>
      <c r="D241" s="146" t="s">
        <v>2085</v>
      </c>
      <c r="F241" s="166" t="s">
        <v>3385</v>
      </c>
      <c r="I241" s="148"/>
      <c r="L241" s="32"/>
      <c r="M241" s="149"/>
      <c r="T241" s="56"/>
      <c r="AT241" s="17" t="s">
        <v>2085</v>
      </c>
      <c r="AU241" s="17" t="s">
        <v>81</v>
      </c>
    </row>
    <row r="242" spans="2:65" s="1" customFormat="1" ht="21.75" customHeight="1">
      <c r="B242" s="132"/>
      <c r="C242" s="133" t="s">
        <v>353</v>
      </c>
      <c r="D242" s="133" t="s">
        <v>255</v>
      </c>
      <c r="E242" s="134" t="s">
        <v>2331</v>
      </c>
      <c r="F242" s="135" t="s">
        <v>2332</v>
      </c>
      <c r="G242" s="136" t="s">
        <v>563</v>
      </c>
      <c r="H242" s="137">
        <v>10.45</v>
      </c>
      <c r="I242" s="138"/>
      <c r="J242" s="139">
        <f>ROUND(I242*H242,2)</f>
        <v>0</v>
      </c>
      <c r="K242" s="135" t="s">
        <v>1</v>
      </c>
      <c r="L242" s="32"/>
      <c r="M242" s="140" t="s">
        <v>1</v>
      </c>
      <c r="N242" s="141" t="s">
        <v>38</v>
      </c>
      <c r="P242" s="142">
        <f>O242*H242</f>
        <v>0</v>
      </c>
      <c r="Q242" s="142">
        <v>0</v>
      </c>
      <c r="R242" s="142">
        <f>Q242*H242</f>
        <v>0</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1162</v>
      </c>
    </row>
    <row r="243" spans="2:65" s="1" customFormat="1">
      <c r="B243" s="32"/>
      <c r="D243" s="146" t="s">
        <v>261</v>
      </c>
      <c r="F243" s="147" t="s">
        <v>2332</v>
      </c>
      <c r="I243" s="148"/>
      <c r="L243" s="32"/>
      <c r="M243" s="149"/>
      <c r="T243" s="56"/>
      <c r="AT243" s="17" t="s">
        <v>261</v>
      </c>
      <c r="AU243" s="17" t="s">
        <v>81</v>
      </c>
    </row>
    <row r="244" spans="2:65" s="1" customFormat="1" ht="18">
      <c r="B244" s="32"/>
      <c r="D244" s="146" t="s">
        <v>2085</v>
      </c>
      <c r="F244" s="166" t="s">
        <v>3386</v>
      </c>
      <c r="I244" s="148"/>
      <c r="L244" s="32"/>
      <c r="M244" s="149"/>
      <c r="T244" s="56"/>
      <c r="AT244" s="17" t="s">
        <v>2085</v>
      </c>
      <c r="AU244" s="17" t="s">
        <v>81</v>
      </c>
    </row>
    <row r="245" spans="2:65" s="1" customFormat="1" ht="21.75" customHeight="1">
      <c r="B245" s="132"/>
      <c r="C245" s="133" t="s">
        <v>750</v>
      </c>
      <c r="D245" s="133" t="s">
        <v>255</v>
      </c>
      <c r="E245" s="134" t="s">
        <v>3077</v>
      </c>
      <c r="F245" s="135" t="s">
        <v>3078</v>
      </c>
      <c r="G245" s="136" t="s">
        <v>563</v>
      </c>
      <c r="H245" s="137">
        <v>25.62</v>
      </c>
      <c r="I245" s="138"/>
      <c r="J245" s="139">
        <f>ROUND(I245*H245,2)</f>
        <v>0</v>
      </c>
      <c r="K245" s="135" t="s">
        <v>1</v>
      </c>
      <c r="L245" s="32"/>
      <c r="M245" s="140" t="s">
        <v>1</v>
      </c>
      <c r="N245" s="141" t="s">
        <v>38</v>
      </c>
      <c r="P245" s="142">
        <f>O245*H245</f>
        <v>0</v>
      </c>
      <c r="Q245" s="142">
        <v>0</v>
      </c>
      <c r="R245" s="142">
        <f>Q245*H245</f>
        <v>0</v>
      </c>
      <c r="S245" s="142">
        <v>0</v>
      </c>
      <c r="T245" s="143">
        <f>S245*H245</f>
        <v>0</v>
      </c>
      <c r="AR245" s="144" t="s">
        <v>260</v>
      </c>
      <c r="AT245" s="144" t="s">
        <v>255</v>
      </c>
      <c r="AU245" s="144" t="s">
        <v>81</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1174</v>
      </c>
    </row>
    <row r="246" spans="2:65" s="1" customFormat="1">
      <c r="B246" s="32"/>
      <c r="D246" s="146" t="s">
        <v>261</v>
      </c>
      <c r="F246" s="147" t="s">
        <v>3078</v>
      </c>
      <c r="I246" s="148"/>
      <c r="L246" s="32"/>
      <c r="M246" s="149"/>
      <c r="T246" s="56"/>
      <c r="AT246" s="17" t="s">
        <v>261</v>
      </c>
      <c r="AU246" s="17" t="s">
        <v>81</v>
      </c>
    </row>
    <row r="247" spans="2:65" s="1" customFormat="1" ht="18">
      <c r="B247" s="32"/>
      <c r="D247" s="146" t="s">
        <v>2085</v>
      </c>
      <c r="F247" s="166" t="s">
        <v>3387</v>
      </c>
      <c r="I247" s="148"/>
      <c r="L247" s="32"/>
      <c r="M247" s="149"/>
      <c r="T247" s="56"/>
      <c r="AT247" s="17" t="s">
        <v>2085</v>
      </c>
      <c r="AU247" s="17" t="s">
        <v>81</v>
      </c>
    </row>
    <row r="248" spans="2:65" s="1" customFormat="1" ht="21.75" customHeight="1">
      <c r="B248" s="132"/>
      <c r="C248" s="133" t="s">
        <v>757</v>
      </c>
      <c r="D248" s="133" t="s">
        <v>255</v>
      </c>
      <c r="E248" s="134" t="s">
        <v>3295</v>
      </c>
      <c r="F248" s="135" t="s">
        <v>3296</v>
      </c>
      <c r="G248" s="136" t="s">
        <v>379</v>
      </c>
      <c r="H248" s="137">
        <v>4</v>
      </c>
      <c r="I248" s="138"/>
      <c r="J248" s="139">
        <f>ROUND(I248*H248,2)</f>
        <v>0</v>
      </c>
      <c r="K248" s="135" t="s">
        <v>1</v>
      </c>
      <c r="L248" s="32"/>
      <c r="M248" s="140" t="s">
        <v>1</v>
      </c>
      <c r="N248" s="141" t="s">
        <v>38</v>
      </c>
      <c r="P248" s="142">
        <f>O248*H248</f>
        <v>0</v>
      </c>
      <c r="Q248" s="142">
        <v>0</v>
      </c>
      <c r="R248" s="142">
        <f>Q248*H248</f>
        <v>0</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1183</v>
      </c>
    </row>
    <row r="249" spans="2:65" s="1" customFormat="1">
      <c r="B249" s="32"/>
      <c r="D249" s="146" t="s">
        <v>261</v>
      </c>
      <c r="F249" s="147" t="s">
        <v>3296</v>
      </c>
      <c r="I249" s="148"/>
      <c r="L249" s="32"/>
      <c r="M249" s="149"/>
      <c r="T249" s="56"/>
      <c r="AT249" s="17" t="s">
        <v>261</v>
      </c>
      <c r="AU249" s="17" t="s">
        <v>81</v>
      </c>
    </row>
    <row r="250" spans="2:65" s="1" customFormat="1" ht="18">
      <c r="B250" s="32"/>
      <c r="D250" s="146" t="s">
        <v>2085</v>
      </c>
      <c r="F250" s="166" t="s">
        <v>3388</v>
      </c>
      <c r="I250" s="148"/>
      <c r="L250" s="32"/>
      <c r="M250" s="149"/>
      <c r="T250" s="56"/>
      <c r="AT250" s="17" t="s">
        <v>2085</v>
      </c>
      <c r="AU250" s="17" t="s">
        <v>81</v>
      </c>
    </row>
    <row r="251" spans="2:65" s="1" customFormat="1" ht="21.75" customHeight="1">
      <c r="B251" s="132"/>
      <c r="C251" s="133" t="s">
        <v>763</v>
      </c>
      <c r="D251" s="133" t="s">
        <v>255</v>
      </c>
      <c r="E251" s="134" t="s">
        <v>3298</v>
      </c>
      <c r="F251" s="135" t="s">
        <v>3299</v>
      </c>
      <c r="G251" s="136" t="s">
        <v>379</v>
      </c>
      <c r="H251" s="137">
        <v>1</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1187</v>
      </c>
    </row>
    <row r="252" spans="2:65" s="1" customFormat="1">
      <c r="B252" s="32"/>
      <c r="D252" s="146" t="s">
        <v>261</v>
      </c>
      <c r="F252" s="147" t="s">
        <v>3299</v>
      </c>
      <c r="I252" s="148"/>
      <c r="L252" s="32"/>
      <c r="M252" s="149"/>
      <c r="T252" s="56"/>
      <c r="AT252" s="17" t="s">
        <v>261</v>
      </c>
      <c r="AU252" s="17" t="s">
        <v>81</v>
      </c>
    </row>
    <row r="253" spans="2:65" s="1" customFormat="1" ht="18">
      <c r="B253" s="32"/>
      <c r="D253" s="146" t="s">
        <v>2085</v>
      </c>
      <c r="F253" s="166" t="s">
        <v>3389</v>
      </c>
      <c r="I253" s="148"/>
      <c r="L253" s="32"/>
      <c r="M253" s="149"/>
      <c r="T253" s="56"/>
      <c r="AT253" s="17" t="s">
        <v>2085</v>
      </c>
      <c r="AU253" s="17" t="s">
        <v>81</v>
      </c>
    </row>
    <row r="254" spans="2:65" s="1" customFormat="1" ht="21.75" customHeight="1">
      <c r="B254" s="132"/>
      <c r="C254" s="133" t="s">
        <v>768</v>
      </c>
      <c r="D254" s="133" t="s">
        <v>255</v>
      </c>
      <c r="E254" s="134" t="s">
        <v>3390</v>
      </c>
      <c r="F254" s="135" t="s">
        <v>3391</v>
      </c>
      <c r="G254" s="136" t="s">
        <v>379</v>
      </c>
      <c r="H254" s="137">
        <v>1</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2213</v>
      </c>
    </row>
    <row r="255" spans="2:65" s="1" customFormat="1">
      <c r="B255" s="32"/>
      <c r="D255" s="146" t="s">
        <v>261</v>
      </c>
      <c r="F255" s="147" t="s">
        <v>3391</v>
      </c>
      <c r="I255" s="148"/>
      <c r="L255" s="32"/>
      <c r="M255" s="149"/>
      <c r="T255" s="56"/>
      <c r="AT255" s="17" t="s">
        <v>261</v>
      </c>
      <c r="AU255" s="17" t="s">
        <v>81</v>
      </c>
    </row>
    <row r="256" spans="2:65" s="1" customFormat="1" ht="18">
      <c r="B256" s="32"/>
      <c r="D256" s="146" t="s">
        <v>2085</v>
      </c>
      <c r="F256" s="166" t="s">
        <v>3389</v>
      </c>
      <c r="I256" s="148"/>
      <c r="L256" s="32"/>
      <c r="M256" s="149"/>
      <c r="T256" s="56"/>
      <c r="AT256" s="17" t="s">
        <v>2085</v>
      </c>
      <c r="AU256" s="17" t="s">
        <v>81</v>
      </c>
    </row>
    <row r="257" spans="2:65" s="1" customFormat="1" ht="24.2" customHeight="1">
      <c r="B257" s="132"/>
      <c r="C257" s="133" t="s">
        <v>775</v>
      </c>
      <c r="D257" s="133" t="s">
        <v>255</v>
      </c>
      <c r="E257" s="134" t="s">
        <v>3301</v>
      </c>
      <c r="F257" s="135" t="s">
        <v>3302</v>
      </c>
      <c r="G257" s="136" t="s">
        <v>379</v>
      </c>
      <c r="H257" s="137">
        <v>6</v>
      </c>
      <c r="I257" s="138"/>
      <c r="J257" s="139">
        <f>ROUND(I257*H257,2)</f>
        <v>0</v>
      </c>
      <c r="K257" s="135" t="s">
        <v>1</v>
      </c>
      <c r="L257" s="32"/>
      <c r="M257" s="140" t="s">
        <v>1</v>
      </c>
      <c r="N257" s="141" t="s">
        <v>38</v>
      </c>
      <c r="P257" s="142">
        <f>O257*H257</f>
        <v>0</v>
      </c>
      <c r="Q257" s="142">
        <v>0</v>
      </c>
      <c r="R257" s="142">
        <f>Q257*H257</f>
        <v>0</v>
      </c>
      <c r="S257" s="142">
        <v>0</v>
      </c>
      <c r="T257" s="143">
        <f>S257*H257</f>
        <v>0</v>
      </c>
      <c r="AR257" s="144" t="s">
        <v>260</v>
      </c>
      <c r="AT257" s="144" t="s">
        <v>255</v>
      </c>
      <c r="AU257" s="144" t="s">
        <v>81</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2217</v>
      </c>
    </row>
    <row r="258" spans="2:65" s="1" customFormat="1">
      <c r="B258" s="32"/>
      <c r="D258" s="146" t="s">
        <v>261</v>
      </c>
      <c r="F258" s="147" t="s">
        <v>3302</v>
      </c>
      <c r="I258" s="148"/>
      <c r="L258" s="32"/>
      <c r="M258" s="149"/>
      <c r="T258" s="56"/>
      <c r="AT258" s="17" t="s">
        <v>261</v>
      </c>
      <c r="AU258" s="17" t="s">
        <v>81</v>
      </c>
    </row>
    <row r="259" spans="2:65" s="1" customFormat="1" ht="18">
      <c r="B259" s="32"/>
      <c r="D259" s="146" t="s">
        <v>2085</v>
      </c>
      <c r="F259" s="166" t="s">
        <v>3392</v>
      </c>
      <c r="I259" s="148"/>
      <c r="L259" s="32"/>
      <c r="M259" s="149"/>
      <c r="T259" s="56"/>
      <c r="AT259" s="17" t="s">
        <v>2085</v>
      </c>
      <c r="AU259" s="17" t="s">
        <v>81</v>
      </c>
    </row>
    <row r="260" spans="2:65" s="1" customFormat="1" ht="24.2" customHeight="1">
      <c r="B260" s="132"/>
      <c r="C260" s="133" t="s">
        <v>782</v>
      </c>
      <c r="D260" s="133" t="s">
        <v>255</v>
      </c>
      <c r="E260" s="134" t="s">
        <v>3307</v>
      </c>
      <c r="F260" s="135" t="s">
        <v>3308</v>
      </c>
      <c r="G260" s="136" t="s">
        <v>563</v>
      </c>
      <c r="H260" s="137">
        <v>42.427</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2221</v>
      </c>
    </row>
    <row r="261" spans="2:65" s="1" customFormat="1" ht="18">
      <c r="B261" s="32"/>
      <c r="D261" s="146" t="s">
        <v>261</v>
      </c>
      <c r="F261" s="147" t="s">
        <v>3308</v>
      </c>
      <c r="I261" s="148"/>
      <c r="L261" s="32"/>
      <c r="M261" s="149"/>
      <c r="T261" s="56"/>
      <c r="AT261" s="17" t="s">
        <v>261</v>
      </c>
      <c r="AU261" s="17" t="s">
        <v>81</v>
      </c>
    </row>
    <row r="262" spans="2:65" s="1" customFormat="1" ht="18">
      <c r="B262" s="32"/>
      <c r="D262" s="146" t="s">
        <v>2085</v>
      </c>
      <c r="F262" s="166" t="s">
        <v>3393</v>
      </c>
      <c r="I262" s="148"/>
      <c r="L262" s="32"/>
      <c r="M262" s="149"/>
      <c r="T262" s="56"/>
      <c r="AT262" s="17" t="s">
        <v>2085</v>
      </c>
      <c r="AU262" s="17" t="s">
        <v>81</v>
      </c>
    </row>
    <row r="263" spans="2:65" s="1" customFormat="1" ht="24.2" customHeight="1">
      <c r="B263" s="132"/>
      <c r="C263" s="133" t="s">
        <v>792</v>
      </c>
      <c r="D263" s="133" t="s">
        <v>255</v>
      </c>
      <c r="E263" s="134" t="s">
        <v>3310</v>
      </c>
      <c r="F263" s="135" t="s">
        <v>3311</v>
      </c>
      <c r="G263" s="136" t="s">
        <v>563</v>
      </c>
      <c r="H263" s="137">
        <v>10.606999999999999</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2225</v>
      </c>
    </row>
    <row r="264" spans="2:65" s="1" customFormat="1" ht="18">
      <c r="B264" s="32"/>
      <c r="D264" s="146" t="s">
        <v>261</v>
      </c>
      <c r="F264" s="147" t="s">
        <v>3311</v>
      </c>
      <c r="I264" s="148"/>
      <c r="L264" s="32"/>
      <c r="M264" s="149"/>
      <c r="T264" s="56"/>
      <c r="AT264" s="17" t="s">
        <v>261</v>
      </c>
      <c r="AU264" s="17" t="s">
        <v>81</v>
      </c>
    </row>
    <row r="265" spans="2:65" s="1" customFormat="1" ht="18">
      <c r="B265" s="32"/>
      <c r="D265" s="146" t="s">
        <v>2085</v>
      </c>
      <c r="F265" s="166" t="s">
        <v>3394</v>
      </c>
      <c r="I265" s="148"/>
      <c r="L265" s="32"/>
      <c r="M265" s="149"/>
      <c r="T265" s="56"/>
      <c r="AT265" s="17" t="s">
        <v>2085</v>
      </c>
      <c r="AU265" s="17" t="s">
        <v>81</v>
      </c>
    </row>
    <row r="266" spans="2:65" s="1" customFormat="1" ht="33" customHeight="1">
      <c r="B266" s="132"/>
      <c r="C266" s="133" t="s">
        <v>799</v>
      </c>
      <c r="D266" s="133" t="s">
        <v>255</v>
      </c>
      <c r="E266" s="134" t="s">
        <v>3086</v>
      </c>
      <c r="F266" s="135" t="s">
        <v>3087</v>
      </c>
      <c r="G266" s="136" t="s">
        <v>563</v>
      </c>
      <c r="H266" s="137">
        <v>26.004000000000001</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2228</v>
      </c>
    </row>
    <row r="267" spans="2:65" s="1" customFormat="1" ht="18">
      <c r="B267" s="32"/>
      <c r="D267" s="146" t="s">
        <v>261</v>
      </c>
      <c r="F267" s="147" t="s">
        <v>3087</v>
      </c>
      <c r="I267" s="148"/>
      <c r="L267" s="32"/>
      <c r="M267" s="149"/>
      <c r="T267" s="56"/>
      <c r="AT267" s="17" t="s">
        <v>261</v>
      </c>
      <c r="AU267" s="17" t="s">
        <v>81</v>
      </c>
    </row>
    <row r="268" spans="2:65" s="1" customFormat="1" ht="18">
      <c r="B268" s="32"/>
      <c r="D268" s="146" t="s">
        <v>2085</v>
      </c>
      <c r="F268" s="166" t="s">
        <v>3395</v>
      </c>
      <c r="I268" s="148"/>
      <c r="L268" s="32"/>
      <c r="M268" s="149"/>
      <c r="T268" s="56"/>
      <c r="AT268" s="17" t="s">
        <v>2085</v>
      </c>
      <c r="AU268" s="17" t="s">
        <v>81</v>
      </c>
    </row>
    <row r="269" spans="2:65" s="1" customFormat="1" ht="24.2" customHeight="1">
      <c r="B269" s="132"/>
      <c r="C269" s="133" t="s">
        <v>808</v>
      </c>
      <c r="D269" s="133" t="s">
        <v>255</v>
      </c>
      <c r="E269" s="134" t="s">
        <v>3316</v>
      </c>
      <c r="F269" s="135" t="s">
        <v>3317</v>
      </c>
      <c r="G269" s="136" t="s">
        <v>379</v>
      </c>
      <c r="H269" s="137">
        <v>4.0599999999999996</v>
      </c>
      <c r="I269" s="138"/>
      <c r="J269" s="139">
        <f>ROUND(I269*H269,2)</f>
        <v>0</v>
      </c>
      <c r="K269" s="135" t="s">
        <v>1</v>
      </c>
      <c r="L269" s="32"/>
      <c r="M269" s="140" t="s">
        <v>1</v>
      </c>
      <c r="N269" s="141" t="s">
        <v>38</v>
      </c>
      <c r="P269" s="142">
        <f>O269*H269</f>
        <v>0</v>
      </c>
      <c r="Q269" s="142">
        <v>0</v>
      </c>
      <c r="R269" s="142">
        <f>Q269*H269</f>
        <v>0</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2233</v>
      </c>
    </row>
    <row r="270" spans="2:65" s="1" customFormat="1">
      <c r="B270" s="32"/>
      <c r="D270" s="146" t="s">
        <v>261</v>
      </c>
      <c r="F270" s="147" t="s">
        <v>3317</v>
      </c>
      <c r="I270" s="148"/>
      <c r="L270" s="32"/>
      <c r="M270" s="149"/>
      <c r="T270" s="56"/>
      <c r="AT270" s="17" t="s">
        <v>261</v>
      </c>
      <c r="AU270" s="17" t="s">
        <v>81</v>
      </c>
    </row>
    <row r="271" spans="2:65" s="1" customFormat="1" ht="18">
      <c r="B271" s="32"/>
      <c r="D271" s="146" t="s">
        <v>2085</v>
      </c>
      <c r="F271" s="166" t="s">
        <v>3396</v>
      </c>
      <c r="I271" s="148"/>
      <c r="L271" s="32"/>
      <c r="M271" s="149"/>
      <c r="T271" s="56"/>
      <c r="AT271" s="17" t="s">
        <v>2085</v>
      </c>
      <c r="AU271" s="17" t="s">
        <v>81</v>
      </c>
    </row>
    <row r="272" spans="2:65" s="1" customFormat="1" ht="24.2" customHeight="1">
      <c r="B272" s="132"/>
      <c r="C272" s="133" t="s">
        <v>812</v>
      </c>
      <c r="D272" s="133" t="s">
        <v>255</v>
      </c>
      <c r="E272" s="134" t="s">
        <v>3322</v>
      </c>
      <c r="F272" s="135" t="s">
        <v>3323</v>
      </c>
      <c r="G272" s="136" t="s">
        <v>379</v>
      </c>
      <c r="H272" s="137">
        <v>1.0149999999999999</v>
      </c>
      <c r="I272" s="138"/>
      <c r="J272" s="139">
        <f>ROUND(I272*H272,2)</f>
        <v>0</v>
      </c>
      <c r="K272" s="135" t="s">
        <v>1</v>
      </c>
      <c r="L272" s="32"/>
      <c r="M272" s="140" t="s">
        <v>1</v>
      </c>
      <c r="N272" s="141" t="s">
        <v>38</v>
      </c>
      <c r="P272" s="142">
        <f>O272*H272</f>
        <v>0</v>
      </c>
      <c r="Q272" s="142">
        <v>0</v>
      </c>
      <c r="R272" s="142">
        <f>Q272*H272</f>
        <v>0</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2237</v>
      </c>
    </row>
    <row r="273" spans="2:65" s="1" customFormat="1">
      <c r="B273" s="32"/>
      <c r="D273" s="146" t="s">
        <v>261</v>
      </c>
      <c r="F273" s="147" t="s">
        <v>3323</v>
      </c>
      <c r="I273" s="148"/>
      <c r="L273" s="32"/>
      <c r="M273" s="149"/>
      <c r="T273" s="56"/>
      <c r="AT273" s="17" t="s">
        <v>261</v>
      </c>
      <c r="AU273" s="17" t="s">
        <v>81</v>
      </c>
    </row>
    <row r="274" spans="2:65" s="1" customFormat="1" ht="18">
      <c r="B274" s="32"/>
      <c r="D274" s="146" t="s">
        <v>2085</v>
      </c>
      <c r="F274" s="166" t="s">
        <v>3397</v>
      </c>
      <c r="I274" s="148"/>
      <c r="L274" s="32"/>
      <c r="M274" s="149"/>
      <c r="T274" s="56"/>
      <c r="AT274" s="17" t="s">
        <v>2085</v>
      </c>
      <c r="AU274" s="17" t="s">
        <v>81</v>
      </c>
    </row>
    <row r="275" spans="2:65" s="1" customFormat="1" ht="24.2" customHeight="1">
      <c r="B275" s="132"/>
      <c r="C275" s="133" t="s">
        <v>816</v>
      </c>
      <c r="D275" s="133" t="s">
        <v>255</v>
      </c>
      <c r="E275" s="134" t="s">
        <v>3398</v>
      </c>
      <c r="F275" s="135" t="s">
        <v>3399</v>
      </c>
      <c r="G275" s="136" t="s">
        <v>379</v>
      </c>
      <c r="H275" s="137">
        <v>1.0149999999999999</v>
      </c>
      <c r="I275" s="138"/>
      <c r="J275" s="139">
        <f>ROUND(I275*H275,2)</f>
        <v>0</v>
      </c>
      <c r="K275" s="135" t="s">
        <v>1</v>
      </c>
      <c r="L275" s="32"/>
      <c r="M275" s="140" t="s">
        <v>1</v>
      </c>
      <c r="N275" s="141" t="s">
        <v>38</v>
      </c>
      <c r="P275" s="142">
        <f>O275*H275</f>
        <v>0</v>
      </c>
      <c r="Q275" s="142">
        <v>0</v>
      </c>
      <c r="R275" s="142">
        <f>Q275*H275</f>
        <v>0</v>
      </c>
      <c r="S275" s="142">
        <v>0</v>
      </c>
      <c r="T275" s="143">
        <f>S275*H275</f>
        <v>0</v>
      </c>
      <c r="AR275" s="144" t="s">
        <v>260</v>
      </c>
      <c r="AT275" s="144" t="s">
        <v>255</v>
      </c>
      <c r="AU275" s="144" t="s">
        <v>81</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2243</v>
      </c>
    </row>
    <row r="276" spans="2:65" s="1" customFormat="1">
      <c r="B276" s="32"/>
      <c r="D276" s="146" t="s">
        <v>261</v>
      </c>
      <c r="F276" s="147" t="s">
        <v>3399</v>
      </c>
      <c r="I276" s="148"/>
      <c r="L276" s="32"/>
      <c r="M276" s="149"/>
      <c r="T276" s="56"/>
      <c r="AT276" s="17" t="s">
        <v>261</v>
      </c>
      <c r="AU276" s="17" t="s">
        <v>81</v>
      </c>
    </row>
    <row r="277" spans="2:65" s="1" customFormat="1" ht="18">
      <c r="B277" s="32"/>
      <c r="D277" s="146" t="s">
        <v>2085</v>
      </c>
      <c r="F277" s="166" t="s">
        <v>3397</v>
      </c>
      <c r="I277" s="148"/>
      <c r="L277" s="32"/>
      <c r="M277" s="149"/>
      <c r="T277" s="56"/>
      <c r="AT277" s="17" t="s">
        <v>2085</v>
      </c>
      <c r="AU277" s="17" t="s">
        <v>81</v>
      </c>
    </row>
    <row r="278" spans="2:65" s="11" customFormat="1" ht="25.9" customHeight="1">
      <c r="B278" s="120"/>
      <c r="D278" s="121" t="s">
        <v>72</v>
      </c>
      <c r="E278" s="122" t="s">
        <v>2196</v>
      </c>
      <c r="F278" s="122" t="s">
        <v>2197</v>
      </c>
      <c r="I278" s="123"/>
      <c r="J278" s="124">
        <f>BK278</f>
        <v>0</v>
      </c>
      <c r="L278" s="120"/>
      <c r="M278" s="125"/>
      <c r="P278" s="126">
        <f>SUM(P279:P311)</f>
        <v>0</v>
      </c>
      <c r="R278" s="126">
        <f>SUM(R279:R311)</f>
        <v>0</v>
      </c>
      <c r="T278" s="127">
        <f>SUM(T279:T311)</f>
        <v>0</v>
      </c>
      <c r="AR278" s="121" t="s">
        <v>81</v>
      </c>
      <c r="AT278" s="128" t="s">
        <v>72</v>
      </c>
      <c r="AU278" s="128" t="s">
        <v>73</v>
      </c>
      <c r="AY278" s="121" t="s">
        <v>252</v>
      </c>
      <c r="BK278" s="129">
        <f>SUM(BK279:BK311)</f>
        <v>0</v>
      </c>
    </row>
    <row r="279" spans="2:65" s="1" customFormat="1" ht="16.5" customHeight="1">
      <c r="B279" s="132"/>
      <c r="C279" s="133" t="s">
        <v>826</v>
      </c>
      <c r="D279" s="133" t="s">
        <v>255</v>
      </c>
      <c r="E279" s="134" t="s">
        <v>2337</v>
      </c>
      <c r="F279" s="135" t="s">
        <v>2338</v>
      </c>
      <c r="G279" s="136" t="s">
        <v>563</v>
      </c>
      <c r="H279" s="137">
        <v>52.25</v>
      </c>
      <c r="I279" s="138"/>
      <c r="J279" s="139">
        <f>ROUND(I279*H279,2)</f>
        <v>0</v>
      </c>
      <c r="K279" s="135" t="s">
        <v>1</v>
      </c>
      <c r="L279" s="32"/>
      <c r="M279" s="140" t="s">
        <v>1</v>
      </c>
      <c r="N279" s="141" t="s">
        <v>38</v>
      </c>
      <c r="P279" s="142">
        <f>O279*H279</f>
        <v>0</v>
      </c>
      <c r="Q279" s="142">
        <v>0</v>
      </c>
      <c r="R279" s="142">
        <f>Q279*H279</f>
        <v>0</v>
      </c>
      <c r="S279" s="142">
        <v>0</v>
      </c>
      <c r="T279" s="143">
        <f>S279*H279</f>
        <v>0</v>
      </c>
      <c r="AR279" s="144" t="s">
        <v>260</v>
      </c>
      <c r="AT279" s="144" t="s">
        <v>255</v>
      </c>
      <c r="AU279" s="144" t="s">
        <v>81</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2247</v>
      </c>
    </row>
    <row r="280" spans="2:65" s="1" customFormat="1">
      <c r="B280" s="32"/>
      <c r="D280" s="146" t="s">
        <v>261</v>
      </c>
      <c r="F280" s="147" t="s">
        <v>2338</v>
      </c>
      <c r="I280" s="148"/>
      <c r="L280" s="32"/>
      <c r="M280" s="149"/>
      <c r="T280" s="56"/>
      <c r="AT280" s="17" t="s">
        <v>261</v>
      </c>
      <c r="AU280" s="17" t="s">
        <v>81</v>
      </c>
    </row>
    <row r="281" spans="2:65" s="1" customFormat="1" ht="18">
      <c r="B281" s="32"/>
      <c r="D281" s="146" t="s">
        <v>2085</v>
      </c>
      <c r="F281" s="166" t="s">
        <v>3400</v>
      </c>
      <c r="I281" s="148"/>
      <c r="L281" s="32"/>
      <c r="M281" s="149"/>
      <c r="T281" s="56"/>
      <c r="AT281" s="17" t="s">
        <v>2085</v>
      </c>
      <c r="AU281" s="17" t="s">
        <v>81</v>
      </c>
    </row>
    <row r="282" spans="2:65" s="1" customFormat="1" ht="16.5" customHeight="1">
      <c r="B282" s="132"/>
      <c r="C282" s="133" t="s">
        <v>836</v>
      </c>
      <c r="D282" s="133" t="s">
        <v>255</v>
      </c>
      <c r="E282" s="134" t="s">
        <v>2198</v>
      </c>
      <c r="F282" s="135" t="s">
        <v>2199</v>
      </c>
      <c r="G282" s="136" t="s">
        <v>563</v>
      </c>
      <c r="H282" s="137">
        <v>26.62</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2250</v>
      </c>
    </row>
    <row r="283" spans="2:65" s="1" customFormat="1">
      <c r="B283" s="32"/>
      <c r="D283" s="146" t="s">
        <v>261</v>
      </c>
      <c r="F283" s="147" t="s">
        <v>2199</v>
      </c>
      <c r="I283" s="148"/>
      <c r="L283" s="32"/>
      <c r="M283" s="149"/>
      <c r="T283" s="56"/>
      <c r="AT283" s="17" t="s">
        <v>261</v>
      </c>
      <c r="AU283" s="17" t="s">
        <v>81</v>
      </c>
    </row>
    <row r="284" spans="2:65" s="1" customFormat="1" ht="18">
      <c r="B284" s="32"/>
      <c r="D284" s="146" t="s">
        <v>2085</v>
      </c>
      <c r="F284" s="166" t="s">
        <v>3401</v>
      </c>
      <c r="I284" s="148"/>
      <c r="L284" s="32"/>
      <c r="M284" s="149"/>
      <c r="T284" s="56"/>
      <c r="AT284" s="17" t="s">
        <v>2085</v>
      </c>
      <c r="AU284" s="17" t="s">
        <v>81</v>
      </c>
    </row>
    <row r="285" spans="2:65" s="1" customFormat="1" ht="21.75" customHeight="1">
      <c r="B285" s="132"/>
      <c r="C285" s="133" t="s">
        <v>843</v>
      </c>
      <c r="D285" s="133" t="s">
        <v>255</v>
      </c>
      <c r="E285" s="134" t="s">
        <v>2343</v>
      </c>
      <c r="F285" s="135" t="s">
        <v>2344</v>
      </c>
      <c r="G285" s="136" t="s">
        <v>2203</v>
      </c>
      <c r="H285" s="137">
        <v>5</v>
      </c>
      <c r="I285" s="138"/>
      <c r="J285" s="139">
        <f>ROUND(I285*H285,2)</f>
        <v>0</v>
      </c>
      <c r="K285" s="135" t="s">
        <v>1</v>
      </c>
      <c r="L285" s="32"/>
      <c r="M285" s="140" t="s">
        <v>1</v>
      </c>
      <c r="N285" s="141" t="s">
        <v>38</v>
      </c>
      <c r="P285" s="142">
        <f>O285*H285</f>
        <v>0</v>
      </c>
      <c r="Q285" s="142">
        <v>0</v>
      </c>
      <c r="R285" s="142">
        <f>Q285*H285</f>
        <v>0</v>
      </c>
      <c r="S285" s="142">
        <v>0</v>
      </c>
      <c r="T285" s="143">
        <f>S285*H285</f>
        <v>0</v>
      </c>
      <c r="AR285" s="144" t="s">
        <v>260</v>
      </c>
      <c r="AT285" s="144" t="s">
        <v>255</v>
      </c>
      <c r="AU285" s="144" t="s">
        <v>81</v>
      </c>
      <c r="AY285" s="17" t="s">
        <v>252</v>
      </c>
      <c r="BE285" s="145">
        <f>IF(N285="základní",J285,0)</f>
        <v>0</v>
      </c>
      <c r="BF285" s="145">
        <f>IF(N285="snížená",J285,0)</f>
        <v>0</v>
      </c>
      <c r="BG285" s="145">
        <f>IF(N285="zákl. přenesená",J285,0)</f>
        <v>0</v>
      </c>
      <c r="BH285" s="145">
        <f>IF(N285="sníž. přenesená",J285,0)</f>
        <v>0</v>
      </c>
      <c r="BI285" s="145">
        <f>IF(N285="nulová",J285,0)</f>
        <v>0</v>
      </c>
      <c r="BJ285" s="17" t="s">
        <v>81</v>
      </c>
      <c r="BK285" s="145">
        <f>ROUND(I285*H285,2)</f>
        <v>0</v>
      </c>
      <c r="BL285" s="17" t="s">
        <v>260</v>
      </c>
      <c r="BM285" s="144" t="s">
        <v>2253</v>
      </c>
    </row>
    <row r="286" spans="2:65" s="1" customFormat="1">
      <c r="B286" s="32"/>
      <c r="D286" s="146" t="s">
        <v>261</v>
      </c>
      <c r="F286" s="147" t="s">
        <v>2344</v>
      </c>
      <c r="I286" s="148"/>
      <c r="L286" s="32"/>
      <c r="M286" s="149"/>
      <c r="T286" s="56"/>
      <c r="AT286" s="17" t="s">
        <v>261</v>
      </c>
      <c r="AU286" s="17" t="s">
        <v>81</v>
      </c>
    </row>
    <row r="287" spans="2:65" s="1" customFormat="1" ht="18">
      <c r="B287" s="32"/>
      <c r="D287" s="146" t="s">
        <v>2085</v>
      </c>
      <c r="F287" s="166" t="s">
        <v>3402</v>
      </c>
      <c r="I287" s="148"/>
      <c r="L287" s="32"/>
      <c r="M287" s="149"/>
      <c r="T287" s="56"/>
      <c r="AT287" s="17" t="s">
        <v>2085</v>
      </c>
      <c r="AU287" s="17" t="s">
        <v>81</v>
      </c>
    </row>
    <row r="288" spans="2:65" s="1" customFormat="1" ht="21.75" customHeight="1">
      <c r="B288" s="132"/>
      <c r="C288" s="133" t="s">
        <v>846</v>
      </c>
      <c r="D288" s="133" t="s">
        <v>255</v>
      </c>
      <c r="E288" s="134" t="s">
        <v>2201</v>
      </c>
      <c r="F288" s="135" t="s">
        <v>2202</v>
      </c>
      <c r="G288" s="136" t="s">
        <v>2203</v>
      </c>
      <c r="H288" s="137">
        <v>2</v>
      </c>
      <c r="I288" s="138"/>
      <c r="J288" s="139">
        <f>ROUND(I288*H288,2)</f>
        <v>0</v>
      </c>
      <c r="K288" s="135" t="s">
        <v>1</v>
      </c>
      <c r="L288" s="32"/>
      <c r="M288" s="140" t="s">
        <v>1</v>
      </c>
      <c r="N288" s="141" t="s">
        <v>38</v>
      </c>
      <c r="P288" s="142">
        <f>O288*H288</f>
        <v>0</v>
      </c>
      <c r="Q288" s="142">
        <v>0</v>
      </c>
      <c r="R288" s="142">
        <f>Q288*H288</f>
        <v>0</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2258</v>
      </c>
    </row>
    <row r="289" spans="2:65" s="1" customFormat="1">
      <c r="B289" s="32"/>
      <c r="D289" s="146" t="s">
        <v>261</v>
      </c>
      <c r="F289" s="147" t="s">
        <v>2202</v>
      </c>
      <c r="I289" s="148"/>
      <c r="L289" s="32"/>
      <c r="M289" s="149"/>
      <c r="T289" s="56"/>
      <c r="AT289" s="17" t="s">
        <v>261</v>
      </c>
      <c r="AU289" s="17" t="s">
        <v>81</v>
      </c>
    </row>
    <row r="290" spans="2:65" s="1" customFormat="1" ht="18">
      <c r="B290" s="32"/>
      <c r="D290" s="146" t="s">
        <v>2085</v>
      </c>
      <c r="F290" s="166" t="s">
        <v>3403</v>
      </c>
      <c r="I290" s="148"/>
      <c r="L290" s="32"/>
      <c r="M290" s="149"/>
      <c r="T290" s="56"/>
      <c r="AT290" s="17" t="s">
        <v>2085</v>
      </c>
      <c r="AU290" s="17" t="s">
        <v>81</v>
      </c>
    </row>
    <row r="291" spans="2:65" s="1" customFormat="1" ht="16.5" customHeight="1">
      <c r="B291" s="132"/>
      <c r="C291" s="133" t="s">
        <v>1068</v>
      </c>
      <c r="D291" s="133" t="s">
        <v>255</v>
      </c>
      <c r="E291" s="134" t="s">
        <v>2588</v>
      </c>
      <c r="F291" s="135" t="s">
        <v>2589</v>
      </c>
      <c r="G291" s="136" t="s">
        <v>563</v>
      </c>
      <c r="H291" s="137">
        <v>78.87</v>
      </c>
      <c r="I291" s="138"/>
      <c r="J291" s="139">
        <f>ROUND(I291*H291,2)</f>
        <v>0</v>
      </c>
      <c r="K291" s="135" t="s">
        <v>1</v>
      </c>
      <c r="L291" s="32"/>
      <c r="M291" s="140" t="s">
        <v>1</v>
      </c>
      <c r="N291" s="141" t="s">
        <v>38</v>
      </c>
      <c r="P291" s="142">
        <f>O291*H291</f>
        <v>0</v>
      </c>
      <c r="Q291" s="142">
        <v>0</v>
      </c>
      <c r="R291" s="142">
        <f>Q291*H291</f>
        <v>0</v>
      </c>
      <c r="S291" s="142">
        <v>0</v>
      </c>
      <c r="T291" s="143">
        <f>S291*H291</f>
        <v>0</v>
      </c>
      <c r="AR291" s="144" t="s">
        <v>260</v>
      </c>
      <c r="AT291" s="144" t="s">
        <v>255</v>
      </c>
      <c r="AU291" s="144" t="s">
        <v>81</v>
      </c>
      <c r="AY291" s="17" t="s">
        <v>252</v>
      </c>
      <c r="BE291" s="145">
        <f>IF(N291="základní",J291,0)</f>
        <v>0</v>
      </c>
      <c r="BF291" s="145">
        <f>IF(N291="snížená",J291,0)</f>
        <v>0</v>
      </c>
      <c r="BG291" s="145">
        <f>IF(N291="zákl. přenesená",J291,0)</f>
        <v>0</v>
      </c>
      <c r="BH291" s="145">
        <f>IF(N291="sníž. přenesená",J291,0)</f>
        <v>0</v>
      </c>
      <c r="BI291" s="145">
        <f>IF(N291="nulová",J291,0)</f>
        <v>0</v>
      </c>
      <c r="BJ291" s="17" t="s">
        <v>81</v>
      </c>
      <c r="BK291" s="145">
        <f>ROUND(I291*H291,2)</f>
        <v>0</v>
      </c>
      <c r="BL291" s="17" t="s">
        <v>260</v>
      </c>
      <c r="BM291" s="144" t="s">
        <v>2264</v>
      </c>
    </row>
    <row r="292" spans="2:65" s="1" customFormat="1">
      <c r="B292" s="32"/>
      <c r="D292" s="146" t="s">
        <v>261</v>
      </c>
      <c r="F292" s="147" t="s">
        <v>2589</v>
      </c>
      <c r="I292" s="148"/>
      <c r="L292" s="32"/>
      <c r="M292" s="149"/>
      <c r="T292" s="56"/>
      <c r="AT292" s="17" t="s">
        <v>261</v>
      </c>
      <c r="AU292" s="17" t="s">
        <v>81</v>
      </c>
    </row>
    <row r="293" spans="2:65" s="1" customFormat="1" ht="27">
      <c r="B293" s="32"/>
      <c r="D293" s="146" t="s">
        <v>2085</v>
      </c>
      <c r="F293" s="166" t="s">
        <v>3404</v>
      </c>
      <c r="I293" s="148"/>
      <c r="L293" s="32"/>
      <c r="M293" s="149"/>
      <c r="T293" s="56"/>
      <c r="AT293" s="17" t="s">
        <v>2085</v>
      </c>
      <c r="AU293" s="17" t="s">
        <v>81</v>
      </c>
    </row>
    <row r="294" spans="2:65" s="1" customFormat="1" ht="21.75" customHeight="1">
      <c r="B294" s="132"/>
      <c r="C294" s="133" t="s">
        <v>1073</v>
      </c>
      <c r="D294" s="133" t="s">
        <v>255</v>
      </c>
      <c r="E294" s="134" t="s">
        <v>2353</v>
      </c>
      <c r="F294" s="135" t="s">
        <v>2354</v>
      </c>
      <c r="G294" s="136" t="s">
        <v>499</v>
      </c>
      <c r="H294" s="137">
        <v>32.786000000000001</v>
      </c>
      <c r="I294" s="138"/>
      <c r="J294" s="139">
        <f>ROUND(I294*H294,2)</f>
        <v>0</v>
      </c>
      <c r="K294" s="135" t="s">
        <v>1</v>
      </c>
      <c r="L294" s="32"/>
      <c r="M294" s="140" t="s">
        <v>1</v>
      </c>
      <c r="N294" s="141" t="s">
        <v>38</v>
      </c>
      <c r="P294" s="142">
        <f>O294*H294</f>
        <v>0</v>
      </c>
      <c r="Q294" s="142">
        <v>0</v>
      </c>
      <c r="R294" s="142">
        <f>Q294*H294</f>
        <v>0</v>
      </c>
      <c r="S294" s="142">
        <v>0</v>
      </c>
      <c r="T294" s="143">
        <f>S294*H294</f>
        <v>0</v>
      </c>
      <c r="AR294" s="144" t="s">
        <v>260</v>
      </c>
      <c r="AT294" s="144" t="s">
        <v>255</v>
      </c>
      <c r="AU294" s="144" t="s">
        <v>81</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2267</v>
      </c>
    </row>
    <row r="295" spans="2:65" s="1" customFormat="1">
      <c r="B295" s="32"/>
      <c r="D295" s="146" t="s">
        <v>261</v>
      </c>
      <c r="F295" s="147" t="s">
        <v>2354</v>
      </c>
      <c r="I295" s="148"/>
      <c r="L295" s="32"/>
      <c r="M295" s="149"/>
      <c r="T295" s="56"/>
      <c r="AT295" s="17" t="s">
        <v>261</v>
      </c>
      <c r="AU295" s="17" t="s">
        <v>81</v>
      </c>
    </row>
    <row r="296" spans="2:65" s="1" customFormat="1" ht="18">
      <c r="B296" s="32"/>
      <c r="D296" s="146" t="s">
        <v>2085</v>
      </c>
      <c r="F296" s="166" t="s">
        <v>3405</v>
      </c>
      <c r="I296" s="148"/>
      <c r="L296" s="32"/>
      <c r="M296" s="149"/>
      <c r="T296" s="56"/>
      <c r="AT296" s="17" t="s">
        <v>2085</v>
      </c>
      <c r="AU296" s="17" t="s">
        <v>81</v>
      </c>
    </row>
    <row r="297" spans="2:65" s="1" customFormat="1" ht="24.2" customHeight="1">
      <c r="B297" s="132"/>
      <c r="C297" s="133" t="s">
        <v>1080</v>
      </c>
      <c r="D297" s="133" t="s">
        <v>255</v>
      </c>
      <c r="E297" s="134" t="s">
        <v>2211</v>
      </c>
      <c r="F297" s="135" t="s">
        <v>2212</v>
      </c>
      <c r="G297" s="136" t="s">
        <v>379</v>
      </c>
      <c r="H297" s="137">
        <v>1</v>
      </c>
      <c r="I297" s="138"/>
      <c r="J297" s="139">
        <f>ROUND(I297*H297,2)</f>
        <v>0</v>
      </c>
      <c r="K297" s="135" t="s">
        <v>1</v>
      </c>
      <c r="L297" s="32"/>
      <c r="M297" s="140" t="s">
        <v>1</v>
      </c>
      <c r="N297" s="141" t="s">
        <v>38</v>
      </c>
      <c r="P297" s="142">
        <f>O297*H297</f>
        <v>0</v>
      </c>
      <c r="Q297" s="142">
        <v>0</v>
      </c>
      <c r="R297" s="142">
        <f>Q297*H297</f>
        <v>0</v>
      </c>
      <c r="S297" s="142">
        <v>0</v>
      </c>
      <c r="T297" s="143">
        <f>S297*H297</f>
        <v>0</v>
      </c>
      <c r="AR297" s="144" t="s">
        <v>260</v>
      </c>
      <c r="AT297" s="144" t="s">
        <v>255</v>
      </c>
      <c r="AU297" s="144" t="s">
        <v>81</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2270</v>
      </c>
    </row>
    <row r="298" spans="2:65" s="1" customFormat="1" ht="18">
      <c r="B298" s="32"/>
      <c r="D298" s="146" t="s">
        <v>261</v>
      </c>
      <c r="F298" s="147" t="s">
        <v>2212</v>
      </c>
      <c r="I298" s="148"/>
      <c r="L298" s="32"/>
      <c r="M298" s="149"/>
      <c r="T298" s="56"/>
      <c r="AT298" s="17" t="s">
        <v>261</v>
      </c>
      <c r="AU298" s="17" t="s">
        <v>81</v>
      </c>
    </row>
    <row r="299" spans="2:65" s="1" customFormat="1" ht="18">
      <c r="B299" s="32"/>
      <c r="D299" s="146" t="s">
        <v>2085</v>
      </c>
      <c r="F299" s="166" t="s">
        <v>3406</v>
      </c>
      <c r="I299" s="148"/>
      <c r="L299" s="32"/>
      <c r="M299" s="149"/>
      <c r="T299" s="56"/>
      <c r="AT299" s="17" t="s">
        <v>2085</v>
      </c>
      <c r="AU299" s="17" t="s">
        <v>81</v>
      </c>
    </row>
    <row r="300" spans="2:65" s="1" customFormat="1" ht="55.5" customHeight="1">
      <c r="B300" s="132"/>
      <c r="C300" s="133" t="s">
        <v>1084</v>
      </c>
      <c r="D300" s="133" t="s">
        <v>255</v>
      </c>
      <c r="E300" s="134" t="s">
        <v>2215</v>
      </c>
      <c r="F300" s="135" t="s">
        <v>2216</v>
      </c>
      <c r="G300" s="136" t="s">
        <v>258</v>
      </c>
      <c r="H300" s="137">
        <v>21</v>
      </c>
      <c r="I300" s="138"/>
      <c r="J300" s="139">
        <f>ROUND(I300*H300,2)</f>
        <v>0</v>
      </c>
      <c r="K300" s="135" t="s">
        <v>1</v>
      </c>
      <c r="L300" s="32"/>
      <c r="M300" s="140" t="s">
        <v>1</v>
      </c>
      <c r="N300" s="141" t="s">
        <v>38</v>
      </c>
      <c r="P300" s="142">
        <f>O300*H300</f>
        <v>0</v>
      </c>
      <c r="Q300" s="142">
        <v>0</v>
      </c>
      <c r="R300" s="142">
        <f>Q300*H300</f>
        <v>0</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2590</v>
      </c>
    </row>
    <row r="301" spans="2:65" s="1" customFormat="1" ht="27">
      <c r="B301" s="32"/>
      <c r="D301" s="146" t="s">
        <v>261</v>
      </c>
      <c r="F301" s="147" t="s">
        <v>2216</v>
      </c>
      <c r="I301" s="148"/>
      <c r="L301" s="32"/>
      <c r="M301" s="149"/>
      <c r="T301" s="56"/>
      <c r="AT301" s="17" t="s">
        <v>261</v>
      </c>
      <c r="AU301" s="17" t="s">
        <v>81</v>
      </c>
    </row>
    <row r="302" spans="2:65" s="1" customFormat="1" ht="18">
      <c r="B302" s="32"/>
      <c r="D302" s="146" t="s">
        <v>2085</v>
      </c>
      <c r="F302" s="166" t="s">
        <v>3407</v>
      </c>
      <c r="I302" s="148"/>
      <c r="L302" s="32"/>
      <c r="M302" s="149"/>
      <c r="T302" s="56"/>
      <c r="AT302" s="17" t="s">
        <v>2085</v>
      </c>
      <c r="AU302" s="17" t="s">
        <v>81</v>
      </c>
    </row>
    <row r="303" spans="2:65" s="1" customFormat="1" ht="44.25" customHeight="1">
      <c r="B303" s="132"/>
      <c r="C303" s="133" t="s">
        <v>1088</v>
      </c>
      <c r="D303" s="133" t="s">
        <v>255</v>
      </c>
      <c r="E303" s="134" t="s">
        <v>2875</v>
      </c>
      <c r="F303" s="135" t="s">
        <v>2876</v>
      </c>
      <c r="G303" s="136" t="s">
        <v>258</v>
      </c>
      <c r="H303" s="137">
        <v>7</v>
      </c>
      <c r="I303" s="138"/>
      <c r="J303" s="139">
        <f>ROUND(I303*H303,2)</f>
        <v>0</v>
      </c>
      <c r="K303" s="135" t="s">
        <v>1</v>
      </c>
      <c r="L303" s="32"/>
      <c r="M303" s="140" t="s">
        <v>1</v>
      </c>
      <c r="N303" s="141" t="s">
        <v>38</v>
      </c>
      <c r="P303" s="142">
        <f>O303*H303</f>
        <v>0</v>
      </c>
      <c r="Q303" s="142">
        <v>0</v>
      </c>
      <c r="R303" s="142">
        <f>Q303*H303</f>
        <v>0</v>
      </c>
      <c r="S303" s="142">
        <v>0</v>
      </c>
      <c r="T303" s="143">
        <f>S303*H303</f>
        <v>0</v>
      </c>
      <c r="AR303" s="144" t="s">
        <v>260</v>
      </c>
      <c r="AT303" s="144" t="s">
        <v>255</v>
      </c>
      <c r="AU303" s="144" t="s">
        <v>81</v>
      </c>
      <c r="AY303" s="17" t="s">
        <v>252</v>
      </c>
      <c r="BE303" s="145">
        <f>IF(N303="základní",J303,0)</f>
        <v>0</v>
      </c>
      <c r="BF303" s="145">
        <f>IF(N303="snížená",J303,0)</f>
        <v>0</v>
      </c>
      <c r="BG303" s="145">
        <f>IF(N303="zákl. přenesená",J303,0)</f>
        <v>0</v>
      </c>
      <c r="BH303" s="145">
        <f>IF(N303="sníž. přenesená",J303,0)</f>
        <v>0</v>
      </c>
      <c r="BI303" s="145">
        <f>IF(N303="nulová",J303,0)</f>
        <v>0</v>
      </c>
      <c r="BJ303" s="17" t="s">
        <v>81</v>
      </c>
      <c r="BK303" s="145">
        <f>ROUND(I303*H303,2)</f>
        <v>0</v>
      </c>
      <c r="BL303" s="17" t="s">
        <v>260</v>
      </c>
      <c r="BM303" s="144" t="s">
        <v>2592</v>
      </c>
    </row>
    <row r="304" spans="2:65" s="1" customFormat="1" ht="27">
      <c r="B304" s="32"/>
      <c r="D304" s="146" t="s">
        <v>261</v>
      </c>
      <c r="F304" s="147" t="s">
        <v>2876</v>
      </c>
      <c r="I304" s="148"/>
      <c r="L304" s="32"/>
      <c r="M304" s="149"/>
      <c r="T304" s="56"/>
      <c r="AT304" s="17" t="s">
        <v>261</v>
      </c>
      <c r="AU304" s="17" t="s">
        <v>81</v>
      </c>
    </row>
    <row r="305" spans="2:65" s="1" customFormat="1" ht="18">
      <c r="B305" s="32"/>
      <c r="D305" s="146" t="s">
        <v>2085</v>
      </c>
      <c r="F305" s="166" t="s">
        <v>3107</v>
      </c>
      <c r="I305" s="148"/>
      <c r="L305" s="32"/>
      <c r="M305" s="149"/>
      <c r="T305" s="56"/>
      <c r="AT305" s="17" t="s">
        <v>2085</v>
      </c>
      <c r="AU305" s="17" t="s">
        <v>81</v>
      </c>
    </row>
    <row r="306" spans="2:65" s="1" customFormat="1" ht="24.2" customHeight="1">
      <c r="B306" s="132"/>
      <c r="C306" s="133" t="s">
        <v>1092</v>
      </c>
      <c r="D306" s="133" t="s">
        <v>255</v>
      </c>
      <c r="E306" s="134" t="s">
        <v>2219</v>
      </c>
      <c r="F306" s="135" t="s">
        <v>2220</v>
      </c>
      <c r="G306" s="136" t="s">
        <v>258</v>
      </c>
      <c r="H306" s="137">
        <v>7</v>
      </c>
      <c r="I306" s="138"/>
      <c r="J306" s="139">
        <f>ROUND(I306*H306,2)</f>
        <v>0</v>
      </c>
      <c r="K306" s="135" t="s">
        <v>1</v>
      </c>
      <c r="L306" s="32"/>
      <c r="M306" s="140" t="s">
        <v>1</v>
      </c>
      <c r="N306" s="141" t="s">
        <v>38</v>
      </c>
      <c r="P306" s="142">
        <f>O306*H306</f>
        <v>0</v>
      </c>
      <c r="Q306" s="142">
        <v>0</v>
      </c>
      <c r="R306" s="142">
        <f>Q306*H306</f>
        <v>0</v>
      </c>
      <c r="S306" s="142">
        <v>0</v>
      </c>
      <c r="T306" s="143">
        <f>S306*H306</f>
        <v>0</v>
      </c>
      <c r="AR306" s="144" t="s">
        <v>260</v>
      </c>
      <c r="AT306" s="144" t="s">
        <v>255</v>
      </c>
      <c r="AU306" s="144" t="s">
        <v>81</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2594</v>
      </c>
    </row>
    <row r="307" spans="2:65" s="1" customFormat="1" ht="18">
      <c r="B307" s="32"/>
      <c r="D307" s="146" t="s">
        <v>261</v>
      </c>
      <c r="F307" s="147" t="s">
        <v>2220</v>
      </c>
      <c r="I307" s="148"/>
      <c r="L307" s="32"/>
      <c r="M307" s="149"/>
      <c r="T307" s="56"/>
      <c r="AT307" s="17" t="s">
        <v>261</v>
      </c>
      <c r="AU307" s="17" t="s">
        <v>81</v>
      </c>
    </row>
    <row r="308" spans="2:65" s="1" customFormat="1" ht="18">
      <c r="B308" s="32"/>
      <c r="D308" s="146" t="s">
        <v>2085</v>
      </c>
      <c r="F308" s="166" t="s">
        <v>3408</v>
      </c>
      <c r="I308" s="148"/>
      <c r="L308" s="32"/>
      <c r="M308" s="149"/>
      <c r="T308" s="56"/>
      <c r="AT308" s="17" t="s">
        <v>2085</v>
      </c>
      <c r="AU308" s="17" t="s">
        <v>81</v>
      </c>
    </row>
    <row r="309" spans="2:65" s="1" customFormat="1" ht="24.2" customHeight="1">
      <c r="B309" s="132"/>
      <c r="C309" s="133" t="s">
        <v>1099</v>
      </c>
      <c r="D309" s="133" t="s">
        <v>255</v>
      </c>
      <c r="E309" s="134" t="s">
        <v>2601</v>
      </c>
      <c r="F309" s="135" t="s">
        <v>3409</v>
      </c>
      <c r="G309" s="136" t="s">
        <v>379</v>
      </c>
      <c r="H309" s="137">
        <v>1</v>
      </c>
      <c r="I309" s="138"/>
      <c r="J309" s="139">
        <f>ROUND(I309*H309,2)</f>
        <v>0</v>
      </c>
      <c r="K309" s="135" t="s">
        <v>1</v>
      </c>
      <c r="L309" s="32"/>
      <c r="M309" s="140" t="s">
        <v>1</v>
      </c>
      <c r="N309" s="141" t="s">
        <v>38</v>
      </c>
      <c r="P309" s="142">
        <f>O309*H309</f>
        <v>0</v>
      </c>
      <c r="Q309" s="142">
        <v>0</v>
      </c>
      <c r="R309" s="142">
        <f>Q309*H309</f>
        <v>0</v>
      </c>
      <c r="S309" s="142">
        <v>0</v>
      </c>
      <c r="T309" s="143">
        <f>S309*H309</f>
        <v>0</v>
      </c>
      <c r="AR309" s="144" t="s">
        <v>260</v>
      </c>
      <c r="AT309" s="144" t="s">
        <v>255</v>
      </c>
      <c r="AU309" s="144" t="s">
        <v>81</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2597</v>
      </c>
    </row>
    <row r="310" spans="2:65" s="1" customFormat="1">
      <c r="B310" s="32"/>
      <c r="D310" s="146" t="s">
        <v>261</v>
      </c>
      <c r="F310" s="147" t="s">
        <v>3409</v>
      </c>
      <c r="I310" s="148"/>
      <c r="L310" s="32"/>
      <c r="M310" s="149"/>
      <c r="T310" s="56"/>
      <c r="AT310" s="17" t="s">
        <v>261</v>
      </c>
      <c r="AU310" s="17" t="s">
        <v>81</v>
      </c>
    </row>
    <row r="311" spans="2:65" s="1" customFormat="1" ht="18">
      <c r="B311" s="32"/>
      <c r="D311" s="146" t="s">
        <v>2085</v>
      </c>
      <c r="F311" s="166" t="s">
        <v>3406</v>
      </c>
      <c r="I311" s="148"/>
      <c r="L311" s="32"/>
      <c r="M311" s="149"/>
      <c r="T311" s="56"/>
      <c r="AT311" s="17" t="s">
        <v>2085</v>
      </c>
      <c r="AU311" s="17" t="s">
        <v>81</v>
      </c>
    </row>
    <row r="312" spans="2:65" s="11" customFormat="1" ht="25.9" customHeight="1">
      <c r="B312" s="120"/>
      <c r="D312" s="121" t="s">
        <v>72</v>
      </c>
      <c r="E312" s="122" t="s">
        <v>2239</v>
      </c>
      <c r="F312" s="122" t="s">
        <v>2240</v>
      </c>
      <c r="I312" s="123"/>
      <c r="J312" s="124">
        <f>BK312</f>
        <v>0</v>
      </c>
      <c r="L312" s="120"/>
      <c r="M312" s="125"/>
      <c r="P312" s="126">
        <f>SUM(P313:P315)</f>
        <v>0</v>
      </c>
      <c r="R312" s="126">
        <f>SUM(R313:R315)</f>
        <v>0</v>
      </c>
      <c r="T312" s="127">
        <f>SUM(T313:T315)</f>
        <v>0</v>
      </c>
      <c r="AR312" s="121" t="s">
        <v>81</v>
      </c>
      <c r="AT312" s="128" t="s">
        <v>72</v>
      </c>
      <c r="AU312" s="128" t="s">
        <v>73</v>
      </c>
      <c r="AY312" s="121" t="s">
        <v>252</v>
      </c>
      <c r="BK312" s="129">
        <f>SUM(BK313:BK315)</f>
        <v>0</v>
      </c>
    </row>
    <row r="313" spans="2:65" s="1" customFormat="1" ht="21.75" customHeight="1">
      <c r="B313" s="132"/>
      <c r="C313" s="133" t="s">
        <v>1105</v>
      </c>
      <c r="D313" s="133" t="s">
        <v>255</v>
      </c>
      <c r="E313" s="134" t="s">
        <v>3410</v>
      </c>
      <c r="F313" s="135" t="s">
        <v>3411</v>
      </c>
      <c r="G313" s="136" t="s">
        <v>563</v>
      </c>
      <c r="H313" s="137">
        <v>0.4</v>
      </c>
      <c r="I313" s="138"/>
      <c r="J313" s="139">
        <f>ROUND(I313*H313,2)</f>
        <v>0</v>
      </c>
      <c r="K313" s="135" t="s">
        <v>1</v>
      </c>
      <c r="L313" s="32"/>
      <c r="M313" s="140" t="s">
        <v>1</v>
      </c>
      <c r="N313" s="141" t="s">
        <v>38</v>
      </c>
      <c r="P313" s="142">
        <f>O313*H313</f>
        <v>0</v>
      </c>
      <c r="Q313" s="142">
        <v>0</v>
      </c>
      <c r="R313" s="142">
        <f>Q313*H313</f>
        <v>0</v>
      </c>
      <c r="S313" s="142">
        <v>0</v>
      </c>
      <c r="T313" s="143">
        <f>S313*H313</f>
        <v>0</v>
      </c>
      <c r="AR313" s="144" t="s">
        <v>260</v>
      </c>
      <c r="AT313" s="144" t="s">
        <v>255</v>
      </c>
      <c r="AU313" s="144" t="s">
        <v>81</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2599</v>
      </c>
    </row>
    <row r="314" spans="2:65" s="1" customFormat="1">
      <c r="B314" s="32"/>
      <c r="D314" s="146" t="s">
        <v>261</v>
      </c>
      <c r="F314" s="147" t="s">
        <v>3411</v>
      </c>
      <c r="I314" s="148"/>
      <c r="L314" s="32"/>
      <c r="M314" s="149"/>
      <c r="T314" s="56"/>
      <c r="AT314" s="17" t="s">
        <v>261</v>
      </c>
      <c r="AU314" s="17" t="s">
        <v>81</v>
      </c>
    </row>
    <row r="315" spans="2:65" s="1" customFormat="1" ht="18">
      <c r="B315" s="32"/>
      <c r="D315" s="146" t="s">
        <v>2085</v>
      </c>
      <c r="F315" s="166" t="s">
        <v>3412</v>
      </c>
      <c r="I315" s="148"/>
      <c r="L315" s="32"/>
      <c r="M315" s="149"/>
      <c r="T315" s="56"/>
      <c r="AT315" s="17" t="s">
        <v>2085</v>
      </c>
      <c r="AU315" s="17" t="s">
        <v>81</v>
      </c>
    </row>
    <row r="316" spans="2:65" s="11" customFormat="1" ht="25.9" customHeight="1">
      <c r="B316" s="120"/>
      <c r="D316" s="121" t="s">
        <v>72</v>
      </c>
      <c r="E316" s="122" t="s">
        <v>2254</v>
      </c>
      <c r="F316" s="122" t="s">
        <v>2255</v>
      </c>
      <c r="I316" s="123"/>
      <c r="J316" s="124">
        <f>BK316</f>
        <v>0</v>
      </c>
      <c r="L316" s="120"/>
      <c r="M316" s="125"/>
      <c r="P316" s="126">
        <f>SUM(P317:P319)</f>
        <v>0</v>
      </c>
      <c r="R316" s="126">
        <f>SUM(R317:R319)</f>
        <v>0</v>
      </c>
      <c r="T316" s="127">
        <f>SUM(T317:T319)</f>
        <v>0</v>
      </c>
      <c r="AR316" s="121" t="s">
        <v>81</v>
      </c>
      <c r="AT316" s="128" t="s">
        <v>72</v>
      </c>
      <c r="AU316" s="128" t="s">
        <v>73</v>
      </c>
      <c r="AY316" s="121" t="s">
        <v>252</v>
      </c>
      <c r="BK316" s="129">
        <f>SUM(BK317:BK319)</f>
        <v>0</v>
      </c>
    </row>
    <row r="317" spans="2:65" s="1" customFormat="1" ht="21.75" customHeight="1">
      <c r="B317" s="132"/>
      <c r="C317" s="133" t="s">
        <v>1108</v>
      </c>
      <c r="D317" s="133" t="s">
        <v>255</v>
      </c>
      <c r="E317" s="134" t="s">
        <v>2403</v>
      </c>
      <c r="F317" s="135" t="s">
        <v>2404</v>
      </c>
      <c r="G317" s="136" t="s">
        <v>507</v>
      </c>
      <c r="H317" s="137">
        <v>550.43100000000004</v>
      </c>
      <c r="I317" s="138"/>
      <c r="J317" s="139">
        <f>ROUND(I317*H317,2)</f>
        <v>0</v>
      </c>
      <c r="K317" s="135" t="s">
        <v>1</v>
      </c>
      <c r="L317" s="32"/>
      <c r="M317" s="140" t="s">
        <v>1</v>
      </c>
      <c r="N317" s="141" t="s">
        <v>38</v>
      </c>
      <c r="P317" s="142">
        <f>O317*H317</f>
        <v>0</v>
      </c>
      <c r="Q317" s="142">
        <v>0</v>
      </c>
      <c r="R317" s="142">
        <f>Q317*H317</f>
        <v>0</v>
      </c>
      <c r="S317" s="142">
        <v>0</v>
      </c>
      <c r="T317" s="143">
        <f>S317*H317</f>
        <v>0</v>
      </c>
      <c r="AR317" s="144" t="s">
        <v>260</v>
      </c>
      <c r="AT317" s="144" t="s">
        <v>255</v>
      </c>
      <c r="AU317" s="144" t="s">
        <v>81</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2603</v>
      </c>
    </row>
    <row r="318" spans="2:65" s="1" customFormat="1">
      <c r="B318" s="32"/>
      <c r="D318" s="146" t="s">
        <v>261</v>
      </c>
      <c r="F318" s="147" t="s">
        <v>2404</v>
      </c>
      <c r="I318" s="148"/>
      <c r="L318" s="32"/>
      <c r="M318" s="149"/>
      <c r="T318" s="56"/>
      <c r="AT318" s="17" t="s">
        <v>261</v>
      </c>
      <c r="AU318" s="17" t="s">
        <v>81</v>
      </c>
    </row>
    <row r="319" spans="2:65" s="1" customFormat="1" ht="18">
      <c r="B319" s="32"/>
      <c r="D319" s="146" t="s">
        <v>2085</v>
      </c>
      <c r="F319" s="166" t="s">
        <v>2259</v>
      </c>
      <c r="I319" s="148"/>
      <c r="L319" s="32"/>
      <c r="M319" s="149"/>
      <c r="T319" s="56"/>
      <c r="AT319" s="17" t="s">
        <v>2085</v>
      </c>
      <c r="AU319" s="17" t="s">
        <v>81</v>
      </c>
    </row>
    <row r="320" spans="2:65" s="11" customFormat="1" ht="25.9" customHeight="1">
      <c r="B320" s="120"/>
      <c r="D320" s="121" t="s">
        <v>72</v>
      </c>
      <c r="E320" s="122" t="s">
        <v>2260</v>
      </c>
      <c r="F320" s="122" t="s">
        <v>2261</v>
      </c>
      <c r="I320" s="123"/>
      <c r="J320" s="124">
        <f>BK320</f>
        <v>0</v>
      </c>
      <c r="L320" s="120"/>
      <c r="M320" s="125"/>
      <c r="P320" s="126">
        <f>SUM(P321:P326)</f>
        <v>0</v>
      </c>
      <c r="R320" s="126">
        <f>SUM(R321:R326)</f>
        <v>0</v>
      </c>
      <c r="T320" s="127">
        <f>SUM(T321:T326)</f>
        <v>0</v>
      </c>
      <c r="AR320" s="121" t="s">
        <v>81</v>
      </c>
      <c r="AT320" s="128" t="s">
        <v>72</v>
      </c>
      <c r="AU320" s="128" t="s">
        <v>73</v>
      </c>
      <c r="AY320" s="121" t="s">
        <v>252</v>
      </c>
      <c r="BK320" s="129">
        <f>SUM(BK321:BK326)</f>
        <v>0</v>
      </c>
    </row>
    <row r="321" spans="2:65" s="1" customFormat="1" ht="16.5" customHeight="1">
      <c r="B321" s="132"/>
      <c r="C321" s="133" t="s">
        <v>1111</v>
      </c>
      <c r="D321" s="133" t="s">
        <v>255</v>
      </c>
      <c r="E321" s="134" t="s">
        <v>2262</v>
      </c>
      <c r="F321" s="135" t="s">
        <v>2263</v>
      </c>
      <c r="G321" s="136" t="s">
        <v>507</v>
      </c>
      <c r="H321" s="137">
        <v>2.6480000000000001</v>
      </c>
      <c r="I321" s="138"/>
      <c r="J321" s="139">
        <f>ROUND(I321*H321,2)</f>
        <v>0</v>
      </c>
      <c r="K321" s="135" t="s">
        <v>1</v>
      </c>
      <c r="L321" s="32"/>
      <c r="M321" s="140" t="s">
        <v>1</v>
      </c>
      <c r="N321" s="141" t="s">
        <v>38</v>
      </c>
      <c r="P321" s="142">
        <f>O321*H321</f>
        <v>0</v>
      </c>
      <c r="Q321" s="142">
        <v>0</v>
      </c>
      <c r="R321" s="142">
        <f>Q321*H321</f>
        <v>0</v>
      </c>
      <c r="S321" s="142">
        <v>0</v>
      </c>
      <c r="T321" s="143">
        <f>S321*H321</f>
        <v>0</v>
      </c>
      <c r="AR321" s="144" t="s">
        <v>260</v>
      </c>
      <c r="AT321" s="144" t="s">
        <v>255</v>
      </c>
      <c r="AU321" s="144" t="s">
        <v>81</v>
      </c>
      <c r="AY321" s="17" t="s">
        <v>252</v>
      </c>
      <c r="BE321" s="145">
        <f>IF(N321="základní",J321,0)</f>
        <v>0</v>
      </c>
      <c r="BF321" s="145">
        <f>IF(N321="snížená",J321,0)</f>
        <v>0</v>
      </c>
      <c r="BG321" s="145">
        <f>IF(N321="zákl. přenesená",J321,0)</f>
        <v>0</v>
      </c>
      <c r="BH321" s="145">
        <f>IF(N321="sníž. přenesená",J321,0)</f>
        <v>0</v>
      </c>
      <c r="BI321" s="145">
        <f>IF(N321="nulová",J321,0)</f>
        <v>0</v>
      </c>
      <c r="BJ321" s="17" t="s">
        <v>81</v>
      </c>
      <c r="BK321" s="145">
        <f>ROUND(I321*H321,2)</f>
        <v>0</v>
      </c>
      <c r="BL321" s="17" t="s">
        <v>260</v>
      </c>
      <c r="BM321" s="144" t="s">
        <v>2609</v>
      </c>
    </row>
    <row r="322" spans="2:65" s="1" customFormat="1">
      <c r="B322" s="32"/>
      <c r="D322" s="146" t="s">
        <v>261</v>
      </c>
      <c r="F322" s="147" t="s">
        <v>2263</v>
      </c>
      <c r="I322" s="148"/>
      <c r="L322" s="32"/>
      <c r="M322" s="149"/>
      <c r="T322" s="56"/>
      <c r="AT322" s="17" t="s">
        <v>261</v>
      </c>
      <c r="AU322" s="17" t="s">
        <v>81</v>
      </c>
    </row>
    <row r="323" spans="2:65" s="1" customFormat="1" ht="21.75" customHeight="1">
      <c r="B323" s="132"/>
      <c r="C323" s="133" t="s">
        <v>1114</v>
      </c>
      <c r="D323" s="133" t="s">
        <v>255</v>
      </c>
      <c r="E323" s="134" t="s">
        <v>2265</v>
      </c>
      <c r="F323" s="135" t="s">
        <v>2266</v>
      </c>
      <c r="G323" s="136" t="s">
        <v>507</v>
      </c>
      <c r="H323" s="137">
        <v>23.83</v>
      </c>
      <c r="I323" s="138"/>
      <c r="J323" s="139">
        <f>ROUND(I323*H323,2)</f>
        <v>0</v>
      </c>
      <c r="K323" s="135" t="s">
        <v>1</v>
      </c>
      <c r="L323" s="32"/>
      <c r="M323" s="140" t="s">
        <v>1</v>
      </c>
      <c r="N323" s="141" t="s">
        <v>38</v>
      </c>
      <c r="P323" s="142">
        <f>O323*H323</f>
        <v>0</v>
      </c>
      <c r="Q323" s="142">
        <v>0</v>
      </c>
      <c r="R323" s="142">
        <f>Q323*H323</f>
        <v>0</v>
      </c>
      <c r="S323" s="142">
        <v>0</v>
      </c>
      <c r="T323" s="143">
        <f>S323*H323</f>
        <v>0</v>
      </c>
      <c r="AR323" s="144" t="s">
        <v>260</v>
      </c>
      <c r="AT323" s="144" t="s">
        <v>255</v>
      </c>
      <c r="AU323" s="144" t="s">
        <v>81</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2613</v>
      </c>
    </row>
    <row r="324" spans="2:65" s="1" customFormat="1">
      <c r="B324" s="32"/>
      <c r="D324" s="146" t="s">
        <v>261</v>
      </c>
      <c r="F324" s="147" t="s">
        <v>2266</v>
      </c>
      <c r="I324" s="148"/>
      <c r="L324" s="32"/>
      <c r="M324" s="149"/>
      <c r="T324" s="56"/>
      <c r="AT324" s="17" t="s">
        <v>261</v>
      </c>
      <c r="AU324" s="17" t="s">
        <v>81</v>
      </c>
    </row>
    <row r="325" spans="2:65" s="1" customFormat="1" ht="24.2" customHeight="1">
      <c r="B325" s="132"/>
      <c r="C325" s="133" t="s">
        <v>1117</v>
      </c>
      <c r="D325" s="133" t="s">
        <v>255</v>
      </c>
      <c r="E325" s="134" t="s">
        <v>2268</v>
      </c>
      <c r="F325" s="135" t="s">
        <v>2269</v>
      </c>
      <c r="G325" s="136" t="s">
        <v>507</v>
      </c>
      <c r="H325" s="137">
        <v>2.6480000000000001</v>
      </c>
      <c r="I325" s="138"/>
      <c r="J325" s="139">
        <f>ROUND(I325*H325,2)</f>
        <v>0</v>
      </c>
      <c r="K325" s="135" t="s">
        <v>1</v>
      </c>
      <c r="L325" s="32"/>
      <c r="M325" s="140" t="s">
        <v>1</v>
      </c>
      <c r="N325" s="141" t="s">
        <v>38</v>
      </c>
      <c r="P325" s="142">
        <f>O325*H325</f>
        <v>0</v>
      </c>
      <c r="Q325" s="142">
        <v>0</v>
      </c>
      <c r="R325" s="142">
        <f>Q325*H325</f>
        <v>0</v>
      </c>
      <c r="S325" s="142">
        <v>0</v>
      </c>
      <c r="T325" s="143">
        <f>S325*H325</f>
        <v>0</v>
      </c>
      <c r="AR325" s="144" t="s">
        <v>260</v>
      </c>
      <c r="AT325" s="144" t="s">
        <v>255</v>
      </c>
      <c r="AU325" s="144" t="s">
        <v>81</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2614</v>
      </c>
    </row>
    <row r="326" spans="2:65" s="1" customFormat="1">
      <c r="B326" s="32"/>
      <c r="D326" s="146" t="s">
        <v>261</v>
      </c>
      <c r="F326" s="147" t="s">
        <v>2269</v>
      </c>
      <c r="I326" s="148"/>
      <c r="L326" s="32"/>
      <c r="M326" s="167"/>
      <c r="N326" s="168"/>
      <c r="O326" s="168"/>
      <c r="P326" s="168"/>
      <c r="Q326" s="168"/>
      <c r="R326" s="168"/>
      <c r="S326" s="168"/>
      <c r="T326" s="169"/>
      <c r="AT326" s="17" t="s">
        <v>261</v>
      </c>
      <c r="AU326" s="17" t="s">
        <v>81</v>
      </c>
    </row>
    <row r="327" spans="2:65" s="1" customFormat="1" ht="6.95" customHeight="1">
      <c r="B327" s="44"/>
      <c r="C327" s="45"/>
      <c r="D327" s="45"/>
      <c r="E327" s="45"/>
      <c r="F327" s="45"/>
      <c r="G327" s="45"/>
      <c r="H327" s="45"/>
      <c r="I327" s="45"/>
      <c r="J327" s="45"/>
      <c r="K327" s="45"/>
      <c r="L327" s="32"/>
    </row>
  </sheetData>
  <autoFilter ref="C127:K326" xr:uid="{00000000-0009-0000-0000-000017000000}"/>
  <mergeCells count="9">
    <mergeCell ref="E87:H87"/>
    <mergeCell ref="E118:H118"/>
    <mergeCell ref="E120:H12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922"/>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152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3413</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ROUND((SUM(BE130:BE921)),  2)</f>
        <v>0</v>
      </c>
      <c r="I33" s="92">
        <v>0.21</v>
      </c>
      <c r="J33" s="91">
        <f>ROUND(((SUM(BE130:BE921))*I33),  2)</f>
        <v>0</v>
      </c>
      <c r="L33" s="32"/>
    </row>
    <row r="34" spans="2:12" s="1" customFormat="1" ht="14.45" customHeight="1">
      <c r="B34" s="32"/>
      <c r="E34" s="27" t="s">
        <v>39</v>
      </c>
      <c r="F34" s="91">
        <f>ROUND((SUM(BF130:BF921)),  2)</f>
        <v>0</v>
      </c>
      <c r="I34" s="92">
        <v>0.15</v>
      </c>
      <c r="J34" s="91">
        <f>ROUND(((SUM(BF130:BF921))*I34),  2)</f>
        <v>0</v>
      </c>
      <c r="L34" s="32"/>
    </row>
    <row r="35" spans="2:12" s="1" customFormat="1" ht="14.45" hidden="1" customHeight="1">
      <c r="B35" s="32"/>
      <c r="E35" s="27" t="s">
        <v>40</v>
      </c>
      <c r="F35" s="91">
        <f>ROUND((SUM(BG130:BG921)),  2)</f>
        <v>0</v>
      </c>
      <c r="I35" s="92">
        <v>0.21</v>
      </c>
      <c r="J35" s="91">
        <f>0</f>
        <v>0</v>
      </c>
      <c r="L35" s="32"/>
    </row>
    <row r="36" spans="2:12" s="1" customFormat="1" ht="14.45" hidden="1" customHeight="1">
      <c r="B36" s="32"/>
      <c r="E36" s="27" t="s">
        <v>41</v>
      </c>
      <c r="F36" s="91">
        <f>ROUND((SUM(BH130:BH921)),  2)</f>
        <v>0</v>
      </c>
      <c r="I36" s="92">
        <v>0.15</v>
      </c>
      <c r="J36" s="91">
        <f>0</f>
        <v>0</v>
      </c>
      <c r="L36" s="32"/>
    </row>
    <row r="37" spans="2:12" s="1" customFormat="1" ht="14.45" hidden="1" customHeight="1">
      <c r="B37" s="32"/>
      <c r="E37" s="27" t="s">
        <v>42</v>
      </c>
      <c r="F37" s="91">
        <f>ROUND((SUM(BI130:BI921)),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341 - Rekonstrukce vodovodu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J130</f>
        <v>0</v>
      </c>
      <c r="L96" s="32"/>
      <c r="AU96" s="17" t="s">
        <v>229</v>
      </c>
    </row>
    <row r="97" spans="2:12" s="8" customFormat="1" ht="24.95" customHeight="1">
      <c r="B97" s="104"/>
      <c r="D97" s="105" t="s">
        <v>357</v>
      </c>
      <c r="E97" s="106"/>
      <c r="F97" s="106"/>
      <c r="G97" s="106"/>
      <c r="H97" s="106"/>
      <c r="I97" s="106"/>
      <c r="J97" s="107">
        <f>J131</f>
        <v>0</v>
      </c>
      <c r="L97" s="104"/>
    </row>
    <row r="98" spans="2:12" s="9" customFormat="1" ht="19.899999999999999" customHeight="1">
      <c r="B98" s="108"/>
      <c r="D98" s="109" t="s">
        <v>358</v>
      </c>
      <c r="E98" s="110"/>
      <c r="F98" s="110"/>
      <c r="G98" s="110"/>
      <c r="H98" s="110"/>
      <c r="I98" s="110"/>
      <c r="J98" s="111">
        <f>J132</f>
        <v>0</v>
      </c>
      <c r="L98" s="108"/>
    </row>
    <row r="99" spans="2:12" s="9" customFormat="1" ht="19.899999999999999" customHeight="1">
      <c r="B99" s="108"/>
      <c r="D99" s="109" t="s">
        <v>854</v>
      </c>
      <c r="E99" s="110"/>
      <c r="F99" s="110"/>
      <c r="G99" s="110"/>
      <c r="H99" s="110"/>
      <c r="I99" s="110"/>
      <c r="J99" s="111">
        <f>J256</f>
        <v>0</v>
      </c>
      <c r="L99" s="108"/>
    </row>
    <row r="100" spans="2:12" s="9" customFormat="1" ht="19.899999999999999" customHeight="1">
      <c r="B100" s="108"/>
      <c r="D100" s="109" t="s">
        <v>555</v>
      </c>
      <c r="E100" s="110"/>
      <c r="F100" s="110"/>
      <c r="G100" s="110"/>
      <c r="H100" s="110"/>
      <c r="I100" s="110"/>
      <c r="J100" s="111">
        <f>J280</f>
        <v>0</v>
      </c>
      <c r="L100" s="108"/>
    </row>
    <row r="101" spans="2:12" s="9" customFormat="1" ht="19.899999999999999" customHeight="1">
      <c r="B101" s="108"/>
      <c r="D101" s="109" t="s">
        <v>855</v>
      </c>
      <c r="E101" s="110"/>
      <c r="F101" s="110"/>
      <c r="G101" s="110"/>
      <c r="H101" s="110"/>
      <c r="I101" s="110"/>
      <c r="J101" s="111">
        <f>J291</f>
        <v>0</v>
      </c>
      <c r="L101" s="108"/>
    </row>
    <row r="102" spans="2:12" s="9" customFormat="1" ht="19.899999999999999" customHeight="1">
      <c r="B102" s="108"/>
      <c r="D102" s="109" t="s">
        <v>3414</v>
      </c>
      <c r="E102" s="110"/>
      <c r="F102" s="110"/>
      <c r="G102" s="110"/>
      <c r="H102" s="110"/>
      <c r="I102" s="110"/>
      <c r="J102" s="111">
        <f>J292</f>
        <v>0</v>
      </c>
      <c r="L102" s="108"/>
    </row>
    <row r="103" spans="2:12" s="9" customFormat="1" ht="19.899999999999999" customHeight="1">
      <c r="B103" s="108"/>
      <c r="D103" s="109" t="s">
        <v>3415</v>
      </c>
      <c r="E103" s="110"/>
      <c r="F103" s="110"/>
      <c r="G103" s="110"/>
      <c r="H103" s="110"/>
      <c r="I103" s="110"/>
      <c r="J103" s="111">
        <f>J689</f>
        <v>0</v>
      </c>
      <c r="L103" s="108"/>
    </row>
    <row r="104" spans="2:12" s="9" customFormat="1" ht="19.899999999999999" customHeight="1">
      <c r="B104" s="108"/>
      <c r="D104" s="109" t="s">
        <v>360</v>
      </c>
      <c r="E104" s="110"/>
      <c r="F104" s="110"/>
      <c r="G104" s="110"/>
      <c r="H104" s="110"/>
      <c r="I104" s="110"/>
      <c r="J104" s="111">
        <f>J814</f>
        <v>0</v>
      </c>
      <c r="L104" s="108"/>
    </row>
    <row r="105" spans="2:12" s="9" customFormat="1" ht="19.899999999999999" customHeight="1">
      <c r="B105" s="108"/>
      <c r="D105" s="109" t="s">
        <v>361</v>
      </c>
      <c r="E105" s="110"/>
      <c r="F105" s="110"/>
      <c r="G105" s="110"/>
      <c r="H105" s="110"/>
      <c r="I105" s="110"/>
      <c r="J105" s="111">
        <f>J830</f>
        <v>0</v>
      </c>
      <c r="L105" s="108"/>
    </row>
    <row r="106" spans="2:12" s="8" customFormat="1" ht="24.95" customHeight="1">
      <c r="B106" s="104"/>
      <c r="D106" s="105" t="s">
        <v>856</v>
      </c>
      <c r="E106" s="106"/>
      <c r="F106" s="106"/>
      <c r="G106" s="106"/>
      <c r="H106" s="106"/>
      <c r="I106" s="106"/>
      <c r="J106" s="107">
        <f>J834</f>
        <v>0</v>
      </c>
      <c r="L106" s="104"/>
    </row>
    <row r="107" spans="2:12" s="9" customFormat="1" ht="19.899999999999999" customHeight="1">
      <c r="B107" s="108"/>
      <c r="D107" s="109" t="s">
        <v>3416</v>
      </c>
      <c r="E107" s="110"/>
      <c r="F107" s="110"/>
      <c r="G107" s="110"/>
      <c r="H107" s="110"/>
      <c r="I107" s="110"/>
      <c r="J107" s="111">
        <f>J835</f>
        <v>0</v>
      </c>
      <c r="L107" s="108"/>
    </row>
    <row r="108" spans="2:12" s="8" customFormat="1" ht="24.95" customHeight="1">
      <c r="B108" s="104"/>
      <c r="D108" s="105" t="s">
        <v>2406</v>
      </c>
      <c r="E108" s="106"/>
      <c r="F108" s="106"/>
      <c r="G108" s="106"/>
      <c r="H108" s="106"/>
      <c r="I108" s="106"/>
      <c r="J108" s="107">
        <f>J854</f>
        <v>0</v>
      </c>
      <c r="L108" s="104"/>
    </row>
    <row r="109" spans="2:12" s="9" customFormat="1" ht="19.899999999999999" customHeight="1">
      <c r="B109" s="108"/>
      <c r="D109" s="109" t="s">
        <v>2407</v>
      </c>
      <c r="E109" s="110"/>
      <c r="F109" s="110"/>
      <c r="G109" s="110"/>
      <c r="H109" s="110"/>
      <c r="I109" s="110"/>
      <c r="J109" s="111">
        <f>J855</f>
        <v>0</v>
      </c>
      <c r="L109" s="108"/>
    </row>
    <row r="110" spans="2:12" s="9" customFormat="1" ht="19.899999999999999" customHeight="1">
      <c r="B110" s="108"/>
      <c r="D110" s="109" t="s">
        <v>3417</v>
      </c>
      <c r="E110" s="110"/>
      <c r="F110" s="110"/>
      <c r="G110" s="110"/>
      <c r="H110" s="110"/>
      <c r="I110" s="110"/>
      <c r="J110" s="111">
        <f>J907</f>
        <v>0</v>
      </c>
      <c r="L110" s="108"/>
    </row>
    <row r="111" spans="2:12" s="1" customFormat="1" ht="21.75" customHeight="1">
      <c r="B111" s="32"/>
      <c r="L111" s="32"/>
    </row>
    <row r="112" spans="2:12" s="1" customFormat="1" ht="6.95" customHeight="1">
      <c r="B112" s="44"/>
      <c r="C112" s="45"/>
      <c r="D112" s="45"/>
      <c r="E112" s="45"/>
      <c r="F112" s="45"/>
      <c r="G112" s="45"/>
      <c r="H112" s="45"/>
      <c r="I112" s="45"/>
      <c r="J112" s="45"/>
      <c r="K112" s="45"/>
      <c r="L112" s="32"/>
    </row>
    <row r="116" spans="2:12" s="1" customFormat="1" ht="6.95" customHeight="1">
      <c r="B116" s="46"/>
      <c r="C116" s="47"/>
      <c r="D116" s="47"/>
      <c r="E116" s="47"/>
      <c r="F116" s="47"/>
      <c r="G116" s="47"/>
      <c r="H116" s="47"/>
      <c r="I116" s="47"/>
      <c r="J116" s="47"/>
      <c r="K116" s="47"/>
      <c r="L116" s="32"/>
    </row>
    <row r="117" spans="2:12" s="1" customFormat="1" ht="24.95" customHeight="1">
      <c r="B117" s="32"/>
      <c r="C117" s="21" t="s">
        <v>237</v>
      </c>
      <c r="L117" s="32"/>
    </row>
    <row r="118" spans="2:12" s="1" customFormat="1" ht="6.95" customHeight="1">
      <c r="B118" s="32"/>
      <c r="L118" s="32"/>
    </row>
    <row r="119" spans="2:12" s="1" customFormat="1" ht="12" customHeight="1">
      <c r="B119" s="32"/>
      <c r="C119" s="27" t="s">
        <v>16</v>
      </c>
      <c r="L119" s="32"/>
    </row>
    <row r="120" spans="2:12" s="1" customFormat="1" ht="16.5" customHeight="1">
      <c r="B120" s="32"/>
      <c r="E120" s="251" t="str">
        <f>E7</f>
        <v>Úprava TT Zábrdovická, dopravní napojení ulice Šámalovy</v>
      </c>
      <c r="F120" s="252"/>
      <c r="G120" s="252"/>
      <c r="H120" s="252"/>
      <c r="L120" s="32"/>
    </row>
    <row r="121" spans="2:12" s="1" customFormat="1" ht="12" customHeight="1">
      <c r="B121" s="32"/>
      <c r="C121" s="27" t="s">
        <v>223</v>
      </c>
      <c r="L121" s="32"/>
    </row>
    <row r="122" spans="2:12" s="1" customFormat="1" ht="16.5" customHeight="1">
      <c r="B122" s="32"/>
      <c r="E122" s="247" t="str">
        <f>E9</f>
        <v>SO 341 - Rekonstrukce vodovodu ul. Zábrdovická</v>
      </c>
      <c r="F122" s="250"/>
      <c r="G122" s="250"/>
      <c r="H122" s="250"/>
      <c r="L122" s="32"/>
    </row>
    <row r="123" spans="2:12" s="1" customFormat="1" ht="6.95" customHeight="1">
      <c r="B123" s="32"/>
      <c r="L123" s="32"/>
    </row>
    <row r="124" spans="2:12" s="1" customFormat="1" ht="12" customHeight="1">
      <c r="B124" s="32"/>
      <c r="C124" s="27" t="s">
        <v>20</v>
      </c>
      <c r="F124" s="25" t="str">
        <f>F12</f>
        <v xml:space="preserve"> </v>
      </c>
      <c r="I124" s="27" t="s">
        <v>22</v>
      </c>
      <c r="J124" s="52" t="str">
        <f>IF(J12="","",J12)</f>
        <v>21. 12. 2022</v>
      </c>
      <c r="L124" s="32"/>
    </row>
    <row r="125" spans="2:12" s="1" customFormat="1" ht="6.95" customHeight="1">
      <c r="B125" s="32"/>
      <c r="L125" s="32"/>
    </row>
    <row r="126" spans="2:12" s="1" customFormat="1" ht="15.2" customHeight="1">
      <c r="B126" s="32"/>
      <c r="C126" s="27" t="s">
        <v>24</v>
      </c>
      <c r="F126" s="25" t="str">
        <f>E15</f>
        <v xml:space="preserve"> </v>
      </c>
      <c r="I126" s="27" t="s">
        <v>29</v>
      </c>
      <c r="J126" s="30" t="str">
        <f>E21</f>
        <v xml:space="preserve"> </v>
      </c>
      <c r="L126" s="32"/>
    </row>
    <row r="127" spans="2:12" s="1" customFormat="1" ht="15.2" customHeight="1">
      <c r="B127" s="32"/>
      <c r="C127" s="27" t="s">
        <v>27</v>
      </c>
      <c r="F127" s="25" t="str">
        <f>IF(E18="","",E18)</f>
        <v>Vyplň údaj</v>
      </c>
      <c r="I127" s="27" t="s">
        <v>31</v>
      </c>
      <c r="J127" s="30" t="str">
        <f>E24</f>
        <v xml:space="preserve"> </v>
      </c>
      <c r="L127" s="32"/>
    </row>
    <row r="128" spans="2:12" s="1" customFormat="1" ht="10.35" customHeight="1">
      <c r="B128" s="32"/>
      <c r="L128" s="32"/>
    </row>
    <row r="129" spans="2:65" s="10" customFormat="1" ht="29.25" customHeight="1">
      <c r="B129" s="112"/>
      <c r="C129" s="113" t="s">
        <v>238</v>
      </c>
      <c r="D129" s="114" t="s">
        <v>58</v>
      </c>
      <c r="E129" s="114" t="s">
        <v>54</v>
      </c>
      <c r="F129" s="114" t="s">
        <v>55</v>
      </c>
      <c r="G129" s="114" t="s">
        <v>239</v>
      </c>
      <c r="H129" s="114" t="s">
        <v>240</v>
      </c>
      <c r="I129" s="114" t="s">
        <v>241</v>
      </c>
      <c r="J129" s="114" t="s">
        <v>227</v>
      </c>
      <c r="K129" s="115" t="s">
        <v>242</v>
      </c>
      <c r="L129" s="112"/>
      <c r="M129" s="59" t="s">
        <v>1</v>
      </c>
      <c r="N129" s="60" t="s">
        <v>37</v>
      </c>
      <c r="O129" s="60" t="s">
        <v>243</v>
      </c>
      <c r="P129" s="60" t="s">
        <v>244</v>
      </c>
      <c r="Q129" s="60" t="s">
        <v>245</v>
      </c>
      <c r="R129" s="60" t="s">
        <v>246</v>
      </c>
      <c r="S129" s="60" t="s">
        <v>247</v>
      </c>
      <c r="T129" s="61" t="s">
        <v>248</v>
      </c>
    </row>
    <row r="130" spans="2:65" s="1" customFormat="1" ht="22.7" customHeight="1">
      <c r="B130" s="32"/>
      <c r="C130" s="64" t="s">
        <v>249</v>
      </c>
      <c r="J130" s="116">
        <f>BK130</f>
        <v>0</v>
      </c>
      <c r="L130" s="32"/>
      <c r="M130" s="62"/>
      <c r="N130" s="53"/>
      <c r="O130" s="53"/>
      <c r="P130" s="117">
        <f>P131+P834+P854</f>
        <v>0</v>
      </c>
      <c r="Q130" s="53"/>
      <c r="R130" s="117">
        <f>R131+R834+R854</f>
        <v>0</v>
      </c>
      <c r="S130" s="53"/>
      <c r="T130" s="118">
        <f>T131+T834+T854</f>
        <v>0</v>
      </c>
      <c r="AT130" s="17" t="s">
        <v>72</v>
      </c>
      <c r="AU130" s="17" t="s">
        <v>229</v>
      </c>
      <c r="BK130" s="119">
        <f>BK131+BK834+BK854</f>
        <v>0</v>
      </c>
    </row>
    <row r="131" spans="2:65" s="11" customFormat="1" ht="25.9" customHeight="1">
      <c r="B131" s="120"/>
      <c r="D131" s="121" t="s">
        <v>72</v>
      </c>
      <c r="E131" s="122" t="s">
        <v>362</v>
      </c>
      <c r="F131" s="122" t="s">
        <v>363</v>
      </c>
      <c r="I131" s="123"/>
      <c r="J131" s="124">
        <f>BK131</f>
        <v>0</v>
      </c>
      <c r="L131" s="120"/>
      <c r="M131" s="125"/>
      <c r="P131" s="126">
        <f>P132+P256+P280+P291+P292+P689+P814+P830</f>
        <v>0</v>
      </c>
      <c r="R131" s="126">
        <f>R132+R256+R280+R291+R292+R689+R814+R830</f>
        <v>0</v>
      </c>
      <c r="T131" s="127">
        <f>T132+T256+T280+T291+T292+T689+T814+T830</f>
        <v>0</v>
      </c>
      <c r="AR131" s="121" t="s">
        <v>81</v>
      </c>
      <c r="AT131" s="128" t="s">
        <v>72</v>
      </c>
      <c r="AU131" s="128" t="s">
        <v>73</v>
      </c>
      <c r="AY131" s="121" t="s">
        <v>252</v>
      </c>
      <c r="BK131" s="129">
        <f>BK132+BK256+BK280+BK291+BK292+BK689+BK814+BK830</f>
        <v>0</v>
      </c>
    </row>
    <row r="132" spans="2:65" s="11" customFormat="1" ht="22.7" customHeight="1">
      <c r="B132" s="120"/>
      <c r="D132" s="121" t="s">
        <v>72</v>
      </c>
      <c r="E132" s="130" t="s">
        <v>81</v>
      </c>
      <c r="F132" s="130" t="s">
        <v>364</v>
      </c>
      <c r="I132" s="123"/>
      <c r="J132" s="131">
        <f>BK132</f>
        <v>0</v>
      </c>
      <c r="L132" s="120"/>
      <c r="M132" s="125"/>
      <c r="P132" s="126">
        <f>SUM(P133:P255)</f>
        <v>0</v>
      </c>
      <c r="R132" s="126">
        <f>SUM(R133:R255)</f>
        <v>0</v>
      </c>
      <c r="T132" s="127">
        <f>SUM(T133:T255)</f>
        <v>0</v>
      </c>
      <c r="AR132" s="121" t="s">
        <v>81</v>
      </c>
      <c r="AT132" s="128" t="s">
        <v>72</v>
      </c>
      <c r="AU132" s="128" t="s">
        <v>81</v>
      </c>
      <c r="AY132" s="121" t="s">
        <v>252</v>
      </c>
      <c r="BK132" s="129">
        <f>SUM(BK133:BK255)</f>
        <v>0</v>
      </c>
    </row>
    <row r="133" spans="2:65" s="1" customFormat="1" ht="24.2" customHeight="1">
      <c r="B133" s="132"/>
      <c r="C133" s="133" t="s">
        <v>81</v>
      </c>
      <c r="D133" s="133" t="s">
        <v>255</v>
      </c>
      <c r="E133" s="134" t="s">
        <v>3418</v>
      </c>
      <c r="F133" s="135" t="s">
        <v>3419</v>
      </c>
      <c r="G133" s="136" t="s">
        <v>367</v>
      </c>
      <c r="H133" s="137">
        <v>228</v>
      </c>
      <c r="I133" s="138"/>
      <c r="J133" s="139">
        <f>ROUND(I133*H133,2)</f>
        <v>0</v>
      </c>
      <c r="K133" s="135" t="s">
        <v>259</v>
      </c>
      <c r="L133" s="32"/>
      <c r="M133" s="140" t="s">
        <v>1</v>
      </c>
      <c r="N133" s="141" t="s">
        <v>38</v>
      </c>
      <c r="P133" s="142">
        <f>O133*H133</f>
        <v>0</v>
      </c>
      <c r="Q133" s="142">
        <v>0</v>
      </c>
      <c r="R133" s="142">
        <f>Q133*H133</f>
        <v>0</v>
      </c>
      <c r="S133" s="142">
        <v>0</v>
      </c>
      <c r="T133" s="143">
        <f>S133*H133</f>
        <v>0</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83</v>
      </c>
    </row>
    <row r="134" spans="2:65" s="1" customFormat="1" ht="18">
      <c r="B134" s="32"/>
      <c r="D134" s="146" t="s">
        <v>261</v>
      </c>
      <c r="F134" s="147" t="s">
        <v>3419</v>
      </c>
      <c r="I134" s="148"/>
      <c r="L134" s="32"/>
      <c r="M134" s="149"/>
      <c r="T134" s="56"/>
      <c r="AT134" s="17" t="s">
        <v>261</v>
      </c>
      <c r="AU134" s="17" t="s">
        <v>83</v>
      </c>
    </row>
    <row r="135" spans="2:65" s="1" customFormat="1">
      <c r="B135" s="32"/>
      <c r="D135" s="150" t="s">
        <v>262</v>
      </c>
      <c r="F135" s="151" t="s">
        <v>3420</v>
      </c>
      <c r="I135" s="148"/>
      <c r="L135" s="32"/>
      <c r="M135" s="149"/>
      <c r="T135" s="56"/>
      <c r="AT135" s="17" t="s">
        <v>262</v>
      </c>
      <c r="AU135" s="17" t="s">
        <v>83</v>
      </c>
    </row>
    <row r="136" spans="2:65" s="14" customFormat="1">
      <c r="B136" s="180"/>
      <c r="D136" s="146" t="s">
        <v>281</v>
      </c>
      <c r="E136" s="181" t="s">
        <v>1</v>
      </c>
      <c r="F136" s="182" t="s">
        <v>3421</v>
      </c>
      <c r="H136" s="181" t="s">
        <v>1</v>
      </c>
      <c r="I136" s="183"/>
      <c r="L136" s="180"/>
      <c r="M136" s="184"/>
      <c r="T136" s="185"/>
      <c r="AT136" s="181" t="s">
        <v>281</v>
      </c>
      <c r="AU136" s="181" t="s">
        <v>83</v>
      </c>
      <c r="AV136" s="14" t="s">
        <v>81</v>
      </c>
      <c r="AW136" s="14" t="s">
        <v>30</v>
      </c>
      <c r="AX136" s="14" t="s">
        <v>73</v>
      </c>
      <c r="AY136" s="181" t="s">
        <v>252</v>
      </c>
    </row>
    <row r="137" spans="2:65" s="12" customFormat="1">
      <c r="B137" s="152"/>
      <c r="D137" s="146" t="s">
        <v>281</v>
      </c>
      <c r="E137" s="153" t="s">
        <v>1</v>
      </c>
      <c r="F137" s="154" t="s">
        <v>3422</v>
      </c>
      <c r="H137" s="155">
        <v>228</v>
      </c>
      <c r="I137" s="156"/>
      <c r="L137" s="152"/>
      <c r="M137" s="157"/>
      <c r="T137" s="158"/>
      <c r="AT137" s="153" t="s">
        <v>281</v>
      </c>
      <c r="AU137" s="153" t="s">
        <v>83</v>
      </c>
      <c r="AV137" s="12" t="s">
        <v>83</v>
      </c>
      <c r="AW137" s="12" t="s">
        <v>30</v>
      </c>
      <c r="AX137" s="12" t="s">
        <v>73</v>
      </c>
      <c r="AY137" s="153" t="s">
        <v>252</v>
      </c>
    </row>
    <row r="138" spans="2:65" s="13" customFormat="1">
      <c r="B138" s="159"/>
      <c r="D138" s="146" t="s">
        <v>281</v>
      </c>
      <c r="E138" s="160" t="s">
        <v>1</v>
      </c>
      <c r="F138" s="161" t="s">
        <v>327</v>
      </c>
      <c r="H138" s="162">
        <v>228</v>
      </c>
      <c r="I138" s="163"/>
      <c r="L138" s="159"/>
      <c r="M138" s="164"/>
      <c r="T138" s="165"/>
      <c r="AT138" s="160" t="s">
        <v>281</v>
      </c>
      <c r="AU138" s="160" t="s">
        <v>83</v>
      </c>
      <c r="AV138" s="13" t="s">
        <v>260</v>
      </c>
      <c r="AW138" s="13" t="s">
        <v>30</v>
      </c>
      <c r="AX138" s="13" t="s">
        <v>81</v>
      </c>
      <c r="AY138" s="160" t="s">
        <v>252</v>
      </c>
    </row>
    <row r="139" spans="2:65" s="1" customFormat="1" ht="24.2" customHeight="1">
      <c r="B139" s="132"/>
      <c r="C139" s="133" t="s">
        <v>83</v>
      </c>
      <c r="D139" s="133" t="s">
        <v>255</v>
      </c>
      <c r="E139" s="134" t="s">
        <v>3423</v>
      </c>
      <c r="F139" s="135" t="s">
        <v>3424</v>
      </c>
      <c r="G139" s="136" t="s">
        <v>367</v>
      </c>
      <c r="H139" s="137">
        <v>228</v>
      </c>
      <c r="I139" s="138"/>
      <c r="J139" s="139">
        <f>ROUND(I139*H139,2)</f>
        <v>0</v>
      </c>
      <c r="K139" s="135" t="s">
        <v>259</v>
      </c>
      <c r="L139" s="32"/>
      <c r="M139" s="140" t="s">
        <v>1</v>
      </c>
      <c r="N139" s="141" t="s">
        <v>38</v>
      </c>
      <c r="P139" s="142">
        <f>O139*H139</f>
        <v>0</v>
      </c>
      <c r="Q139" s="142">
        <v>0</v>
      </c>
      <c r="R139" s="142">
        <f>Q139*H139</f>
        <v>0</v>
      </c>
      <c r="S139" s="142">
        <v>0</v>
      </c>
      <c r="T139" s="143">
        <f>S139*H139</f>
        <v>0</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260</v>
      </c>
    </row>
    <row r="140" spans="2:65" s="1" customFormat="1" ht="18">
      <c r="B140" s="32"/>
      <c r="D140" s="146" t="s">
        <v>261</v>
      </c>
      <c r="F140" s="147" t="s">
        <v>3424</v>
      </c>
      <c r="I140" s="148"/>
      <c r="L140" s="32"/>
      <c r="M140" s="149"/>
      <c r="T140" s="56"/>
      <c r="AT140" s="17" t="s">
        <v>261</v>
      </c>
      <c r="AU140" s="17" t="s">
        <v>83</v>
      </c>
    </row>
    <row r="141" spans="2:65" s="1" customFormat="1">
      <c r="B141" s="32"/>
      <c r="D141" s="150" t="s">
        <v>262</v>
      </c>
      <c r="F141" s="151" t="s">
        <v>3425</v>
      </c>
      <c r="I141" s="148"/>
      <c r="L141" s="32"/>
      <c r="M141" s="149"/>
      <c r="T141" s="56"/>
      <c r="AT141" s="17" t="s">
        <v>262</v>
      </c>
      <c r="AU141" s="17" t="s">
        <v>83</v>
      </c>
    </row>
    <row r="142" spans="2:65" s="14" customFormat="1">
      <c r="B142" s="180"/>
      <c r="D142" s="146" t="s">
        <v>281</v>
      </c>
      <c r="E142" s="181" t="s">
        <v>1</v>
      </c>
      <c r="F142" s="182" t="s">
        <v>3421</v>
      </c>
      <c r="H142" s="181" t="s">
        <v>1</v>
      </c>
      <c r="I142" s="183"/>
      <c r="L142" s="180"/>
      <c r="M142" s="184"/>
      <c r="T142" s="185"/>
      <c r="AT142" s="181" t="s">
        <v>281</v>
      </c>
      <c r="AU142" s="181" t="s">
        <v>83</v>
      </c>
      <c r="AV142" s="14" t="s">
        <v>81</v>
      </c>
      <c r="AW142" s="14" t="s">
        <v>30</v>
      </c>
      <c r="AX142" s="14" t="s">
        <v>73</v>
      </c>
      <c r="AY142" s="181" t="s">
        <v>252</v>
      </c>
    </row>
    <row r="143" spans="2:65" s="12" customFormat="1">
      <c r="B143" s="152"/>
      <c r="D143" s="146" t="s">
        <v>281</v>
      </c>
      <c r="E143" s="153" t="s">
        <v>1</v>
      </c>
      <c r="F143" s="154" t="s">
        <v>3426</v>
      </c>
      <c r="H143" s="155">
        <v>228</v>
      </c>
      <c r="I143" s="156"/>
      <c r="L143" s="152"/>
      <c r="M143" s="157"/>
      <c r="T143" s="158"/>
      <c r="AT143" s="153" t="s">
        <v>281</v>
      </c>
      <c r="AU143" s="153" t="s">
        <v>83</v>
      </c>
      <c r="AV143" s="12" t="s">
        <v>83</v>
      </c>
      <c r="AW143" s="12" t="s">
        <v>30</v>
      </c>
      <c r="AX143" s="12" t="s">
        <v>73</v>
      </c>
      <c r="AY143" s="153" t="s">
        <v>252</v>
      </c>
    </row>
    <row r="144" spans="2:65" s="13" customFormat="1">
      <c r="B144" s="159"/>
      <c r="D144" s="146" t="s">
        <v>281</v>
      </c>
      <c r="E144" s="160" t="s">
        <v>1</v>
      </c>
      <c r="F144" s="161" t="s">
        <v>327</v>
      </c>
      <c r="H144" s="162">
        <v>228</v>
      </c>
      <c r="I144" s="163"/>
      <c r="L144" s="159"/>
      <c r="M144" s="164"/>
      <c r="T144" s="165"/>
      <c r="AT144" s="160" t="s">
        <v>281</v>
      </c>
      <c r="AU144" s="160" t="s">
        <v>83</v>
      </c>
      <c r="AV144" s="13" t="s">
        <v>260</v>
      </c>
      <c r="AW144" s="13" t="s">
        <v>30</v>
      </c>
      <c r="AX144" s="13" t="s">
        <v>81</v>
      </c>
      <c r="AY144" s="160" t="s">
        <v>252</v>
      </c>
    </row>
    <row r="145" spans="2:65" s="1" customFormat="1" ht="24.2" customHeight="1">
      <c r="B145" s="132"/>
      <c r="C145" s="133" t="s">
        <v>267</v>
      </c>
      <c r="D145" s="133" t="s">
        <v>255</v>
      </c>
      <c r="E145" s="134" t="s">
        <v>3427</v>
      </c>
      <c r="F145" s="135" t="s">
        <v>3428</v>
      </c>
      <c r="G145" s="136" t="s">
        <v>3429</v>
      </c>
      <c r="H145" s="137">
        <v>2160</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270</v>
      </c>
    </row>
    <row r="146" spans="2:65" s="1" customFormat="1" ht="18">
      <c r="B146" s="32"/>
      <c r="D146" s="146" t="s">
        <v>261</v>
      </c>
      <c r="F146" s="147" t="s">
        <v>3428</v>
      </c>
      <c r="I146" s="148"/>
      <c r="L146" s="32"/>
      <c r="M146" s="149"/>
      <c r="T146" s="56"/>
      <c r="AT146" s="17" t="s">
        <v>261</v>
      </c>
      <c r="AU146" s="17" t="s">
        <v>83</v>
      </c>
    </row>
    <row r="147" spans="2:65" s="1" customFormat="1">
      <c r="B147" s="32"/>
      <c r="D147" s="150" t="s">
        <v>262</v>
      </c>
      <c r="F147" s="151" t="s">
        <v>3430</v>
      </c>
      <c r="I147" s="148"/>
      <c r="L147" s="32"/>
      <c r="M147" s="149"/>
      <c r="T147" s="56"/>
      <c r="AT147" s="17" t="s">
        <v>262</v>
      </c>
      <c r="AU147" s="17" t="s">
        <v>83</v>
      </c>
    </row>
    <row r="148" spans="2:65" s="1" customFormat="1" ht="24.2" customHeight="1">
      <c r="B148" s="132"/>
      <c r="C148" s="133" t="s">
        <v>260</v>
      </c>
      <c r="D148" s="133" t="s">
        <v>255</v>
      </c>
      <c r="E148" s="134" t="s">
        <v>3431</v>
      </c>
      <c r="F148" s="135" t="s">
        <v>3432</v>
      </c>
      <c r="G148" s="136" t="s">
        <v>2089</v>
      </c>
      <c r="H148" s="137">
        <v>180</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274</v>
      </c>
    </row>
    <row r="149" spans="2:65" s="1" customFormat="1" ht="18">
      <c r="B149" s="32"/>
      <c r="D149" s="146" t="s">
        <v>261</v>
      </c>
      <c r="F149" s="147" t="s">
        <v>3432</v>
      </c>
      <c r="I149" s="148"/>
      <c r="L149" s="32"/>
      <c r="M149" s="149"/>
      <c r="T149" s="56"/>
      <c r="AT149" s="17" t="s">
        <v>261</v>
      </c>
      <c r="AU149" s="17" t="s">
        <v>83</v>
      </c>
    </row>
    <row r="150" spans="2:65" s="1" customFormat="1">
      <c r="B150" s="32"/>
      <c r="D150" s="150" t="s">
        <v>262</v>
      </c>
      <c r="F150" s="151" t="s">
        <v>3433</v>
      </c>
      <c r="I150" s="148"/>
      <c r="L150" s="32"/>
      <c r="M150" s="149"/>
      <c r="T150" s="56"/>
      <c r="AT150" s="17" t="s">
        <v>262</v>
      </c>
      <c r="AU150" s="17" t="s">
        <v>83</v>
      </c>
    </row>
    <row r="151" spans="2:65" s="1" customFormat="1" ht="16.5" customHeight="1">
      <c r="B151" s="132"/>
      <c r="C151" s="133" t="s">
        <v>251</v>
      </c>
      <c r="D151" s="133" t="s">
        <v>255</v>
      </c>
      <c r="E151" s="134" t="s">
        <v>3434</v>
      </c>
      <c r="F151" s="135" t="s">
        <v>3435</v>
      </c>
      <c r="G151" s="136" t="s">
        <v>258</v>
      </c>
      <c r="H151" s="137">
        <v>6</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285</v>
      </c>
    </row>
    <row r="152" spans="2:65" s="1" customFormat="1">
      <c r="B152" s="32"/>
      <c r="D152" s="146" t="s">
        <v>261</v>
      </c>
      <c r="F152" s="147" t="s">
        <v>3435</v>
      </c>
      <c r="I152" s="148"/>
      <c r="L152" s="32"/>
      <c r="M152" s="149"/>
      <c r="T152" s="56"/>
      <c r="AT152" s="17" t="s">
        <v>261</v>
      </c>
      <c r="AU152" s="17" t="s">
        <v>83</v>
      </c>
    </row>
    <row r="153" spans="2:65" s="14" customFormat="1">
      <c r="B153" s="180"/>
      <c r="D153" s="146" t="s">
        <v>281</v>
      </c>
      <c r="E153" s="181" t="s">
        <v>1</v>
      </c>
      <c r="F153" s="182" t="s">
        <v>3436</v>
      </c>
      <c r="H153" s="181" t="s">
        <v>1</v>
      </c>
      <c r="I153" s="183"/>
      <c r="L153" s="180"/>
      <c r="M153" s="184"/>
      <c r="T153" s="185"/>
      <c r="AT153" s="181" t="s">
        <v>281</v>
      </c>
      <c r="AU153" s="181" t="s">
        <v>83</v>
      </c>
      <c r="AV153" s="14" t="s">
        <v>81</v>
      </c>
      <c r="AW153" s="14" t="s">
        <v>30</v>
      </c>
      <c r="AX153" s="14" t="s">
        <v>73</v>
      </c>
      <c r="AY153" s="181" t="s">
        <v>252</v>
      </c>
    </row>
    <row r="154" spans="2:65" s="12" customFormat="1">
      <c r="B154" s="152"/>
      <c r="D154" s="146" t="s">
        <v>281</v>
      </c>
      <c r="E154" s="153" t="s">
        <v>1</v>
      </c>
      <c r="F154" s="154" t="s">
        <v>3437</v>
      </c>
      <c r="H154" s="155">
        <v>6</v>
      </c>
      <c r="I154" s="156"/>
      <c r="L154" s="152"/>
      <c r="M154" s="157"/>
      <c r="T154" s="158"/>
      <c r="AT154" s="153" t="s">
        <v>281</v>
      </c>
      <c r="AU154" s="153" t="s">
        <v>83</v>
      </c>
      <c r="AV154" s="12" t="s">
        <v>83</v>
      </c>
      <c r="AW154" s="12" t="s">
        <v>30</v>
      </c>
      <c r="AX154" s="12" t="s">
        <v>73</v>
      </c>
      <c r="AY154" s="153" t="s">
        <v>252</v>
      </c>
    </row>
    <row r="155" spans="2:65" s="13" customFormat="1">
      <c r="B155" s="159"/>
      <c r="D155" s="146" t="s">
        <v>281</v>
      </c>
      <c r="E155" s="160" t="s">
        <v>1</v>
      </c>
      <c r="F155" s="161" t="s">
        <v>327</v>
      </c>
      <c r="H155" s="162">
        <v>6</v>
      </c>
      <c r="I155" s="163"/>
      <c r="L155" s="159"/>
      <c r="M155" s="164"/>
      <c r="T155" s="165"/>
      <c r="AT155" s="160" t="s">
        <v>281</v>
      </c>
      <c r="AU155" s="160" t="s">
        <v>83</v>
      </c>
      <c r="AV155" s="13" t="s">
        <v>260</v>
      </c>
      <c r="AW155" s="13" t="s">
        <v>30</v>
      </c>
      <c r="AX155" s="13" t="s">
        <v>81</v>
      </c>
      <c r="AY155" s="160" t="s">
        <v>252</v>
      </c>
    </row>
    <row r="156" spans="2:65" s="1" customFormat="1" ht="24.2" customHeight="1">
      <c r="B156" s="132"/>
      <c r="C156" s="133" t="s">
        <v>270</v>
      </c>
      <c r="D156" s="133" t="s">
        <v>255</v>
      </c>
      <c r="E156" s="134" t="s">
        <v>3438</v>
      </c>
      <c r="F156" s="135" t="s">
        <v>3439</v>
      </c>
      <c r="G156" s="136" t="s">
        <v>563</v>
      </c>
      <c r="H156" s="137">
        <v>18</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290</v>
      </c>
    </row>
    <row r="157" spans="2:65" s="1" customFormat="1">
      <c r="B157" s="32"/>
      <c r="D157" s="146" t="s">
        <v>261</v>
      </c>
      <c r="F157" s="147" t="s">
        <v>3439</v>
      </c>
      <c r="I157" s="148"/>
      <c r="L157" s="32"/>
      <c r="M157" s="149"/>
      <c r="T157" s="56"/>
      <c r="AT157" s="17" t="s">
        <v>261</v>
      </c>
      <c r="AU157" s="17" t="s">
        <v>83</v>
      </c>
    </row>
    <row r="158" spans="2:65" s="1" customFormat="1">
      <c r="B158" s="32"/>
      <c r="D158" s="150" t="s">
        <v>262</v>
      </c>
      <c r="F158" s="151" t="s">
        <v>3440</v>
      </c>
      <c r="I158" s="148"/>
      <c r="L158" s="32"/>
      <c r="M158" s="149"/>
      <c r="T158" s="56"/>
      <c r="AT158" s="17" t="s">
        <v>262</v>
      </c>
      <c r="AU158" s="17" t="s">
        <v>83</v>
      </c>
    </row>
    <row r="159" spans="2:65" s="12" customFormat="1">
      <c r="B159" s="152"/>
      <c r="D159" s="146" t="s">
        <v>281</v>
      </c>
      <c r="E159" s="153" t="s">
        <v>1</v>
      </c>
      <c r="F159" s="154" t="s">
        <v>3441</v>
      </c>
      <c r="H159" s="155">
        <v>3</v>
      </c>
      <c r="I159" s="156"/>
      <c r="L159" s="152"/>
      <c r="M159" s="157"/>
      <c r="T159" s="158"/>
      <c r="AT159" s="153" t="s">
        <v>281</v>
      </c>
      <c r="AU159" s="153" t="s">
        <v>83</v>
      </c>
      <c r="AV159" s="12" t="s">
        <v>83</v>
      </c>
      <c r="AW159" s="12" t="s">
        <v>30</v>
      </c>
      <c r="AX159" s="12" t="s">
        <v>73</v>
      </c>
      <c r="AY159" s="153" t="s">
        <v>252</v>
      </c>
    </row>
    <row r="160" spans="2:65" s="12" customFormat="1">
      <c r="B160" s="152"/>
      <c r="D160" s="146" t="s">
        <v>281</v>
      </c>
      <c r="E160" s="153" t="s">
        <v>1</v>
      </c>
      <c r="F160" s="154" t="s">
        <v>3442</v>
      </c>
      <c r="H160" s="155">
        <v>10.5</v>
      </c>
      <c r="I160" s="156"/>
      <c r="L160" s="152"/>
      <c r="M160" s="157"/>
      <c r="T160" s="158"/>
      <c r="AT160" s="153" t="s">
        <v>281</v>
      </c>
      <c r="AU160" s="153" t="s">
        <v>83</v>
      </c>
      <c r="AV160" s="12" t="s">
        <v>83</v>
      </c>
      <c r="AW160" s="12" t="s">
        <v>30</v>
      </c>
      <c r="AX160" s="12" t="s">
        <v>73</v>
      </c>
      <c r="AY160" s="153" t="s">
        <v>252</v>
      </c>
    </row>
    <row r="161" spans="2:65" s="12" customFormat="1">
      <c r="B161" s="152"/>
      <c r="D161" s="146" t="s">
        <v>281</v>
      </c>
      <c r="E161" s="153" t="s">
        <v>1</v>
      </c>
      <c r="F161" s="154" t="s">
        <v>3443</v>
      </c>
      <c r="H161" s="155">
        <v>4.5</v>
      </c>
      <c r="I161" s="156"/>
      <c r="L161" s="152"/>
      <c r="M161" s="157"/>
      <c r="T161" s="158"/>
      <c r="AT161" s="153" t="s">
        <v>281</v>
      </c>
      <c r="AU161" s="153" t="s">
        <v>83</v>
      </c>
      <c r="AV161" s="12" t="s">
        <v>83</v>
      </c>
      <c r="AW161" s="12" t="s">
        <v>30</v>
      </c>
      <c r="AX161" s="12" t="s">
        <v>73</v>
      </c>
      <c r="AY161" s="153" t="s">
        <v>252</v>
      </c>
    </row>
    <row r="162" spans="2:65" s="13" customFormat="1">
      <c r="B162" s="159"/>
      <c r="D162" s="146" t="s">
        <v>281</v>
      </c>
      <c r="E162" s="160" t="s">
        <v>1</v>
      </c>
      <c r="F162" s="161" t="s">
        <v>327</v>
      </c>
      <c r="H162" s="162">
        <v>18</v>
      </c>
      <c r="I162" s="163"/>
      <c r="L162" s="159"/>
      <c r="M162" s="164"/>
      <c r="T162" s="165"/>
      <c r="AT162" s="160" t="s">
        <v>281</v>
      </c>
      <c r="AU162" s="160" t="s">
        <v>83</v>
      </c>
      <c r="AV162" s="13" t="s">
        <v>260</v>
      </c>
      <c r="AW162" s="13" t="s">
        <v>30</v>
      </c>
      <c r="AX162" s="13" t="s">
        <v>81</v>
      </c>
      <c r="AY162" s="160" t="s">
        <v>252</v>
      </c>
    </row>
    <row r="163" spans="2:65" s="1" customFormat="1" ht="24.2" customHeight="1">
      <c r="B163" s="132"/>
      <c r="C163" s="133" t="s">
        <v>287</v>
      </c>
      <c r="D163" s="133" t="s">
        <v>255</v>
      </c>
      <c r="E163" s="134" t="s">
        <v>3444</v>
      </c>
      <c r="F163" s="135" t="s">
        <v>3445</v>
      </c>
      <c r="G163" s="136" t="s">
        <v>563</v>
      </c>
      <c r="H163" s="137">
        <v>52.5</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294</v>
      </c>
    </row>
    <row r="164" spans="2:65" s="1" customFormat="1" ht="18">
      <c r="B164" s="32"/>
      <c r="D164" s="146" t="s">
        <v>261</v>
      </c>
      <c r="F164" s="147" t="s">
        <v>3445</v>
      </c>
      <c r="I164" s="148"/>
      <c r="L164" s="32"/>
      <c r="M164" s="149"/>
      <c r="T164" s="56"/>
      <c r="AT164" s="17" t="s">
        <v>261</v>
      </c>
      <c r="AU164" s="17" t="s">
        <v>83</v>
      </c>
    </row>
    <row r="165" spans="2:65" s="1" customFormat="1">
      <c r="B165" s="32"/>
      <c r="D165" s="150" t="s">
        <v>262</v>
      </c>
      <c r="F165" s="151" t="s">
        <v>3446</v>
      </c>
      <c r="I165" s="148"/>
      <c r="L165" s="32"/>
      <c r="M165" s="149"/>
      <c r="T165" s="56"/>
      <c r="AT165" s="17" t="s">
        <v>262</v>
      </c>
      <c r="AU165" s="17" t="s">
        <v>83</v>
      </c>
    </row>
    <row r="166" spans="2:65" s="12" customFormat="1">
      <c r="B166" s="152"/>
      <c r="D166" s="146" t="s">
        <v>281</v>
      </c>
      <c r="E166" s="153" t="s">
        <v>1</v>
      </c>
      <c r="F166" s="154" t="s">
        <v>3447</v>
      </c>
      <c r="H166" s="155">
        <v>52.5</v>
      </c>
      <c r="I166" s="156"/>
      <c r="L166" s="152"/>
      <c r="M166" s="157"/>
      <c r="T166" s="158"/>
      <c r="AT166" s="153" t="s">
        <v>281</v>
      </c>
      <c r="AU166" s="153" t="s">
        <v>83</v>
      </c>
      <c r="AV166" s="12" t="s">
        <v>83</v>
      </c>
      <c r="AW166" s="12" t="s">
        <v>30</v>
      </c>
      <c r="AX166" s="12" t="s">
        <v>73</v>
      </c>
      <c r="AY166" s="153" t="s">
        <v>252</v>
      </c>
    </row>
    <row r="167" spans="2:65" s="13" customFormat="1">
      <c r="B167" s="159"/>
      <c r="D167" s="146" t="s">
        <v>281</v>
      </c>
      <c r="E167" s="160" t="s">
        <v>1</v>
      </c>
      <c r="F167" s="161" t="s">
        <v>327</v>
      </c>
      <c r="H167" s="162">
        <v>52.5</v>
      </c>
      <c r="I167" s="163"/>
      <c r="L167" s="159"/>
      <c r="M167" s="164"/>
      <c r="T167" s="165"/>
      <c r="AT167" s="160" t="s">
        <v>281</v>
      </c>
      <c r="AU167" s="160" t="s">
        <v>83</v>
      </c>
      <c r="AV167" s="13" t="s">
        <v>260</v>
      </c>
      <c r="AW167" s="13" t="s">
        <v>30</v>
      </c>
      <c r="AX167" s="13" t="s">
        <v>81</v>
      </c>
      <c r="AY167" s="160" t="s">
        <v>252</v>
      </c>
    </row>
    <row r="168" spans="2:65" s="1" customFormat="1" ht="33" customHeight="1">
      <c r="B168" s="132"/>
      <c r="C168" s="133" t="s">
        <v>274</v>
      </c>
      <c r="D168" s="133" t="s">
        <v>255</v>
      </c>
      <c r="E168" s="134" t="s">
        <v>901</v>
      </c>
      <c r="F168" s="135" t="s">
        <v>902</v>
      </c>
      <c r="G168" s="136" t="s">
        <v>499</v>
      </c>
      <c r="H168" s="137">
        <v>127.2</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299</v>
      </c>
    </row>
    <row r="169" spans="2:65" s="1" customFormat="1" ht="18">
      <c r="B169" s="32"/>
      <c r="D169" s="146" t="s">
        <v>261</v>
      </c>
      <c r="F169" s="147" t="s">
        <v>902</v>
      </c>
      <c r="I169" s="148"/>
      <c r="L169" s="32"/>
      <c r="M169" s="149"/>
      <c r="T169" s="56"/>
      <c r="AT169" s="17" t="s">
        <v>261</v>
      </c>
      <c r="AU169" s="17" t="s">
        <v>83</v>
      </c>
    </row>
    <row r="170" spans="2:65" s="1" customFormat="1">
      <c r="B170" s="32"/>
      <c r="D170" s="150" t="s">
        <v>262</v>
      </c>
      <c r="F170" s="151" t="s">
        <v>905</v>
      </c>
      <c r="I170" s="148"/>
      <c r="L170" s="32"/>
      <c r="M170" s="149"/>
      <c r="T170" s="56"/>
      <c r="AT170" s="17" t="s">
        <v>262</v>
      </c>
      <c r="AU170" s="17" t="s">
        <v>83</v>
      </c>
    </row>
    <row r="171" spans="2:65" s="12" customFormat="1">
      <c r="B171" s="152"/>
      <c r="D171" s="146" t="s">
        <v>281</v>
      </c>
      <c r="E171" s="153" t="s">
        <v>1</v>
      </c>
      <c r="F171" s="154" t="s">
        <v>3448</v>
      </c>
      <c r="H171" s="155">
        <v>127.2</v>
      </c>
      <c r="I171" s="156"/>
      <c r="L171" s="152"/>
      <c r="M171" s="157"/>
      <c r="T171" s="158"/>
      <c r="AT171" s="153" t="s">
        <v>281</v>
      </c>
      <c r="AU171" s="153" t="s">
        <v>83</v>
      </c>
      <c r="AV171" s="12" t="s">
        <v>83</v>
      </c>
      <c r="AW171" s="12" t="s">
        <v>30</v>
      </c>
      <c r="AX171" s="12" t="s">
        <v>73</v>
      </c>
      <c r="AY171" s="153" t="s">
        <v>252</v>
      </c>
    </row>
    <row r="172" spans="2:65" s="13" customFormat="1">
      <c r="B172" s="159"/>
      <c r="D172" s="146" t="s">
        <v>281</v>
      </c>
      <c r="E172" s="160" t="s">
        <v>1</v>
      </c>
      <c r="F172" s="161" t="s">
        <v>327</v>
      </c>
      <c r="H172" s="162">
        <v>127.2</v>
      </c>
      <c r="I172" s="163"/>
      <c r="L172" s="159"/>
      <c r="M172" s="164"/>
      <c r="T172" s="165"/>
      <c r="AT172" s="160" t="s">
        <v>281</v>
      </c>
      <c r="AU172" s="160" t="s">
        <v>83</v>
      </c>
      <c r="AV172" s="13" t="s">
        <v>260</v>
      </c>
      <c r="AW172" s="13" t="s">
        <v>30</v>
      </c>
      <c r="AX172" s="13" t="s">
        <v>81</v>
      </c>
      <c r="AY172" s="160" t="s">
        <v>252</v>
      </c>
    </row>
    <row r="173" spans="2:65" s="1" customFormat="1" ht="24.2" customHeight="1">
      <c r="B173" s="132"/>
      <c r="C173" s="133" t="s">
        <v>296</v>
      </c>
      <c r="D173" s="133" t="s">
        <v>255</v>
      </c>
      <c r="E173" s="134" t="s">
        <v>3449</v>
      </c>
      <c r="F173" s="135" t="s">
        <v>3450</v>
      </c>
      <c r="G173" s="136" t="s">
        <v>499</v>
      </c>
      <c r="H173" s="137">
        <v>126.42400000000001</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304</v>
      </c>
    </row>
    <row r="174" spans="2:65" s="1" customFormat="1">
      <c r="B174" s="32"/>
      <c r="D174" s="146" t="s">
        <v>261</v>
      </c>
      <c r="F174" s="147" t="s">
        <v>3450</v>
      </c>
      <c r="I174" s="148"/>
      <c r="L174" s="32"/>
      <c r="M174" s="149"/>
      <c r="T174" s="56"/>
      <c r="AT174" s="17" t="s">
        <v>261</v>
      </c>
      <c r="AU174" s="17" t="s">
        <v>83</v>
      </c>
    </row>
    <row r="175" spans="2:65" s="1" customFormat="1">
      <c r="B175" s="32"/>
      <c r="D175" s="150" t="s">
        <v>262</v>
      </c>
      <c r="F175" s="151" t="s">
        <v>3451</v>
      </c>
      <c r="I175" s="148"/>
      <c r="L175" s="32"/>
      <c r="M175" s="149"/>
      <c r="T175" s="56"/>
      <c r="AT175" s="17" t="s">
        <v>262</v>
      </c>
      <c r="AU175" s="17" t="s">
        <v>83</v>
      </c>
    </row>
    <row r="176" spans="2:65" s="12" customFormat="1">
      <c r="B176" s="152"/>
      <c r="D176" s="146" t="s">
        <v>281</v>
      </c>
      <c r="E176" s="153" t="s">
        <v>1</v>
      </c>
      <c r="F176" s="154" t="s">
        <v>3452</v>
      </c>
      <c r="H176" s="155">
        <v>5.28</v>
      </c>
      <c r="I176" s="156"/>
      <c r="L176" s="152"/>
      <c r="M176" s="157"/>
      <c r="T176" s="158"/>
      <c r="AT176" s="153" t="s">
        <v>281</v>
      </c>
      <c r="AU176" s="153" t="s">
        <v>83</v>
      </c>
      <c r="AV176" s="12" t="s">
        <v>83</v>
      </c>
      <c r="AW176" s="12" t="s">
        <v>30</v>
      </c>
      <c r="AX176" s="12" t="s">
        <v>73</v>
      </c>
      <c r="AY176" s="153" t="s">
        <v>252</v>
      </c>
    </row>
    <row r="177" spans="2:65" s="12" customFormat="1">
      <c r="B177" s="152"/>
      <c r="D177" s="146" t="s">
        <v>281</v>
      </c>
      <c r="E177" s="153" t="s">
        <v>1</v>
      </c>
      <c r="F177" s="154" t="s">
        <v>3453</v>
      </c>
      <c r="H177" s="155">
        <v>21.42</v>
      </c>
      <c r="I177" s="156"/>
      <c r="L177" s="152"/>
      <c r="M177" s="157"/>
      <c r="T177" s="158"/>
      <c r="AT177" s="153" t="s">
        <v>281</v>
      </c>
      <c r="AU177" s="153" t="s">
        <v>83</v>
      </c>
      <c r="AV177" s="12" t="s">
        <v>83</v>
      </c>
      <c r="AW177" s="12" t="s">
        <v>30</v>
      </c>
      <c r="AX177" s="12" t="s">
        <v>73</v>
      </c>
      <c r="AY177" s="153" t="s">
        <v>252</v>
      </c>
    </row>
    <row r="178" spans="2:65" s="12" customFormat="1">
      <c r="B178" s="152"/>
      <c r="D178" s="146" t="s">
        <v>281</v>
      </c>
      <c r="E178" s="153" t="s">
        <v>1</v>
      </c>
      <c r="F178" s="154" t="s">
        <v>3454</v>
      </c>
      <c r="H178" s="155">
        <v>7.3239999999999998</v>
      </c>
      <c r="I178" s="156"/>
      <c r="L178" s="152"/>
      <c r="M178" s="157"/>
      <c r="T178" s="158"/>
      <c r="AT178" s="153" t="s">
        <v>281</v>
      </c>
      <c r="AU178" s="153" t="s">
        <v>83</v>
      </c>
      <c r="AV178" s="12" t="s">
        <v>83</v>
      </c>
      <c r="AW178" s="12" t="s">
        <v>30</v>
      </c>
      <c r="AX178" s="12" t="s">
        <v>73</v>
      </c>
      <c r="AY178" s="153" t="s">
        <v>252</v>
      </c>
    </row>
    <row r="179" spans="2:65" s="12" customFormat="1">
      <c r="B179" s="152"/>
      <c r="D179" s="146" t="s">
        <v>281</v>
      </c>
      <c r="E179" s="153" t="s">
        <v>1</v>
      </c>
      <c r="F179" s="154" t="s">
        <v>3455</v>
      </c>
      <c r="H179" s="155">
        <v>92.4</v>
      </c>
      <c r="I179" s="156"/>
      <c r="L179" s="152"/>
      <c r="M179" s="157"/>
      <c r="T179" s="158"/>
      <c r="AT179" s="153" t="s">
        <v>281</v>
      </c>
      <c r="AU179" s="153" t="s">
        <v>83</v>
      </c>
      <c r="AV179" s="12" t="s">
        <v>83</v>
      </c>
      <c r="AW179" s="12" t="s">
        <v>30</v>
      </c>
      <c r="AX179" s="12" t="s">
        <v>73</v>
      </c>
      <c r="AY179" s="153" t="s">
        <v>252</v>
      </c>
    </row>
    <row r="180" spans="2:65" s="13" customFormat="1">
      <c r="B180" s="159"/>
      <c r="D180" s="146" t="s">
        <v>281</v>
      </c>
      <c r="E180" s="160" t="s">
        <v>1</v>
      </c>
      <c r="F180" s="161" t="s">
        <v>327</v>
      </c>
      <c r="H180" s="162">
        <v>126.42400000000001</v>
      </c>
      <c r="I180" s="163"/>
      <c r="L180" s="159"/>
      <c r="M180" s="164"/>
      <c r="T180" s="165"/>
      <c r="AT180" s="160" t="s">
        <v>281</v>
      </c>
      <c r="AU180" s="160" t="s">
        <v>83</v>
      </c>
      <c r="AV180" s="13" t="s">
        <v>260</v>
      </c>
      <c r="AW180" s="13" t="s">
        <v>30</v>
      </c>
      <c r="AX180" s="13" t="s">
        <v>81</v>
      </c>
      <c r="AY180" s="160" t="s">
        <v>252</v>
      </c>
    </row>
    <row r="181" spans="2:65" s="1" customFormat="1" ht="24.2" customHeight="1">
      <c r="B181" s="132"/>
      <c r="C181" s="133" t="s">
        <v>285</v>
      </c>
      <c r="D181" s="133" t="s">
        <v>255</v>
      </c>
      <c r="E181" s="134" t="s">
        <v>3456</v>
      </c>
      <c r="F181" s="135" t="s">
        <v>3457</v>
      </c>
      <c r="G181" s="136" t="s">
        <v>499</v>
      </c>
      <c r="H181" s="137">
        <v>28.8</v>
      </c>
      <c r="I181" s="138"/>
      <c r="J181" s="139">
        <f>ROUND(I181*H181,2)</f>
        <v>0</v>
      </c>
      <c r="K181" s="135" t="s">
        <v>259</v>
      </c>
      <c r="L181" s="32"/>
      <c r="M181" s="140" t="s">
        <v>1</v>
      </c>
      <c r="N181" s="141" t="s">
        <v>38</v>
      </c>
      <c r="P181" s="142">
        <f>O181*H181</f>
        <v>0</v>
      </c>
      <c r="Q181" s="142">
        <v>0</v>
      </c>
      <c r="R181" s="142">
        <f>Q181*H181</f>
        <v>0</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311</v>
      </c>
    </row>
    <row r="182" spans="2:65" s="1" customFormat="1" ht="18">
      <c r="B182" s="32"/>
      <c r="D182" s="146" t="s">
        <v>261</v>
      </c>
      <c r="F182" s="147" t="s">
        <v>3457</v>
      </c>
      <c r="I182" s="148"/>
      <c r="L182" s="32"/>
      <c r="M182" s="149"/>
      <c r="T182" s="56"/>
      <c r="AT182" s="17" t="s">
        <v>261</v>
      </c>
      <c r="AU182" s="17" t="s">
        <v>83</v>
      </c>
    </row>
    <row r="183" spans="2:65" s="1" customFormat="1">
      <c r="B183" s="32"/>
      <c r="D183" s="150" t="s">
        <v>262</v>
      </c>
      <c r="F183" s="151" t="s">
        <v>3458</v>
      </c>
      <c r="I183" s="148"/>
      <c r="L183" s="32"/>
      <c r="M183" s="149"/>
      <c r="T183" s="56"/>
      <c r="AT183" s="17" t="s">
        <v>262</v>
      </c>
      <c r="AU183" s="17" t="s">
        <v>83</v>
      </c>
    </row>
    <row r="184" spans="2:65" s="14" customFormat="1">
      <c r="B184" s="180"/>
      <c r="D184" s="146" t="s">
        <v>281</v>
      </c>
      <c r="E184" s="181" t="s">
        <v>1</v>
      </c>
      <c r="F184" s="182" t="s">
        <v>3459</v>
      </c>
      <c r="H184" s="181" t="s">
        <v>1</v>
      </c>
      <c r="I184" s="183"/>
      <c r="L184" s="180"/>
      <c r="M184" s="184"/>
      <c r="T184" s="185"/>
      <c r="AT184" s="181" t="s">
        <v>281</v>
      </c>
      <c r="AU184" s="181" t="s">
        <v>83</v>
      </c>
      <c r="AV184" s="14" t="s">
        <v>81</v>
      </c>
      <c r="AW184" s="14" t="s">
        <v>30</v>
      </c>
      <c r="AX184" s="14" t="s">
        <v>73</v>
      </c>
      <c r="AY184" s="181" t="s">
        <v>252</v>
      </c>
    </row>
    <row r="185" spans="2:65" s="12" customFormat="1">
      <c r="B185" s="152"/>
      <c r="D185" s="146" t="s">
        <v>281</v>
      </c>
      <c r="E185" s="153" t="s">
        <v>1</v>
      </c>
      <c r="F185" s="154" t="s">
        <v>3460</v>
      </c>
      <c r="H185" s="155">
        <v>28.8</v>
      </c>
      <c r="I185" s="156"/>
      <c r="L185" s="152"/>
      <c r="M185" s="157"/>
      <c r="T185" s="158"/>
      <c r="AT185" s="153" t="s">
        <v>281</v>
      </c>
      <c r="AU185" s="153" t="s">
        <v>83</v>
      </c>
      <c r="AV185" s="12" t="s">
        <v>83</v>
      </c>
      <c r="AW185" s="12" t="s">
        <v>30</v>
      </c>
      <c r="AX185" s="12" t="s">
        <v>73</v>
      </c>
      <c r="AY185" s="153" t="s">
        <v>252</v>
      </c>
    </row>
    <row r="186" spans="2:65" s="13" customFormat="1">
      <c r="B186" s="159"/>
      <c r="D186" s="146" t="s">
        <v>281</v>
      </c>
      <c r="E186" s="160" t="s">
        <v>1</v>
      </c>
      <c r="F186" s="161" t="s">
        <v>327</v>
      </c>
      <c r="H186" s="162">
        <v>28.8</v>
      </c>
      <c r="I186" s="163"/>
      <c r="L186" s="159"/>
      <c r="M186" s="164"/>
      <c r="T186" s="165"/>
      <c r="AT186" s="160" t="s">
        <v>281</v>
      </c>
      <c r="AU186" s="160" t="s">
        <v>83</v>
      </c>
      <c r="AV186" s="13" t="s">
        <v>260</v>
      </c>
      <c r="AW186" s="13" t="s">
        <v>30</v>
      </c>
      <c r="AX186" s="13" t="s">
        <v>81</v>
      </c>
      <c r="AY186" s="160" t="s">
        <v>252</v>
      </c>
    </row>
    <row r="187" spans="2:65" s="1" customFormat="1" ht="33" customHeight="1">
      <c r="B187" s="132"/>
      <c r="C187" s="133" t="s">
        <v>308</v>
      </c>
      <c r="D187" s="133" t="s">
        <v>255</v>
      </c>
      <c r="E187" s="134" t="s">
        <v>3461</v>
      </c>
      <c r="F187" s="135" t="s">
        <v>3462</v>
      </c>
      <c r="G187" s="136" t="s">
        <v>499</v>
      </c>
      <c r="H187" s="137">
        <v>680.5</v>
      </c>
      <c r="I187" s="138"/>
      <c r="J187" s="139">
        <f>ROUND(I187*H187,2)</f>
        <v>0</v>
      </c>
      <c r="K187" s="135" t="s">
        <v>259</v>
      </c>
      <c r="L187" s="32"/>
      <c r="M187" s="140" t="s">
        <v>1</v>
      </c>
      <c r="N187" s="141" t="s">
        <v>38</v>
      </c>
      <c r="P187" s="142">
        <f>O187*H187</f>
        <v>0</v>
      </c>
      <c r="Q187" s="142">
        <v>0</v>
      </c>
      <c r="R187" s="142">
        <f>Q187*H187</f>
        <v>0</v>
      </c>
      <c r="S187" s="142">
        <v>0</v>
      </c>
      <c r="T187" s="143">
        <f>S187*H187</f>
        <v>0</v>
      </c>
      <c r="AR187" s="144" t="s">
        <v>260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315</v>
      </c>
    </row>
    <row r="188" spans="2:65" s="1" customFormat="1" ht="18">
      <c r="B188" s="32"/>
      <c r="D188" s="146" t="s">
        <v>261</v>
      </c>
      <c r="F188" s="147" t="s">
        <v>3462</v>
      </c>
      <c r="I188" s="148"/>
      <c r="L188" s="32"/>
      <c r="M188" s="149"/>
      <c r="T188" s="56"/>
      <c r="AT188" s="17" t="s">
        <v>261</v>
      </c>
      <c r="AU188" s="17" t="s">
        <v>83</v>
      </c>
    </row>
    <row r="189" spans="2:65" s="1" customFormat="1">
      <c r="B189" s="32"/>
      <c r="D189" s="150" t="s">
        <v>262</v>
      </c>
      <c r="F189" s="151" t="s">
        <v>3463</v>
      </c>
      <c r="I189" s="148"/>
      <c r="L189" s="32"/>
      <c r="M189" s="149"/>
      <c r="T189" s="56"/>
      <c r="AT189" s="17" t="s">
        <v>262</v>
      </c>
      <c r="AU189" s="17" t="s">
        <v>83</v>
      </c>
    </row>
    <row r="190" spans="2:65" s="14" customFormat="1">
      <c r="B190" s="180"/>
      <c r="D190" s="146" t="s">
        <v>281</v>
      </c>
      <c r="E190" s="181" t="s">
        <v>1</v>
      </c>
      <c r="F190" s="182" t="s">
        <v>3459</v>
      </c>
      <c r="H190" s="181" t="s">
        <v>1</v>
      </c>
      <c r="I190" s="183"/>
      <c r="L190" s="180"/>
      <c r="M190" s="184"/>
      <c r="T190" s="185"/>
      <c r="AT190" s="181" t="s">
        <v>281</v>
      </c>
      <c r="AU190" s="181" t="s">
        <v>83</v>
      </c>
      <c r="AV190" s="14" t="s">
        <v>81</v>
      </c>
      <c r="AW190" s="14" t="s">
        <v>30</v>
      </c>
      <c r="AX190" s="14" t="s">
        <v>73</v>
      </c>
      <c r="AY190" s="181" t="s">
        <v>252</v>
      </c>
    </row>
    <row r="191" spans="2:65" s="12" customFormat="1">
      <c r="B191" s="152"/>
      <c r="D191" s="146" t="s">
        <v>281</v>
      </c>
      <c r="E191" s="153" t="s">
        <v>1</v>
      </c>
      <c r="F191" s="154" t="s">
        <v>3464</v>
      </c>
      <c r="H191" s="155">
        <v>680.5</v>
      </c>
      <c r="I191" s="156"/>
      <c r="L191" s="152"/>
      <c r="M191" s="157"/>
      <c r="T191" s="158"/>
      <c r="AT191" s="153" t="s">
        <v>281</v>
      </c>
      <c r="AU191" s="153" t="s">
        <v>83</v>
      </c>
      <c r="AV191" s="12" t="s">
        <v>83</v>
      </c>
      <c r="AW191" s="12" t="s">
        <v>30</v>
      </c>
      <c r="AX191" s="12" t="s">
        <v>73</v>
      </c>
      <c r="AY191" s="153" t="s">
        <v>252</v>
      </c>
    </row>
    <row r="192" spans="2:65" s="13" customFormat="1">
      <c r="B192" s="159"/>
      <c r="D192" s="146" t="s">
        <v>281</v>
      </c>
      <c r="E192" s="160" t="s">
        <v>1</v>
      </c>
      <c r="F192" s="161" t="s">
        <v>327</v>
      </c>
      <c r="H192" s="162">
        <v>680.5</v>
      </c>
      <c r="I192" s="163"/>
      <c r="L192" s="159"/>
      <c r="M192" s="164"/>
      <c r="T192" s="165"/>
      <c r="AT192" s="160" t="s">
        <v>281</v>
      </c>
      <c r="AU192" s="160" t="s">
        <v>83</v>
      </c>
      <c r="AV192" s="13" t="s">
        <v>260</v>
      </c>
      <c r="AW192" s="13" t="s">
        <v>30</v>
      </c>
      <c r="AX192" s="13" t="s">
        <v>81</v>
      </c>
      <c r="AY192" s="160" t="s">
        <v>252</v>
      </c>
    </row>
    <row r="193" spans="2:65" s="1" customFormat="1" ht="24.2" customHeight="1">
      <c r="B193" s="132"/>
      <c r="C193" s="133" t="s">
        <v>290</v>
      </c>
      <c r="D193" s="133" t="s">
        <v>255</v>
      </c>
      <c r="E193" s="134" t="s">
        <v>3465</v>
      </c>
      <c r="F193" s="135" t="s">
        <v>3466</v>
      </c>
      <c r="G193" s="136" t="s">
        <v>499</v>
      </c>
      <c r="H193" s="137">
        <v>3.9</v>
      </c>
      <c r="I193" s="138"/>
      <c r="J193" s="139">
        <f>ROUND(I193*H193,2)</f>
        <v>0</v>
      </c>
      <c r="K193" s="135" t="s">
        <v>259</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490</v>
      </c>
    </row>
    <row r="194" spans="2:65" s="1" customFormat="1" ht="18">
      <c r="B194" s="32"/>
      <c r="D194" s="146" t="s">
        <v>261</v>
      </c>
      <c r="F194" s="147" t="s">
        <v>3466</v>
      </c>
      <c r="I194" s="148"/>
      <c r="L194" s="32"/>
      <c r="M194" s="149"/>
      <c r="T194" s="56"/>
      <c r="AT194" s="17" t="s">
        <v>261</v>
      </c>
      <c r="AU194" s="17" t="s">
        <v>83</v>
      </c>
    </row>
    <row r="195" spans="2:65" s="1" customFormat="1">
      <c r="B195" s="32"/>
      <c r="D195" s="150" t="s">
        <v>262</v>
      </c>
      <c r="F195" s="151" t="s">
        <v>3467</v>
      </c>
      <c r="I195" s="148"/>
      <c r="L195" s="32"/>
      <c r="M195" s="149"/>
      <c r="T195" s="56"/>
      <c r="AT195" s="17" t="s">
        <v>262</v>
      </c>
      <c r="AU195" s="17" t="s">
        <v>83</v>
      </c>
    </row>
    <row r="196" spans="2:65" s="14" customFormat="1">
      <c r="B196" s="180"/>
      <c r="D196" s="146" t="s">
        <v>281</v>
      </c>
      <c r="E196" s="181" t="s">
        <v>1</v>
      </c>
      <c r="F196" s="182" t="s">
        <v>3468</v>
      </c>
      <c r="H196" s="181" t="s">
        <v>1</v>
      </c>
      <c r="I196" s="183"/>
      <c r="L196" s="180"/>
      <c r="M196" s="184"/>
      <c r="T196" s="185"/>
      <c r="AT196" s="181" t="s">
        <v>281</v>
      </c>
      <c r="AU196" s="181" t="s">
        <v>83</v>
      </c>
      <c r="AV196" s="14" t="s">
        <v>81</v>
      </c>
      <c r="AW196" s="14" t="s">
        <v>30</v>
      </c>
      <c r="AX196" s="14" t="s">
        <v>73</v>
      </c>
      <c r="AY196" s="181" t="s">
        <v>252</v>
      </c>
    </row>
    <row r="197" spans="2:65" s="12" customFormat="1">
      <c r="B197" s="152"/>
      <c r="D197" s="146" t="s">
        <v>281</v>
      </c>
      <c r="E197" s="153" t="s">
        <v>1</v>
      </c>
      <c r="F197" s="154" t="s">
        <v>3469</v>
      </c>
      <c r="H197" s="155">
        <v>3.9</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3.9</v>
      </c>
      <c r="I198" s="163"/>
      <c r="L198" s="159"/>
      <c r="M198" s="164"/>
      <c r="T198" s="165"/>
      <c r="AT198" s="160" t="s">
        <v>281</v>
      </c>
      <c r="AU198" s="160" t="s">
        <v>83</v>
      </c>
      <c r="AV198" s="13" t="s">
        <v>260</v>
      </c>
      <c r="AW198" s="13" t="s">
        <v>30</v>
      </c>
      <c r="AX198" s="13" t="s">
        <v>81</v>
      </c>
      <c r="AY198" s="160" t="s">
        <v>252</v>
      </c>
    </row>
    <row r="199" spans="2:65" s="1" customFormat="1" ht="21.75" customHeight="1">
      <c r="B199" s="132"/>
      <c r="C199" s="133" t="s">
        <v>317</v>
      </c>
      <c r="D199" s="133" t="s">
        <v>255</v>
      </c>
      <c r="E199" s="134" t="s">
        <v>907</v>
      </c>
      <c r="F199" s="135" t="s">
        <v>908</v>
      </c>
      <c r="G199" s="136" t="s">
        <v>367</v>
      </c>
      <c r="H199" s="137">
        <v>1010</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320</v>
      </c>
    </row>
    <row r="200" spans="2:65" s="1" customFormat="1">
      <c r="B200" s="32"/>
      <c r="D200" s="146" t="s">
        <v>261</v>
      </c>
      <c r="F200" s="147" t="s">
        <v>908</v>
      </c>
      <c r="I200" s="148"/>
      <c r="L200" s="32"/>
      <c r="M200" s="149"/>
      <c r="T200" s="56"/>
      <c r="AT200" s="17" t="s">
        <v>261</v>
      </c>
      <c r="AU200" s="17" t="s">
        <v>83</v>
      </c>
    </row>
    <row r="201" spans="2:65" s="1" customFormat="1">
      <c r="B201" s="32"/>
      <c r="D201" s="150" t="s">
        <v>262</v>
      </c>
      <c r="F201" s="151" t="s">
        <v>911</v>
      </c>
      <c r="I201" s="148"/>
      <c r="L201" s="32"/>
      <c r="M201" s="149"/>
      <c r="T201" s="56"/>
      <c r="AT201" s="17" t="s">
        <v>262</v>
      </c>
      <c r="AU201" s="17" t="s">
        <v>83</v>
      </c>
    </row>
    <row r="202" spans="2:65" s="12" customFormat="1">
      <c r="B202" s="152"/>
      <c r="D202" s="146" t="s">
        <v>281</v>
      </c>
      <c r="E202" s="153" t="s">
        <v>1</v>
      </c>
      <c r="F202" s="154" t="s">
        <v>3470</v>
      </c>
      <c r="H202" s="155">
        <v>1010</v>
      </c>
      <c r="I202" s="156"/>
      <c r="L202" s="152"/>
      <c r="M202" s="157"/>
      <c r="T202" s="158"/>
      <c r="AT202" s="153" t="s">
        <v>281</v>
      </c>
      <c r="AU202" s="153" t="s">
        <v>83</v>
      </c>
      <c r="AV202" s="12" t="s">
        <v>83</v>
      </c>
      <c r="AW202" s="12" t="s">
        <v>30</v>
      </c>
      <c r="AX202" s="12" t="s">
        <v>73</v>
      </c>
      <c r="AY202" s="153" t="s">
        <v>252</v>
      </c>
    </row>
    <row r="203" spans="2:65" s="13" customFormat="1">
      <c r="B203" s="159"/>
      <c r="D203" s="146" t="s">
        <v>281</v>
      </c>
      <c r="E203" s="160" t="s">
        <v>1</v>
      </c>
      <c r="F203" s="161" t="s">
        <v>327</v>
      </c>
      <c r="H203" s="162">
        <v>1010</v>
      </c>
      <c r="I203" s="163"/>
      <c r="L203" s="159"/>
      <c r="M203" s="164"/>
      <c r="T203" s="165"/>
      <c r="AT203" s="160" t="s">
        <v>281</v>
      </c>
      <c r="AU203" s="160" t="s">
        <v>83</v>
      </c>
      <c r="AV203" s="13" t="s">
        <v>260</v>
      </c>
      <c r="AW203" s="13" t="s">
        <v>30</v>
      </c>
      <c r="AX203" s="13" t="s">
        <v>81</v>
      </c>
      <c r="AY203" s="160" t="s">
        <v>252</v>
      </c>
    </row>
    <row r="204" spans="2:65" s="1" customFormat="1" ht="24.2" customHeight="1">
      <c r="B204" s="132"/>
      <c r="C204" s="133" t="s">
        <v>294</v>
      </c>
      <c r="D204" s="133" t="s">
        <v>255</v>
      </c>
      <c r="E204" s="134" t="s">
        <v>3471</v>
      </c>
      <c r="F204" s="135" t="s">
        <v>3472</v>
      </c>
      <c r="G204" s="136" t="s">
        <v>367</v>
      </c>
      <c r="H204" s="137">
        <v>31.4</v>
      </c>
      <c r="I204" s="138"/>
      <c r="J204" s="139">
        <f>ROUND(I204*H204,2)</f>
        <v>0</v>
      </c>
      <c r="K204" s="135" t="s">
        <v>259</v>
      </c>
      <c r="L204" s="32"/>
      <c r="M204" s="140" t="s">
        <v>1</v>
      </c>
      <c r="N204" s="141" t="s">
        <v>38</v>
      </c>
      <c r="P204" s="142">
        <f>O204*H204</f>
        <v>0</v>
      </c>
      <c r="Q204" s="142">
        <v>0</v>
      </c>
      <c r="R204" s="142">
        <f>Q204*H204</f>
        <v>0</v>
      </c>
      <c r="S204" s="142">
        <v>0</v>
      </c>
      <c r="T204" s="143">
        <f>S204*H204</f>
        <v>0</v>
      </c>
      <c r="AR204" s="144" t="s">
        <v>260</v>
      </c>
      <c r="AT204" s="144" t="s">
        <v>255</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324</v>
      </c>
    </row>
    <row r="205" spans="2:65" s="1" customFormat="1">
      <c r="B205" s="32"/>
      <c r="D205" s="146" t="s">
        <v>261</v>
      </c>
      <c r="F205" s="147" t="s">
        <v>3472</v>
      </c>
      <c r="I205" s="148"/>
      <c r="L205" s="32"/>
      <c r="M205" s="149"/>
      <c r="T205" s="56"/>
      <c r="AT205" s="17" t="s">
        <v>261</v>
      </c>
      <c r="AU205" s="17" t="s">
        <v>83</v>
      </c>
    </row>
    <row r="206" spans="2:65" s="1" customFormat="1">
      <c r="B206" s="32"/>
      <c r="D206" s="150" t="s">
        <v>262</v>
      </c>
      <c r="F206" s="151" t="s">
        <v>3473</v>
      </c>
      <c r="I206" s="148"/>
      <c r="L206" s="32"/>
      <c r="M206" s="149"/>
      <c r="T206" s="56"/>
      <c r="AT206" s="17" t="s">
        <v>262</v>
      </c>
      <c r="AU206" s="17" t="s">
        <v>83</v>
      </c>
    </row>
    <row r="207" spans="2:65" s="12" customFormat="1">
      <c r="B207" s="152"/>
      <c r="D207" s="146" t="s">
        <v>281</v>
      </c>
      <c r="E207" s="153" t="s">
        <v>1</v>
      </c>
      <c r="F207" s="154" t="s">
        <v>3474</v>
      </c>
      <c r="H207" s="155">
        <v>31.4</v>
      </c>
      <c r="I207" s="156"/>
      <c r="L207" s="152"/>
      <c r="M207" s="157"/>
      <c r="T207" s="158"/>
      <c r="AT207" s="153" t="s">
        <v>281</v>
      </c>
      <c r="AU207" s="153" t="s">
        <v>83</v>
      </c>
      <c r="AV207" s="12" t="s">
        <v>83</v>
      </c>
      <c r="AW207" s="12" t="s">
        <v>30</v>
      </c>
      <c r="AX207" s="12" t="s">
        <v>73</v>
      </c>
      <c r="AY207" s="153" t="s">
        <v>252</v>
      </c>
    </row>
    <row r="208" spans="2:65" s="13" customFormat="1">
      <c r="B208" s="159"/>
      <c r="D208" s="146" t="s">
        <v>281</v>
      </c>
      <c r="E208" s="160" t="s">
        <v>1</v>
      </c>
      <c r="F208" s="161" t="s">
        <v>327</v>
      </c>
      <c r="H208" s="162">
        <v>31.4</v>
      </c>
      <c r="I208" s="163"/>
      <c r="L208" s="159"/>
      <c r="M208" s="164"/>
      <c r="T208" s="165"/>
      <c r="AT208" s="160" t="s">
        <v>281</v>
      </c>
      <c r="AU208" s="160" t="s">
        <v>83</v>
      </c>
      <c r="AV208" s="13" t="s">
        <v>260</v>
      </c>
      <c r="AW208" s="13" t="s">
        <v>30</v>
      </c>
      <c r="AX208" s="13" t="s">
        <v>81</v>
      </c>
      <c r="AY208" s="160" t="s">
        <v>252</v>
      </c>
    </row>
    <row r="209" spans="2:65" s="1" customFormat="1" ht="24.2" customHeight="1">
      <c r="B209" s="132"/>
      <c r="C209" s="133" t="s">
        <v>8</v>
      </c>
      <c r="D209" s="133" t="s">
        <v>255</v>
      </c>
      <c r="E209" s="134" t="s">
        <v>913</v>
      </c>
      <c r="F209" s="135" t="s">
        <v>914</v>
      </c>
      <c r="G209" s="136" t="s">
        <v>367</v>
      </c>
      <c r="H209" s="137">
        <v>1010</v>
      </c>
      <c r="I209" s="138"/>
      <c r="J209" s="139">
        <f>ROUND(I209*H209,2)</f>
        <v>0</v>
      </c>
      <c r="K209" s="135" t="s">
        <v>259</v>
      </c>
      <c r="L209" s="32"/>
      <c r="M209" s="140" t="s">
        <v>1</v>
      </c>
      <c r="N209" s="141" t="s">
        <v>38</v>
      </c>
      <c r="P209" s="142">
        <f>O209*H209</f>
        <v>0</v>
      </c>
      <c r="Q209" s="142">
        <v>0</v>
      </c>
      <c r="R209" s="142">
        <f>Q209*H209</f>
        <v>0</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332</v>
      </c>
    </row>
    <row r="210" spans="2:65" s="1" customFormat="1">
      <c r="B210" s="32"/>
      <c r="D210" s="146" t="s">
        <v>261</v>
      </c>
      <c r="F210" s="147" t="s">
        <v>914</v>
      </c>
      <c r="I210" s="148"/>
      <c r="L210" s="32"/>
      <c r="M210" s="149"/>
      <c r="T210" s="56"/>
      <c r="AT210" s="17" t="s">
        <v>261</v>
      </c>
      <c r="AU210" s="17" t="s">
        <v>83</v>
      </c>
    </row>
    <row r="211" spans="2:65" s="1" customFormat="1">
      <c r="B211" s="32"/>
      <c r="D211" s="150" t="s">
        <v>262</v>
      </c>
      <c r="F211" s="151" t="s">
        <v>917</v>
      </c>
      <c r="I211" s="148"/>
      <c r="L211" s="32"/>
      <c r="M211" s="149"/>
      <c r="T211" s="56"/>
      <c r="AT211" s="17" t="s">
        <v>262</v>
      </c>
      <c r="AU211" s="17" t="s">
        <v>83</v>
      </c>
    </row>
    <row r="212" spans="2:65" s="1" customFormat="1" ht="24.2" customHeight="1">
      <c r="B212" s="132"/>
      <c r="C212" s="133" t="s">
        <v>299</v>
      </c>
      <c r="D212" s="133" t="s">
        <v>255</v>
      </c>
      <c r="E212" s="134" t="s">
        <v>3475</v>
      </c>
      <c r="F212" s="135" t="s">
        <v>3476</v>
      </c>
      <c r="G212" s="136" t="s">
        <v>367</v>
      </c>
      <c r="H212" s="137">
        <v>31.4</v>
      </c>
      <c r="I212" s="138"/>
      <c r="J212" s="139">
        <f>ROUND(I212*H212,2)</f>
        <v>0</v>
      </c>
      <c r="K212" s="135" t="s">
        <v>259</v>
      </c>
      <c r="L212" s="32"/>
      <c r="M212" s="140" t="s">
        <v>1</v>
      </c>
      <c r="N212" s="141" t="s">
        <v>38</v>
      </c>
      <c r="P212" s="142">
        <f>O212*H212</f>
        <v>0</v>
      </c>
      <c r="Q212" s="142">
        <v>0</v>
      </c>
      <c r="R212" s="142">
        <f>Q212*H212</f>
        <v>0</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339</v>
      </c>
    </row>
    <row r="213" spans="2:65" s="1" customFormat="1">
      <c r="B213" s="32"/>
      <c r="D213" s="146" t="s">
        <v>261</v>
      </c>
      <c r="F213" s="147" t="s">
        <v>3476</v>
      </c>
      <c r="I213" s="148"/>
      <c r="L213" s="32"/>
      <c r="M213" s="149"/>
      <c r="T213" s="56"/>
      <c r="AT213" s="17" t="s">
        <v>261</v>
      </c>
      <c r="AU213" s="17" t="s">
        <v>83</v>
      </c>
    </row>
    <row r="214" spans="2:65" s="1" customFormat="1">
      <c r="B214" s="32"/>
      <c r="D214" s="150" t="s">
        <v>262</v>
      </c>
      <c r="F214" s="151" t="s">
        <v>3477</v>
      </c>
      <c r="I214" s="148"/>
      <c r="L214" s="32"/>
      <c r="M214" s="149"/>
      <c r="T214" s="56"/>
      <c r="AT214" s="17" t="s">
        <v>262</v>
      </c>
      <c r="AU214" s="17" t="s">
        <v>83</v>
      </c>
    </row>
    <row r="215" spans="2:65" s="1" customFormat="1" ht="21.75" customHeight="1">
      <c r="B215" s="132"/>
      <c r="C215" s="133" t="s">
        <v>345</v>
      </c>
      <c r="D215" s="133" t="s">
        <v>255</v>
      </c>
      <c r="E215" s="134" t="s">
        <v>3478</v>
      </c>
      <c r="F215" s="135" t="s">
        <v>3479</v>
      </c>
      <c r="G215" s="136" t="s">
        <v>367</v>
      </c>
      <c r="H215" s="137">
        <v>57.6</v>
      </c>
      <c r="I215" s="138"/>
      <c r="J215" s="139">
        <f>ROUND(I215*H215,2)</f>
        <v>0</v>
      </c>
      <c r="K215" s="135" t="s">
        <v>259</v>
      </c>
      <c r="L215" s="32"/>
      <c r="M215" s="140" t="s">
        <v>1</v>
      </c>
      <c r="N215" s="141" t="s">
        <v>38</v>
      </c>
      <c r="P215" s="142">
        <f>O215*H215</f>
        <v>0</v>
      </c>
      <c r="Q215" s="142">
        <v>0</v>
      </c>
      <c r="R215" s="142">
        <f>Q215*H215</f>
        <v>0</v>
      </c>
      <c r="S215" s="142">
        <v>0</v>
      </c>
      <c r="T215" s="143">
        <f>S215*H215</f>
        <v>0</v>
      </c>
      <c r="AR215" s="144" t="s">
        <v>260</v>
      </c>
      <c r="AT215" s="144" t="s">
        <v>255</v>
      </c>
      <c r="AU215" s="144" t="s">
        <v>83</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348</v>
      </c>
    </row>
    <row r="216" spans="2:65" s="1" customFormat="1">
      <c r="B216" s="32"/>
      <c r="D216" s="146" t="s">
        <v>261</v>
      </c>
      <c r="F216" s="147" t="s">
        <v>3479</v>
      </c>
      <c r="I216" s="148"/>
      <c r="L216" s="32"/>
      <c r="M216" s="149"/>
      <c r="T216" s="56"/>
      <c r="AT216" s="17" t="s">
        <v>261</v>
      </c>
      <c r="AU216" s="17" t="s">
        <v>83</v>
      </c>
    </row>
    <row r="217" spans="2:65" s="1" customFormat="1">
      <c r="B217" s="32"/>
      <c r="D217" s="150" t="s">
        <v>262</v>
      </c>
      <c r="F217" s="151" t="s">
        <v>3480</v>
      </c>
      <c r="I217" s="148"/>
      <c r="L217" s="32"/>
      <c r="M217" s="149"/>
      <c r="T217" s="56"/>
      <c r="AT217" s="17" t="s">
        <v>262</v>
      </c>
      <c r="AU217" s="17" t="s">
        <v>83</v>
      </c>
    </row>
    <row r="218" spans="2:65" s="12" customFormat="1">
      <c r="B218" s="152"/>
      <c r="D218" s="146" t="s">
        <v>281</v>
      </c>
      <c r="E218" s="153" t="s">
        <v>1</v>
      </c>
      <c r="F218" s="154" t="s">
        <v>3481</v>
      </c>
      <c r="H218" s="155">
        <v>57.6</v>
      </c>
      <c r="I218" s="156"/>
      <c r="L218" s="152"/>
      <c r="M218" s="157"/>
      <c r="T218" s="158"/>
      <c r="AT218" s="153" t="s">
        <v>281</v>
      </c>
      <c r="AU218" s="153" t="s">
        <v>83</v>
      </c>
      <c r="AV218" s="12" t="s">
        <v>83</v>
      </c>
      <c r="AW218" s="12" t="s">
        <v>30</v>
      </c>
      <c r="AX218" s="12" t="s">
        <v>73</v>
      </c>
      <c r="AY218" s="153" t="s">
        <v>252</v>
      </c>
    </row>
    <row r="219" spans="2:65" s="13" customFormat="1">
      <c r="B219" s="159"/>
      <c r="D219" s="146" t="s">
        <v>281</v>
      </c>
      <c r="E219" s="160" t="s">
        <v>1</v>
      </c>
      <c r="F219" s="161" t="s">
        <v>327</v>
      </c>
      <c r="H219" s="162">
        <v>57.6</v>
      </c>
      <c r="I219" s="163"/>
      <c r="L219" s="159"/>
      <c r="M219" s="164"/>
      <c r="T219" s="165"/>
      <c r="AT219" s="160" t="s">
        <v>281</v>
      </c>
      <c r="AU219" s="160" t="s">
        <v>83</v>
      </c>
      <c r="AV219" s="13" t="s">
        <v>260</v>
      </c>
      <c r="AW219" s="13" t="s">
        <v>30</v>
      </c>
      <c r="AX219" s="13" t="s">
        <v>81</v>
      </c>
      <c r="AY219" s="160" t="s">
        <v>252</v>
      </c>
    </row>
    <row r="220" spans="2:65" s="1" customFormat="1" ht="16.5" customHeight="1">
      <c r="B220" s="132"/>
      <c r="C220" s="133" t="s">
        <v>304</v>
      </c>
      <c r="D220" s="133" t="s">
        <v>255</v>
      </c>
      <c r="E220" s="134" t="s">
        <v>3482</v>
      </c>
      <c r="F220" s="135" t="s">
        <v>3483</v>
      </c>
      <c r="G220" s="136" t="s">
        <v>367</v>
      </c>
      <c r="H220" s="137">
        <v>57.6</v>
      </c>
      <c r="I220" s="138"/>
      <c r="J220" s="139">
        <f>ROUND(I220*H220,2)</f>
        <v>0</v>
      </c>
      <c r="K220" s="135" t="s">
        <v>259</v>
      </c>
      <c r="L220" s="32"/>
      <c r="M220" s="140" t="s">
        <v>1</v>
      </c>
      <c r="N220" s="141" t="s">
        <v>38</v>
      </c>
      <c r="P220" s="142">
        <f>O220*H220</f>
        <v>0</v>
      </c>
      <c r="Q220" s="142">
        <v>0</v>
      </c>
      <c r="R220" s="142">
        <f>Q220*H220</f>
        <v>0</v>
      </c>
      <c r="S220" s="142">
        <v>0</v>
      </c>
      <c r="T220" s="143">
        <f>S220*H220</f>
        <v>0</v>
      </c>
      <c r="AR220" s="144" t="s">
        <v>260</v>
      </c>
      <c r="AT220" s="144" t="s">
        <v>255</v>
      </c>
      <c r="AU220" s="144" t="s">
        <v>83</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353</v>
      </c>
    </row>
    <row r="221" spans="2:65" s="1" customFormat="1">
      <c r="B221" s="32"/>
      <c r="D221" s="146" t="s">
        <v>261</v>
      </c>
      <c r="F221" s="147" t="s">
        <v>3483</v>
      </c>
      <c r="I221" s="148"/>
      <c r="L221" s="32"/>
      <c r="M221" s="149"/>
      <c r="T221" s="56"/>
      <c r="AT221" s="17" t="s">
        <v>261</v>
      </c>
      <c r="AU221" s="17" t="s">
        <v>83</v>
      </c>
    </row>
    <row r="222" spans="2:65" s="1" customFormat="1">
      <c r="B222" s="32"/>
      <c r="D222" s="150" t="s">
        <v>262</v>
      </c>
      <c r="F222" s="151" t="s">
        <v>3484</v>
      </c>
      <c r="I222" s="148"/>
      <c r="L222" s="32"/>
      <c r="M222" s="149"/>
      <c r="T222" s="56"/>
      <c r="AT222" s="17" t="s">
        <v>262</v>
      </c>
      <c r="AU222" s="17" t="s">
        <v>83</v>
      </c>
    </row>
    <row r="223" spans="2:65" s="1" customFormat="1" ht="21.75" customHeight="1">
      <c r="B223" s="132"/>
      <c r="C223" s="133" t="s">
        <v>461</v>
      </c>
      <c r="D223" s="133" t="s">
        <v>255</v>
      </c>
      <c r="E223" s="134" t="s">
        <v>3485</v>
      </c>
      <c r="F223" s="135" t="s">
        <v>3486</v>
      </c>
      <c r="G223" s="136" t="s">
        <v>499</v>
      </c>
      <c r="H223" s="137">
        <v>20.8</v>
      </c>
      <c r="I223" s="138"/>
      <c r="J223" s="139">
        <f>ROUND(I223*H223,2)</f>
        <v>0</v>
      </c>
      <c r="K223" s="135" t="s">
        <v>259</v>
      </c>
      <c r="L223" s="32"/>
      <c r="M223" s="140" t="s">
        <v>1</v>
      </c>
      <c r="N223" s="141" t="s">
        <v>38</v>
      </c>
      <c r="P223" s="142">
        <f>O223*H223</f>
        <v>0</v>
      </c>
      <c r="Q223" s="142">
        <v>0</v>
      </c>
      <c r="R223" s="142">
        <f>Q223*H223</f>
        <v>0</v>
      </c>
      <c r="S223" s="142">
        <v>0</v>
      </c>
      <c r="T223" s="143">
        <f>S223*H223</f>
        <v>0</v>
      </c>
      <c r="AR223" s="144" t="s">
        <v>260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757</v>
      </c>
    </row>
    <row r="224" spans="2:65" s="1" customFormat="1">
      <c r="B224" s="32"/>
      <c r="D224" s="146" t="s">
        <v>261</v>
      </c>
      <c r="F224" s="147" t="s">
        <v>3486</v>
      </c>
      <c r="I224" s="148"/>
      <c r="L224" s="32"/>
      <c r="M224" s="149"/>
      <c r="T224" s="56"/>
      <c r="AT224" s="17" t="s">
        <v>261</v>
      </c>
      <c r="AU224" s="17" t="s">
        <v>83</v>
      </c>
    </row>
    <row r="225" spans="2:65" s="1" customFormat="1">
      <c r="B225" s="32"/>
      <c r="D225" s="150" t="s">
        <v>262</v>
      </c>
      <c r="F225" s="151" t="s">
        <v>3487</v>
      </c>
      <c r="I225" s="148"/>
      <c r="L225" s="32"/>
      <c r="M225" s="149"/>
      <c r="T225" s="56"/>
      <c r="AT225" s="17" t="s">
        <v>262</v>
      </c>
      <c r="AU225" s="17" t="s">
        <v>83</v>
      </c>
    </row>
    <row r="226" spans="2:65" s="1" customFormat="1" ht="24.2" customHeight="1">
      <c r="B226" s="132"/>
      <c r="C226" s="133" t="s">
        <v>311</v>
      </c>
      <c r="D226" s="133" t="s">
        <v>255</v>
      </c>
      <c r="E226" s="134" t="s">
        <v>3488</v>
      </c>
      <c r="F226" s="135" t="s">
        <v>3489</v>
      </c>
      <c r="G226" s="136" t="s">
        <v>499</v>
      </c>
      <c r="H226" s="137">
        <v>20.8</v>
      </c>
      <c r="I226" s="138"/>
      <c r="J226" s="139">
        <f>ROUND(I226*H226,2)</f>
        <v>0</v>
      </c>
      <c r="K226" s="135" t="s">
        <v>259</v>
      </c>
      <c r="L226" s="32"/>
      <c r="M226" s="140" t="s">
        <v>1</v>
      </c>
      <c r="N226" s="141" t="s">
        <v>38</v>
      </c>
      <c r="P226" s="142">
        <f>O226*H226</f>
        <v>0</v>
      </c>
      <c r="Q226" s="142">
        <v>0</v>
      </c>
      <c r="R226" s="142">
        <f>Q226*H226</f>
        <v>0</v>
      </c>
      <c r="S226" s="142">
        <v>0</v>
      </c>
      <c r="T226" s="143">
        <f>S226*H226</f>
        <v>0</v>
      </c>
      <c r="AR226" s="144" t="s">
        <v>260</v>
      </c>
      <c r="AT226" s="144" t="s">
        <v>255</v>
      </c>
      <c r="AU226" s="144" t="s">
        <v>83</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768</v>
      </c>
    </row>
    <row r="227" spans="2:65" s="1" customFormat="1">
      <c r="B227" s="32"/>
      <c r="D227" s="146" t="s">
        <v>261</v>
      </c>
      <c r="F227" s="147" t="s">
        <v>3489</v>
      </c>
      <c r="I227" s="148"/>
      <c r="L227" s="32"/>
      <c r="M227" s="149"/>
      <c r="T227" s="56"/>
      <c r="AT227" s="17" t="s">
        <v>261</v>
      </c>
      <c r="AU227" s="17" t="s">
        <v>83</v>
      </c>
    </row>
    <row r="228" spans="2:65" s="1" customFormat="1">
      <c r="B228" s="32"/>
      <c r="D228" s="150" t="s">
        <v>262</v>
      </c>
      <c r="F228" s="151" t="s">
        <v>3490</v>
      </c>
      <c r="I228" s="148"/>
      <c r="L228" s="32"/>
      <c r="M228" s="149"/>
      <c r="T228" s="56"/>
      <c r="AT228" s="17" t="s">
        <v>262</v>
      </c>
      <c r="AU228" s="17" t="s">
        <v>83</v>
      </c>
    </row>
    <row r="229" spans="2:65" s="1" customFormat="1" ht="37.700000000000003" customHeight="1">
      <c r="B229" s="132"/>
      <c r="C229" s="133" t="s">
        <v>7</v>
      </c>
      <c r="D229" s="133" t="s">
        <v>255</v>
      </c>
      <c r="E229" s="134" t="s">
        <v>3491</v>
      </c>
      <c r="F229" s="135" t="s">
        <v>3492</v>
      </c>
      <c r="G229" s="136" t="s">
        <v>499</v>
      </c>
      <c r="H229" s="137">
        <v>836.5</v>
      </c>
      <c r="I229" s="138"/>
      <c r="J229" s="139">
        <f>ROUND(I229*H229,2)</f>
        <v>0</v>
      </c>
      <c r="K229" s="135" t="s">
        <v>259</v>
      </c>
      <c r="L229" s="32"/>
      <c r="M229" s="140" t="s">
        <v>1</v>
      </c>
      <c r="N229" s="141" t="s">
        <v>38</v>
      </c>
      <c r="P229" s="142">
        <f>O229*H229</f>
        <v>0</v>
      </c>
      <c r="Q229" s="142">
        <v>0</v>
      </c>
      <c r="R229" s="142">
        <f>Q229*H229</f>
        <v>0</v>
      </c>
      <c r="S229" s="142">
        <v>0</v>
      </c>
      <c r="T229" s="143">
        <f>S229*H229</f>
        <v>0</v>
      </c>
      <c r="AR229" s="144" t="s">
        <v>260</v>
      </c>
      <c r="AT229" s="144" t="s">
        <v>255</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782</v>
      </c>
    </row>
    <row r="230" spans="2:65" s="1" customFormat="1" ht="18">
      <c r="B230" s="32"/>
      <c r="D230" s="146" t="s">
        <v>261</v>
      </c>
      <c r="F230" s="147" t="s">
        <v>3492</v>
      </c>
      <c r="I230" s="148"/>
      <c r="L230" s="32"/>
      <c r="M230" s="149"/>
      <c r="T230" s="56"/>
      <c r="AT230" s="17" t="s">
        <v>261</v>
      </c>
      <c r="AU230" s="17" t="s">
        <v>83</v>
      </c>
    </row>
    <row r="231" spans="2:65" s="1" customFormat="1">
      <c r="B231" s="32"/>
      <c r="D231" s="150" t="s">
        <v>262</v>
      </c>
      <c r="F231" s="151" t="s">
        <v>3493</v>
      </c>
      <c r="I231" s="148"/>
      <c r="L231" s="32"/>
      <c r="M231" s="149"/>
      <c r="T231" s="56"/>
      <c r="AT231" s="17" t="s">
        <v>262</v>
      </c>
      <c r="AU231" s="17" t="s">
        <v>83</v>
      </c>
    </row>
    <row r="232" spans="2:65" s="1" customFormat="1" ht="33" customHeight="1">
      <c r="B232" s="132"/>
      <c r="C232" s="133" t="s">
        <v>315</v>
      </c>
      <c r="D232" s="133" t="s">
        <v>255</v>
      </c>
      <c r="E232" s="134" t="s">
        <v>618</v>
      </c>
      <c r="F232" s="135" t="s">
        <v>619</v>
      </c>
      <c r="G232" s="136" t="s">
        <v>507</v>
      </c>
      <c r="H232" s="137">
        <v>1673</v>
      </c>
      <c r="I232" s="138"/>
      <c r="J232" s="139">
        <f>ROUND(I232*H232,2)</f>
        <v>0</v>
      </c>
      <c r="K232" s="135" t="s">
        <v>259</v>
      </c>
      <c r="L232" s="32"/>
      <c r="M232" s="140" t="s">
        <v>1</v>
      </c>
      <c r="N232" s="141" t="s">
        <v>38</v>
      </c>
      <c r="P232" s="142">
        <f>O232*H232</f>
        <v>0</v>
      </c>
      <c r="Q232" s="142">
        <v>0</v>
      </c>
      <c r="R232" s="142">
        <f>Q232*H232</f>
        <v>0</v>
      </c>
      <c r="S232" s="142">
        <v>0</v>
      </c>
      <c r="T232" s="143">
        <f>S232*H232</f>
        <v>0</v>
      </c>
      <c r="AR232" s="144" t="s">
        <v>260</v>
      </c>
      <c r="AT232" s="144" t="s">
        <v>255</v>
      </c>
      <c r="AU232" s="144" t="s">
        <v>83</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799</v>
      </c>
    </row>
    <row r="233" spans="2:65" s="1" customFormat="1" ht="18">
      <c r="B233" s="32"/>
      <c r="D233" s="146" t="s">
        <v>261</v>
      </c>
      <c r="F233" s="147" t="s">
        <v>619</v>
      </c>
      <c r="I233" s="148"/>
      <c r="L233" s="32"/>
      <c r="M233" s="149"/>
      <c r="T233" s="56"/>
      <c r="AT233" s="17" t="s">
        <v>261</v>
      </c>
      <c r="AU233" s="17" t="s">
        <v>83</v>
      </c>
    </row>
    <row r="234" spans="2:65" s="1" customFormat="1">
      <c r="B234" s="32"/>
      <c r="D234" s="150" t="s">
        <v>262</v>
      </c>
      <c r="F234" s="151" t="s">
        <v>622</v>
      </c>
      <c r="I234" s="148"/>
      <c r="L234" s="32"/>
      <c r="M234" s="149"/>
      <c r="T234" s="56"/>
      <c r="AT234" s="17" t="s">
        <v>262</v>
      </c>
      <c r="AU234" s="17" t="s">
        <v>83</v>
      </c>
    </row>
    <row r="235" spans="2:65" s="1" customFormat="1" ht="16.5" customHeight="1">
      <c r="B235" s="132"/>
      <c r="C235" s="133" t="s">
        <v>483</v>
      </c>
      <c r="D235" s="133" t="s">
        <v>255</v>
      </c>
      <c r="E235" s="134" t="s">
        <v>626</v>
      </c>
      <c r="F235" s="135" t="s">
        <v>627</v>
      </c>
      <c r="G235" s="136" t="s">
        <v>499</v>
      </c>
      <c r="H235" s="137">
        <v>836.5</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812</v>
      </c>
    </row>
    <row r="236" spans="2:65" s="1" customFormat="1">
      <c r="B236" s="32"/>
      <c r="D236" s="146" t="s">
        <v>261</v>
      </c>
      <c r="F236" s="147" t="s">
        <v>627</v>
      </c>
      <c r="I236" s="148"/>
      <c r="L236" s="32"/>
      <c r="M236" s="149"/>
      <c r="T236" s="56"/>
      <c r="AT236" s="17" t="s">
        <v>261</v>
      </c>
      <c r="AU236" s="17" t="s">
        <v>83</v>
      </c>
    </row>
    <row r="237" spans="2:65" s="1" customFormat="1">
      <c r="B237" s="32"/>
      <c r="D237" s="150" t="s">
        <v>262</v>
      </c>
      <c r="F237" s="151" t="s">
        <v>630</v>
      </c>
      <c r="I237" s="148"/>
      <c r="L237" s="32"/>
      <c r="M237" s="149"/>
      <c r="T237" s="56"/>
      <c r="AT237" s="17" t="s">
        <v>262</v>
      </c>
      <c r="AU237" s="17" t="s">
        <v>83</v>
      </c>
    </row>
    <row r="238" spans="2:65" s="1" customFormat="1" ht="24.2" customHeight="1">
      <c r="B238" s="132"/>
      <c r="C238" s="133" t="s">
        <v>490</v>
      </c>
      <c r="D238" s="133" t="s">
        <v>255</v>
      </c>
      <c r="E238" s="134" t="s">
        <v>497</v>
      </c>
      <c r="F238" s="135" t="s">
        <v>498</v>
      </c>
      <c r="G238" s="136" t="s">
        <v>499</v>
      </c>
      <c r="H238" s="137">
        <v>539.42499999999995</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826</v>
      </c>
    </row>
    <row r="239" spans="2:65" s="1" customFormat="1">
      <c r="B239" s="32"/>
      <c r="D239" s="146" t="s">
        <v>261</v>
      </c>
      <c r="F239" s="147" t="s">
        <v>498</v>
      </c>
      <c r="I239" s="148"/>
      <c r="L239" s="32"/>
      <c r="M239" s="149"/>
      <c r="T239" s="56"/>
      <c r="AT239" s="17" t="s">
        <v>261</v>
      </c>
      <c r="AU239" s="17" t="s">
        <v>83</v>
      </c>
    </row>
    <row r="240" spans="2:65" s="1" customFormat="1">
      <c r="B240" s="32"/>
      <c r="D240" s="150" t="s">
        <v>262</v>
      </c>
      <c r="F240" s="151" t="s">
        <v>502</v>
      </c>
      <c r="I240" s="148"/>
      <c r="L240" s="32"/>
      <c r="M240" s="149"/>
      <c r="T240" s="56"/>
      <c r="AT240" s="17" t="s">
        <v>262</v>
      </c>
      <c r="AU240" s="17" t="s">
        <v>83</v>
      </c>
    </row>
    <row r="241" spans="2:65" s="1" customFormat="1" ht="16.5" customHeight="1">
      <c r="B241" s="132"/>
      <c r="C241" s="170" t="s">
        <v>496</v>
      </c>
      <c r="D241" s="170" t="s">
        <v>504</v>
      </c>
      <c r="E241" s="171" t="s">
        <v>938</v>
      </c>
      <c r="F241" s="172" t="s">
        <v>939</v>
      </c>
      <c r="G241" s="173" t="s">
        <v>507</v>
      </c>
      <c r="H241" s="174">
        <v>714.12099999999998</v>
      </c>
      <c r="I241" s="175"/>
      <c r="J241" s="176">
        <f>ROUND(I241*H241,2)</f>
        <v>0</v>
      </c>
      <c r="K241" s="172" t="s">
        <v>259</v>
      </c>
      <c r="L241" s="177"/>
      <c r="M241" s="178" t="s">
        <v>1</v>
      </c>
      <c r="N241" s="179" t="s">
        <v>38</v>
      </c>
      <c r="P241" s="142">
        <f>O241*H241</f>
        <v>0</v>
      </c>
      <c r="Q241" s="142">
        <v>0</v>
      </c>
      <c r="R241" s="142">
        <f>Q241*H241</f>
        <v>0</v>
      </c>
      <c r="S241" s="142">
        <v>0</v>
      </c>
      <c r="T241" s="143">
        <f>S241*H241</f>
        <v>0</v>
      </c>
      <c r="AR241" s="144" t="s">
        <v>274</v>
      </c>
      <c r="AT241" s="144" t="s">
        <v>504</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843</v>
      </c>
    </row>
    <row r="242" spans="2:65" s="1" customFormat="1">
      <c r="B242" s="32"/>
      <c r="D242" s="146" t="s">
        <v>261</v>
      </c>
      <c r="F242" s="147" t="s">
        <v>939</v>
      </c>
      <c r="I242" s="148"/>
      <c r="L242" s="32"/>
      <c r="M242" s="149"/>
      <c r="T242" s="56"/>
      <c r="AT242" s="17" t="s">
        <v>261</v>
      </c>
      <c r="AU242" s="17" t="s">
        <v>83</v>
      </c>
    </row>
    <row r="243" spans="2:65" s="1" customFormat="1" ht="16.5" customHeight="1">
      <c r="B243" s="132"/>
      <c r="C243" s="170" t="s">
        <v>320</v>
      </c>
      <c r="D243" s="170" t="s">
        <v>504</v>
      </c>
      <c r="E243" s="171" t="s">
        <v>3494</v>
      </c>
      <c r="F243" s="172" t="s">
        <v>3495</v>
      </c>
      <c r="G243" s="173" t="s">
        <v>507</v>
      </c>
      <c r="H243" s="174">
        <v>375.51799999999997</v>
      </c>
      <c r="I243" s="175"/>
      <c r="J243" s="176">
        <f>ROUND(I243*H243,2)</f>
        <v>0</v>
      </c>
      <c r="K243" s="172" t="s">
        <v>259</v>
      </c>
      <c r="L243" s="177"/>
      <c r="M243" s="178" t="s">
        <v>1</v>
      </c>
      <c r="N243" s="179" t="s">
        <v>38</v>
      </c>
      <c r="P243" s="142">
        <f>O243*H243</f>
        <v>0</v>
      </c>
      <c r="Q243" s="142">
        <v>0</v>
      </c>
      <c r="R243" s="142">
        <f>Q243*H243</f>
        <v>0</v>
      </c>
      <c r="S243" s="142">
        <v>0</v>
      </c>
      <c r="T243" s="143">
        <f>S243*H243</f>
        <v>0</v>
      </c>
      <c r="AR243" s="144" t="s">
        <v>274</v>
      </c>
      <c r="AT243" s="144" t="s">
        <v>504</v>
      </c>
      <c r="AU243" s="144" t="s">
        <v>83</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1068</v>
      </c>
    </row>
    <row r="244" spans="2:65" s="1" customFormat="1">
      <c r="B244" s="32"/>
      <c r="D244" s="146" t="s">
        <v>261</v>
      </c>
      <c r="F244" s="147" t="s">
        <v>3495</v>
      </c>
      <c r="I244" s="148"/>
      <c r="L244" s="32"/>
      <c r="M244" s="149"/>
      <c r="T244" s="56"/>
      <c r="AT244" s="17" t="s">
        <v>261</v>
      </c>
      <c r="AU244" s="17" t="s">
        <v>83</v>
      </c>
    </row>
    <row r="245" spans="2:65" s="1" customFormat="1" ht="24.2" customHeight="1">
      <c r="B245" s="132"/>
      <c r="C245" s="133" t="s">
        <v>511</v>
      </c>
      <c r="D245" s="133" t="s">
        <v>255</v>
      </c>
      <c r="E245" s="134" t="s">
        <v>946</v>
      </c>
      <c r="F245" s="135" t="s">
        <v>947</v>
      </c>
      <c r="G245" s="136" t="s">
        <v>499</v>
      </c>
      <c r="H245" s="137">
        <v>283.875</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1080</v>
      </c>
    </row>
    <row r="246" spans="2:65" s="1" customFormat="1">
      <c r="B246" s="32"/>
      <c r="D246" s="146" t="s">
        <v>261</v>
      </c>
      <c r="F246" s="147" t="s">
        <v>947</v>
      </c>
      <c r="I246" s="148"/>
      <c r="L246" s="32"/>
      <c r="M246" s="149"/>
      <c r="T246" s="56"/>
      <c r="AT246" s="17" t="s">
        <v>261</v>
      </c>
      <c r="AU246" s="17" t="s">
        <v>83</v>
      </c>
    </row>
    <row r="247" spans="2:65" s="1" customFormat="1">
      <c r="B247" s="32"/>
      <c r="D247" s="150" t="s">
        <v>262</v>
      </c>
      <c r="F247" s="151" t="s">
        <v>950</v>
      </c>
      <c r="I247" s="148"/>
      <c r="L247" s="32"/>
      <c r="M247" s="149"/>
      <c r="T247" s="56"/>
      <c r="AT247" s="17" t="s">
        <v>262</v>
      </c>
      <c r="AU247" s="17" t="s">
        <v>83</v>
      </c>
    </row>
    <row r="248" spans="2:65" s="12" customFormat="1">
      <c r="B248" s="152"/>
      <c r="D248" s="146" t="s">
        <v>281</v>
      </c>
      <c r="E248" s="153" t="s">
        <v>1</v>
      </c>
      <c r="F248" s="154" t="s">
        <v>3496</v>
      </c>
      <c r="H248" s="155">
        <v>254.3</v>
      </c>
      <c r="I248" s="156"/>
      <c r="L248" s="152"/>
      <c r="M248" s="157"/>
      <c r="T248" s="158"/>
      <c r="AT248" s="153" t="s">
        <v>281</v>
      </c>
      <c r="AU248" s="153" t="s">
        <v>83</v>
      </c>
      <c r="AV248" s="12" t="s">
        <v>83</v>
      </c>
      <c r="AW248" s="12" t="s">
        <v>30</v>
      </c>
      <c r="AX248" s="12" t="s">
        <v>73</v>
      </c>
      <c r="AY248" s="153" t="s">
        <v>252</v>
      </c>
    </row>
    <row r="249" spans="2:65" s="14" customFormat="1">
      <c r="B249" s="180"/>
      <c r="D249" s="146" t="s">
        <v>281</v>
      </c>
      <c r="E249" s="181" t="s">
        <v>1</v>
      </c>
      <c r="F249" s="182" t="s">
        <v>3497</v>
      </c>
      <c r="H249" s="181" t="s">
        <v>1</v>
      </c>
      <c r="I249" s="183"/>
      <c r="L249" s="180"/>
      <c r="M249" s="184"/>
      <c r="T249" s="185"/>
      <c r="AT249" s="181" t="s">
        <v>281</v>
      </c>
      <c r="AU249" s="181" t="s">
        <v>83</v>
      </c>
      <c r="AV249" s="14" t="s">
        <v>81</v>
      </c>
      <c r="AW249" s="14" t="s">
        <v>30</v>
      </c>
      <c r="AX249" s="14" t="s">
        <v>73</v>
      </c>
      <c r="AY249" s="181" t="s">
        <v>252</v>
      </c>
    </row>
    <row r="250" spans="2:65" s="12" customFormat="1">
      <c r="B250" s="152"/>
      <c r="D250" s="146" t="s">
        <v>281</v>
      </c>
      <c r="E250" s="153" t="s">
        <v>1</v>
      </c>
      <c r="F250" s="154" t="s">
        <v>3498</v>
      </c>
      <c r="H250" s="155">
        <v>29.574999999999999</v>
      </c>
      <c r="I250" s="156"/>
      <c r="L250" s="152"/>
      <c r="M250" s="157"/>
      <c r="T250" s="158"/>
      <c r="AT250" s="153" t="s">
        <v>281</v>
      </c>
      <c r="AU250" s="153" t="s">
        <v>83</v>
      </c>
      <c r="AV250" s="12" t="s">
        <v>83</v>
      </c>
      <c r="AW250" s="12" t="s">
        <v>30</v>
      </c>
      <c r="AX250" s="12" t="s">
        <v>73</v>
      </c>
      <c r="AY250" s="153" t="s">
        <v>252</v>
      </c>
    </row>
    <row r="251" spans="2:65" s="13" customFormat="1">
      <c r="B251" s="159"/>
      <c r="D251" s="146" t="s">
        <v>281</v>
      </c>
      <c r="E251" s="160" t="s">
        <v>1</v>
      </c>
      <c r="F251" s="161" t="s">
        <v>327</v>
      </c>
      <c r="H251" s="162">
        <v>283.875</v>
      </c>
      <c r="I251" s="163"/>
      <c r="L251" s="159"/>
      <c r="M251" s="164"/>
      <c r="T251" s="165"/>
      <c r="AT251" s="160" t="s">
        <v>281</v>
      </c>
      <c r="AU251" s="160" t="s">
        <v>83</v>
      </c>
      <c r="AV251" s="13" t="s">
        <v>260</v>
      </c>
      <c r="AW251" s="13" t="s">
        <v>30</v>
      </c>
      <c r="AX251" s="13" t="s">
        <v>81</v>
      </c>
      <c r="AY251" s="160" t="s">
        <v>252</v>
      </c>
    </row>
    <row r="252" spans="2:65" s="1" customFormat="1" ht="16.5" customHeight="1">
      <c r="B252" s="132"/>
      <c r="C252" s="170" t="s">
        <v>324</v>
      </c>
      <c r="D252" s="170" t="s">
        <v>504</v>
      </c>
      <c r="E252" s="171" t="s">
        <v>3499</v>
      </c>
      <c r="F252" s="172" t="s">
        <v>3500</v>
      </c>
      <c r="G252" s="173" t="s">
        <v>507</v>
      </c>
      <c r="H252" s="174">
        <v>513.68600000000004</v>
      </c>
      <c r="I252" s="175"/>
      <c r="J252" s="176">
        <f>ROUND(I252*H252,2)</f>
        <v>0</v>
      </c>
      <c r="K252" s="172" t="s">
        <v>259</v>
      </c>
      <c r="L252" s="177"/>
      <c r="M252" s="178" t="s">
        <v>1</v>
      </c>
      <c r="N252" s="179" t="s">
        <v>38</v>
      </c>
      <c r="P252" s="142">
        <f>O252*H252</f>
        <v>0</v>
      </c>
      <c r="Q252" s="142">
        <v>0</v>
      </c>
      <c r="R252" s="142">
        <f>Q252*H252</f>
        <v>0</v>
      </c>
      <c r="S252" s="142">
        <v>0</v>
      </c>
      <c r="T252" s="143">
        <f>S252*H252</f>
        <v>0</v>
      </c>
      <c r="AR252" s="144" t="s">
        <v>274</v>
      </c>
      <c r="AT252" s="144" t="s">
        <v>504</v>
      </c>
      <c r="AU252" s="144" t="s">
        <v>83</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1088</v>
      </c>
    </row>
    <row r="253" spans="2:65" s="1" customFormat="1">
      <c r="B253" s="32"/>
      <c r="D253" s="146" t="s">
        <v>261</v>
      </c>
      <c r="F253" s="147" t="s">
        <v>3500</v>
      </c>
      <c r="I253" s="148"/>
      <c r="L253" s="32"/>
      <c r="M253" s="149"/>
      <c r="T253" s="56"/>
      <c r="AT253" s="17" t="s">
        <v>261</v>
      </c>
      <c r="AU253" s="17" t="s">
        <v>83</v>
      </c>
    </row>
    <row r="254" spans="2:65" s="1" customFormat="1" ht="16.5" customHeight="1">
      <c r="B254" s="132"/>
      <c r="C254" s="170" t="s">
        <v>526</v>
      </c>
      <c r="D254" s="170" t="s">
        <v>504</v>
      </c>
      <c r="E254" s="171" t="s">
        <v>3501</v>
      </c>
      <c r="F254" s="172" t="s">
        <v>3502</v>
      </c>
      <c r="G254" s="173" t="s">
        <v>507</v>
      </c>
      <c r="H254" s="174">
        <v>59.741999999999997</v>
      </c>
      <c r="I254" s="175"/>
      <c r="J254" s="176">
        <f>ROUND(I254*H254,2)</f>
        <v>0</v>
      </c>
      <c r="K254" s="172" t="s">
        <v>259</v>
      </c>
      <c r="L254" s="177"/>
      <c r="M254" s="178" t="s">
        <v>1</v>
      </c>
      <c r="N254" s="179" t="s">
        <v>38</v>
      </c>
      <c r="P254" s="142">
        <f>O254*H254</f>
        <v>0</v>
      </c>
      <c r="Q254" s="142">
        <v>0</v>
      </c>
      <c r="R254" s="142">
        <f>Q254*H254</f>
        <v>0</v>
      </c>
      <c r="S254" s="142">
        <v>0</v>
      </c>
      <c r="T254" s="143">
        <f>S254*H254</f>
        <v>0</v>
      </c>
      <c r="AR254" s="144" t="s">
        <v>274</v>
      </c>
      <c r="AT254" s="144" t="s">
        <v>504</v>
      </c>
      <c r="AU254" s="144" t="s">
        <v>83</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1099</v>
      </c>
    </row>
    <row r="255" spans="2:65" s="1" customFormat="1">
      <c r="B255" s="32"/>
      <c r="D255" s="146" t="s">
        <v>261</v>
      </c>
      <c r="F255" s="147" t="s">
        <v>3502</v>
      </c>
      <c r="I255" s="148"/>
      <c r="L255" s="32"/>
      <c r="M255" s="149"/>
      <c r="T255" s="56"/>
      <c r="AT255" s="17" t="s">
        <v>261</v>
      </c>
      <c r="AU255" s="17" t="s">
        <v>83</v>
      </c>
    </row>
    <row r="256" spans="2:65" s="11" customFormat="1" ht="22.7" customHeight="1">
      <c r="B256" s="120"/>
      <c r="D256" s="121" t="s">
        <v>72</v>
      </c>
      <c r="E256" s="130" t="s">
        <v>260</v>
      </c>
      <c r="F256" s="130" t="s">
        <v>976</v>
      </c>
      <c r="I256" s="123"/>
      <c r="J256" s="131">
        <f>BK256</f>
        <v>0</v>
      </c>
      <c r="L256" s="120"/>
      <c r="M256" s="125"/>
      <c r="P256" s="126">
        <f>SUM(P257:P279)</f>
        <v>0</v>
      </c>
      <c r="R256" s="126">
        <f>SUM(R257:R279)</f>
        <v>0</v>
      </c>
      <c r="T256" s="127">
        <f>SUM(T257:T279)</f>
        <v>0</v>
      </c>
      <c r="AR256" s="121" t="s">
        <v>81</v>
      </c>
      <c r="AT256" s="128" t="s">
        <v>72</v>
      </c>
      <c r="AU256" s="128" t="s">
        <v>81</v>
      </c>
      <c r="AY256" s="121" t="s">
        <v>252</v>
      </c>
      <c r="BK256" s="129">
        <f>SUM(BK257:BK279)</f>
        <v>0</v>
      </c>
    </row>
    <row r="257" spans="2:65" s="1" customFormat="1" ht="16.5" customHeight="1">
      <c r="B257" s="132"/>
      <c r="C257" s="133" t="s">
        <v>332</v>
      </c>
      <c r="D257" s="133" t="s">
        <v>255</v>
      </c>
      <c r="E257" s="134" t="s">
        <v>977</v>
      </c>
      <c r="F257" s="135" t="s">
        <v>978</v>
      </c>
      <c r="G257" s="136" t="s">
        <v>499</v>
      </c>
      <c r="H257" s="137">
        <v>45.65</v>
      </c>
      <c r="I257" s="138"/>
      <c r="J257" s="139">
        <f>ROUND(I257*H257,2)</f>
        <v>0</v>
      </c>
      <c r="K257" s="135" t="s">
        <v>259</v>
      </c>
      <c r="L257" s="32"/>
      <c r="M257" s="140" t="s">
        <v>1</v>
      </c>
      <c r="N257" s="141" t="s">
        <v>38</v>
      </c>
      <c r="P257" s="142">
        <f>O257*H257</f>
        <v>0</v>
      </c>
      <c r="Q257" s="142">
        <v>0</v>
      </c>
      <c r="R257" s="142">
        <f>Q257*H257</f>
        <v>0</v>
      </c>
      <c r="S257" s="142">
        <v>0</v>
      </c>
      <c r="T257" s="143">
        <f>S257*H257</f>
        <v>0</v>
      </c>
      <c r="AR257" s="144" t="s">
        <v>260</v>
      </c>
      <c r="AT257" s="144" t="s">
        <v>255</v>
      </c>
      <c r="AU257" s="144" t="s">
        <v>83</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1108</v>
      </c>
    </row>
    <row r="258" spans="2:65" s="1" customFormat="1">
      <c r="B258" s="32"/>
      <c r="D258" s="146" t="s">
        <v>261</v>
      </c>
      <c r="F258" s="147" t="s">
        <v>978</v>
      </c>
      <c r="I258" s="148"/>
      <c r="L258" s="32"/>
      <c r="M258" s="149"/>
      <c r="T258" s="56"/>
      <c r="AT258" s="17" t="s">
        <v>261</v>
      </c>
      <c r="AU258" s="17" t="s">
        <v>83</v>
      </c>
    </row>
    <row r="259" spans="2:65" s="1" customFormat="1">
      <c r="B259" s="32"/>
      <c r="D259" s="150" t="s">
        <v>262</v>
      </c>
      <c r="F259" s="151" t="s">
        <v>981</v>
      </c>
      <c r="I259" s="148"/>
      <c r="L259" s="32"/>
      <c r="M259" s="149"/>
      <c r="T259" s="56"/>
      <c r="AT259" s="17" t="s">
        <v>262</v>
      </c>
      <c r="AU259" s="17" t="s">
        <v>83</v>
      </c>
    </row>
    <row r="260" spans="2:65" s="12" customFormat="1">
      <c r="B260" s="152"/>
      <c r="D260" s="146" t="s">
        <v>281</v>
      </c>
      <c r="E260" s="153" t="s">
        <v>1</v>
      </c>
      <c r="F260" s="154" t="s">
        <v>3503</v>
      </c>
      <c r="H260" s="155">
        <v>45.65</v>
      </c>
      <c r="I260" s="156"/>
      <c r="L260" s="152"/>
      <c r="M260" s="157"/>
      <c r="T260" s="158"/>
      <c r="AT260" s="153" t="s">
        <v>281</v>
      </c>
      <c r="AU260" s="153" t="s">
        <v>83</v>
      </c>
      <c r="AV260" s="12" t="s">
        <v>83</v>
      </c>
      <c r="AW260" s="12" t="s">
        <v>30</v>
      </c>
      <c r="AX260" s="12" t="s">
        <v>73</v>
      </c>
      <c r="AY260" s="153" t="s">
        <v>252</v>
      </c>
    </row>
    <row r="261" spans="2:65" s="13" customFormat="1">
      <c r="B261" s="159"/>
      <c r="D261" s="146" t="s">
        <v>281</v>
      </c>
      <c r="E261" s="160" t="s">
        <v>1</v>
      </c>
      <c r="F261" s="161" t="s">
        <v>327</v>
      </c>
      <c r="H261" s="162">
        <v>45.65</v>
      </c>
      <c r="I261" s="163"/>
      <c r="L261" s="159"/>
      <c r="M261" s="164"/>
      <c r="T261" s="165"/>
      <c r="AT261" s="160" t="s">
        <v>281</v>
      </c>
      <c r="AU261" s="160" t="s">
        <v>83</v>
      </c>
      <c r="AV261" s="13" t="s">
        <v>260</v>
      </c>
      <c r="AW261" s="13" t="s">
        <v>30</v>
      </c>
      <c r="AX261" s="13" t="s">
        <v>81</v>
      </c>
      <c r="AY261" s="160" t="s">
        <v>252</v>
      </c>
    </row>
    <row r="262" spans="2:65" s="1" customFormat="1" ht="24.2" customHeight="1">
      <c r="B262" s="132"/>
      <c r="C262" s="133" t="s">
        <v>540</v>
      </c>
      <c r="D262" s="133" t="s">
        <v>255</v>
      </c>
      <c r="E262" s="134" t="s">
        <v>3504</v>
      </c>
      <c r="F262" s="135" t="s">
        <v>3505</v>
      </c>
      <c r="G262" s="136" t="s">
        <v>499</v>
      </c>
      <c r="H262" s="137">
        <v>0.21</v>
      </c>
      <c r="I262" s="138"/>
      <c r="J262" s="139">
        <f>ROUND(I262*H262,2)</f>
        <v>0</v>
      </c>
      <c r="K262" s="135" t="s">
        <v>259</v>
      </c>
      <c r="L262" s="32"/>
      <c r="M262" s="140" t="s">
        <v>1</v>
      </c>
      <c r="N262" s="141" t="s">
        <v>38</v>
      </c>
      <c r="P262" s="142">
        <f>O262*H262</f>
        <v>0</v>
      </c>
      <c r="Q262" s="142">
        <v>0</v>
      </c>
      <c r="R262" s="142">
        <f>Q262*H262</f>
        <v>0</v>
      </c>
      <c r="S262" s="142">
        <v>0</v>
      </c>
      <c r="T262" s="143">
        <f>S262*H262</f>
        <v>0</v>
      </c>
      <c r="AR262" s="144" t="s">
        <v>260</v>
      </c>
      <c r="AT262" s="144" t="s">
        <v>255</v>
      </c>
      <c r="AU262" s="144" t="s">
        <v>83</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1114</v>
      </c>
    </row>
    <row r="263" spans="2:65" s="1" customFormat="1">
      <c r="B263" s="32"/>
      <c r="D263" s="146" t="s">
        <v>261</v>
      </c>
      <c r="F263" s="147" t="s">
        <v>3505</v>
      </c>
      <c r="I263" s="148"/>
      <c r="L263" s="32"/>
      <c r="M263" s="149"/>
      <c r="T263" s="56"/>
      <c r="AT263" s="17" t="s">
        <v>261</v>
      </c>
      <c r="AU263" s="17" t="s">
        <v>83</v>
      </c>
    </row>
    <row r="264" spans="2:65" s="1" customFormat="1">
      <c r="B264" s="32"/>
      <c r="D264" s="150" t="s">
        <v>262</v>
      </c>
      <c r="F264" s="151" t="s">
        <v>3506</v>
      </c>
      <c r="I264" s="148"/>
      <c r="L264" s="32"/>
      <c r="M264" s="149"/>
      <c r="T264" s="56"/>
      <c r="AT264" s="17" t="s">
        <v>262</v>
      </c>
      <c r="AU264" s="17" t="s">
        <v>83</v>
      </c>
    </row>
    <row r="265" spans="2:65" s="12" customFormat="1">
      <c r="B265" s="152"/>
      <c r="D265" s="146" t="s">
        <v>281</v>
      </c>
      <c r="E265" s="153" t="s">
        <v>1</v>
      </c>
      <c r="F265" s="154" t="s">
        <v>3507</v>
      </c>
      <c r="H265" s="155">
        <v>0.21</v>
      </c>
      <c r="I265" s="156"/>
      <c r="L265" s="152"/>
      <c r="M265" s="157"/>
      <c r="T265" s="158"/>
      <c r="AT265" s="153" t="s">
        <v>281</v>
      </c>
      <c r="AU265" s="153" t="s">
        <v>83</v>
      </c>
      <c r="AV265" s="12" t="s">
        <v>83</v>
      </c>
      <c r="AW265" s="12" t="s">
        <v>30</v>
      </c>
      <c r="AX265" s="12" t="s">
        <v>73</v>
      </c>
      <c r="AY265" s="153" t="s">
        <v>252</v>
      </c>
    </row>
    <row r="266" spans="2:65" s="13" customFormat="1">
      <c r="B266" s="159"/>
      <c r="D266" s="146" t="s">
        <v>281</v>
      </c>
      <c r="E266" s="160" t="s">
        <v>1</v>
      </c>
      <c r="F266" s="161" t="s">
        <v>327</v>
      </c>
      <c r="H266" s="162">
        <v>0.21</v>
      </c>
      <c r="I266" s="163"/>
      <c r="L266" s="159"/>
      <c r="M266" s="164"/>
      <c r="T266" s="165"/>
      <c r="AT266" s="160" t="s">
        <v>281</v>
      </c>
      <c r="AU266" s="160" t="s">
        <v>83</v>
      </c>
      <c r="AV266" s="13" t="s">
        <v>260</v>
      </c>
      <c r="AW266" s="13" t="s">
        <v>30</v>
      </c>
      <c r="AX266" s="13" t="s">
        <v>81</v>
      </c>
      <c r="AY266" s="160" t="s">
        <v>252</v>
      </c>
    </row>
    <row r="267" spans="2:65" s="1" customFormat="1" ht="21.75" customHeight="1">
      <c r="B267" s="132"/>
      <c r="C267" s="133" t="s">
        <v>339</v>
      </c>
      <c r="D267" s="133" t="s">
        <v>255</v>
      </c>
      <c r="E267" s="134" t="s">
        <v>3508</v>
      </c>
      <c r="F267" s="135" t="s">
        <v>3509</v>
      </c>
      <c r="G267" s="136" t="s">
        <v>499</v>
      </c>
      <c r="H267" s="137">
        <v>0.6</v>
      </c>
      <c r="I267" s="138"/>
      <c r="J267" s="139">
        <f>ROUND(I267*H267,2)</f>
        <v>0</v>
      </c>
      <c r="K267" s="135" t="s">
        <v>259</v>
      </c>
      <c r="L267" s="32"/>
      <c r="M267" s="140" t="s">
        <v>1</v>
      </c>
      <c r="N267" s="141" t="s">
        <v>38</v>
      </c>
      <c r="P267" s="142">
        <f>O267*H267</f>
        <v>0</v>
      </c>
      <c r="Q267" s="142">
        <v>0</v>
      </c>
      <c r="R267" s="142">
        <f>Q267*H267</f>
        <v>0</v>
      </c>
      <c r="S267" s="142">
        <v>0</v>
      </c>
      <c r="T267" s="143">
        <f>S267*H267</f>
        <v>0</v>
      </c>
      <c r="AR267" s="144" t="s">
        <v>260</v>
      </c>
      <c r="AT267" s="144" t="s">
        <v>255</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1120</v>
      </c>
    </row>
    <row r="268" spans="2:65" s="1" customFormat="1">
      <c r="B268" s="32"/>
      <c r="D268" s="146" t="s">
        <v>261</v>
      </c>
      <c r="F268" s="147" t="s">
        <v>3509</v>
      </c>
      <c r="I268" s="148"/>
      <c r="L268" s="32"/>
      <c r="M268" s="149"/>
      <c r="T268" s="56"/>
      <c r="AT268" s="17" t="s">
        <v>261</v>
      </c>
      <c r="AU268" s="17" t="s">
        <v>83</v>
      </c>
    </row>
    <row r="269" spans="2:65" s="1" customFormat="1">
      <c r="B269" s="32"/>
      <c r="D269" s="150" t="s">
        <v>262</v>
      </c>
      <c r="F269" s="151" t="s">
        <v>3510</v>
      </c>
      <c r="I269" s="148"/>
      <c r="L269" s="32"/>
      <c r="M269" s="149"/>
      <c r="T269" s="56"/>
      <c r="AT269" s="17" t="s">
        <v>262</v>
      </c>
      <c r="AU269" s="17" t="s">
        <v>83</v>
      </c>
    </row>
    <row r="270" spans="2:65" s="12" customFormat="1">
      <c r="B270" s="152"/>
      <c r="D270" s="146" t="s">
        <v>281</v>
      </c>
      <c r="E270" s="153" t="s">
        <v>1</v>
      </c>
      <c r="F270" s="154" t="s">
        <v>3511</v>
      </c>
      <c r="H270" s="155">
        <v>0.6</v>
      </c>
      <c r="I270" s="156"/>
      <c r="L270" s="152"/>
      <c r="M270" s="157"/>
      <c r="T270" s="158"/>
      <c r="AT270" s="153" t="s">
        <v>281</v>
      </c>
      <c r="AU270" s="153" t="s">
        <v>83</v>
      </c>
      <c r="AV270" s="12" t="s">
        <v>83</v>
      </c>
      <c r="AW270" s="12" t="s">
        <v>30</v>
      </c>
      <c r="AX270" s="12" t="s">
        <v>73</v>
      </c>
      <c r="AY270" s="153" t="s">
        <v>252</v>
      </c>
    </row>
    <row r="271" spans="2:65" s="13" customFormat="1">
      <c r="B271" s="159"/>
      <c r="D271" s="146" t="s">
        <v>281</v>
      </c>
      <c r="E271" s="160" t="s">
        <v>1</v>
      </c>
      <c r="F271" s="161" t="s">
        <v>327</v>
      </c>
      <c r="H271" s="162">
        <v>0.6</v>
      </c>
      <c r="I271" s="163"/>
      <c r="L271" s="159"/>
      <c r="M271" s="164"/>
      <c r="T271" s="165"/>
      <c r="AT271" s="160" t="s">
        <v>281</v>
      </c>
      <c r="AU271" s="160" t="s">
        <v>83</v>
      </c>
      <c r="AV271" s="13" t="s">
        <v>260</v>
      </c>
      <c r="AW271" s="13" t="s">
        <v>30</v>
      </c>
      <c r="AX271" s="13" t="s">
        <v>81</v>
      </c>
      <c r="AY271" s="160" t="s">
        <v>252</v>
      </c>
    </row>
    <row r="272" spans="2:65" s="1" customFormat="1" ht="16.5" customHeight="1">
      <c r="B272" s="132"/>
      <c r="C272" s="133" t="s">
        <v>727</v>
      </c>
      <c r="D272" s="133" t="s">
        <v>255</v>
      </c>
      <c r="E272" s="134" t="s">
        <v>3512</v>
      </c>
      <c r="F272" s="135" t="s">
        <v>3513</v>
      </c>
      <c r="G272" s="136" t="s">
        <v>367</v>
      </c>
      <c r="H272" s="137">
        <v>4.5</v>
      </c>
      <c r="I272" s="138"/>
      <c r="J272" s="139">
        <f>ROUND(I272*H272,2)</f>
        <v>0</v>
      </c>
      <c r="K272" s="135" t="s">
        <v>259</v>
      </c>
      <c r="L272" s="32"/>
      <c r="M272" s="140" t="s">
        <v>1</v>
      </c>
      <c r="N272" s="141" t="s">
        <v>38</v>
      </c>
      <c r="P272" s="142">
        <f>O272*H272</f>
        <v>0</v>
      </c>
      <c r="Q272" s="142">
        <v>0</v>
      </c>
      <c r="R272" s="142">
        <f>Q272*H272</f>
        <v>0</v>
      </c>
      <c r="S272" s="142">
        <v>0</v>
      </c>
      <c r="T272" s="143">
        <f>S272*H272</f>
        <v>0</v>
      </c>
      <c r="AR272" s="144" t="s">
        <v>260</v>
      </c>
      <c r="AT272" s="144" t="s">
        <v>255</v>
      </c>
      <c r="AU272" s="144" t="s">
        <v>83</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1128</v>
      </c>
    </row>
    <row r="273" spans="2:65" s="1" customFormat="1">
      <c r="B273" s="32"/>
      <c r="D273" s="146" t="s">
        <v>261</v>
      </c>
      <c r="F273" s="147" t="s">
        <v>3513</v>
      </c>
      <c r="I273" s="148"/>
      <c r="L273" s="32"/>
      <c r="M273" s="149"/>
      <c r="T273" s="56"/>
      <c r="AT273" s="17" t="s">
        <v>261</v>
      </c>
      <c r="AU273" s="17" t="s">
        <v>83</v>
      </c>
    </row>
    <row r="274" spans="2:65" s="1" customFormat="1">
      <c r="B274" s="32"/>
      <c r="D274" s="150" t="s">
        <v>262</v>
      </c>
      <c r="F274" s="151" t="s">
        <v>3514</v>
      </c>
      <c r="I274" s="148"/>
      <c r="L274" s="32"/>
      <c r="M274" s="149"/>
      <c r="T274" s="56"/>
      <c r="AT274" s="17" t="s">
        <v>262</v>
      </c>
      <c r="AU274" s="17" t="s">
        <v>83</v>
      </c>
    </row>
    <row r="275" spans="2:65" s="1" customFormat="1" ht="24.2" customHeight="1">
      <c r="B275" s="132"/>
      <c r="C275" s="133" t="s">
        <v>348</v>
      </c>
      <c r="D275" s="133" t="s">
        <v>255</v>
      </c>
      <c r="E275" s="134" t="s">
        <v>3515</v>
      </c>
      <c r="F275" s="135" t="s">
        <v>3516</v>
      </c>
      <c r="G275" s="136" t="s">
        <v>507</v>
      </c>
      <c r="H275" s="137">
        <v>6.5000000000000002E-2</v>
      </c>
      <c r="I275" s="138"/>
      <c r="J275" s="139">
        <f>ROUND(I275*H275,2)</f>
        <v>0</v>
      </c>
      <c r="K275" s="135" t="s">
        <v>259</v>
      </c>
      <c r="L275" s="32"/>
      <c r="M275" s="140" t="s">
        <v>1</v>
      </c>
      <c r="N275" s="141" t="s">
        <v>38</v>
      </c>
      <c r="P275" s="142">
        <f>O275*H275</f>
        <v>0</v>
      </c>
      <c r="Q275" s="142">
        <v>0</v>
      </c>
      <c r="R275" s="142">
        <f>Q275*H275</f>
        <v>0</v>
      </c>
      <c r="S275" s="142">
        <v>0</v>
      </c>
      <c r="T275" s="143">
        <f>S275*H275</f>
        <v>0</v>
      </c>
      <c r="AR275" s="144" t="s">
        <v>260</v>
      </c>
      <c r="AT275" s="144" t="s">
        <v>255</v>
      </c>
      <c r="AU275" s="144" t="s">
        <v>83</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1142</v>
      </c>
    </row>
    <row r="276" spans="2:65" s="1" customFormat="1" ht="18">
      <c r="B276" s="32"/>
      <c r="D276" s="146" t="s">
        <v>261</v>
      </c>
      <c r="F276" s="147" t="s">
        <v>3516</v>
      </c>
      <c r="I276" s="148"/>
      <c r="L276" s="32"/>
      <c r="M276" s="149"/>
      <c r="T276" s="56"/>
      <c r="AT276" s="17" t="s">
        <v>261</v>
      </c>
      <c r="AU276" s="17" t="s">
        <v>83</v>
      </c>
    </row>
    <row r="277" spans="2:65" s="1" customFormat="1">
      <c r="B277" s="32"/>
      <c r="D277" s="150" t="s">
        <v>262</v>
      </c>
      <c r="F277" s="151" t="s">
        <v>3517</v>
      </c>
      <c r="I277" s="148"/>
      <c r="L277" s="32"/>
      <c r="M277" s="149"/>
      <c r="T277" s="56"/>
      <c r="AT277" s="17" t="s">
        <v>262</v>
      </c>
      <c r="AU277" s="17" t="s">
        <v>83</v>
      </c>
    </row>
    <row r="278" spans="2:65" s="12" customFormat="1">
      <c r="B278" s="152"/>
      <c r="D278" s="146" t="s">
        <v>281</v>
      </c>
      <c r="E278" s="153" t="s">
        <v>1</v>
      </c>
      <c r="F278" s="154" t="s">
        <v>3518</v>
      </c>
      <c r="H278" s="155">
        <v>6.5000000000000002E-2</v>
      </c>
      <c r="I278" s="156"/>
      <c r="L278" s="152"/>
      <c r="M278" s="157"/>
      <c r="T278" s="158"/>
      <c r="AT278" s="153" t="s">
        <v>281</v>
      </c>
      <c r="AU278" s="153" t="s">
        <v>83</v>
      </c>
      <c r="AV278" s="12" t="s">
        <v>83</v>
      </c>
      <c r="AW278" s="12" t="s">
        <v>30</v>
      </c>
      <c r="AX278" s="12" t="s">
        <v>73</v>
      </c>
      <c r="AY278" s="153" t="s">
        <v>252</v>
      </c>
    </row>
    <row r="279" spans="2:65" s="13" customFormat="1">
      <c r="B279" s="159"/>
      <c r="D279" s="146" t="s">
        <v>281</v>
      </c>
      <c r="E279" s="160" t="s">
        <v>1</v>
      </c>
      <c r="F279" s="161" t="s">
        <v>327</v>
      </c>
      <c r="H279" s="162">
        <v>6.5000000000000002E-2</v>
      </c>
      <c r="I279" s="163"/>
      <c r="L279" s="159"/>
      <c r="M279" s="164"/>
      <c r="T279" s="165"/>
      <c r="AT279" s="160" t="s">
        <v>281</v>
      </c>
      <c r="AU279" s="160" t="s">
        <v>83</v>
      </c>
      <c r="AV279" s="13" t="s">
        <v>260</v>
      </c>
      <c r="AW279" s="13" t="s">
        <v>30</v>
      </c>
      <c r="AX279" s="13" t="s">
        <v>81</v>
      </c>
      <c r="AY279" s="160" t="s">
        <v>252</v>
      </c>
    </row>
    <row r="280" spans="2:65" s="11" customFormat="1" ht="22.7" customHeight="1">
      <c r="B280" s="120"/>
      <c r="D280" s="121" t="s">
        <v>72</v>
      </c>
      <c r="E280" s="130" t="s">
        <v>251</v>
      </c>
      <c r="F280" s="130" t="s">
        <v>656</v>
      </c>
      <c r="I280" s="123"/>
      <c r="J280" s="131">
        <f>BK280</f>
        <v>0</v>
      </c>
      <c r="L280" s="120"/>
      <c r="M280" s="125"/>
      <c r="P280" s="126">
        <f>SUM(P281:P290)</f>
        <v>0</v>
      </c>
      <c r="R280" s="126">
        <f>SUM(R281:R290)</f>
        <v>0</v>
      </c>
      <c r="T280" s="127">
        <f>SUM(T281:T290)</f>
        <v>0</v>
      </c>
      <c r="AR280" s="121" t="s">
        <v>81</v>
      </c>
      <c r="AT280" s="128" t="s">
        <v>72</v>
      </c>
      <c r="AU280" s="128" t="s">
        <v>81</v>
      </c>
      <c r="AY280" s="121" t="s">
        <v>252</v>
      </c>
      <c r="BK280" s="129">
        <f>SUM(BK281:BK290)</f>
        <v>0</v>
      </c>
    </row>
    <row r="281" spans="2:65" s="1" customFormat="1" ht="33" customHeight="1">
      <c r="B281" s="132"/>
      <c r="C281" s="133" t="s">
        <v>736</v>
      </c>
      <c r="D281" s="133" t="s">
        <v>255</v>
      </c>
      <c r="E281" s="134" t="s">
        <v>3519</v>
      </c>
      <c r="F281" s="135" t="s">
        <v>3520</v>
      </c>
      <c r="G281" s="136" t="s">
        <v>367</v>
      </c>
      <c r="H281" s="137">
        <v>228</v>
      </c>
      <c r="I281" s="138"/>
      <c r="J281" s="139">
        <f>ROUND(I281*H281,2)</f>
        <v>0</v>
      </c>
      <c r="K281" s="135" t="s">
        <v>259</v>
      </c>
      <c r="L281" s="32"/>
      <c r="M281" s="140" t="s">
        <v>1</v>
      </c>
      <c r="N281" s="141" t="s">
        <v>38</v>
      </c>
      <c r="P281" s="142">
        <f>O281*H281</f>
        <v>0</v>
      </c>
      <c r="Q281" s="142">
        <v>0</v>
      </c>
      <c r="R281" s="142">
        <f>Q281*H281</f>
        <v>0</v>
      </c>
      <c r="S281" s="142">
        <v>0</v>
      </c>
      <c r="T281" s="143">
        <f>S281*H281</f>
        <v>0</v>
      </c>
      <c r="AR281" s="144" t="s">
        <v>260</v>
      </c>
      <c r="AT281" s="144" t="s">
        <v>255</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1148</v>
      </c>
    </row>
    <row r="282" spans="2:65" s="1" customFormat="1" ht="18">
      <c r="B282" s="32"/>
      <c r="D282" s="146" t="s">
        <v>261</v>
      </c>
      <c r="F282" s="147" t="s">
        <v>3520</v>
      </c>
      <c r="I282" s="148"/>
      <c r="L282" s="32"/>
      <c r="M282" s="149"/>
      <c r="T282" s="56"/>
      <c r="AT282" s="17" t="s">
        <v>261</v>
      </c>
      <c r="AU282" s="17" t="s">
        <v>83</v>
      </c>
    </row>
    <row r="283" spans="2:65" s="1" customFormat="1">
      <c r="B283" s="32"/>
      <c r="D283" s="150" t="s">
        <v>262</v>
      </c>
      <c r="F283" s="151" t="s">
        <v>3521</v>
      </c>
      <c r="I283" s="148"/>
      <c r="L283" s="32"/>
      <c r="M283" s="149"/>
      <c r="T283" s="56"/>
      <c r="AT283" s="17" t="s">
        <v>262</v>
      </c>
      <c r="AU283" s="17" t="s">
        <v>83</v>
      </c>
    </row>
    <row r="284" spans="2:65" s="12" customFormat="1">
      <c r="B284" s="152"/>
      <c r="D284" s="146" t="s">
        <v>281</v>
      </c>
      <c r="E284" s="153" t="s">
        <v>1</v>
      </c>
      <c r="F284" s="154" t="s">
        <v>3522</v>
      </c>
      <c r="H284" s="155">
        <v>228</v>
      </c>
      <c r="I284" s="156"/>
      <c r="L284" s="152"/>
      <c r="M284" s="157"/>
      <c r="T284" s="158"/>
      <c r="AT284" s="153" t="s">
        <v>281</v>
      </c>
      <c r="AU284" s="153" t="s">
        <v>83</v>
      </c>
      <c r="AV284" s="12" t="s">
        <v>83</v>
      </c>
      <c r="AW284" s="12" t="s">
        <v>30</v>
      </c>
      <c r="AX284" s="12" t="s">
        <v>73</v>
      </c>
      <c r="AY284" s="153" t="s">
        <v>252</v>
      </c>
    </row>
    <row r="285" spans="2:65" s="13" customFormat="1">
      <c r="B285" s="159"/>
      <c r="D285" s="146" t="s">
        <v>281</v>
      </c>
      <c r="E285" s="160" t="s">
        <v>1</v>
      </c>
      <c r="F285" s="161" t="s">
        <v>327</v>
      </c>
      <c r="H285" s="162">
        <v>228</v>
      </c>
      <c r="I285" s="163"/>
      <c r="L285" s="159"/>
      <c r="M285" s="164"/>
      <c r="T285" s="165"/>
      <c r="AT285" s="160" t="s">
        <v>281</v>
      </c>
      <c r="AU285" s="160" t="s">
        <v>83</v>
      </c>
      <c r="AV285" s="13" t="s">
        <v>260</v>
      </c>
      <c r="AW285" s="13" t="s">
        <v>30</v>
      </c>
      <c r="AX285" s="13" t="s">
        <v>81</v>
      </c>
      <c r="AY285" s="160" t="s">
        <v>252</v>
      </c>
    </row>
    <row r="286" spans="2:65" s="1" customFormat="1" ht="33" customHeight="1">
      <c r="B286" s="132"/>
      <c r="C286" s="133" t="s">
        <v>353</v>
      </c>
      <c r="D286" s="133" t="s">
        <v>255</v>
      </c>
      <c r="E286" s="134" t="s">
        <v>3523</v>
      </c>
      <c r="F286" s="135" t="s">
        <v>3524</v>
      </c>
      <c r="G286" s="136" t="s">
        <v>367</v>
      </c>
      <c r="H286" s="137">
        <v>228</v>
      </c>
      <c r="I286" s="138"/>
      <c r="J286" s="139">
        <f>ROUND(I286*H286,2)</f>
        <v>0</v>
      </c>
      <c r="K286" s="135" t="s">
        <v>259</v>
      </c>
      <c r="L286" s="32"/>
      <c r="M286" s="140" t="s">
        <v>1</v>
      </c>
      <c r="N286" s="141" t="s">
        <v>38</v>
      </c>
      <c r="P286" s="142">
        <f>O286*H286</f>
        <v>0</v>
      </c>
      <c r="Q286" s="142">
        <v>0</v>
      </c>
      <c r="R286" s="142">
        <f>Q286*H286</f>
        <v>0</v>
      </c>
      <c r="S286" s="142">
        <v>0</v>
      </c>
      <c r="T286" s="143">
        <f>S286*H286</f>
        <v>0</v>
      </c>
      <c r="AR286" s="144" t="s">
        <v>260</v>
      </c>
      <c r="AT286" s="144" t="s">
        <v>255</v>
      </c>
      <c r="AU286" s="144" t="s">
        <v>83</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1162</v>
      </c>
    </row>
    <row r="287" spans="2:65" s="1" customFormat="1" ht="18">
      <c r="B287" s="32"/>
      <c r="D287" s="146" t="s">
        <v>261</v>
      </c>
      <c r="F287" s="147" t="s">
        <v>3524</v>
      </c>
      <c r="I287" s="148"/>
      <c r="L287" s="32"/>
      <c r="M287" s="149"/>
      <c r="T287" s="56"/>
      <c r="AT287" s="17" t="s">
        <v>261</v>
      </c>
      <c r="AU287" s="17" t="s">
        <v>83</v>
      </c>
    </row>
    <row r="288" spans="2:65" s="1" customFormat="1">
      <c r="B288" s="32"/>
      <c r="D288" s="150" t="s">
        <v>262</v>
      </c>
      <c r="F288" s="151" t="s">
        <v>3525</v>
      </c>
      <c r="I288" s="148"/>
      <c r="L288" s="32"/>
      <c r="M288" s="149"/>
      <c r="T288" s="56"/>
      <c r="AT288" s="17" t="s">
        <v>262</v>
      </c>
      <c r="AU288" s="17" t="s">
        <v>83</v>
      </c>
    </row>
    <row r="289" spans="2:65" s="12" customFormat="1">
      <c r="B289" s="152"/>
      <c r="D289" s="146" t="s">
        <v>281</v>
      </c>
      <c r="E289" s="153" t="s">
        <v>1</v>
      </c>
      <c r="F289" s="154" t="s">
        <v>3522</v>
      </c>
      <c r="H289" s="155">
        <v>228</v>
      </c>
      <c r="I289" s="156"/>
      <c r="L289" s="152"/>
      <c r="M289" s="157"/>
      <c r="T289" s="158"/>
      <c r="AT289" s="153" t="s">
        <v>281</v>
      </c>
      <c r="AU289" s="153" t="s">
        <v>83</v>
      </c>
      <c r="AV289" s="12" t="s">
        <v>83</v>
      </c>
      <c r="AW289" s="12" t="s">
        <v>30</v>
      </c>
      <c r="AX289" s="12" t="s">
        <v>73</v>
      </c>
      <c r="AY289" s="153" t="s">
        <v>252</v>
      </c>
    </row>
    <row r="290" spans="2:65" s="13" customFormat="1">
      <c r="B290" s="159"/>
      <c r="D290" s="146" t="s">
        <v>281</v>
      </c>
      <c r="E290" s="160" t="s">
        <v>1</v>
      </c>
      <c r="F290" s="161" t="s">
        <v>327</v>
      </c>
      <c r="H290" s="162">
        <v>228</v>
      </c>
      <c r="I290" s="163"/>
      <c r="L290" s="159"/>
      <c r="M290" s="164"/>
      <c r="T290" s="165"/>
      <c r="AT290" s="160" t="s">
        <v>281</v>
      </c>
      <c r="AU290" s="160" t="s">
        <v>83</v>
      </c>
      <c r="AV290" s="13" t="s">
        <v>260</v>
      </c>
      <c r="AW290" s="13" t="s">
        <v>30</v>
      </c>
      <c r="AX290" s="13" t="s">
        <v>81</v>
      </c>
      <c r="AY290" s="160" t="s">
        <v>252</v>
      </c>
    </row>
    <row r="291" spans="2:65" s="11" customFormat="1" ht="22.7" customHeight="1">
      <c r="B291" s="120"/>
      <c r="D291" s="121" t="s">
        <v>72</v>
      </c>
      <c r="E291" s="130" t="s">
        <v>274</v>
      </c>
      <c r="F291" s="130" t="s">
        <v>1051</v>
      </c>
      <c r="I291" s="123"/>
      <c r="J291" s="131">
        <f>BK291</f>
        <v>0</v>
      </c>
      <c r="L291" s="120"/>
      <c r="M291" s="125"/>
      <c r="P291" s="126">
        <v>0</v>
      </c>
      <c r="R291" s="126">
        <v>0</v>
      </c>
      <c r="T291" s="127">
        <v>0</v>
      </c>
      <c r="AR291" s="121" t="s">
        <v>81</v>
      </c>
      <c r="AT291" s="128" t="s">
        <v>72</v>
      </c>
      <c r="AU291" s="128" t="s">
        <v>81</v>
      </c>
      <c r="AY291" s="121" t="s">
        <v>252</v>
      </c>
      <c r="BK291" s="129">
        <v>0</v>
      </c>
    </row>
    <row r="292" spans="2:65" s="11" customFormat="1" ht="22.7" customHeight="1">
      <c r="B292" s="120"/>
      <c r="D292" s="121" t="s">
        <v>72</v>
      </c>
      <c r="E292" s="130" t="s">
        <v>2188</v>
      </c>
      <c r="F292" s="130" t="s">
        <v>3526</v>
      </c>
      <c r="I292" s="123"/>
      <c r="J292" s="131">
        <f>BK292</f>
        <v>0</v>
      </c>
      <c r="L292" s="120"/>
      <c r="M292" s="125"/>
      <c r="P292" s="126">
        <f>SUM(P293:P688)</f>
        <v>0</v>
      </c>
      <c r="R292" s="126">
        <f>SUM(R293:R688)</f>
        <v>0</v>
      </c>
      <c r="T292" s="127">
        <f>SUM(T293:T688)</f>
        <v>0</v>
      </c>
      <c r="AR292" s="121" t="s">
        <v>81</v>
      </c>
      <c r="AT292" s="128" t="s">
        <v>72</v>
      </c>
      <c r="AU292" s="128" t="s">
        <v>81</v>
      </c>
      <c r="AY292" s="121" t="s">
        <v>252</v>
      </c>
      <c r="BK292" s="129">
        <f>SUM(BK293:BK688)</f>
        <v>0</v>
      </c>
    </row>
    <row r="293" spans="2:65" s="1" customFormat="1" ht="21.75" customHeight="1">
      <c r="B293" s="132"/>
      <c r="C293" s="133" t="s">
        <v>750</v>
      </c>
      <c r="D293" s="133" t="s">
        <v>255</v>
      </c>
      <c r="E293" s="134" t="s">
        <v>3527</v>
      </c>
      <c r="F293" s="135" t="s">
        <v>3528</v>
      </c>
      <c r="G293" s="136" t="s">
        <v>1</v>
      </c>
      <c r="H293" s="137">
        <v>0</v>
      </c>
      <c r="I293" s="138"/>
      <c r="J293" s="139">
        <f>ROUND(I293*H293,2)</f>
        <v>0</v>
      </c>
      <c r="K293" s="135" t="s">
        <v>1</v>
      </c>
      <c r="L293" s="32"/>
      <c r="M293" s="140" t="s">
        <v>1</v>
      </c>
      <c r="N293" s="141" t="s">
        <v>38</v>
      </c>
      <c r="P293" s="142">
        <f>O293*H293</f>
        <v>0</v>
      </c>
      <c r="Q293" s="142">
        <v>0</v>
      </c>
      <c r="R293" s="142">
        <f>Q293*H293</f>
        <v>0</v>
      </c>
      <c r="S293" s="142">
        <v>0</v>
      </c>
      <c r="T293" s="143">
        <f>S293*H293</f>
        <v>0</v>
      </c>
      <c r="AR293" s="144" t="s">
        <v>260</v>
      </c>
      <c r="AT293" s="144" t="s">
        <v>255</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1174</v>
      </c>
    </row>
    <row r="294" spans="2:65" s="1" customFormat="1">
      <c r="B294" s="32"/>
      <c r="D294" s="146" t="s">
        <v>261</v>
      </c>
      <c r="F294" s="147" t="s">
        <v>3528</v>
      </c>
      <c r="I294" s="148"/>
      <c r="L294" s="32"/>
      <c r="M294" s="149"/>
      <c r="T294" s="56"/>
      <c r="AT294" s="17" t="s">
        <v>261</v>
      </c>
      <c r="AU294" s="17" t="s">
        <v>83</v>
      </c>
    </row>
    <row r="295" spans="2:65" s="14" customFormat="1">
      <c r="B295" s="180"/>
      <c r="D295" s="146" t="s">
        <v>281</v>
      </c>
      <c r="E295" s="181" t="s">
        <v>1</v>
      </c>
      <c r="F295" s="182" t="s">
        <v>3529</v>
      </c>
      <c r="H295" s="181" t="s">
        <v>1</v>
      </c>
      <c r="I295" s="183"/>
      <c r="L295" s="180"/>
      <c r="M295" s="184"/>
      <c r="T295" s="185"/>
      <c r="AT295" s="181" t="s">
        <v>281</v>
      </c>
      <c r="AU295" s="181" t="s">
        <v>83</v>
      </c>
      <c r="AV295" s="14" t="s">
        <v>81</v>
      </c>
      <c r="AW295" s="14" t="s">
        <v>30</v>
      </c>
      <c r="AX295" s="14" t="s">
        <v>73</v>
      </c>
      <c r="AY295" s="181" t="s">
        <v>252</v>
      </c>
    </row>
    <row r="296" spans="2:65" s="14" customFormat="1" ht="20.100000000000001">
      <c r="B296" s="180"/>
      <c r="D296" s="146" t="s">
        <v>281</v>
      </c>
      <c r="E296" s="181" t="s">
        <v>1</v>
      </c>
      <c r="F296" s="182" t="s">
        <v>3530</v>
      </c>
      <c r="H296" s="181" t="s">
        <v>1</v>
      </c>
      <c r="I296" s="183"/>
      <c r="L296" s="180"/>
      <c r="M296" s="184"/>
      <c r="T296" s="185"/>
      <c r="AT296" s="181" t="s">
        <v>281</v>
      </c>
      <c r="AU296" s="181" t="s">
        <v>83</v>
      </c>
      <c r="AV296" s="14" t="s">
        <v>81</v>
      </c>
      <c r="AW296" s="14" t="s">
        <v>30</v>
      </c>
      <c r="AX296" s="14" t="s">
        <v>73</v>
      </c>
      <c r="AY296" s="181" t="s">
        <v>252</v>
      </c>
    </row>
    <row r="297" spans="2:65" s="14" customFormat="1" ht="20.100000000000001">
      <c r="B297" s="180"/>
      <c r="D297" s="146" t="s">
        <v>281</v>
      </c>
      <c r="E297" s="181" t="s">
        <v>1</v>
      </c>
      <c r="F297" s="182" t="s">
        <v>3531</v>
      </c>
      <c r="H297" s="181" t="s">
        <v>1</v>
      </c>
      <c r="I297" s="183"/>
      <c r="L297" s="180"/>
      <c r="M297" s="184"/>
      <c r="T297" s="185"/>
      <c r="AT297" s="181" t="s">
        <v>281</v>
      </c>
      <c r="AU297" s="181" t="s">
        <v>83</v>
      </c>
      <c r="AV297" s="14" t="s">
        <v>81</v>
      </c>
      <c r="AW297" s="14" t="s">
        <v>30</v>
      </c>
      <c r="AX297" s="14" t="s">
        <v>73</v>
      </c>
      <c r="AY297" s="181" t="s">
        <v>252</v>
      </c>
    </row>
    <row r="298" spans="2:65" s="14" customFormat="1" ht="20.100000000000001">
      <c r="B298" s="180"/>
      <c r="D298" s="146" t="s">
        <v>281</v>
      </c>
      <c r="E298" s="181" t="s">
        <v>1</v>
      </c>
      <c r="F298" s="182" t="s">
        <v>3532</v>
      </c>
      <c r="H298" s="181" t="s">
        <v>1</v>
      </c>
      <c r="I298" s="183"/>
      <c r="L298" s="180"/>
      <c r="M298" s="184"/>
      <c r="T298" s="185"/>
      <c r="AT298" s="181" t="s">
        <v>281</v>
      </c>
      <c r="AU298" s="181" t="s">
        <v>83</v>
      </c>
      <c r="AV298" s="14" t="s">
        <v>81</v>
      </c>
      <c r="AW298" s="14" t="s">
        <v>30</v>
      </c>
      <c r="AX298" s="14" t="s">
        <v>73</v>
      </c>
      <c r="AY298" s="181" t="s">
        <v>252</v>
      </c>
    </row>
    <row r="299" spans="2:65" s="14" customFormat="1" ht="20.100000000000001">
      <c r="B299" s="180"/>
      <c r="D299" s="146" t="s">
        <v>281</v>
      </c>
      <c r="E299" s="181" t="s">
        <v>1</v>
      </c>
      <c r="F299" s="182" t="s">
        <v>3533</v>
      </c>
      <c r="H299" s="181" t="s">
        <v>1</v>
      </c>
      <c r="I299" s="183"/>
      <c r="L299" s="180"/>
      <c r="M299" s="184"/>
      <c r="T299" s="185"/>
      <c r="AT299" s="181" t="s">
        <v>281</v>
      </c>
      <c r="AU299" s="181" t="s">
        <v>83</v>
      </c>
      <c r="AV299" s="14" t="s">
        <v>81</v>
      </c>
      <c r="AW299" s="14" t="s">
        <v>30</v>
      </c>
      <c r="AX299" s="14" t="s">
        <v>73</v>
      </c>
      <c r="AY299" s="181" t="s">
        <v>252</v>
      </c>
    </row>
    <row r="300" spans="2:65" s="14" customFormat="1">
      <c r="B300" s="180"/>
      <c r="D300" s="146" t="s">
        <v>281</v>
      </c>
      <c r="E300" s="181" t="s">
        <v>1</v>
      </c>
      <c r="F300" s="182" t="s">
        <v>3534</v>
      </c>
      <c r="H300" s="181" t="s">
        <v>1</v>
      </c>
      <c r="I300" s="183"/>
      <c r="L300" s="180"/>
      <c r="M300" s="184"/>
      <c r="T300" s="185"/>
      <c r="AT300" s="181" t="s">
        <v>281</v>
      </c>
      <c r="AU300" s="181" t="s">
        <v>83</v>
      </c>
      <c r="AV300" s="14" t="s">
        <v>81</v>
      </c>
      <c r="AW300" s="14" t="s">
        <v>30</v>
      </c>
      <c r="AX300" s="14" t="s">
        <v>73</v>
      </c>
      <c r="AY300" s="181" t="s">
        <v>252</v>
      </c>
    </row>
    <row r="301" spans="2:65" s="14" customFormat="1">
      <c r="B301" s="180"/>
      <c r="D301" s="146" t="s">
        <v>281</v>
      </c>
      <c r="E301" s="181" t="s">
        <v>1</v>
      </c>
      <c r="F301" s="182" t="s">
        <v>3535</v>
      </c>
      <c r="H301" s="181" t="s">
        <v>1</v>
      </c>
      <c r="I301" s="183"/>
      <c r="L301" s="180"/>
      <c r="M301" s="184"/>
      <c r="T301" s="185"/>
      <c r="AT301" s="181" t="s">
        <v>281</v>
      </c>
      <c r="AU301" s="181" t="s">
        <v>83</v>
      </c>
      <c r="AV301" s="14" t="s">
        <v>81</v>
      </c>
      <c r="AW301" s="14" t="s">
        <v>30</v>
      </c>
      <c r="AX301" s="14" t="s">
        <v>73</v>
      </c>
      <c r="AY301" s="181" t="s">
        <v>252</v>
      </c>
    </row>
    <row r="302" spans="2:65" s="14" customFormat="1">
      <c r="B302" s="180"/>
      <c r="D302" s="146" t="s">
        <v>281</v>
      </c>
      <c r="E302" s="181" t="s">
        <v>1</v>
      </c>
      <c r="F302" s="182" t="s">
        <v>3536</v>
      </c>
      <c r="H302" s="181" t="s">
        <v>1</v>
      </c>
      <c r="I302" s="183"/>
      <c r="L302" s="180"/>
      <c r="M302" s="184"/>
      <c r="T302" s="185"/>
      <c r="AT302" s="181" t="s">
        <v>281</v>
      </c>
      <c r="AU302" s="181" t="s">
        <v>83</v>
      </c>
      <c r="AV302" s="14" t="s">
        <v>81</v>
      </c>
      <c r="AW302" s="14" t="s">
        <v>30</v>
      </c>
      <c r="AX302" s="14" t="s">
        <v>73</v>
      </c>
      <c r="AY302" s="181" t="s">
        <v>252</v>
      </c>
    </row>
    <row r="303" spans="2:65" s="14" customFormat="1" ht="20.100000000000001">
      <c r="B303" s="180"/>
      <c r="D303" s="146" t="s">
        <v>281</v>
      </c>
      <c r="E303" s="181" t="s">
        <v>1</v>
      </c>
      <c r="F303" s="182" t="s">
        <v>3537</v>
      </c>
      <c r="H303" s="181" t="s">
        <v>1</v>
      </c>
      <c r="I303" s="183"/>
      <c r="L303" s="180"/>
      <c r="M303" s="184"/>
      <c r="T303" s="185"/>
      <c r="AT303" s="181" t="s">
        <v>281</v>
      </c>
      <c r="AU303" s="181" t="s">
        <v>83</v>
      </c>
      <c r="AV303" s="14" t="s">
        <v>81</v>
      </c>
      <c r="AW303" s="14" t="s">
        <v>30</v>
      </c>
      <c r="AX303" s="14" t="s">
        <v>73</v>
      </c>
      <c r="AY303" s="181" t="s">
        <v>252</v>
      </c>
    </row>
    <row r="304" spans="2:65" s="14" customFormat="1">
      <c r="B304" s="180"/>
      <c r="D304" s="146" t="s">
        <v>281</v>
      </c>
      <c r="E304" s="181" t="s">
        <v>1</v>
      </c>
      <c r="F304" s="182" t="s">
        <v>3538</v>
      </c>
      <c r="H304" s="181" t="s">
        <v>1</v>
      </c>
      <c r="I304" s="183"/>
      <c r="L304" s="180"/>
      <c r="M304" s="184"/>
      <c r="T304" s="185"/>
      <c r="AT304" s="181" t="s">
        <v>281</v>
      </c>
      <c r="AU304" s="181" t="s">
        <v>83</v>
      </c>
      <c r="AV304" s="14" t="s">
        <v>81</v>
      </c>
      <c r="AW304" s="14" t="s">
        <v>30</v>
      </c>
      <c r="AX304" s="14" t="s">
        <v>73</v>
      </c>
      <c r="AY304" s="181" t="s">
        <v>252</v>
      </c>
    </row>
    <row r="305" spans="2:65" s="14" customFormat="1" ht="20.100000000000001">
      <c r="B305" s="180"/>
      <c r="D305" s="146" t="s">
        <v>281</v>
      </c>
      <c r="E305" s="181" t="s">
        <v>1</v>
      </c>
      <c r="F305" s="182" t="s">
        <v>3539</v>
      </c>
      <c r="H305" s="181" t="s">
        <v>1</v>
      </c>
      <c r="I305" s="183"/>
      <c r="L305" s="180"/>
      <c r="M305" s="184"/>
      <c r="T305" s="185"/>
      <c r="AT305" s="181" t="s">
        <v>281</v>
      </c>
      <c r="AU305" s="181" t="s">
        <v>83</v>
      </c>
      <c r="AV305" s="14" t="s">
        <v>81</v>
      </c>
      <c r="AW305" s="14" t="s">
        <v>30</v>
      </c>
      <c r="AX305" s="14" t="s">
        <v>73</v>
      </c>
      <c r="AY305" s="181" t="s">
        <v>252</v>
      </c>
    </row>
    <row r="306" spans="2:65" s="12" customFormat="1">
      <c r="B306" s="152"/>
      <c r="D306" s="146" t="s">
        <v>281</v>
      </c>
      <c r="E306" s="153" t="s">
        <v>1</v>
      </c>
      <c r="F306" s="154" t="s">
        <v>73</v>
      </c>
      <c r="H306" s="155">
        <v>0</v>
      </c>
      <c r="I306" s="156"/>
      <c r="L306" s="152"/>
      <c r="M306" s="157"/>
      <c r="T306" s="158"/>
      <c r="AT306" s="153" t="s">
        <v>281</v>
      </c>
      <c r="AU306" s="153" t="s">
        <v>83</v>
      </c>
      <c r="AV306" s="12" t="s">
        <v>83</v>
      </c>
      <c r="AW306" s="12" t="s">
        <v>30</v>
      </c>
      <c r="AX306" s="12" t="s">
        <v>73</v>
      </c>
      <c r="AY306" s="153" t="s">
        <v>252</v>
      </c>
    </row>
    <row r="307" spans="2:65" s="13" customFormat="1">
      <c r="B307" s="159"/>
      <c r="D307" s="146" t="s">
        <v>281</v>
      </c>
      <c r="E307" s="160" t="s">
        <v>1</v>
      </c>
      <c r="F307" s="161" t="s">
        <v>327</v>
      </c>
      <c r="H307" s="162">
        <v>0</v>
      </c>
      <c r="I307" s="163"/>
      <c r="L307" s="159"/>
      <c r="M307" s="164"/>
      <c r="T307" s="165"/>
      <c r="AT307" s="160" t="s">
        <v>281</v>
      </c>
      <c r="AU307" s="160" t="s">
        <v>83</v>
      </c>
      <c r="AV307" s="13" t="s">
        <v>260</v>
      </c>
      <c r="AW307" s="13" t="s">
        <v>30</v>
      </c>
      <c r="AX307" s="13" t="s">
        <v>81</v>
      </c>
      <c r="AY307" s="160" t="s">
        <v>252</v>
      </c>
    </row>
    <row r="308" spans="2:65" s="1" customFormat="1" ht="24.2" customHeight="1">
      <c r="B308" s="132"/>
      <c r="C308" s="133" t="s">
        <v>757</v>
      </c>
      <c r="D308" s="133" t="s">
        <v>255</v>
      </c>
      <c r="E308" s="134" t="s">
        <v>3540</v>
      </c>
      <c r="F308" s="135" t="s">
        <v>3541</v>
      </c>
      <c r="G308" s="136" t="s">
        <v>563</v>
      </c>
      <c r="H308" s="137">
        <v>8.1</v>
      </c>
      <c r="I308" s="138"/>
      <c r="J308" s="139">
        <f>ROUND(I308*H308,2)</f>
        <v>0</v>
      </c>
      <c r="K308" s="135" t="s">
        <v>259</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1183</v>
      </c>
    </row>
    <row r="309" spans="2:65" s="1" customFormat="1" ht="18">
      <c r="B309" s="32"/>
      <c r="D309" s="146" t="s">
        <v>261</v>
      </c>
      <c r="F309" s="147" t="s">
        <v>3541</v>
      </c>
      <c r="I309" s="148"/>
      <c r="L309" s="32"/>
      <c r="M309" s="149"/>
      <c r="T309" s="56"/>
      <c r="AT309" s="17" t="s">
        <v>261</v>
      </c>
      <c r="AU309" s="17" t="s">
        <v>83</v>
      </c>
    </row>
    <row r="310" spans="2:65" s="1" customFormat="1">
      <c r="B310" s="32"/>
      <c r="D310" s="150" t="s">
        <v>262</v>
      </c>
      <c r="F310" s="151" t="s">
        <v>3542</v>
      </c>
      <c r="I310" s="148"/>
      <c r="L310" s="32"/>
      <c r="M310" s="149"/>
      <c r="T310" s="56"/>
      <c r="AT310" s="17" t="s">
        <v>262</v>
      </c>
      <c r="AU310" s="17" t="s">
        <v>83</v>
      </c>
    </row>
    <row r="311" spans="2:65" s="12" customFormat="1">
      <c r="B311" s="152"/>
      <c r="D311" s="146" t="s">
        <v>281</v>
      </c>
      <c r="E311" s="153" t="s">
        <v>1</v>
      </c>
      <c r="F311" s="154" t="s">
        <v>3543</v>
      </c>
      <c r="H311" s="155">
        <v>8.1</v>
      </c>
      <c r="I311" s="156"/>
      <c r="L311" s="152"/>
      <c r="M311" s="157"/>
      <c r="T311" s="158"/>
      <c r="AT311" s="153" t="s">
        <v>281</v>
      </c>
      <c r="AU311" s="153" t="s">
        <v>83</v>
      </c>
      <c r="AV311" s="12" t="s">
        <v>83</v>
      </c>
      <c r="AW311" s="12" t="s">
        <v>30</v>
      </c>
      <c r="AX311" s="12" t="s">
        <v>73</v>
      </c>
      <c r="AY311" s="153" t="s">
        <v>252</v>
      </c>
    </row>
    <row r="312" spans="2:65" s="13" customFormat="1">
      <c r="B312" s="159"/>
      <c r="D312" s="146" t="s">
        <v>281</v>
      </c>
      <c r="E312" s="160" t="s">
        <v>1</v>
      </c>
      <c r="F312" s="161" t="s">
        <v>327</v>
      </c>
      <c r="H312" s="162">
        <v>8.1</v>
      </c>
      <c r="I312" s="163"/>
      <c r="L312" s="159"/>
      <c r="M312" s="164"/>
      <c r="T312" s="165"/>
      <c r="AT312" s="160" t="s">
        <v>281</v>
      </c>
      <c r="AU312" s="160" t="s">
        <v>83</v>
      </c>
      <c r="AV312" s="13" t="s">
        <v>260</v>
      </c>
      <c r="AW312" s="13" t="s">
        <v>30</v>
      </c>
      <c r="AX312" s="13" t="s">
        <v>81</v>
      </c>
      <c r="AY312" s="160" t="s">
        <v>252</v>
      </c>
    </row>
    <row r="313" spans="2:65" s="1" customFormat="1" ht="16.5" customHeight="1">
      <c r="B313" s="132"/>
      <c r="C313" s="170" t="s">
        <v>763</v>
      </c>
      <c r="D313" s="170" t="s">
        <v>504</v>
      </c>
      <c r="E313" s="171" t="s">
        <v>3544</v>
      </c>
      <c r="F313" s="172" t="s">
        <v>3545</v>
      </c>
      <c r="G313" s="173" t="s">
        <v>563</v>
      </c>
      <c r="H313" s="174">
        <v>8.1809999999999992</v>
      </c>
      <c r="I313" s="175"/>
      <c r="J313" s="176">
        <f>ROUND(I313*H313,2)</f>
        <v>0</v>
      </c>
      <c r="K313" s="172" t="s">
        <v>259</v>
      </c>
      <c r="L313" s="177"/>
      <c r="M313" s="178" t="s">
        <v>1</v>
      </c>
      <c r="N313" s="179" t="s">
        <v>38</v>
      </c>
      <c r="P313" s="142">
        <f>O313*H313</f>
        <v>0</v>
      </c>
      <c r="Q313" s="142">
        <v>0</v>
      </c>
      <c r="R313" s="142">
        <f>Q313*H313</f>
        <v>0</v>
      </c>
      <c r="S313" s="142">
        <v>0</v>
      </c>
      <c r="T313" s="143">
        <f>S313*H313</f>
        <v>0</v>
      </c>
      <c r="AR313" s="144" t="s">
        <v>274</v>
      </c>
      <c r="AT313" s="144" t="s">
        <v>504</v>
      </c>
      <c r="AU313" s="144" t="s">
        <v>83</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1187</v>
      </c>
    </row>
    <row r="314" spans="2:65" s="1" customFormat="1">
      <c r="B314" s="32"/>
      <c r="D314" s="146" t="s">
        <v>261</v>
      </c>
      <c r="F314" s="147" t="s">
        <v>3545</v>
      </c>
      <c r="I314" s="148"/>
      <c r="L314" s="32"/>
      <c r="M314" s="149"/>
      <c r="T314" s="56"/>
      <c r="AT314" s="17" t="s">
        <v>261</v>
      </c>
      <c r="AU314" s="17" t="s">
        <v>83</v>
      </c>
    </row>
    <row r="315" spans="2:65" s="12" customFormat="1">
      <c r="B315" s="152"/>
      <c r="D315" s="146" t="s">
        <v>281</v>
      </c>
      <c r="E315" s="153" t="s">
        <v>1</v>
      </c>
      <c r="F315" s="154" t="s">
        <v>3546</v>
      </c>
      <c r="H315" s="155">
        <v>8.1809999999999992</v>
      </c>
      <c r="I315" s="156"/>
      <c r="L315" s="152"/>
      <c r="M315" s="157"/>
      <c r="T315" s="158"/>
      <c r="AT315" s="153" t="s">
        <v>281</v>
      </c>
      <c r="AU315" s="153" t="s">
        <v>83</v>
      </c>
      <c r="AV315" s="12" t="s">
        <v>83</v>
      </c>
      <c r="AW315" s="12" t="s">
        <v>30</v>
      </c>
      <c r="AX315" s="12" t="s">
        <v>73</v>
      </c>
      <c r="AY315" s="153" t="s">
        <v>252</v>
      </c>
    </row>
    <row r="316" spans="2:65" s="13" customFormat="1">
      <c r="B316" s="159"/>
      <c r="D316" s="146" t="s">
        <v>281</v>
      </c>
      <c r="E316" s="160" t="s">
        <v>1</v>
      </c>
      <c r="F316" s="161" t="s">
        <v>327</v>
      </c>
      <c r="H316" s="162">
        <v>8.1809999999999992</v>
      </c>
      <c r="I316" s="163"/>
      <c r="L316" s="159"/>
      <c r="M316" s="164"/>
      <c r="T316" s="165"/>
      <c r="AT316" s="160" t="s">
        <v>281</v>
      </c>
      <c r="AU316" s="160" t="s">
        <v>83</v>
      </c>
      <c r="AV316" s="13" t="s">
        <v>260</v>
      </c>
      <c r="AW316" s="13" t="s">
        <v>30</v>
      </c>
      <c r="AX316" s="13" t="s">
        <v>81</v>
      </c>
      <c r="AY316" s="160" t="s">
        <v>252</v>
      </c>
    </row>
    <row r="317" spans="2:65" s="1" customFormat="1" ht="24.2" customHeight="1">
      <c r="B317" s="132"/>
      <c r="C317" s="133" t="s">
        <v>768</v>
      </c>
      <c r="D317" s="133" t="s">
        <v>255</v>
      </c>
      <c r="E317" s="134" t="s">
        <v>3547</v>
      </c>
      <c r="F317" s="135" t="s">
        <v>3548</v>
      </c>
      <c r="G317" s="136" t="s">
        <v>563</v>
      </c>
      <c r="H317" s="137">
        <v>8</v>
      </c>
      <c r="I317" s="138"/>
      <c r="J317" s="139">
        <f>ROUND(I317*H317,2)</f>
        <v>0</v>
      </c>
      <c r="K317" s="135" t="s">
        <v>259</v>
      </c>
      <c r="L317" s="32"/>
      <c r="M317" s="140" t="s">
        <v>1</v>
      </c>
      <c r="N317" s="141" t="s">
        <v>38</v>
      </c>
      <c r="P317" s="142">
        <f>O317*H317</f>
        <v>0</v>
      </c>
      <c r="Q317" s="142">
        <v>0</v>
      </c>
      <c r="R317" s="142">
        <f>Q317*H317</f>
        <v>0</v>
      </c>
      <c r="S317" s="142">
        <v>0</v>
      </c>
      <c r="T317" s="143">
        <f>S317*H317</f>
        <v>0</v>
      </c>
      <c r="AR317" s="144" t="s">
        <v>260</v>
      </c>
      <c r="AT317" s="144" t="s">
        <v>255</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2213</v>
      </c>
    </row>
    <row r="318" spans="2:65" s="1" customFormat="1" ht="18">
      <c r="B318" s="32"/>
      <c r="D318" s="146" t="s">
        <v>261</v>
      </c>
      <c r="F318" s="147" t="s">
        <v>3548</v>
      </c>
      <c r="I318" s="148"/>
      <c r="L318" s="32"/>
      <c r="M318" s="149"/>
      <c r="T318" s="56"/>
      <c r="AT318" s="17" t="s">
        <v>261</v>
      </c>
      <c r="AU318" s="17" t="s">
        <v>83</v>
      </c>
    </row>
    <row r="319" spans="2:65" s="1" customFormat="1">
      <c r="B319" s="32"/>
      <c r="D319" s="150" t="s">
        <v>262</v>
      </c>
      <c r="F319" s="151" t="s">
        <v>3549</v>
      </c>
      <c r="I319" s="148"/>
      <c r="L319" s="32"/>
      <c r="M319" s="149"/>
      <c r="T319" s="56"/>
      <c r="AT319" s="17" t="s">
        <v>262</v>
      </c>
      <c r="AU319" s="17" t="s">
        <v>83</v>
      </c>
    </row>
    <row r="320" spans="2:65" s="12" customFormat="1">
      <c r="B320" s="152"/>
      <c r="D320" s="146" t="s">
        <v>281</v>
      </c>
      <c r="E320" s="153" t="s">
        <v>1</v>
      </c>
      <c r="F320" s="154" t="s">
        <v>3550</v>
      </c>
      <c r="H320" s="155">
        <v>8</v>
      </c>
      <c r="I320" s="156"/>
      <c r="L320" s="152"/>
      <c r="M320" s="157"/>
      <c r="T320" s="158"/>
      <c r="AT320" s="153" t="s">
        <v>281</v>
      </c>
      <c r="AU320" s="153" t="s">
        <v>83</v>
      </c>
      <c r="AV320" s="12" t="s">
        <v>83</v>
      </c>
      <c r="AW320" s="12" t="s">
        <v>30</v>
      </c>
      <c r="AX320" s="12" t="s">
        <v>73</v>
      </c>
      <c r="AY320" s="153" t="s">
        <v>252</v>
      </c>
    </row>
    <row r="321" spans="2:65" s="13" customFormat="1">
      <c r="B321" s="159"/>
      <c r="D321" s="146" t="s">
        <v>281</v>
      </c>
      <c r="E321" s="160" t="s">
        <v>1</v>
      </c>
      <c r="F321" s="161" t="s">
        <v>327</v>
      </c>
      <c r="H321" s="162">
        <v>8</v>
      </c>
      <c r="I321" s="163"/>
      <c r="L321" s="159"/>
      <c r="M321" s="164"/>
      <c r="T321" s="165"/>
      <c r="AT321" s="160" t="s">
        <v>281</v>
      </c>
      <c r="AU321" s="160" t="s">
        <v>83</v>
      </c>
      <c r="AV321" s="13" t="s">
        <v>260</v>
      </c>
      <c r="AW321" s="13" t="s">
        <v>30</v>
      </c>
      <c r="AX321" s="13" t="s">
        <v>81</v>
      </c>
      <c r="AY321" s="160" t="s">
        <v>252</v>
      </c>
    </row>
    <row r="322" spans="2:65" s="1" customFormat="1" ht="16.5" customHeight="1">
      <c r="B322" s="132"/>
      <c r="C322" s="170" t="s">
        <v>775</v>
      </c>
      <c r="D322" s="170" t="s">
        <v>504</v>
      </c>
      <c r="E322" s="171" t="s">
        <v>3551</v>
      </c>
      <c r="F322" s="172" t="s">
        <v>3552</v>
      </c>
      <c r="G322" s="173" t="s">
        <v>563</v>
      </c>
      <c r="H322" s="174">
        <v>8.08</v>
      </c>
      <c r="I322" s="175"/>
      <c r="J322" s="176">
        <f>ROUND(I322*H322,2)</f>
        <v>0</v>
      </c>
      <c r="K322" s="172" t="s">
        <v>259</v>
      </c>
      <c r="L322" s="177"/>
      <c r="M322" s="178" t="s">
        <v>1</v>
      </c>
      <c r="N322" s="179" t="s">
        <v>38</v>
      </c>
      <c r="P322" s="142">
        <f>O322*H322</f>
        <v>0</v>
      </c>
      <c r="Q322" s="142">
        <v>0</v>
      </c>
      <c r="R322" s="142">
        <f>Q322*H322</f>
        <v>0</v>
      </c>
      <c r="S322" s="142">
        <v>0</v>
      </c>
      <c r="T322" s="143">
        <f>S322*H322</f>
        <v>0</v>
      </c>
      <c r="AR322" s="144" t="s">
        <v>274</v>
      </c>
      <c r="AT322" s="144" t="s">
        <v>504</v>
      </c>
      <c r="AU322" s="144" t="s">
        <v>83</v>
      </c>
      <c r="AY322" s="17" t="s">
        <v>252</v>
      </c>
      <c r="BE322" s="145">
        <f>IF(N322="základní",J322,0)</f>
        <v>0</v>
      </c>
      <c r="BF322" s="145">
        <f>IF(N322="snížená",J322,0)</f>
        <v>0</v>
      </c>
      <c r="BG322" s="145">
        <f>IF(N322="zákl. přenesená",J322,0)</f>
        <v>0</v>
      </c>
      <c r="BH322" s="145">
        <f>IF(N322="sníž. přenesená",J322,0)</f>
        <v>0</v>
      </c>
      <c r="BI322" s="145">
        <f>IF(N322="nulová",J322,0)</f>
        <v>0</v>
      </c>
      <c r="BJ322" s="17" t="s">
        <v>81</v>
      </c>
      <c r="BK322" s="145">
        <f>ROUND(I322*H322,2)</f>
        <v>0</v>
      </c>
      <c r="BL322" s="17" t="s">
        <v>260</v>
      </c>
      <c r="BM322" s="144" t="s">
        <v>2217</v>
      </c>
    </row>
    <row r="323" spans="2:65" s="1" customFormat="1">
      <c r="B323" s="32"/>
      <c r="D323" s="146" t="s">
        <v>261</v>
      </c>
      <c r="F323" s="147" t="s">
        <v>3552</v>
      </c>
      <c r="I323" s="148"/>
      <c r="L323" s="32"/>
      <c r="M323" s="149"/>
      <c r="T323" s="56"/>
      <c r="AT323" s="17" t="s">
        <v>261</v>
      </c>
      <c r="AU323" s="17" t="s">
        <v>83</v>
      </c>
    </row>
    <row r="324" spans="2:65" s="12" customFormat="1">
      <c r="B324" s="152"/>
      <c r="D324" s="146" t="s">
        <v>281</v>
      </c>
      <c r="E324" s="153" t="s">
        <v>1</v>
      </c>
      <c r="F324" s="154" t="s">
        <v>3553</v>
      </c>
      <c r="H324" s="155">
        <v>8.08</v>
      </c>
      <c r="I324" s="156"/>
      <c r="L324" s="152"/>
      <c r="M324" s="157"/>
      <c r="T324" s="158"/>
      <c r="AT324" s="153" t="s">
        <v>281</v>
      </c>
      <c r="AU324" s="153" t="s">
        <v>83</v>
      </c>
      <c r="AV324" s="12" t="s">
        <v>83</v>
      </c>
      <c r="AW324" s="12" t="s">
        <v>30</v>
      </c>
      <c r="AX324" s="12" t="s">
        <v>73</v>
      </c>
      <c r="AY324" s="153" t="s">
        <v>252</v>
      </c>
    </row>
    <row r="325" spans="2:65" s="13" customFormat="1">
      <c r="B325" s="159"/>
      <c r="D325" s="146" t="s">
        <v>281</v>
      </c>
      <c r="E325" s="160" t="s">
        <v>1</v>
      </c>
      <c r="F325" s="161" t="s">
        <v>327</v>
      </c>
      <c r="H325" s="162">
        <v>8.08</v>
      </c>
      <c r="I325" s="163"/>
      <c r="L325" s="159"/>
      <c r="M325" s="164"/>
      <c r="T325" s="165"/>
      <c r="AT325" s="160" t="s">
        <v>281</v>
      </c>
      <c r="AU325" s="160" t="s">
        <v>83</v>
      </c>
      <c r="AV325" s="13" t="s">
        <v>260</v>
      </c>
      <c r="AW325" s="13" t="s">
        <v>30</v>
      </c>
      <c r="AX325" s="13" t="s">
        <v>81</v>
      </c>
      <c r="AY325" s="160" t="s">
        <v>252</v>
      </c>
    </row>
    <row r="326" spans="2:65" s="1" customFormat="1" ht="24.2" customHeight="1">
      <c r="B326" s="132"/>
      <c r="C326" s="133" t="s">
        <v>782</v>
      </c>
      <c r="D326" s="133" t="s">
        <v>255</v>
      </c>
      <c r="E326" s="134" t="s">
        <v>3554</v>
      </c>
      <c r="F326" s="135" t="s">
        <v>3555</v>
      </c>
      <c r="G326" s="136" t="s">
        <v>563</v>
      </c>
      <c r="H326" s="137">
        <v>322.39999999999998</v>
      </c>
      <c r="I326" s="138"/>
      <c r="J326" s="139">
        <f>ROUND(I326*H326,2)</f>
        <v>0</v>
      </c>
      <c r="K326" s="135" t="s">
        <v>259</v>
      </c>
      <c r="L326" s="32"/>
      <c r="M326" s="140" t="s">
        <v>1</v>
      </c>
      <c r="N326" s="141" t="s">
        <v>38</v>
      </c>
      <c r="P326" s="142">
        <f>O326*H326</f>
        <v>0</v>
      </c>
      <c r="Q326" s="142">
        <v>0</v>
      </c>
      <c r="R326" s="142">
        <f>Q326*H326</f>
        <v>0</v>
      </c>
      <c r="S326" s="142">
        <v>0</v>
      </c>
      <c r="T326" s="143">
        <f>S326*H326</f>
        <v>0</v>
      </c>
      <c r="AR326" s="144" t="s">
        <v>260</v>
      </c>
      <c r="AT326" s="144" t="s">
        <v>255</v>
      </c>
      <c r="AU326" s="144" t="s">
        <v>83</v>
      </c>
      <c r="AY326" s="17" t="s">
        <v>252</v>
      </c>
      <c r="BE326" s="145">
        <f>IF(N326="základní",J326,0)</f>
        <v>0</v>
      </c>
      <c r="BF326" s="145">
        <f>IF(N326="snížená",J326,0)</f>
        <v>0</v>
      </c>
      <c r="BG326" s="145">
        <f>IF(N326="zákl. přenesená",J326,0)</f>
        <v>0</v>
      </c>
      <c r="BH326" s="145">
        <f>IF(N326="sníž. přenesená",J326,0)</f>
        <v>0</v>
      </c>
      <c r="BI326" s="145">
        <f>IF(N326="nulová",J326,0)</f>
        <v>0</v>
      </c>
      <c r="BJ326" s="17" t="s">
        <v>81</v>
      </c>
      <c r="BK326" s="145">
        <f>ROUND(I326*H326,2)</f>
        <v>0</v>
      </c>
      <c r="BL326" s="17" t="s">
        <v>260</v>
      </c>
      <c r="BM326" s="144" t="s">
        <v>2221</v>
      </c>
    </row>
    <row r="327" spans="2:65" s="1" customFormat="1" ht="18">
      <c r="B327" s="32"/>
      <c r="D327" s="146" t="s">
        <v>261</v>
      </c>
      <c r="F327" s="147" t="s">
        <v>3555</v>
      </c>
      <c r="I327" s="148"/>
      <c r="L327" s="32"/>
      <c r="M327" s="149"/>
      <c r="T327" s="56"/>
      <c r="AT327" s="17" t="s">
        <v>261</v>
      </c>
      <c r="AU327" s="17" t="s">
        <v>83</v>
      </c>
    </row>
    <row r="328" spans="2:65" s="1" customFormat="1">
      <c r="B328" s="32"/>
      <c r="D328" s="150" t="s">
        <v>262</v>
      </c>
      <c r="F328" s="151" t="s">
        <v>3556</v>
      </c>
      <c r="I328" s="148"/>
      <c r="L328" s="32"/>
      <c r="M328" s="149"/>
      <c r="T328" s="56"/>
      <c r="AT328" s="17" t="s">
        <v>262</v>
      </c>
      <c r="AU328" s="17" t="s">
        <v>83</v>
      </c>
    </row>
    <row r="329" spans="2:65" s="12" customFormat="1">
      <c r="B329" s="152"/>
      <c r="D329" s="146" t="s">
        <v>281</v>
      </c>
      <c r="E329" s="153" t="s">
        <v>1</v>
      </c>
      <c r="F329" s="154" t="s">
        <v>3557</v>
      </c>
      <c r="H329" s="155">
        <v>322.39999999999998</v>
      </c>
      <c r="I329" s="156"/>
      <c r="L329" s="152"/>
      <c r="M329" s="157"/>
      <c r="T329" s="158"/>
      <c r="AT329" s="153" t="s">
        <v>281</v>
      </c>
      <c r="AU329" s="153" t="s">
        <v>83</v>
      </c>
      <c r="AV329" s="12" t="s">
        <v>83</v>
      </c>
      <c r="AW329" s="12" t="s">
        <v>30</v>
      </c>
      <c r="AX329" s="12" t="s">
        <v>73</v>
      </c>
      <c r="AY329" s="153" t="s">
        <v>252</v>
      </c>
    </row>
    <row r="330" spans="2:65" s="13" customFormat="1">
      <c r="B330" s="159"/>
      <c r="D330" s="146" t="s">
        <v>281</v>
      </c>
      <c r="E330" s="160" t="s">
        <v>1</v>
      </c>
      <c r="F330" s="161" t="s">
        <v>327</v>
      </c>
      <c r="H330" s="162">
        <v>322.39999999999998</v>
      </c>
      <c r="I330" s="163"/>
      <c r="L330" s="159"/>
      <c r="M330" s="164"/>
      <c r="T330" s="165"/>
      <c r="AT330" s="160" t="s">
        <v>281</v>
      </c>
      <c r="AU330" s="160" t="s">
        <v>83</v>
      </c>
      <c r="AV330" s="13" t="s">
        <v>260</v>
      </c>
      <c r="AW330" s="13" t="s">
        <v>30</v>
      </c>
      <c r="AX330" s="13" t="s">
        <v>81</v>
      </c>
      <c r="AY330" s="160" t="s">
        <v>252</v>
      </c>
    </row>
    <row r="331" spans="2:65" s="1" customFormat="1" ht="16.5" customHeight="1">
      <c r="B331" s="132"/>
      <c r="C331" s="170" t="s">
        <v>792</v>
      </c>
      <c r="D331" s="170" t="s">
        <v>504</v>
      </c>
      <c r="E331" s="171" t="s">
        <v>3558</v>
      </c>
      <c r="F331" s="172" t="s">
        <v>3559</v>
      </c>
      <c r="G331" s="173" t="s">
        <v>563</v>
      </c>
      <c r="H331" s="174">
        <v>325.62400000000002</v>
      </c>
      <c r="I331" s="175"/>
      <c r="J331" s="176">
        <f>ROUND(I331*H331,2)</f>
        <v>0</v>
      </c>
      <c r="K331" s="172" t="s">
        <v>259</v>
      </c>
      <c r="L331" s="177"/>
      <c r="M331" s="178" t="s">
        <v>1</v>
      </c>
      <c r="N331" s="179" t="s">
        <v>38</v>
      </c>
      <c r="P331" s="142">
        <f>O331*H331</f>
        <v>0</v>
      </c>
      <c r="Q331" s="142">
        <v>0</v>
      </c>
      <c r="R331" s="142">
        <f>Q331*H331</f>
        <v>0</v>
      </c>
      <c r="S331" s="142">
        <v>0</v>
      </c>
      <c r="T331" s="143">
        <f>S331*H331</f>
        <v>0</v>
      </c>
      <c r="AR331" s="144" t="s">
        <v>274</v>
      </c>
      <c r="AT331" s="144" t="s">
        <v>504</v>
      </c>
      <c r="AU331" s="144" t="s">
        <v>83</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2225</v>
      </c>
    </row>
    <row r="332" spans="2:65" s="1" customFormat="1">
      <c r="B332" s="32"/>
      <c r="D332" s="146" t="s">
        <v>261</v>
      </c>
      <c r="F332" s="147" t="s">
        <v>3559</v>
      </c>
      <c r="I332" s="148"/>
      <c r="L332" s="32"/>
      <c r="M332" s="149"/>
      <c r="T332" s="56"/>
      <c r="AT332" s="17" t="s">
        <v>261</v>
      </c>
      <c r="AU332" s="17" t="s">
        <v>83</v>
      </c>
    </row>
    <row r="333" spans="2:65" s="12" customFormat="1">
      <c r="B333" s="152"/>
      <c r="D333" s="146" t="s">
        <v>281</v>
      </c>
      <c r="E333" s="153" t="s">
        <v>1</v>
      </c>
      <c r="F333" s="154" t="s">
        <v>3560</v>
      </c>
      <c r="H333" s="155">
        <v>325.62400000000002</v>
      </c>
      <c r="I333" s="156"/>
      <c r="L333" s="152"/>
      <c r="M333" s="157"/>
      <c r="T333" s="158"/>
      <c r="AT333" s="153" t="s">
        <v>281</v>
      </c>
      <c r="AU333" s="153" t="s">
        <v>83</v>
      </c>
      <c r="AV333" s="12" t="s">
        <v>83</v>
      </c>
      <c r="AW333" s="12" t="s">
        <v>30</v>
      </c>
      <c r="AX333" s="12" t="s">
        <v>73</v>
      </c>
      <c r="AY333" s="153" t="s">
        <v>252</v>
      </c>
    </row>
    <row r="334" spans="2:65" s="13" customFormat="1">
      <c r="B334" s="159"/>
      <c r="D334" s="146" t="s">
        <v>281</v>
      </c>
      <c r="E334" s="160" t="s">
        <v>1</v>
      </c>
      <c r="F334" s="161" t="s">
        <v>327</v>
      </c>
      <c r="H334" s="162">
        <v>325.62400000000002</v>
      </c>
      <c r="I334" s="163"/>
      <c r="L334" s="159"/>
      <c r="M334" s="164"/>
      <c r="T334" s="165"/>
      <c r="AT334" s="160" t="s">
        <v>281</v>
      </c>
      <c r="AU334" s="160" t="s">
        <v>83</v>
      </c>
      <c r="AV334" s="13" t="s">
        <v>260</v>
      </c>
      <c r="AW334" s="13" t="s">
        <v>30</v>
      </c>
      <c r="AX334" s="13" t="s">
        <v>81</v>
      </c>
      <c r="AY334" s="160" t="s">
        <v>252</v>
      </c>
    </row>
    <row r="335" spans="2:65" s="1" customFormat="1" ht="33" customHeight="1">
      <c r="B335" s="132"/>
      <c r="C335" s="133" t="s">
        <v>799</v>
      </c>
      <c r="D335" s="133" t="s">
        <v>255</v>
      </c>
      <c r="E335" s="134" t="s">
        <v>3561</v>
      </c>
      <c r="F335" s="135" t="s">
        <v>3562</v>
      </c>
      <c r="G335" s="136" t="s">
        <v>379</v>
      </c>
      <c r="H335" s="137">
        <v>14</v>
      </c>
      <c r="I335" s="138"/>
      <c r="J335" s="139">
        <f>ROUND(I335*H335,2)</f>
        <v>0</v>
      </c>
      <c r="K335" s="135" t="s">
        <v>259</v>
      </c>
      <c r="L335" s="32"/>
      <c r="M335" s="140" t="s">
        <v>1</v>
      </c>
      <c r="N335" s="141" t="s">
        <v>38</v>
      </c>
      <c r="P335" s="142">
        <f>O335*H335</f>
        <v>0</v>
      </c>
      <c r="Q335" s="142">
        <v>0</v>
      </c>
      <c r="R335" s="142">
        <f>Q335*H335</f>
        <v>0</v>
      </c>
      <c r="S335" s="142">
        <v>0</v>
      </c>
      <c r="T335" s="143">
        <f>S335*H335</f>
        <v>0</v>
      </c>
      <c r="AR335" s="144" t="s">
        <v>260</v>
      </c>
      <c r="AT335" s="144" t="s">
        <v>255</v>
      </c>
      <c r="AU335" s="144" t="s">
        <v>83</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2228</v>
      </c>
    </row>
    <row r="336" spans="2:65" s="1" customFormat="1" ht="18">
      <c r="B336" s="32"/>
      <c r="D336" s="146" t="s">
        <v>261</v>
      </c>
      <c r="F336" s="147" t="s">
        <v>3562</v>
      </c>
      <c r="I336" s="148"/>
      <c r="L336" s="32"/>
      <c r="M336" s="149"/>
      <c r="T336" s="56"/>
      <c r="AT336" s="17" t="s">
        <v>261</v>
      </c>
      <c r="AU336" s="17" t="s">
        <v>83</v>
      </c>
    </row>
    <row r="337" spans="2:65" s="1" customFormat="1">
      <c r="B337" s="32"/>
      <c r="D337" s="150" t="s">
        <v>262</v>
      </c>
      <c r="F337" s="151" t="s">
        <v>3563</v>
      </c>
      <c r="I337" s="148"/>
      <c r="L337" s="32"/>
      <c r="M337" s="149"/>
      <c r="T337" s="56"/>
      <c r="AT337" s="17" t="s">
        <v>262</v>
      </c>
      <c r="AU337" s="17" t="s">
        <v>83</v>
      </c>
    </row>
    <row r="338" spans="2:65" s="14" customFormat="1">
      <c r="B338" s="180"/>
      <c r="D338" s="146" t="s">
        <v>281</v>
      </c>
      <c r="E338" s="181" t="s">
        <v>1</v>
      </c>
      <c r="F338" s="182" t="s">
        <v>3564</v>
      </c>
      <c r="H338" s="181" t="s">
        <v>1</v>
      </c>
      <c r="I338" s="183"/>
      <c r="L338" s="180"/>
      <c r="M338" s="184"/>
      <c r="T338" s="185"/>
      <c r="AT338" s="181" t="s">
        <v>281</v>
      </c>
      <c r="AU338" s="181" t="s">
        <v>83</v>
      </c>
      <c r="AV338" s="14" t="s">
        <v>81</v>
      </c>
      <c r="AW338" s="14" t="s">
        <v>30</v>
      </c>
      <c r="AX338" s="14" t="s">
        <v>73</v>
      </c>
      <c r="AY338" s="181" t="s">
        <v>252</v>
      </c>
    </row>
    <row r="339" spans="2:65" s="12" customFormat="1">
      <c r="B339" s="152"/>
      <c r="D339" s="146" t="s">
        <v>281</v>
      </c>
      <c r="E339" s="153" t="s">
        <v>1</v>
      </c>
      <c r="F339" s="154" t="s">
        <v>3565</v>
      </c>
      <c r="H339" s="155">
        <v>14</v>
      </c>
      <c r="I339" s="156"/>
      <c r="L339" s="152"/>
      <c r="M339" s="157"/>
      <c r="T339" s="158"/>
      <c r="AT339" s="153" t="s">
        <v>281</v>
      </c>
      <c r="AU339" s="153" t="s">
        <v>83</v>
      </c>
      <c r="AV339" s="12" t="s">
        <v>83</v>
      </c>
      <c r="AW339" s="12" t="s">
        <v>30</v>
      </c>
      <c r="AX339" s="12" t="s">
        <v>73</v>
      </c>
      <c r="AY339" s="153" t="s">
        <v>252</v>
      </c>
    </row>
    <row r="340" spans="2:65" s="13" customFormat="1">
      <c r="B340" s="159"/>
      <c r="D340" s="146" t="s">
        <v>281</v>
      </c>
      <c r="E340" s="160" t="s">
        <v>1</v>
      </c>
      <c r="F340" s="161" t="s">
        <v>327</v>
      </c>
      <c r="H340" s="162">
        <v>14</v>
      </c>
      <c r="I340" s="163"/>
      <c r="L340" s="159"/>
      <c r="M340" s="164"/>
      <c r="T340" s="165"/>
      <c r="AT340" s="160" t="s">
        <v>281</v>
      </c>
      <c r="AU340" s="160" t="s">
        <v>83</v>
      </c>
      <c r="AV340" s="13" t="s">
        <v>260</v>
      </c>
      <c r="AW340" s="13" t="s">
        <v>30</v>
      </c>
      <c r="AX340" s="13" t="s">
        <v>81</v>
      </c>
      <c r="AY340" s="160" t="s">
        <v>252</v>
      </c>
    </row>
    <row r="341" spans="2:65" s="1" customFormat="1" ht="24.2" customHeight="1">
      <c r="B341" s="132"/>
      <c r="C341" s="170" t="s">
        <v>808</v>
      </c>
      <c r="D341" s="170" t="s">
        <v>504</v>
      </c>
      <c r="E341" s="171" t="s">
        <v>3566</v>
      </c>
      <c r="F341" s="172" t="s">
        <v>3567</v>
      </c>
      <c r="G341" s="173" t="s">
        <v>379</v>
      </c>
      <c r="H341" s="174">
        <v>7.07</v>
      </c>
      <c r="I341" s="175"/>
      <c r="J341" s="176">
        <f>ROUND(I341*H341,2)</f>
        <v>0</v>
      </c>
      <c r="K341" s="172" t="s">
        <v>259</v>
      </c>
      <c r="L341" s="177"/>
      <c r="M341" s="178" t="s">
        <v>1</v>
      </c>
      <c r="N341" s="179" t="s">
        <v>38</v>
      </c>
      <c r="P341" s="142">
        <f>O341*H341</f>
        <v>0</v>
      </c>
      <c r="Q341" s="142">
        <v>0</v>
      </c>
      <c r="R341" s="142">
        <f>Q341*H341</f>
        <v>0</v>
      </c>
      <c r="S341" s="142">
        <v>0</v>
      </c>
      <c r="T341" s="143">
        <f>S341*H341</f>
        <v>0</v>
      </c>
      <c r="AR341" s="144" t="s">
        <v>274</v>
      </c>
      <c r="AT341" s="144" t="s">
        <v>504</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2233</v>
      </c>
    </row>
    <row r="342" spans="2:65" s="1" customFormat="1">
      <c r="B342" s="32"/>
      <c r="D342" s="146" t="s">
        <v>261</v>
      </c>
      <c r="F342" s="147" t="s">
        <v>3567</v>
      </c>
      <c r="I342" s="148"/>
      <c r="L342" s="32"/>
      <c r="M342" s="149"/>
      <c r="T342" s="56"/>
      <c r="AT342" s="17" t="s">
        <v>261</v>
      </c>
      <c r="AU342" s="17" t="s">
        <v>83</v>
      </c>
    </row>
    <row r="343" spans="2:65" s="12" customFormat="1">
      <c r="B343" s="152"/>
      <c r="D343" s="146" t="s">
        <v>281</v>
      </c>
      <c r="E343" s="153" t="s">
        <v>1</v>
      </c>
      <c r="F343" s="154" t="s">
        <v>3568</v>
      </c>
      <c r="H343" s="155">
        <v>7.07</v>
      </c>
      <c r="I343" s="156"/>
      <c r="L343" s="152"/>
      <c r="M343" s="157"/>
      <c r="T343" s="158"/>
      <c r="AT343" s="153" t="s">
        <v>281</v>
      </c>
      <c r="AU343" s="153" t="s">
        <v>83</v>
      </c>
      <c r="AV343" s="12" t="s">
        <v>83</v>
      </c>
      <c r="AW343" s="12" t="s">
        <v>30</v>
      </c>
      <c r="AX343" s="12" t="s">
        <v>73</v>
      </c>
      <c r="AY343" s="153" t="s">
        <v>252</v>
      </c>
    </row>
    <row r="344" spans="2:65" s="13" customFormat="1">
      <c r="B344" s="159"/>
      <c r="D344" s="146" t="s">
        <v>281</v>
      </c>
      <c r="E344" s="160" t="s">
        <v>1</v>
      </c>
      <c r="F344" s="161" t="s">
        <v>327</v>
      </c>
      <c r="H344" s="162">
        <v>7.07</v>
      </c>
      <c r="I344" s="163"/>
      <c r="L344" s="159"/>
      <c r="M344" s="164"/>
      <c r="T344" s="165"/>
      <c r="AT344" s="160" t="s">
        <v>281</v>
      </c>
      <c r="AU344" s="160" t="s">
        <v>83</v>
      </c>
      <c r="AV344" s="13" t="s">
        <v>260</v>
      </c>
      <c r="AW344" s="13" t="s">
        <v>30</v>
      </c>
      <c r="AX344" s="13" t="s">
        <v>81</v>
      </c>
      <c r="AY344" s="160" t="s">
        <v>252</v>
      </c>
    </row>
    <row r="345" spans="2:65" s="1" customFormat="1" ht="24.2" customHeight="1">
      <c r="B345" s="132"/>
      <c r="C345" s="170" t="s">
        <v>812</v>
      </c>
      <c r="D345" s="170" t="s">
        <v>504</v>
      </c>
      <c r="E345" s="171" t="s">
        <v>3569</v>
      </c>
      <c r="F345" s="172" t="s">
        <v>3570</v>
      </c>
      <c r="G345" s="173" t="s">
        <v>379</v>
      </c>
      <c r="H345" s="174">
        <v>1.01</v>
      </c>
      <c r="I345" s="175"/>
      <c r="J345" s="176">
        <f>ROUND(I345*H345,2)</f>
        <v>0</v>
      </c>
      <c r="K345" s="172" t="s">
        <v>259</v>
      </c>
      <c r="L345" s="177"/>
      <c r="M345" s="178" t="s">
        <v>1</v>
      </c>
      <c r="N345" s="179" t="s">
        <v>38</v>
      </c>
      <c r="P345" s="142">
        <f>O345*H345</f>
        <v>0</v>
      </c>
      <c r="Q345" s="142">
        <v>0</v>
      </c>
      <c r="R345" s="142">
        <f>Q345*H345</f>
        <v>0</v>
      </c>
      <c r="S345" s="142">
        <v>0</v>
      </c>
      <c r="T345" s="143">
        <f>S345*H345</f>
        <v>0</v>
      </c>
      <c r="AR345" s="144" t="s">
        <v>274</v>
      </c>
      <c r="AT345" s="144" t="s">
        <v>504</v>
      </c>
      <c r="AU345" s="144" t="s">
        <v>83</v>
      </c>
      <c r="AY345" s="17" t="s">
        <v>252</v>
      </c>
      <c r="BE345" s="145">
        <f>IF(N345="základní",J345,0)</f>
        <v>0</v>
      </c>
      <c r="BF345" s="145">
        <f>IF(N345="snížená",J345,0)</f>
        <v>0</v>
      </c>
      <c r="BG345" s="145">
        <f>IF(N345="zákl. přenesená",J345,0)</f>
        <v>0</v>
      </c>
      <c r="BH345" s="145">
        <f>IF(N345="sníž. přenesená",J345,0)</f>
        <v>0</v>
      </c>
      <c r="BI345" s="145">
        <f>IF(N345="nulová",J345,0)</f>
        <v>0</v>
      </c>
      <c r="BJ345" s="17" t="s">
        <v>81</v>
      </c>
      <c r="BK345" s="145">
        <f>ROUND(I345*H345,2)</f>
        <v>0</v>
      </c>
      <c r="BL345" s="17" t="s">
        <v>260</v>
      </c>
      <c r="BM345" s="144" t="s">
        <v>2237</v>
      </c>
    </row>
    <row r="346" spans="2:65" s="1" customFormat="1">
      <c r="B346" s="32"/>
      <c r="D346" s="146" t="s">
        <v>261</v>
      </c>
      <c r="F346" s="147" t="s">
        <v>3570</v>
      </c>
      <c r="I346" s="148"/>
      <c r="L346" s="32"/>
      <c r="M346" s="149"/>
      <c r="T346" s="56"/>
      <c r="AT346" s="17" t="s">
        <v>261</v>
      </c>
      <c r="AU346" s="17" t="s">
        <v>83</v>
      </c>
    </row>
    <row r="347" spans="2:65" s="12" customFormat="1">
      <c r="B347" s="152"/>
      <c r="D347" s="146" t="s">
        <v>281</v>
      </c>
      <c r="E347" s="153" t="s">
        <v>1</v>
      </c>
      <c r="F347" s="154" t="s">
        <v>3571</v>
      </c>
      <c r="H347" s="155">
        <v>1.01</v>
      </c>
      <c r="I347" s="156"/>
      <c r="L347" s="152"/>
      <c r="M347" s="157"/>
      <c r="T347" s="158"/>
      <c r="AT347" s="153" t="s">
        <v>281</v>
      </c>
      <c r="AU347" s="153" t="s">
        <v>83</v>
      </c>
      <c r="AV347" s="12" t="s">
        <v>83</v>
      </c>
      <c r="AW347" s="12" t="s">
        <v>30</v>
      </c>
      <c r="AX347" s="12" t="s">
        <v>73</v>
      </c>
      <c r="AY347" s="153" t="s">
        <v>252</v>
      </c>
    </row>
    <row r="348" spans="2:65" s="13" customFormat="1">
      <c r="B348" s="159"/>
      <c r="D348" s="146" t="s">
        <v>281</v>
      </c>
      <c r="E348" s="160" t="s">
        <v>1</v>
      </c>
      <c r="F348" s="161" t="s">
        <v>327</v>
      </c>
      <c r="H348" s="162">
        <v>1.01</v>
      </c>
      <c r="I348" s="163"/>
      <c r="L348" s="159"/>
      <c r="M348" s="164"/>
      <c r="T348" s="165"/>
      <c r="AT348" s="160" t="s">
        <v>281</v>
      </c>
      <c r="AU348" s="160" t="s">
        <v>83</v>
      </c>
      <c r="AV348" s="13" t="s">
        <v>260</v>
      </c>
      <c r="AW348" s="13" t="s">
        <v>30</v>
      </c>
      <c r="AX348" s="13" t="s">
        <v>81</v>
      </c>
      <c r="AY348" s="160" t="s">
        <v>252</v>
      </c>
    </row>
    <row r="349" spans="2:65" s="1" customFormat="1" ht="24.2" customHeight="1">
      <c r="B349" s="132"/>
      <c r="C349" s="170" t="s">
        <v>816</v>
      </c>
      <c r="D349" s="170" t="s">
        <v>504</v>
      </c>
      <c r="E349" s="171" t="s">
        <v>3572</v>
      </c>
      <c r="F349" s="172" t="s">
        <v>3573</v>
      </c>
      <c r="G349" s="173" t="s">
        <v>379</v>
      </c>
      <c r="H349" s="174">
        <v>1.01</v>
      </c>
      <c r="I349" s="175"/>
      <c r="J349" s="176">
        <f>ROUND(I349*H349,2)</f>
        <v>0</v>
      </c>
      <c r="K349" s="172" t="s">
        <v>259</v>
      </c>
      <c r="L349" s="177"/>
      <c r="M349" s="178" t="s">
        <v>1</v>
      </c>
      <c r="N349" s="179" t="s">
        <v>38</v>
      </c>
      <c r="P349" s="142">
        <f>O349*H349</f>
        <v>0</v>
      </c>
      <c r="Q349" s="142">
        <v>0</v>
      </c>
      <c r="R349" s="142">
        <f>Q349*H349</f>
        <v>0</v>
      </c>
      <c r="S349" s="142">
        <v>0</v>
      </c>
      <c r="T349" s="143">
        <f>S349*H349</f>
        <v>0</v>
      </c>
      <c r="AR349" s="144" t="s">
        <v>274</v>
      </c>
      <c r="AT349" s="144" t="s">
        <v>504</v>
      </c>
      <c r="AU349" s="144" t="s">
        <v>83</v>
      </c>
      <c r="AY349" s="17" t="s">
        <v>252</v>
      </c>
      <c r="BE349" s="145">
        <f>IF(N349="základní",J349,0)</f>
        <v>0</v>
      </c>
      <c r="BF349" s="145">
        <f>IF(N349="snížená",J349,0)</f>
        <v>0</v>
      </c>
      <c r="BG349" s="145">
        <f>IF(N349="zákl. přenesená",J349,0)</f>
        <v>0</v>
      </c>
      <c r="BH349" s="145">
        <f>IF(N349="sníž. přenesená",J349,0)</f>
        <v>0</v>
      </c>
      <c r="BI349" s="145">
        <f>IF(N349="nulová",J349,0)</f>
        <v>0</v>
      </c>
      <c r="BJ349" s="17" t="s">
        <v>81</v>
      </c>
      <c r="BK349" s="145">
        <f>ROUND(I349*H349,2)</f>
        <v>0</v>
      </c>
      <c r="BL349" s="17" t="s">
        <v>260</v>
      </c>
      <c r="BM349" s="144" t="s">
        <v>2243</v>
      </c>
    </row>
    <row r="350" spans="2:65" s="1" customFormat="1">
      <c r="B350" s="32"/>
      <c r="D350" s="146" t="s">
        <v>261</v>
      </c>
      <c r="F350" s="147" t="s">
        <v>3573</v>
      </c>
      <c r="I350" s="148"/>
      <c r="L350" s="32"/>
      <c r="M350" s="149"/>
      <c r="T350" s="56"/>
      <c r="AT350" s="17" t="s">
        <v>261</v>
      </c>
      <c r="AU350" s="17" t="s">
        <v>83</v>
      </c>
    </row>
    <row r="351" spans="2:65" s="12" customFormat="1">
      <c r="B351" s="152"/>
      <c r="D351" s="146" t="s">
        <v>281</v>
      </c>
      <c r="E351" s="153" t="s">
        <v>1</v>
      </c>
      <c r="F351" s="154" t="s">
        <v>3571</v>
      </c>
      <c r="H351" s="155">
        <v>1.01</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1.01</v>
      </c>
      <c r="I352" s="163"/>
      <c r="L352" s="159"/>
      <c r="M352" s="164"/>
      <c r="T352" s="165"/>
      <c r="AT352" s="160" t="s">
        <v>281</v>
      </c>
      <c r="AU352" s="160" t="s">
        <v>83</v>
      </c>
      <c r="AV352" s="13" t="s">
        <v>260</v>
      </c>
      <c r="AW352" s="13" t="s">
        <v>30</v>
      </c>
      <c r="AX352" s="13" t="s">
        <v>81</v>
      </c>
      <c r="AY352" s="160" t="s">
        <v>252</v>
      </c>
    </row>
    <row r="353" spans="2:65" s="1" customFormat="1" ht="24.2" customHeight="1">
      <c r="B353" s="132"/>
      <c r="C353" s="170" t="s">
        <v>826</v>
      </c>
      <c r="D353" s="170" t="s">
        <v>504</v>
      </c>
      <c r="E353" s="171" t="s">
        <v>3574</v>
      </c>
      <c r="F353" s="172" t="s">
        <v>3575</v>
      </c>
      <c r="G353" s="173" t="s">
        <v>379</v>
      </c>
      <c r="H353" s="174">
        <v>3.03</v>
      </c>
      <c r="I353" s="175"/>
      <c r="J353" s="176">
        <f>ROUND(I353*H353,2)</f>
        <v>0</v>
      </c>
      <c r="K353" s="172" t="s">
        <v>259</v>
      </c>
      <c r="L353" s="177"/>
      <c r="M353" s="178" t="s">
        <v>1</v>
      </c>
      <c r="N353" s="179" t="s">
        <v>38</v>
      </c>
      <c r="P353" s="142">
        <f>O353*H353</f>
        <v>0</v>
      </c>
      <c r="Q353" s="142">
        <v>0</v>
      </c>
      <c r="R353" s="142">
        <f>Q353*H353</f>
        <v>0</v>
      </c>
      <c r="S353" s="142">
        <v>0</v>
      </c>
      <c r="T353" s="143">
        <f>S353*H353</f>
        <v>0</v>
      </c>
      <c r="AR353" s="144" t="s">
        <v>274</v>
      </c>
      <c r="AT353" s="144" t="s">
        <v>504</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2247</v>
      </c>
    </row>
    <row r="354" spans="2:65" s="1" customFormat="1">
      <c r="B354" s="32"/>
      <c r="D354" s="146" t="s">
        <v>261</v>
      </c>
      <c r="F354" s="147" t="s">
        <v>3575</v>
      </c>
      <c r="I354" s="148"/>
      <c r="L354" s="32"/>
      <c r="M354" s="149"/>
      <c r="T354" s="56"/>
      <c r="AT354" s="17" t="s">
        <v>261</v>
      </c>
      <c r="AU354" s="17" t="s">
        <v>83</v>
      </c>
    </row>
    <row r="355" spans="2:65" s="12" customFormat="1">
      <c r="B355" s="152"/>
      <c r="D355" s="146" t="s">
        <v>281</v>
      </c>
      <c r="E355" s="153" t="s">
        <v>1</v>
      </c>
      <c r="F355" s="154" t="s">
        <v>3576</v>
      </c>
      <c r="H355" s="155">
        <v>3.03</v>
      </c>
      <c r="I355" s="156"/>
      <c r="L355" s="152"/>
      <c r="M355" s="157"/>
      <c r="T355" s="158"/>
      <c r="AT355" s="153" t="s">
        <v>281</v>
      </c>
      <c r="AU355" s="153" t="s">
        <v>83</v>
      </c>
      <c r="AV355" s="12" t="s">
        <v>83</v>
      </c>
      <c r="AW355" s="12" t="s">
        <v>30</v>
      </c>
      <c r="AX355" s="12" t="s">
        <v>73</v>
      </c>
      <c r="AY355" s="153" t="s">
        <v>252</v>
      </c>
    </row>
    <row r="356" spans="2:65" s="13" customFormat="1">
      <c r="B356" s="159"/>
      <c r="D356" s="146" t="s">
        <v>281</v>
      </c>
      <c r="E356" s="160" t="s">
        <v>1</v>
      </c>
      <c r="F356" s="161" t="s">
        <v>327</v>
      </c>
      <c r="H356" s="162">
        <v>3.03</v>
      </c>
      <c r="I356" s="163"/>
      <c r="L356" s="159"/>
      <c r="M356" s="164"/>
      <c r="T356" s="165"/>
      <c r="AT356" s="160" t="s">
        <v>281</v>
      </c>
      <c r="AU356" s="160" t="s">
        <v>83</v>
      </c>
      <c r="AV356" s="13" t="s">
        <v>260</v>
      </c>
      <c r="AW356" s="13" t="s">
        <v>30</v>
      </c>
      <c r="AX356" s="13" t="s">
        <v>81</v>
      </c>
      <c r="AY356" s="160" t="s">
        <v>252</v>
      </c>
    </row>
    <row r="357" spans="2:65" s="1" customFormat="1" ht="24.2" customHeight="1">
      <c r="B357" s="132"/>
      <c r="C357" s="170" t="s">
        <v>836</v>
      </c>
      <c r="D357" s="170" t="s">
        <v>504</v>
      </c>
      <c r="E357" s="171" t="s">
        <v>3577</v>
      </c>
      <c r="F357" s="172" t="s">
        <v>3578</v>
      </c>
      <c r="G357" s="173" t="s">
        <v>379</v>
      </c>
      <c r="H357" s="174">
        <v>1.01</v>
      </c>
      <c r="I357" s="175"/>
      <c r="J357" s="176">
        <f>ROUND(I357*H357,2)</f>
        <v>0</v>
      </c>
      <c r="K357" s="172" t="s">
        <v>259</v>
      </c>
      <c r="L357" s="177"/>
      <c r="M357" s="178" t="s">
        <v>1</v>
      </c>
      <c r="N357" s="179" t="s">
        <v>38</v>
      </c>
      <c r="P357" s="142">
        <f>O357*H357</f>
        <v>0</v>
      </c>
      <c r="Q357" s="142">
        <v>0</v>
      </c>
      <c r="R357" s="142">
        <f>Q357*H357</f>
        <v>0</v>
      </c>
      <c r="S357" s="142">
        <v>0</v>
      </c>
      <c r="T357" s="143">
        <f>S357*H357</f>
        <v>0</v>
      </c>
      <c r="AR357" s="144" t="s">
        <v>274</v>
      </c>
      <c r="AT357" s="144" t="s">
        <v>504</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2250</v>
      </c>
    </row>
    <row r="358" spans="2:65" s="1" customFormat="1">
      <c r="B358" s="32"/>
      <c r="D358" s="146" t="s">
        <v>261</v>
      </c>
      <c r="F358" s="147" t="s">
        <v>3578</v>
      </c>
      <c r="I358" s="148"/>
      <c r="L358" s="32"/>
      <c r="M358" s="149"/>
      <c r="T358" s="56"/>
      <c r="AT358" s="17" t="s">
        <v>261</v>
      </c>
      <c r="AU358" s="17" t="s">
        <v>83</v>
      </c>
    </row>
    <row r="359" spans="2:65" s="12" customFormat="1">
      <c r="B359" s="152"/>
      <c r="D359" s="146" t="s">
        <v>281</v>
      </c>
      <c r="E359" s="153" t="s">
        <v>1</v>
      </c>
      <c r="F359" s="154" t="s">
        <v>3571</v>
      </c>
      <c r="H359" s="155">
        <v>1.01</v>
      </c>
      <c r="I359" s="156"/>
      <c r="L359" s="152"/>
      <c r="M359" s="157"/>
      <c r="T359" s="158"/>
      <c r="AT359" s="153" t="s">
        <v>281</v>
      </c>
      <c r="AU359" s="153" t="s">
        <v>83</v>
      </c>
      <c r="AV359" s="12" t="s">
        <v>83</v>
      </c>
      <c r="AW359" s="12" t="s">
        <v>30</v>
      </c>
      <c r="AX359" s="12" t="s">
        <v>73</v>
      </c>
      <c r="AY359" s="153" t="s">
        <v>252</v>
      </c>
    </row>
    <row r="360" spans="2:65" s="13" customFormat="1">
      <c r="B360" s="159"/>
      <c r="D360" s="146" t="s">
        <v>281</v>
      </c>
      <c r="E360" s="160" t="s">
        <v>1</v>
      </c>
      <c r="F360" s="161" t="s">
        <v>327</v>
      </c>
      <c r="H360" s="162">
        <v>1.01</v>
      </c>
      <c r="I360" s="163"/>
      <c r="L360" s="159"/>
      <c r="M360" s="164"/>
      <c r="T360" s="165"/>
      <c r="AT360" s="160" t="s">
        <v>281</v>
      </c>
      <c r="AU360" s="160" t="s">
        <v>83</v>
      </c>
      <c r="AV360" s="13" t="s">
        <v>260</v>
      </c>
      <c r="AW360" s="13" t="s">
        <v>30</v>
      </c>
      <c r="AX360" s="13" t="s">
        <v>81</v>
      </c>
      <c r="AY360" s="160" t="s">
        <v>252</v>
      </c>
    </row>
    <row r="361" spans="2:65" s="1" customFormat="1" ht="24.2" customHeight="1">
      <c r="B361" s="132"/>
      <c r="C361" s="170" t="s">
        <v>843</v>
      </c>
      <c r="D361" s="170" t="s">
        <v>504</v>
      </c>
      <c r="E361" s="171" t="s">
        <v>3579</v>
      </c>
      <c r="F361" s="172" t="s">
        <v>3580</v>
      </c>
      <c r="G361" s="173" t="s">
        <v>379</v>
      </c>
      <c r="H361" s="174">
        <v>1.01</v>
      </c>
      <c r="I361" s="175"/>
      <c r="J361" s="176">
        <f>ROUND(I361*H361,2)</f>
        <v>0</v>
      </c>
      <c r="K361" s="172" t="s">
        <v>1</v>
      </c>
      <c r="L361" s="177"/>
      <c r="M361" s="178" t="s">
        <v>1</v>
      </c>
      <c r="N361" s="179" t="s">
        <v>38</v>
      </c>
      <c r="P361" s="142">
        <f>O361*H361</f>
        <v>0</v>
      </c>
      <c r="Q361" s="142">
        <v>0</v>
      </c>
      <c r="R361" s="142">
        <f>Q361*H361</f>
        <v>0</v>
      </c>
      <c r="S361" s="142">
        <v>0</v>
      </c>
      <c r="T361" s="143">
        <f>S361*H361</f>
        <v>0</v>
      </c>
      <c r="AR361" s="144" t="s">
        <v>274</v>
      </c>
      <c r="AT361" s="144" t="s">
        <v>504</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2253</v>
      </c>
    </row>
    <row r="362" spans="2:65" s="1" customFormat="1">
      <c r="B362" s="32"/>
      <c r="D362" s="146" t="s">
        <v>261</v>
      </c>
      <c r="F362" s="147" t="s">
        <v>3580</v>
      </c>
      <c r="I362" s="148"/>
      <c r="L362" s="32"/>
      <c r="M362" s="149"/>
      <c r="T362" s="56"/>
      <c r="AT362" s="17" t="s">
        <v>261</v>
      </c>
      <c r="AU362" s="17" t="s">
        <v>83</v>
      </c>
    </row>
    <row r="363" spans="2:65" s="12" customFormat="1">
      <c r="B363" s="152"/>
      <c r="D363" s="146" t="s">
        <v>281</v>
      </c>
      <c r="E363" s="153" t="s">
        <v>1</v>
      </c>
      <c r="F363" s="154" t="s">
        <v>3571</v>
      </c>
      <c r="H363" s="155">
        <v>1.01</v>
      </c>
      <c r="I363" s="156"/>
      <c r="L363" s="152"/>
      <c r="M363" s="157"/>
      <c r="T363" s="158"/>
      <c r="AT363" s="153" t="s">
        <v>281</v>
      </c>
      <c r="AU363" s="153" t="s">
        <v>83</v>
      </c>
      <c r="AV363" s="12" t="s">
        <v>83</v>
      </c>
      <c r="AW363" s="12" t="s">
        <v>30</v>
      </c>
      <c r="AX363" s="12" t="s">
        <v>73</v>
      </c>
      <c r="AY363" s="153" t="s">
        <v>252</v>
      </c>
    </row>
    <row r="364" spans="2:65" s="13" customFormat="1">
      <c r="B364" s="159"/>
      <c r="D364" s="146" t="s">
        <v>281</v>
      </c>
      <c r="E364" s="160" t="s">
        <v>1</v>
      </c>
      <c r="F364" s="161" t="s">
        <v>327</v>
      </c>
      <c r="H364" s="162">
        <v>1.01</v>
      </c>
      <c r="I364" s="163"/>
      <c r="L364" s="159"/>
      <c r="M364" s="164"/>
      <c r="T364" s="165"/>
      <c r="AT364" s="160" t="s">
        <v>281</v>
      </c>
      <c r="AU364" s="160" t="s">
        <v>83</v>
      </c>
      <c r="AV364" s="13" t="s">
        <v>260</v>
      </c>
      <c r="AW364" s="13" t="s">
        <v>30</v>
      </c>
      <c r="AX364" s="13" t="s">
        <v>81</v>
      </c>
      <c r="AY364" s="160" t="s">
        <v>252</v>
      </c>
    </row>
    <row r="365" spans="2:65" s="1" customFormat="1" ht="24.2" customHeight="1">
      <c r="B365" s="132"/>
      <c r="C365" s="133" t="s">
        <v>846</v>
      </c>
      <c r="D365" s="133" t="s">
        <v>255</v>
      </c>
      <c r="E365" s="134" t="s">
        <v>3581</v>
      </c>
      <c r="F365" s="135" t="s">
        <v>3582</v>
      </c>
      <c r="G365" s="136" t="s">
        <v>379</v>
      </c>
      <c r="H365" s="137">
        <v>2</v>
      </c>
      <c r="I365" s="138"/>
      <c r="J365" s="139">
        <f>ROUND(I365*H365,2)</f>
        <v>0</v>
      </c>
      <c r="K365" s="135" t="s">
        <v>259</v>
      </c>
      <c r="L365" s="32"/>
      <c r="M365" s="140" t="s">
        <v>1</v>
      </c>
      <c r="N365" s="141" t="s">
        <v>38</v>
      </c>
      <c r="P365" s="142">
        <f>O365*H365</f>
        <v>0</v>
      </c>
      <c r="Q365" s="142">
        <v>0</v>
      </c>
      <c r="R365" s="142">
        <f>Q365*H365</f>
        <v>0</v>
      </c>
      <c r="S365" s="142">
        <v>0</v>
      </c>
      <c r="T365" s="143">
        <f>S365*H365</f>
        <v>0</v>
      </c>
      <c r="AR365" s="144" t="s">
        <v>260</v>
      </c>
      <c r="AT365" s="144" t="s">
        <v>255</v>
      </c>
      <c r="AU365" s="144" t="s">
        <v>83</v>
      </c>
      <c r="AY365" s="17" t="s">
        <v>252</v>
      </c>
      <c r="BE365" s="145">
        <f>IF(N365="základní",J365,0)</f>
        <v>0</v>
      </c>
      <c r="BF365" s="145">
        <f>IF(N365="snížená",J365,0)</f>
        <v>0</v>
      </c>
      <c r="BG365" s="145">
        <f>IF(N365="zákl. přenesená",J365,0)</f>
        <v>0</v>
      </c>
      <c r="BH365" s="145">
        <f>IF(N365="sníž. přenesená",J365,0)</f>
        <v>0</v>
      </c>
      <c r="BI365" s="145">
        <f>IF(N365="nulová",J365,0)</f>
        <v>0</v>
      </c>
      <c r="BJ365" s="17" t="s">
        <v>81</v>
      </c>
      <c r="BK365" s="145">
        <f>ROUND(I365*H365,2)</f>
        <v>0</v>
      </c>
      <c r="BL365" s="17" t="s">
        <v>260</v>
      </c>
      <c r="BM365" s="144" t="s">
        <v>2258</v>
      </c>
    </row>
    <row r="366" spans="2:65" s="1" customFormat="1" ht="18">
      <c r="B366" s="32"/>
      <c r="D366" s="146" t="s">
        <v>261</v>
      </c>
      <c r="F366" s="147" t="s">
        <v>3582</v>
      </c>
      <c r="I366" s="148"/>
      <c r="L366" s="32"/>
      <c r="M366" s="149"/>
      <c r="T366" s="56"/>
      <c r="AT366" s="17" t="s">
        <v>261</v>
      </c>
      <c r="AU366" s="17" t="s">
        <v>83</v>
      </c>
    </row>
    <row r="367" spans="2:65" s="1" customFormat="1">
      <c r="B367" s="32"/>
      <c r="D367" s="150" t="s">
        <v>262</v>
      </c>
      <c r="F367" s="151" t="s">
        <v>3583</v>
      </c>
      <c r="I367" s="148"/>
      <c r="L367" s="32"/>
      <c r="M367" s="149"/>
      <c r="T367" s="56"/>
      <c r="AT367" s="17" t="s">
        <v>262</v>
      </c>
      <c r="AU367" s="17" t="s">
        <v>83</v>
      </c>
    </row>
    <row r="368" spans="2:65" s="12" customFormat="1">
      <c r="B368" s="152"/>
      <c r="D368" s="146" t="s">
        <v>281</v>
      </c>
      <c r="E368" s="153" t="s">
        <v>1</v>
      </c>
      <c r="F368" s="154" t="s">
        <v>3584</v>
      </c>
      <c r="H368" s="155">
        <v>2</v>
      </c>
      <c r="I368" s="156"/>
      <c r="L368" s="152"/>
      <c r="M368" s="157"/>
      <c r="T368" s="158"/>
      <c r="AT368" s="153" t="s">
        <v>281</v>
      </c>
      <c r="AU368" s="153" t="s">
        <v>83</v>
      </c>
      <c r="AV368" s="12" t="s">
        <v>83</v>
      </c>
      <c r="AW368" s="12" t="s">
        <v>30</v>
      </c>
      <c r="AX368" s="12" t="s">
        <v>73</v>
      </c>
      <c r="AY368" s="153" t="s">
        <v>252</v>
      </c>
    </row>
    <row r="369" spans="2:65" s="13" customFormat="1">
      <c r="B369" s="159"/>
      <c r="D369" s="146" t="s">
        <v>281</v>
      </c>
      <c r="E369" s="160" t="s">
        <v>1</v>
      </c>
      <c r="F369" s="161" t="s">
        <v>327</v>
      </c>
      <c r="H369" s="162">
        <v>2</v>
      </c>
      <c r="I369" s="163"/>
      <c r="L369" s="159"/>
      <c r="M369" s="164"/>
      <c r="T369" s="165"/>
      <c r="AT369" s="160" t="s">
        <v>281</v>
      </c>
      <c r="AU369" s="160" t="s">
        <v>83</v>
      </c>
      <c r="AV369" s="13" t="s">
        <v>260</v>
      </c>
      <c r="AW369" s="13" t="s">
        <v>30</v>
      </c>
      <c r="AX369" s="13" t="s">
        <v>81</v>
      </c>
      <c r="AY369" s="160" t="s">
        <v>252</v>
      </c>
    </row>
    <row r="370" spans="2:65" s="1" customFormat="1" ht="24.2" customHeight="1">
      <c r="B370" s="132"/>
      <c r="C370" s="170" t="s">
        <v>1068</v>
      </c>
      <c r="D370" s="170" t="s">
        <v>504</v>
      </c>
      <c r="E370" s="171" t="s">
        <v>3585</v>
      </c>
      <c r="F370" s="172" t="s">
        <v>3586</v>
      </c>
      <c r="G370" s="173" t="s">
        <v>379</v>
      </c>
      <c r="H370" s="174">
        <v>2.02</v>
      </c>
      <c r="I370" s="175"/>
      <c r="J370" s="176">
        <f>ROUND(I370*H370,2)</f>
        <v>0</v>
      </c>
      <c r="K370" s="172" t="s">
        <v>1</v>
      </c>
      <c r="L370" s="177"/>
      <c r="M370" s="178" t="s">
        <v>1</v>
      </c>
      <c r="N370" s="179" t="s">
        <v>38</v>
      </c>
      <c r="P370" s="142">
        <f>O370*H370</f>
        <v>0</v>
      </c>
      <c r="Q370" s="142">
        <v>0</v>
      </c>
      <c r="R370" s="142">
        <f>Q370*H370</f>
        <v>0</v>
      </c>
      <c r="S370" s="142">
        <v>0</v>
      </c>
      <c r="T370" s="143">
        <f>S370*H370</f>
        <v>0</v>
      </c>
      <c r="AR370" s="144" t="s">
        <v>274</v>
      </c>
      <c r="AT370" s="144" t="s">
        <v>504</v>
      </c>
      <c r="AU370" s="144" t="s">
        <v>83</v>
      </c>
      <c r="AY370" s="17" t="s">
        <v>252</v>
      </c>
      <c r="BE370" s="145">
        <f>IF(N370="základní",J370,0)</f>
        <v>0</v>
      </c>
      <c r="BF370" s="145">
        <f>IF(N370="snížená",J370,0)</f>
        <v>0</v>
      </c>
      <c r="BG370" s="145">
        <f>IF(N370="zákl. přenesená",J370,0)</f>
        <v>0</v>
      </c>
      <c r="BH370" s="145">
        <f>IF(N370="sníž. přenesená",J370,0)</f>
        <v>0</v>
      </c>
      <c r="BI370" s="145">
        <f>IF(N370="nulová",J370,0)</f>
        <v>0</v>
      </c>
      <c r="BJ370" s="17" t="s">
        <v>81</v>
      </c>
      <c r="BK370" s="145">
        <f>ROUND(I370*H370,2)</f>
        <v>0</v>
      </c>
      <c r="BL370" s="17" t="s">
        <v>260</v>
      </c>
      <c r="BM370" s="144" t="s">
        <v>2264</v>
      </c>
    </row>
    <row r="371" spans="2:65" s="1" customFormat="1">
      <c r="B371" s="32"/>
      <c r="D371" s="146" t="s">
        <v>261</v>
      </c>
      <c r="F371" s="147" t="s">
        <v>3586</v>
      </c>
      <c r="I371" s="148"/>
      <c r="L371" s="32"/>
      <c r="M371" s="149"/>
      <c r="T371" s="56"/>
      <c r="AT371" s="17" t="s">
        <v>261</v>
      </c>
      <c r="AU371" s="17" t="s">
        <v>83</v>
      </c>
    </row>
    <row r="372" spans="2:65" s="12" customFormat="1">
      <c r="B372" s="152"/>
      <c r="D372" s="146" t="s">
        <v>281</v>
      </c>
      <c r="E372" s="153" t="s">
        <v>1</v>
      </c>
      <c r="F372" s="154" t="s">
        <v>3587</v>
      </c>
      <c r="H372" s="155">
        <v>2.02</v>
      </c>
      <c r="I372" s="156"/>
      <c r="L372" s="152"/>
      <c r="M372" s="157"/>
      <c r="T372" s="158"/>
      <c r="AT372" s="153" t="s">
        <v>281</v>
      </c>
      <c r="AU372" s="153" t="s">
        <v>83</v>
      </c>
      <c r="AV372" s="12" t="s">
        <v>83</v>
      </c>
      <c r="AW372" s="12" t="s">
        <v>30</v>
      </c>
      <c r="AX372" s="12" t="s">
        <v>73</v>
      </c>
      <c r="AY372" s="153" t="s">
        <v>252</v>
      </c>
    </row>
    <row r="373" spans="2:65" s="13" customFormat="1">
      <c r="B373" s="159"/>
      <c r="D373" s="146" t="s">
        <v>281</v>
      </c>
      <c r="E373" s="160" t="s">
        <v>1</v>
      </c>
      <c r="F373" s="161" t="s">
        <v>327</v>
      </c>
      <c r="H373" s="162">
        <v>2.02</v>
      </c>
      <c r="I373" s="163"/>
      <c r="L373" s="159"/>
      <c r="M373" s="164"/>
      <c r="T373" s="165"/>
      <c r="AT373" s="160" t="s">
        <v>281</v>
      </c>
      <c r="AU373" s="160" t="s">
        <v>83</v>
      </c>
      <c r="AV373" s="13" t="s">
        <v>260</v>
      </c>
      <c r="AW373" s="13" t="s">
        <v>30</v>
      </c>
      <c r="AX373" s="13" t="s">
        <v>81</v>
      </c>
      <c r="AY373" s="160" t="s">
        <v>252</v>
      </c>
    </row>
    <row r="374" spans="2:65" s="1" customFormat="1" ht="33" customHeight="1">
      <c r="B374" s="132"/>
      <c r="C374" s="133" t="s">
        <v>1073</v>
      </c>
      <c r="D374" s="133" t="s">
        <v>255</v>
      </c>
      <c r="E374" s="134" t="s">
        <v>3588</v>
      </c>
      <c r="F374" s="135" t="s">
        <v>3589</v>
      </c>
      <c r="G374" s="136" t="s">
        <v>379</v>
      </c>
      <c r="H374" s="137">
        <v>1</v>
      </c>
      <c r="I374" s="138"/>
      <c r="J374" s="139">
        <f>ROUND(I374*H374,2)</f>
        <v>0</v>
      </c>
      <c r="K374" s="135" t="s">
        <v>259</v>
      </c>
      <c r="L374" s="32"/>
      <c r="M374" s="140" t="s">
        <v>1</v>
      </c>
      <c r="N374" s="141" t="s">
        <v>38</v>
      </c>
      <c r="P374" s="142">
        <f>O374*H374</f>
        <v>0</v>
      </c>
      <c r="Q374" s="142">
        <v>0</v>
      </c>
      <c r="R374" s="142">
        <f>Q374*H374</f>
        <v>0</v>
      </c>
      <c r="S374" s="142">
        <v>0</v>
      </c>
      <c r="T374" s="143">
        <f>S374*H374</f>
        <v>0</v>
      </c>
      <c r="AR374" s="144" t="s">
        <v>260</v>
      </c>
      <c r="AT374" s="144" t="s">
        <v>255</v>
      </c>
      <c r="AU374" s="144" t="s">
        <v>83</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260</v>
      </c>
      <c r="BM374" s="144" t="s">
        <v>2267</v>
      </c>
    </row>
    <row r="375" spans="2:65" s="1" customFormat="1" ht="18">
      <c r="B375" s="32"/>
      <c r="D375" s="146" t="s">
        <v>261</v>
      </c>
      <c r="F375" s="147" t="s">
        <v>3589</v>
      </c>
      <c r="I375" s="148"/>
      <c r="L375" s="32"/>
      <c r="M375" s="149"/>
      <c r="T375" s="56"/>
      <c r="AT375" s="17" t="s">
        <v>261</v>
      </c>
      <c r="AU375" s="17" t="s">
        <v>83</v>
      </c>
    </row>
    <row r="376" spans="2:65" s="1" customFormat="1">
      <c r="B376" s="32"/>
      <c r="D376" s="150" t="s">
        <v>262</v>
      </c>
      <c r="F376" s="151" t="s">
        <v>3590</v>
      </c>
      <c r="I376" s="148"/>
      <c r="L376" s="32"/>
      <c r="M376" s="149"/>
      <c r="T376" s="56"/>
      <c r="AT376" s="17" t="s">
        <v>262</v>
      </c>
      <c r="AU376" s="17" t="s">
        <v>83</v>
      </c>
    </row>
    <row r="377" spans="2:65" s="12" customFormat="1">
      <c r="B377" s="152"/>
      <c r="D377" s="146" t="s">
        <v>281</v>
      </c>
      <c r="E377" s="153" t="s">
        <v>1</v>
      </c>
      <c r="F377" s="154" t="s">
        <v>3591</v>
      </c>
      <c r="H377" s="155">
        <v>1</v>
      </c>
      <c r="I377" s="156"/>
      <c r="L377" s="152"/>
      <c r="M377" s="157"/>
      <c r="T377" s="158"/>
      <c r="AT377" s="153" t="s">
        <v>281</v>
      </c>
      <c r="AU377" s="153" t="s">
        <v>83</v>
      </c>
      <c r="AV377" s="12" t="s">
        <v>83</v>
      </c>
      <c r="AW377" s="12" t="s">
        <v>30</v>
      </c>
      <c r="AX377" s="12" t="s">
        <v>73</v>
      </c>
      <c r="AY377" s="153" t="s">
        <v>252</v>
      </c>
    </row>
    <row r="378" spans="2:65" s="13" customFormat="1">
      <c r="B378" s="159"/>
      <c r="D378" s="146" t="s">
        <v>281</v>
      </c>
      <c r="E378" s="160" t="s">
        <v>1</v>
      </c>
      <c r="F378" s="161" t="s">
        <v>327</v>
      </c>
      <c r="H378" s="162">
        <v>1</v>
      </c>
      <c r="I378" s="163"/>
      <c r="L378" s="159"/>
      <c r="M378" s="164"/>
      <c r="T378" s="165"/>
      <c r="AT378" s="160" t="s">
        <v>281</v>
      </c>
      <c r="AU378" s="160" t="s">
        <v>83</v>
      </c>
      <c r="AV378" s="13" t="s">
        <v>260</v>
      </c>
      <c r="AW378" s="13" t="s">
        <v>30</v>
      </c>
      <c r="AX378" s="13" t="s">
        <v>81</v>
      </c>
      <c r="AY378" s="160" t="s">
        <v>252</v>
      </c>
    </row>
    <row r="379" spans="2:65" s="1" customFormat="1" ht="24.2" customHeight="1">
      <c r="B379" s="132"/>
      <c r="C379" s="170" t="s">
        <v>1080</v>
      </c>
      <c r="D379" s="170" t="s">
        <v>504</v>
      </c>
      <c r="E379" s="171" t="s">
        <v>3592</v>
      </c>
      <c r="F379" s="172" t="s">
        <v>3593</v>
      </c>
      <c r="G379" s="173" t="s">
        <v>379</v>
      </c>
      <c r="H379" s="174">
        <v>1.01</v>
      </c>
      <c r="I379" s="175"/>
      <c r="J379" s="176">
        <f>ROUND(I379*H379,2)</f>
        <v>0</v>
      </c>
      <c r="K379" s="172" t="s">
        <v>259</v>
      </c>
      <c r="L379" s="177"/>
      <c r="M379" s="178" t="s">
        <v>1</v>
      </c>
      <c r="N379" s="179" t="s">
        <v>38</v>
      </c>
      <c r="P379" s="142">
        <f>O379*H379</f>
        <v>0</v>
      </c>
      <c r="Q379" s="142">
        <v>0</v>
      </c>
      <c r="R379" s="142">
        <f>Q379*H379</f>
        <v>0</v>
      </c>
      <c r="S379" s="142">
        <v>0</v>
      </c>
      <c r="T379" s="143">
        <f>S379*H379</f>
        <v>0</v>
      </c>
      <c r="AR379" s="144" t="s">
        <v>274</v>
      </c>
      <c r="AT379" s="144" t="s">
        <v>504</v>
      </c>
      <c r="AU379" s="144" t="s">
        <v>83</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2270</v>
      </c>
    </row>
    <row r="380" spans="2:65" s="1" customFormat="1">
      <c r="B380" s="32"/>
      <c r="D380" s="146" t="s">
        <v>261</v>
      </c>
      <c r="F380" s="147" t="s">
        <v>3593</v>
      </c>
      <c r="I380" s="148"/>
      <c r="L380" s="32"/>
      <c r="M380" s="149"/>
      <c r="T380" s="56"/>
      <c r="AT380" s="17" t="s">
        <v>261</v>
      </c>
      <c r="AU380" s="17" t="s">
        <v>83</v>
      </c>
    </row>
    <row r="381" spans="2:65" s="12" customFormat="1">
      <c r="B381" s="152"/>
      <c r="D381" s="146" t="s">
        <v>281</v>
      </c>
      <c r="E381" s="153" t="s">
        <v>1</v>
      </c>
      <c r="F381" s="154" t="s">
        <v>3571</v>
      </c>
      <c r="H381" s="155">
        <v>1.01</v>
      </c>
      <c r="I381" s="156"/>
      <c r="L381" s="152"/>
      <c r="M381" s="157"/>
      <c r="T381" s="158"/>
      <c r="AT381" s="153" t="s">
        <v>281</v>
      </c>
      <c r="AU381" s="153" t="s">
        <v>83</v>
      </c>
      <c r="AV381" s="12" t="s">
        <v>83</v>
      </c>
      <c r="AW381" s="12" t="s">
        <v>30</v>
      </c>
      <c r="AX381" s="12" t="s">
        <v>73</v>
      </c>
      <c r="AY381" s="153" t="s">
        <v>252</v>
      </c>
    </row>
    <row r="382" spans="2:65" s="13" customFormat="1">
      <c r="B382" s="159"/>
      <c r="D382" s="146" t="s">
        <v>281</v>
      </c>
      <c r="E382" s="160" t="s">
        <v>1</v>
      </c>
      <c r="F382" s="161" t="s">
        <v>327</v>
      </c>
      <c r="H382" s="162">
        <v>1.01</v>
      </c>
      <c r="I382" s="163"/>
      <c r="L382" s="159"/>
      <c r="M382" s="164"/>
      <c r="T382" s="165"/>
      <c r="AT382" s="160" t="s">
        <v>281</v>
      </c>
      <c r="AU382" s="160" t="s">
        <v>83</v>
      </c>
      <c r="AV382" s="13" t="s">
        <v>260</v>
      </c>
      <c r="AW382" s="13" t="s">
        <v>30</v>
      </c>
      <c r="AX382" s="13" t="s">
        <v>81</v>
      </c>
      <c r="AY382" s="160" t="s">
        <v>252</v>
      </c>
    </row>
    <row r="383" spans="2:65" s="1" customFormat="1" ht="24.2" customHeight="1">
      <c r="B383" s="132"/>
      <c r="C383" s="133" t="s">
        <v>1084</v>
      </c>
      <c r="D383" s="133" t="s">
        <v>255</v>
      </c>
      <c r="E383" s="134" t="s">
        <v>3594</v>
      </c>
      <c r="F383" s="135" t="s">
        <v>3595</v>
      </c>
      <c r="G383" s="136" t="s">
        <v>379</v>
      </c>
      <c r="H383" s="137">
        <v>7</v>
      </c>
      <c r="I383" s="138"/>
      <c r="J383" s="139">
        <f>ROUND(I383*H383,2)</f>
        <v>0</v>
      </c>
      <c r="K383" s="135" t="s">
        <v>259</v>
      </c>
      <c r="L383" s="32"/>
      <c r="M383" s="140" t="s">
        <v>1</v>
      </c>
      <c r="N383" s="141" t="s">
        <v>38</v>
      </c>
      <c r="P383" s="142">
        <f>O383*H383</f>
        <v>0</v>
      </c>
      <c r="Q383" s="142">
        <v>0</v>
      </c>
      <c r="R383" s="142">
        <f>Q383*H383</f>
        <v>0</v>
      </c>
      <c r="S383" s="142">
        <v>0</v>
      </c>
      <c r="T383" s="143">
        <f>S383*H383</f>
        <v>0</v>
      </c>
      <c r="AR383" s="144" t="s">
        <v>260</v>
      </c>
      <c r="AT383" s="144" t="s">
        <v>255</v>
      </c>
      <c r="AU383" s="144" t="s">
        <v>83</v>
      </c>
      <c r="AY383" s="17" t="s">
        <v>252</v>
      </c>
      <c r="BE383" s="145">
        <f>IF(N383="základní",J383,0)</f>
        <v>0</v>
      </c>
      <c r="BF383" s="145">
        <f>IF(N383="snížená",J383,0)</f>
        <v>0</v>
      </c>
      <c r="BG383" s="145">
        <f>IF(N383="zákl. přenesená",J383,0)</f>
        <v>0</v>
      </c>
      <c r="BH383" s="145">
        <f>IF(N383="sníž. přenesená",J383,0)</f>
        <v>0</v>
      </c>
      <c r="BI383" s="145">
        <f>IF(N383="nulová",J383,0)</f>
        <v>0</v>
      </c>
      <c r="BJ383" s="17" t="s">
        <v>81</v>
      </c>
      <c r="BK383" s="145">
        <f>ROUND(I383*H383,2)</f>
        <v>0</v>
      </c>
      <c r="BL383" s="17" t="s">
        <v>260</v>
      </c>
      <c r="BM383" s="144" t="s">
        <v>2590</v>
      </c>
    </row>
    <row r="384" spans="2:65" s="1" customFormat="1" ht="18">
      <c r="B384" s="32"/>
      <c r="D384" s="146" t="s">
        <v>261</v>
      </c>
      <c r="F384" s="147" t="s">
        <v>3595</v>
      </c>
      <c r="I384" s="148"/>
      <c r="L384" s="32"/>
      <c r="M384" s="149"/>
      <c r="T384" s="56"/>
      <c r="AT384" s="17" t="s">
        <v>261</v>
      </c>
      <c r="AU384" s="17" t="s">
        <v>83</v>
      </c>
    </row>
    <row r="385" spans="2:65" s="1" customFormat="1">
      <c r="B385" s="32"/>
      <c r="D385" s="150" t="s">
        <v>262</v>
      </c>
      <c r="F385" s="151" t="s">
        <v>3596</v>
      </c>
      <c r="I385" s="148"/>
      <c r="L385" s="32"/>
      <c r="M385" s="149"/>
      <c r="T385" s="56"/>
      <c r="AT385" s="17" t="s">
        <v>262</v>
      </c>
      <c r="AU385" s="17" t="s">
        <v>83</v>
      </c>
    </row>
    <row r="386" spans="2:65" s="14" customFormat="1">
      <c r="B386" s="180"/>
      <c r="D386" s="146" t="s">
        <v>281</v>
      </c>
      <c r="E386" s="181" t="s">
        <v>1</v>
      </c>
      <c r="F386" s="182" t="s">
        <v>3564</v>
      </c>
      <c r="H386" s="181" t="s">
        <v>1</v>
      </c>
      <c r="I386" s="183"/>
      <c r="L386" s="180"/>
      <c r="M386" s="184"/>
      <c r="T386" s="185"/>
      <c r="AT386" s="181" t="s">
        <v>281</v>
      </c>
      <c r="AU386" s="181" t="s">
        <v>83</v>
      </c>
      <c r="AV386" s="14" t="s">
        <v>81</v>
      </c>
      <c r="AW386" s="14" t="s">
        <v>30</v>
      </c>
      <c r="AX386" s="14" t="s">
        <v>73</v>
      </c>
      <c r="AY386" s="181" t="s">
        <v>252</v>
      </c>
    </row>
    <row r="387" spans="2:65" s="12" customFormat="1">
      <c r="B387" s="152"/>
      <c r="D387" s="146" t="s">
        <v>281</v>
      </c>
      <c r="E387" s="153" t="s">
        <v>1</v>
      </c>
      <c r="F387" s="154" t="s">
        <v>3597</v>
      </c>
      <c r="H387" s="155">
        <v>7</v>
      </c>
      <c r="I387" s="156"/>
      <c r="L387" s="152"/>
      <c r="M387" s="157"/>
      <c r="T387" s="158"/>
      <c r="AT387" s="153" t="s">
        <v>281</v>
      </c>
      <c r="AU387" s="153" t="s">
        <v>83</v>
      </c>
      <c r="AV387" s="12" t="s">
        <v>83</v>
      </c>
      <c r="AW387" s="12" t="s">
        <v>30</v>
      </c>
      <c r="AX387" s="12" t="s">
        <v>73</v>
      </c>
      <c r="AY387" s="153" t="s">
        <v>252</v>
      </c>
    </row>
    <row r="388" spans="2:65" s="13" customFormat="1">
      <c r="B388" s="159"/>
      <c r="D388" s="146" t="s">
        <v>281</v>
      </c>
      <c r="E388" s="160" t="s">
        <v>1</v>
      </c>
      <c r="F388" s="161" t="s">
        <v>327</v>
      </c>
      <c r="H388" s="162">
        <v>7</v>
      </c>
      <c r="I388" s="163"/>
      <c r="L388" s="159"/>
      <c r="M388" s="164"/>
      <c r="T388" s="165"/>
      <c r="AT388" s="160" t="s">
        <v>281</v>
      </c>
      <c r="AU388" s="160" t="s">
        <v>83</v>
      </c>
      <c r="AV388" s="13" t="s">
        <v>260</v>
      </c>
      <c r="AW388" s="13" t="s">
        <v>30</v>
      </c>
      <c r="AX388" s="13" t="s">
        <v>81</v>
      </c>
      <c r="AY388" s="160" t="s">
        <v>252</v>
      </c>
    </row>
    <row r="389" spans="2:65" s="1" customFormat="1" ht="24.2" customHeight="1">
      <c r="B389" s="132"/>
      <c r="C389" s="170" t="s">
        <v>1088</v>
      </c>
      <c r="D389" s="170" t="s">
        <v>504</v>
      </c>
      <c r="E389" s="171" t="s">
        <v>3598</v>
      </c>
      <c r="F389" s="172" t="s">
        <v>3599</v>
      </c>
      <c r="G389" s="173" t="s">
        <v>379</v>
      </c>
      <c r="H389" s="174">
        <v>7.07</v>
      </c>
      <c r="I389" s="175"/>
      <c r="J389" s="176">
        <f>ROUND(I389*H389,2)</f>
        <v>0</v>
      </c>
      <c r="K389" s="172" t="s">
        <v>259</v>
      </c>
      <c r="L389" s="177"/>
      <c r="M389" s="178" t="s">
        <v>1</v>
      </c>
      <c r="N389" s="179" t="s">
        <v>38</v>
      </c>
      <c r="P389" s="142">
        <f>O389*H389</f>
        <v>0</v>
      </c>
      <c r="Q389" s="142">
        <v>0</v>
      </c>
      <c r="R389" s="142">
        <f>Q389*H389</f>
        <v>0</v>
      </c>
      <c r="S389" s="142">
        <v>0</v>
      </c>
      <c r="T389" s="143">
        <f>S389*H389</f>
        <v>0</v>
      </c>
      <c r="AR389" s="144" t="s">
        <v>274</v>
      </c>
      <c r="AT389" s="144" t="s">
        <v>504</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2592</v>
      </c>
    </row>
    <row r="390" spans="2:65" s="1" customFormat="1" ht="18">
      <c r="B390" s="32"/>
      <c r="D390" s="146" t="s">
        <v>261</v>
      </c>
      <c r="F390" s="147" t="s">
        <v>3599</v>
      </c>
      <c r="I390" s="148"/>
      <c r="L390" s="32"/>
      <c r="M390" s="149"/>
      <c r="T390" s="56"/>
      <c r="AT390" s="17" t="s">
        <v>261</v>
      </c>
      <c r="AU390" s="17" t="s">
        <v>83</v>
      </c>
    </row>
    <row r="391" spans="2:65" s="12" customFormat="1">
      <c r="B391" s="152"/>
      <c r="D391" s="146" t="s">
        <v>281</v>
      </c>
      <c r="E391" s="153" t="s">
        <v>1</v>
      </c>
      <c r="F391" s="154" t="s">
        <v>3568</v>
      </c>
      <c r="H391" s="155">
        <v>7.07</v>
      </c>
      <c r="I391" s="156"/>
      <c r="L391" s="152"/>
      <c r="M391" s="157"/>
      <c r="T391" s="158"/>
      <c r="AT391" s="153" t="s">
        <v>281</v>
      </c>
      <c r="AU391" s="153" t="s">
        <v>83</v>
      </c>
      <c r="AV391" s="12" t="s">
        <v>83</v>
      </c>
      <c r="AW391" s="12" t="s">
        <v>30</v>
      </c>
      <c r="AX391" s="12" t="s">
        <v>73</v>
      </c>
      <c r="AY391" s="153" t="s">
        <v>252</v>
      </c>
    </row>
    <row r="392" spans="2:65" s="13" customFormat="1">
      <c r="B392" s="159"/>
      <c r="D392" s="146" t="s">
        <v>281</v>
      </c>
      <c r="E392" s="160" t="s">
        <v>1</v>
      </c>
      <c r="F392" s="161" t="s">
        <v>327</v>
      </c>
      <c r="H392" s="162">
        <v>7.07</v>
      </c>
      <c r="I392" s="163"/>
      <c r="L392" s="159"/>
      <c r="M392" s="164"/>
      <c r="T392" s="165"/>
      <c r="AT392" s="160" t="s">
        <v>281</v>
      </c>
      <c r="AU392" s="160" t="s">
        <v>83</v>
      </c>
      <c r="AV392" s="13" t="s">
        <v>260</v>
      </c>
      <c r="AW392" s="13" t="s">
        <v>30</v>
      </c>
      <c r="AX392" s="13" t="s">
        <v>81</v>
      </c>
      <c r="AY392" s="160" t="s">
        <v>252</v>
      </c>
    </row>
    <row r="393" spans="2:65" s="1" customFormat="1" ht="24.2" customHeight="1">
      <c r="B393" s="132"/>
      <c r="C393" s="133" t="s">
        <v>1092</v>
      </c>
      <c r="D393" s="133" t="s">
        <v>255</v>
      </c>
      <c r="E393" s="134" t="s">
        <v>3600</v>
      </c>
      <c r="F393" s="135" t="s">
        <v>3601</v>
      </c>
      <c r="G393" s="136" t="s">
        <v>379</v>
      </c>
      <c r="H393" s="137">
        <v>2</v>
      </c>
      <c r="I393" s="138"/>
      <c r="J393" s="139">
        <f>ROUND(I393*H393,2)</f>
        <v>0</v>
      </c>
      <c r="K393" s="135" t="s">
        <v>259</v>
      </c>
      <c r="L393" s="32"/>
      <c r="M393" s="140" t="s">
        <v>1</v>
      </c>
      <c r="N393" s="141" t="s">
        <v>38</v>
      </c>
      <c r="P393" s="142">
        <f>O393*H393</f>
        <v>0</v>
      </c>
      <c r="Q393" s="142">
        <v>0</v>
      </c>
      <c r="R393" s="142">
        <f>Q393*H393</f>
        <v>0</v>
      </c>
      <c r="S393" s="142">
        <v>0</v>
      </c>
      <c r="T393" s="143">
        <f>S393*H393</f>
        <v>0</v>
      </c>
      <c r="AR393" s="144" t="s">
        <v>260</v>
      </c>
      <c r="AT393" s="144" t="s">
        <v>255</v>
      </c>
      <c r="AU393" s="144" t="s">
        <v>83</v>
      </c>
      <c r="AY393" s="17" t="s">
        <v>252</v>
      </c>
      <c r="BE393" s="145">
        <f>IF(N393="základní",J393,0)</f>
        <v>0</v>
      </c>
      <c r="BF393" s="145">
        <f>IF(N393="snížená",J393,0)</f>
        <v>0</v>
      </c>
      <c r="BG393" s="145">
        <f>IF(N393="zákl. přenesená",J393,0)</f>
        <v>0</v>
      </c>
      <c r="BH393" s="145">
        <f>IF(N393="sníž. přenesená",J393,0)</f>
        <v>0</v>
      </c>
      <c r="BI393" s="145">
        <f>IF(N393="nulová",J393,0)</f>
        <v>0</v>
      </c>
      <c r="BJ393" s="17" t="s">
        <v>81</v>
      </c>
      <c r="BK393" s="145">
        <f>ROUND(I393*H393,2)</f>
        <v>0</v>
      </c>
      <c r="BL393" s="17" t="s">
        <v>260</v>
      </c>
      <c r="BM393" s="144" t="s">
        <v>2594</v>
      </c>
    </row>
    <row r="394" spans="2:65" s="1" customFormat="1" ht="18">
      <c r="B394" s="32"/>
      <c r="D394" s="146" t="s">
        <v>261</v>
      </c>
      <c r="F394" s="147" t="s">
        <v>3601</v>
      </c>
      <c r="I394" s="148"/>
      <c r="L394" s="32"/>
      <c r="M394" s="149"/>
      <c r="T394" s="56"/>
      <c r="AT394" s="17" t="s">
        <v>261</v>
      </c>
      <c r="AU394" s="17" t="s">
        <v>83</v>
      </c>
    </row>
    <row r="395" spans="2:65" s="1" customFormat="1">
      <c r="B395" s="32"/>
      <c r="D395" s="150" t="s">
        <v>262</v>
      </c>
      <c r="F395" s="151" t="s">
        <v>3602</v>
      </c>
      <c r="I395" s="148"/>
      <c r="L395" s="32"/>
      <c r="M395" s="149"/>
      <c r="T395" s="56"/>
      <c r="AT395" s="17" t="s">
        <v>262</v>
      </c>
      <c r="AU395" s="17" t="s">
        <v>83</v>
      </c>
    </row>
    <row r="396" spans="2:65" s="14" customFormat="1">
      <c r="B396" s="180"/>
      <c r="D396" s="146" t="s">
        <v>281</v>
      </c>
      <c r="E396" s="181" t="s">
        <v>1</v>
      </c>
      <c r="F396" s="182" t="s">
        <v>3564</v>
      </c>
      <c r="H396" s="181" t="s">
        <v>1</v>
      </c>
      <c r="I396" s="183"/>
      <c r="L396" s="180"/>
      <c r="M396" s="184"/>
      <c r="T396" s="185"/>
      <c r="AT396" s="181" t="s">
        <v>281</v>
      </c>
      <c r="AU396" s="181" t="s">
        <v>83</v>
      </c>
      <c r="AV396" s="14" t="s">
        <v>81</v>
      </c>
      <c r="AW396" s="14" t="s">
        <v>30</v>
      </c>
      <c r="AX396" s="14" t="s">
        <v>73</v>
      </c>
      <c r="AY396" s="181" t="s">
        <v>252</v>
      </c>
    </row>
    <row r="397" spans="2:65" s="12" customFormat="1">
      <c r="B397" s="152"/>
      <c r="D397" s="146" t="s">
        <v>281</v>
      </c>
      <c r="E397" s="153" t="s">
        <v>1</v>
      </c>
      <c r="F397" s="154" t="s">
        <v>3603</v>
      </c>
      <c r="H397" s="155">
        <v>2</v>
      </c>
      <c r="I397" s="156"/>
      <c r="L397" s="152"/>
      <c r="M397" s="157"/>
      <c r="T397" s="158"/>
      <c r="AT397" s="153" t="s">
        <v>281</v>
      </c>
      <c r="AU397" s="153" t="s">
        <v>83</v>
      </c>
      <c r="AV397" s="12" t="s">
        <v>83</v>
      </c>
      <c r="AW397" s="12" t="s">
        <v>30</v>
      </c>
      <c r="AX397" s="12" t="s">
        <v>73</v>
      </c>
      <c r="AY397" s="153" t="s">
        <v>252</v>
      </c>
    </row>
    <row r="398" spans="2:65" s="13" customFormat="1">
      <c r="B398" s="159"/>
      <c r="D398" s="146" t="s">
        <v>281</v>
      </c>
      <c r="E398" s="160" t="s">
        <v>1</v>
      </c>
      <c r="F398" s="161" t="s">
        <v>327</v>
      </c>
      <c r="H398" s="162">
        <v>2</v>
      </c>
      <c r="I398" s="163"/>
      <c r="L398" s="159"/>
      <c r="M398" s="164"/>
      <c r="T398" s="165"/>
      <c r="AT398" s="160" t="s">
        <v>281</v>
      </c>
      <c r="AU398" s="160" t="s">
        <v>83</v>
      </c>
      <c r="AV398" s="13" t="s">
        <v>260</v>
      </c>
      <c r="AW398" s="13" t="s">
        <v>30</v>
      </c>
      <c r="AX398" s="13" t="s">
        <v>81</v>
      </c>
      <c r="AY398" s="160" t="s">
        <v>252</v>
      </c>
    </row>
    <row r="399" spans="2:65" s="1" customFormat="1" ht="24.2" customHeight="1">
      <c r="B399" s="132"/>
      <c r="C399" s="170" t="s">
        <v>1099</v>
      </c>
      <c r="D399" s="170" t="s">
        <v>504</v>
      </c>
      <c r="E399" s="171" t="s">
        <v>3604</v>
      </c>
      <c r="F399" s="172" t="s">
        <v>3605</v>
      </c>
      <c r="G399" s="173" t="s">
        <v>379</v>
      </c>
      <c r="H399" s="174">
        <v>2.02</v>
      </c>
      <c r="I399" s="175"/>
      <c r="J399" s="176">
        <f>ROUND(I399*H399,2)</f>
        <v>0</v>
      </c>
      <c r="K399" s="172" t="s">
        <v>1</v>
      </c>
      <c r="L399" s="177"/>
      <c r="M399" s="178" t="s">
        <v>1</v>
      </c>
      <c r="N399" s="179" t="s">
        <v>38</v>
      </c>
      <c r="P399" s="142">
        <f>O399*H399</f>
        <v>0</v>
      </c>
      <c r="Q399" s="142">
        <v>0</v>
      </c>
      <c r="R399" s="142">
        <f>Q399*H399</f>
        <v>0</v>
      </c>
      <c r="S399" s="142">
        <v>0</v>
      </c>
      <c r="T399" s="143">
        <f>S399*H399</f>
        <v>0</v>
      </c>
      <c r="AR399" s="144" t="s">
        <v>274</v>
      </c>
      <c r="AT399" s="144" t="s">
        <v>504</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2597</v>
      </c>
    </row>
    <row r="400" spans="2:65" s="1" customFormat="1" ht="18">
      <c r="B400" s="32"/>
      <c r="D400" s="146" t="s">
        <v>261</v>
      </c>
      <c r="F400" s="147" t="s">
        <v>3605</v>
      </c>
      <c r="I400" s="148"/>
      <c r="L400" s="32"/>
      <c r="M400" s="149"/>
      <c r="T400" s="56"/>
      <c r="AT400" s="17" t="s">
        <v>261</v>
      </c>
      <c r="AU400" s="17" t="s">
        <v>83</v>
      </c>
    </row>
    <row r="401" spans="2:65" s="12" customFormat="1">
      <c r="B401" s="152"/>
      <c r="D401" s="146" t="s">
        <v>281</v>
      </c>
      <c r="E401" s="153" t="s">
        <v>1</v>
      </c>
      <c r="F401" s="154" t="s">
        <v>3587</v>
      </c>
      <c r="H401" s="155">
        <v>2.02</v>
      </c>
      <c r="I401" s="156"/>
      <c r="L401" s="152"/>
      <c r="M401" s="157"/>
      <c r="T401" s="158"/>
      <c r="AT401" s="153" t="s">
        <v>281</v>
      </c>
      <c r="AU401" s="153" t="s">
        <v>83</v>
      </c>
      <c r="AV401" s="12" t="s">
        <v>83</v>
      </c>
      <c r="AW401" s="12" t="s">
        <v>30</v>
      </c>
      <c r="AX401" s="12" t="s">
        <v>73</v>
      </c>
      <c r="AY401" s="153" t="s">
        <v>252</v>
      </c>
    </row>
    <row r="402" spans="2:65" s="13" customFormat="1">
      <c r="B402" s="159"/>
      <c r="D402" s="146" t="s">
        <v>281</v>
      </c>
      <c r="E402" s="160" t="s">
        <v>1</v>
      </c>
      <c r="F402" s="161" t="s">
        <v>327</v>
      </c>
      <c r="H402" s="162">
        <v>2.02</v>
      </c>
      <c r="I402" s="163"/>
      <c r="L402" s="159"/>
      <c r="M402" s="164"/>
      <c r="T402" s="165"/>
      <c r="AT402" s="160" t="s">
        <v>281</v>
      </c>
      <c r="AU402" s="160" t="s">
        <v>83</v>
      </c>
      <c r="AV402" s="13" t="s">
        <v>260</v>
      </c>
      <c r="AW402" s="13" t="s">
        <v>30</v>
      </c>
      <c r="AX402" s="13" t="s">
        <v>81</v>
      </c>
      <c r="AY402" s="160" t="s">
        <v>252</v>
      </c>
    </row>
    <row r="403" spans="2:65" s="1" customFormat="1" ht="24.2" customHeight="1">
      <c r="B403" s="132"/>
      <c r="C403" s="133" t="s">
        <v>1105</v>
      </c>
      <c r="D403" s="133" t="s">
        <v>255</v>
      </c>
      <c r="E403" s="134" t="s">
        <v>3606</v>
      </c>
      <c r="F403" s="135" t="s">
        <v>3607</v>
      </c>
      <c r="G403" s="136" t="s">
        <v>379</v>
      </c>
      <c r="H403" s="137">
        <v>2</v>
      </c>
      <c r="I403" s="138"/>
      <c r="J403" s="139">
        <f>ROUND(I403*H403,2)</f>
        <v>0</v>
      </c>
      <c r="K403" s="135" t="s">
        <v>259</v>
      </c>
      <c r="L403" s="32"/>
      <c r="M403" s="140" t="s">
        <v>1</v>
      </c>
      <c r="N403" s="141" t="s">
        <v>38</v>
      </c>
      <c r="P403" s="142">
        <f>O403*H403</f>
        <v>0</v>
      </c>
      <c r="Q403" s="142">
        <v>0</v>
      </c>
      <c r="R403" s="142">
        <f>Q403*H403</f>
        <v>0</v>
      </c>
      <c r="S403" s="142">
        <v>0</v>
      </c>
      <c r="T403" s="143">
        <f>S403*H403</f>
        <v>0</v>
      </c>
      <c r="AR403" s="144" t="s">
        <v>260</v>
      </c>
      <c r="AT403" s="144" t="s">
        <v>255</v>
      </c>
      <c r="AU403" s="144" t="s">
        <v>83</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2599</v>
      </c>
    </row>
    <row r="404" spans="2:65" s="1" customFormat="1" ht="18">
      <c r="B404" s="32"/>
      <c r="D404" s="146" t="s">
        <v>261</v>
      </c>
      <c r="F404" s="147" t="s">
        <v>3607</v>
      </c>
      <c r="I404" s="148"/>
      <c r="L404" s="32"/>
      <c r="M404" s="149"/>
      <c r="T404" s="56"/>
      <c r="AT404" s="17" t="s">
        <v>261</v>
      </c>
      <c r="AU404" s="17" t="s">
        <v>83</v>
      </c>
    </row>
    <row r="405" spans="2:65" s="1" customFormat="1">
      <c r="B405" s="32"/>
      <c r="D405" s="150" t="s">
        <v>262</v>
      </c>
      <c r="F405" s="151" t="s">
        <v>3608</v>
      </c>
      <c r="I405" s="148"/>
      <c r="L405" s="32"/>
      <c r="M405" s="149"/>
      <c r="T405" s="56"/>
      <c r="AT405" s="17" t="s">
        <v>262</v>
      </c>
      <c r="AU405" s="17" t="s">
        <v>83</v>
      </c>
    </row>
    <row r="406" spans="2:65" s="14" customFormat="1">
      <c r="B406" s="180"/>
      <c r="D406" s="146" t="s">
        <v>281</v>
      </c>
      <c r="E406" s="181" t="s">
        <v>1</v>
      </c>
      <c r="F406" s="182" t="s">
        <v>3564</v>
      </c>
      <c r="H406" s="181" t="s">
        <v>1</v>
      </c>
      <c r="I406" s="183"/>
      <c r="L406" s="180"/>
      <c r="M406" s="184"/>
      <c r="T406" s="185"/>
      <c r="AT406" s="181" t="s">
        <v>281</v>
      </c>
      <c r="AU406" s="181" t="s">
        <v>83</v>
      </c>
      <c r="AV406" s="14" t="s">
        <v>81</v>
      </c>
      <c r="AW406" s="14" t="s">
        <v>30</v>
      </c>
      <c r="AX406" s="14" t="s">
        <v>73</v>
      </c>
      <c r="AY406" s="181" t="s">
        <v>252</v>
      </c>
    </row>
    <row r="407" spans="2:65" s="12" customFormat="1">
      <c r="B407" s="152"/>
      <c r="D407" s="146" t="s">
        <v>281</v>
      </c>
      <c r="E407" s="153" t="s">
        <v>1</v>
      </c>
      <c r="F407" s="154" t="s">
        <v>3609</v>
      </c>
      <c r="H407" s="155">
        <v>2</v>
      </c>
      <c r="I407" s="156"/>
      <c r="L407" s="152"/>
      <c r="M407" s="157"/>
      <c r="T407" s="158"/>
      <c r="AT407" s="153" t="s">
        <v>281</v>
      </c>
      <c r="AU407" s="153" t="s">
        <v>83</v>
      </c>
      <c r="AV407" s="12" t="s">
        <v>83</v>
      </c>
      <c r="AW407" s="12" t="s">
        <v>30</v>
      </c>
      <c r="AX407" s="12" t="s">
        <v>73</v>
      </c>
      <c r="AY407" s="153" t="s">
        <v>252</v>
      </c>
    </row>
    <row r="408" spans="2:65" s="13" customFormat="1">
      <c r="B408" s="159"/>
      <c r="D408" s="146" t="s">
        <v>281</v>
      </c>
      <c r="E408" s="160" t="s">
        <v>1</v>
      </c>
      <c r="F408" s="161" t="s">
        <v>327</v>
      </c>
      <c r="H408" s="162">
        <v>2</v>
      </c>
      <c r="I408" s="163"/>
      <c r="L408" s="159"/>
      <c r="M408" s="164"/>
      <c r="T408" s="165"/>
      <c r="AT408" s="160" t="s">
        <v>281</v>
      </c>
      <c r="AU408" s="160" t="s">
        <v>83</v>
      </c>
      <c r="AV408" s="13" t="s">
        <v>260</v>
      </c>
      <c r="AW408" s="13" t="s">
        <v>30</v>
      </c>
      <c r="AX408" s="13" t="s">
        <v>81</v>
      </c>
      <c r="AY408" s="160" t="s">
        <v>252</v>
      </c>
    </row>
    <row r="409" spans="2:65" s="1" customFormat="1" ht="24.2" customHeight="1">
      <c r="B409" s="132"/>
      <c r="C409" s="170" t="s">
        <v>1108</v>
      </c>
      <c r="D409" s="170" t="s">
        <v>504</v>
      </c>
      <c r="E409" s="171" t="s">
        <v>3610</v>
      </c>
      <c r="F409" s="172" t="s">
        <v>3611</v>
      </c>
      <c r="G409" s="173" t="s">
        <v>379</v>
      </c>
      <c r="H409" s="174">
        <v>2.02</v>
      </c>
      <c r="I409" s="175"/>
      <c r="J409" s="176">
        <f>ROUND(I409*H409,2)</f>
        <v>0</v>
      </c>
      <c r="K409" s="172" t="s">
        <v>1</v>
      </c>
      <c r="L409" s="177"/>
      <c r="M409" s="178" t="s">
        <v>1</v>
      </c>
      <c r="N409" s="179" t="s">
        <v>38</v>
      </c>
      <c r="P409" s="142">
        <f>O409*H409</f>
        <v>0</v>
      </c>
      <c r="Q409" s="142">
        <v>0</v>
      </c>
      <c r="R409" s="142">
        <f>Q409*H409</f>
        <v>0</v>
      </c>
      <c r="S409" s="142">
        <v>0</v>
      </c>
      <c r="T409" s="143">
        <f>S409*H409</f>
        <v>0</v>
      </c>
      <c r="AR409" s="144" t="s">
        <v>274</v>
      </c>
      <c r="AT409" s="144" t="s">
        <v>504</v>
      </c>
      <c r="AU409" s="144" t="s">
        <v>83</v>
      </c>
      <c r="AY409" s="17" t="s">
        <v>252</v>
      </c>
      <c r="BE409" s="145">
        <f>IF(N409="základní",J409,0)</f>
        <v>0</v>
      </c>
      <c r="BF409" s="145">
        <f>IF(N409="snížená",J409,0)</f>
        <v>0</v>
      </c>
      <c r="BG409" s="145">
        <f>IF(N409="zákl. přenesená",J409,0)</f>
        <v>0</v>
      </c>
      <c r="BH409" s="145">
        <f>IF(N409="sníž. přenesená",J409,0)</f>
        <v>0</v>
      </c>
      <c r="BI409" s="145">
        <f>IF(N409="nulová",J409,0)</f>
        <v>0</v>
      </c>
      <c r="BJ409" s="17" t="s">
        <v>81</v>
      </c>
      <c r="BK409" s="145">
        <f>ROUND(I409*H409,2)</f>
        <v>0</v>
      </c>
      <c r="BL409" s="17" t="s">
        <v>260</v>
      </c>
      <c r="BM409" s="144" t="s">
        <v>2603</v>
      </c>
    </row>
    <row r="410" spans="2:65" s="1" customFormat="1">
      <c r="B410" s="32"/>
      <c r="D410" s="146" t="s">
        <v>261</v>
      </c>
      <c r="F410" s="147" t="s">
        <v>3611</v>
      </c>
      <c r="I410" s="148"/>
      <c r="L410" s="32"/>
      <c r="M410" s="149"/>
      <c r="T410" s="56"/>
      <c r="AT410" s="17" t="s">
        <v>261</v>
      </c>
      <c r="AU410" s="17" t="s">
        <v>83</v>
      </c>
    </row>
    <row r="411" spans="2:65" s="12" customFormat="1">
      <c r="B411" s="152"/>
      <c r="D411" s="146" t="s">
        <v>281</v>
      </c>
      <c r="E411" s="153" t="s">
        <v>1</v>
      </c>
      <c r="F411" s="154" t="s">
        <v>3587</v>
      </c>
      <c r="H411" s="155">
        <v>2.02</v>
      </c>
      <c r="I411" s="156"/>
      <c r="L411" s="152"/>
      <c r="M411" s="157"/>
      <c r="T411" s="158"/>
      <c r="AT411" s="153" t="s">
        <v>281</v>
      </c>
      <c r="AU411" s="153" t="s">
        <v>83</v>
      </c>
      <c r="AV411" s="12" t="s">
        <v>83</v>
      </c>
      <c r="AW411" s="12" t="s">
        <v>30</v>
      </c>
      <c r="AX411" s="12" t="s">
        <v>73</v>
      </c>
      <c r="AY411" s="153" t="s">
        <v>252</v>
      </c>
    </row>
    <row r="412" spans="2:65" s="13" customFormat="1">
      <c r="B412" s="159"/>
      <c r="D412" s="146" t="s">
        <v>281</v>
      </c>
      <c r="E412" s="160" t="s">
        <v>1</v>
      </c>
      <c r="F412" s="161" t="s">
        <v>327</v>
      </c>
      <c r="H412" s="162">
        <v>2.02</v>
      </c>
      <c r="I412" s="163"/>
      <c r="L412" s="159"/>
      <c r="M412" s="164"/>
      <c r="T412" s="165"/>
      <c r="AT412" s="160" t="s">
        <v>281</v>
      </c>
      <c r="AU412" s="160" t="s">
        <v>83</v>
      </c>
      <c r="AV412" s="13" t="s">
        <v>260</v>
      </c>
      <c r="AW412" s="13" t="s">
        <v>30</v>
      </c>
      <c r="AX412" s="13" t="s">
        <v>81</v>
      </c>
      <c r="AY412" s="160" t="s">
        <v>252</v>
      </c>
    </row>
    <row r="413" spans="2:65" s="1" customFormat="1" ht="24.2" customHeight="1">
      <c r="B413" s="132"/>
      <c r="C413" s="133" t="s">
        <v>1111</v>
      </c>
      <c r="D413" s="133" t="s">
        <v>255</v>
      </c>
      <c r="E413" s="134" t="s">
        <v>3612</v>
      </c>
      <c r="F413" s="135" t="s">
        <v>3613</v>
      </c>
      <c r="G413" s="136" t="s">
        <v>379</v>
      </c>
      <c r="H413" s="137">
        <v>4</v>
      </c>
      <c r="I413" s="138"/>
      <c r="J413" s="139">
        <f>ROUND(I413*H413,2)</f>
        <v>0</v>
      </c>
      <c r="K413" s="135" t="s">
        <v>259</v>
      </c>
      <c r="L413" s="32"/>
      <c r="M413" s="140" t="s">
        <v>1</v>
      </c>
      <c r="N413" s="141" t="s">
        <v>38</v>
      </c>
      <c r="P413" s="142">
        <f>O413*H413</f>
        <v>0</v>
      </c>
      <c r="Q413" s="142">
        <v>0</v>
      </c>
      <c r="R413" s="142">
        <f>Q413*H413</f>
        <v>0</v>
      </c>
      <c r="S413" s="142">
        <v>0</v>
      </c>
      <c r="T413" s="143">
        <f>S413*H413</f>
        <v>0</v>
      </c>
      <c r="AR413" s="144" t="s">
        <v>260</v>
      </c>
      <c r="AT413" s="144" t="s">
        <v>255</v>
      </c>
      <c r="AU413" s="144" t="s">
        <v>83</v>
      </c>
      <c r="AY413" s="17" t="s">
        <v>252</v>
      </c>
      <c r="BE413" s="145">
        <f>IF(N413="základní",J413,0)</f>
        <v>0</v>
      </c>
      <c r="BF413" s="145">
        <f>IF(N413="snížená",J413,0)</f>
        <v>0</v>
      </c>
      <c r="BG413" s="145">
        <f>IF(N413="zákl. přenesená",J413,0)</f>
        <v>0</v>
      </c>
      <c r="BH413" s="145">
        <f>IF(N413="sníž. přenesená",J413,0)</f>
        <v>0</v>
      </c>
      <c r="BI413" s="145">
        <f>IF(N413="nulová",J413,0)</f>
        <v>0</v>
      </c>
      <c r="BJ413" s="17" t="s">
        <v>81</v>
      </c>
      <c r="BK413" s="145">
        <f>ROUND(I413*H413,2)</f>
        <v>0</v>
      </c>
      <c r="BL413" s="17" t="s">
        <v>260</v>
      </c>
      <c r="BM413" s="144" t="s">
        <v>2609</v>
      </c>
    </row>
    <row r="414" spans="2:65" s="1" customFormat="1" ht="18">
      <c r="B414" s="32"/>
      <c r="D414" s="146" t="s">
        <v>261</v>
      </c>
      <c r="F414" s="147" t="s">
        <v>3613</v>
      </c>
      <c r="I414" s="148"/>
      <c r="L414" s="32"/>
      <c r="M414" s="149"/>
      <c r="T414" s="56"/>
      <c r="AT414" s="17" t="s">
        <v>261</v>
      </c>
      <c r="AU414" s="17" t="s">
        <v>83</v>
      </c>
    </row>
    <row r="415" spans="2:65" s="1" customFormat="1">
      <c r="B415" s="32"/>
      <c r="D415" s="150" t="s">
        <v>262</v>
      </c>
      <c r="F415" s="151" t="s">
        <v>3614</v>
      </c>
      <c r="I415" s="148"/>
      <c r="L415" s="32"/>
      <c r="M415" s="149"/>
      <c r="T415" s="56"/>
      <c r="AT415" s="17" t="s">
        <v>262</v>
      </c>
      <c r="AU415" s="17" t="s">
        <v>83</v>
      </c>
    </row>
    <row r="416" spans="2:65" s="14" customFormat="1">
      <c r="B416" s="180"/>
      <c r="D416" s="146" t="s">
        <v>281</v>
      </c>
      <c r="E416" s="181" t="s">
        <v>1</v>
      </c>
      <c r="F416" s="182" t="s">
        <v>3564</v>
      </c>
      <c r="H416" s="181" t="s">
        <v>1</v>
      </c>
      <c r="I416" s="183"/>
      <c r="L416" s="180"/>
      <c r="M416" s="184"/>
      <c r="T416" s="185"/>
      <c r="AT416" s="181" t="s">
        <v>281</v>
      </c>
      <c r="AU416" s="181" t="s">
        <v>83</v>
      </c>
      <c r="AV416" s="14" t="s">
        <v>81</v>
      </c>
      <c r="AW416" s="14" t="s">
        <v>30</v>
      </c>
      <c r="AX416" s="14" t="s">
        <v>73</v>
      </c>
      <c r="AY416" s="181" t="s">
        <v>252</v>
      </c>
    </row>
    <row r="417" spans="2:65" s="12" customFormat="1">
      <c r="B417" s="152"/>
      <c r="D417" s="146" t="s">
        <v>281</v>
      </c>
      <c r="E417" s="153" t="s">
        <v>1</v>
      </c>
      <c r="F417" s="154" t="s">
        <v>3615</v>
      </c>
      <c r="H417" s="155">
        <v>4</v>
      </c>
      <c r="I417" s="156"/>
      <c r="L417" s="152"/>
      <c r="M417" s="157"/>
      <c r="T417" s="158"/>
      <c r="AT417" s="153" t="s">
        <v>281</v>
      </c>
      <c r="AU417" s="153" t="s">
        <v>83</v>
      </c>
      <c r="AV417" s="12" t="s">
        <v>83</v>
      </c>
      <c r="AW417" s="12" t="s">
        <v>30</v>
      </c>
      <c r="AX417" s="12" t="s">
        <v>73</v>
      </c>
      <c r="AY417" s="153" t="s">
        <v>252</v>
      </c>
    </row>
    <row r="418" spans="2:65" s="13" customFormat="1">
      <c r="B418" s="159"/>
      <c r="D418" s="146" t="s">
        <v>281</v>
      </c>
      <c r="E418" s="160" t="s">
        <v>1</v>
      </c>
      <c r="F418" s="161" t="s">
        <v>327</v>
      </c>
      <c r="H418" s="162">
        <v>4</v>
      </c>
      <c r="I418" s="163"/>
      <c r="L418" s="159"/>
      <c r="M418" s="164"/>
      <c r="T418" s="165"/>
      <c r="AT418" s="160" t="s">
        <v>281</v>
      </c>
      <c r="AU418" s="160" t="s">
        <v>83</v>
      </c>
      <c r="AV418" s="13" t="s">
        <v>260</v>
      </c>
      <c r="AW418" s="13" t="s">
        <v>30</v>
      </c>
      <c r="AX418" s="13" t="s">
        <v>81</v>
      </c>
      <c r="AY418" s="160" t="s">
        <v>252</v>
      </c>
    </row>
    <row r="419" spans="2:65" s="1" customFormat="1" ht="24.2" customHeight="1">
      <c r="B419" s="132"/>
      <c r="C419" s="170" t="s">
        <v>1114</v>
      </c>
      <c r="D419" s="170" t="s">
        <v>504</v>
      </c>
      <c r="E419" s="171" t="s">
        <v>3616</v>
      </c>
      <c r="F419" s="172" t="s">
        <v>3617</v>
      </c>
      <c r="G419" s="173" t="s">
        <v>379</v>
      </c>
      <c r="H419" s="174">
        <v>2.02</v>
      </c>
      <c r="I419" s="175"/>
      <c r="J419" s="176">
        <f>ROUND(I419*H419,2)</f>
        <v>0</v>
      </c>
      <c r="K419" s="172" t="s">
        <v>1</v>
      </c>
      <c r="L419" s="177"/>
      <c r="M419" s="178" t="s">
        <v>1</v>
      </c>
      <c r="N419" s="179" t="s">
        <v>38</v>
      </c>
      <c r="P419" s="142">
        <f>O419*H419</f>
        <v>0</v>
      </c>
      <c r="Q419" s="142">
        <v>0</v>
      </c>
      <c r="R419" s="142">
        <f>Q419*H419</f>
        <v>0</v>
      </c>
      <c r="S419" s="142">
        <v>0</v>
      </c>
      <c r="T419" s="143">
        <f>S419*H419</f>
        <v>0</v>
      </c>
      <c r="AR419" s="144" t="s">
        <v>274</v>
      </c>
      <c r="AT419" s="144" t="s">
        <v>504</v>
      </c>
      <c r="AU419" s="144" t="s">
        <v>83</v>
      </c>
      <c r="AY419" s="17" t="s">
        <v>252</v>
      </c>
      <c r="BE419" s="145">
        <f>IF(N419="základní",J419,0)</f>
        <v>0</v>
      </c>
      <c r="BF419" s="145">
        <f>IF(N419="snížená",J419,0)</f>
        <v>0</v>
      </c>
      <c r="BG419" s="145">
        <f>IF(N419="zákl. přenesená",J419,0)</f>
        <v>0</v>
      </c>
      <c r="BH419" s="145">
        <f>IF(N419="sníž. přenesená",J419,0)</f>
        <v>0</v>
      </c>
      <c r="BI419" s="145">
        <f>IF(N419="nulová",J419,0)</f>
        <v>0</v>
      </c>
      <c r="BJ419" s="17" t="s">
        <v>81</v>
      </c>
      <c r="BK419" s="145">
        <f>ROUND(I419*H419,2)</f>
        <v>0</v>
      </c>
      <c r="BL419" s="17" t="s">
        <v>260</v>
      </c>
      <c r="BM419" s="144" t="s">
        <v>2613</v>
      </c>
    </row>
    <row r="420" spans="2:65" s="1" customFormat="1" ht="18">
      <c r="B420" s="32"/>
      <c r="D420" s="146" t="s">
        <v>261</v>
      </c>
      <c r="F420" s="147" t="s">
        <v>3617</v>
      </c>
      <c r="I420" s="148"/>
      <c r="L420" s="32"/>
      <c r="M420" s="149"/>
      <c r="T420" s="56"/>
      <c r="AT420" s="17" t="s">
        <v>261</v>
      </c>
      <c r="AU420" s="17" t="s">
        <v>83</v>
      </c>
    </row>
    <row r="421" spans="2:65" s="12" customFormat="1">
      <c r="B421" s="152"/>
      <c r="D421" s="146" t="s">
        <v>281</v>
      </c>
      <c r="E421" s="153" t="s">
        <v>1</v>
      </c>
      <c r="F421" s="154" t="s">
        <v>3587</v>
      </c>
      <c r="H421" s="155">
        <v>2.02</v>
      </c>
      <c r="I421" s="156"/>
      <c r="L421" s="152"/>
      <c r="M421" s="157"/>
      <c r="T421" s="158"/>
      <c r="AT421" s="153" t="s">
        <v>281</v>
      </c>
      <c r="AU421" s="153" t="s">
        <v>83</v>
      </c>
      <c r="AV421" s="12" t="s">
        <v>83</v>
      </c>
      <c r="AW421" s="12" t="s">
        <v>30</v>
      </c>
      <c r="AX421" s="12" t="s">
        <v>73</v>
      </c>
      <c r="AY421" s="153" t="s">
        <v>252</v>
      </c>
    </row>
    <row r="422" spans="2:65" s="13" customFormat="1">
      <c r="B422" s="159"/>
      <c r="D422" s="146" t="s">
        <v>281</v>
      </c>
      <c r="E422" s="160" t="s">
        <v>1</v>
      </c>
      <c r="F422" s="161" t="s">
        <v>327</v>
      </c>
      <c r="H422" s="162">
        <v>2.02</v>
      </c>
      <c r="I422" s="163"/>
      <c r="L422" s="159"/>
      <c r="M422" s="164"/>
      <c r="T422" s="165"/>
      <c r="AT422" s="160" t="s">
        <v>281</v>
      </c>
      <c r="AU422" s="160" t="s">
        <v>83</v>
      </c>
      <c r="AV422" s="13" t="s">
        <v>260</v>
      </c>
      <c r="AW422" s="13" t="s">
        <v>30</v>
      </c>
      <c r="AX422" s="13" t="s">
        <v>81</v>
      </c>
      <c r="AY422" s="160" t="s">
        <v>252</v>
      </c>
    </row>
    <row r="423" spans="2:65" s="1" customFormat="1" ht="24.2" customHeight="1">
      <c r="B423" s="132"/>
      <c r="C423" s="170" t="s">
        <v>1117</v>
      </c>
      <c r="D423" s="170" t="s">
        <v>504</v>
      </c>
      <c r="E423" s="171" t="s">
        <v>3618</v>
      </c>
      <c r="F423" s="172" t="s">
        <v>3619</v>
      </c>
      <c r="G423" s="173" t="s">
        <v>379</v>
      </c>
      <c r="H423" s="174">
        <v>2.02</v>
      </c>
      <c r="I423" s="175"/>
      <c r="J423" s="176">
        <f>ROUND(I423*H423,2)</f>
        <v>0</v>
      </c>
      <c r="K423" s="172" t="s">
        <v>1</v>
      </c>
      <c r="L423" s="177"/>
      <c r="M423" s="178" t="s">
        <v>1</v>
      </c>
      <c r="N423" s="179" t="s">
        <v>38</v>
      </c>
      <c r="P423" s="142">
        <f>O423*H423</f>
        <v>0</v>
      </c>
      <c r="Q423" s="142">
        <v>0</v>
      </c>
      <c r="R423" s="142">
        <f>Q423*H423</f>
        <v>0</v>
      </c>
      <c r="S423" s="142">
        <v>0</v>
      </c>
      <c r="T423" s="143">
        <f>S423*H423</f>
        <v>0</v>
      </c>
      <c r="AR423" s="144" t="s">
        <v>274</v>
      </c>
      <c r="AT423" s="144" t="s">
        <v>504</v>
      </c>
      <c r="AU423" s="144" t="s">
        <v>83</v>
      </c>
      <c r="AY423" s="17" t="s">
        <v>252</v>
      </c>
      <c r="BE423" s="145">
        <f>IF(N423="základní",J423,0)</f>
        <v>0</v>
      </c>
      <c r="BF423" s="145">
        <f>IF(N423="snížená",J423,0)</f>
        <v>0</v>
      </c>
      <c r="BG423" s="145">
        <f>IF(N423="zákl. přenesená",J423,0)</f>
        <v>0</v>
      </c>
      <c r="BH423" s="145">
        <f>IF(N423="sníž. přenesená",J423,0)</f>
        <v>0</v>
      </c>
      <c r="BI423" s="145">
        <f>IF(N423="nulová",J423,0)</f>
        <v>0</v>
      </c>
      <c r="BJ423" s="17" t="s">
        <v>81</v>
      </c>
      <c r="BK423" s="145">
        <f>ROUND(I423*H423,2)</f>
        <v>0</v>
      </c>
      <c r="BL423" s="17" t="s">
        <v>260</v>
      </c>
      <c r="BM423" s="144" t="s">
        <v>2614</v>
      </c>
    </row>
    <row r="424" spans="2:65" s="1" customFormat="1" ht="18">
      <c r="B424" s="32"/>
      <c r="D424" s="146" t="s">
        <v>261</v>
      </c>
      <c r="F424" s="147" t="s">
        <v>3619</v>
      </c>
      <c r="I424" s="148"/>
      <c r="L424" s="32"/>
      <c r="M424" s="149"/>
      <c r="T424" s="56"/>
      <c r="AT424" s="17" t="s">
        <v>261</v>
      </c>
      <c r="AU424" s="17" t="s">
        <v>83</v>
      </c>
    </row>
    <row r="425" spans="2:65" s="12" customFormat="1">
      <c r="B425" s="152"/>
      <c r="D425" s="146" t="s">
        <v>281</v>
      </c>
      <c r="E425" s="153" t="s">
        <v>1</v>
      </c>
      <c r="F425" s="154" t="s">
        <v>3587</v>
      </c>
      <c r="H425" s="155">
        <v>2.02</v>
      </c>
      <c r="I425" s="156"/>
      <c r="L425" s="152"/>
      <c r="M425" s="157"/>
      <c r="T425" s="158"/>
      <c r="AT425" s="153" t="s">
        <v>281</v>
      </c>
      <c r="AU425" s="153" t="s">
        <v>83</v>
      </c>
      <c r="AV425" s="12" t="s">
        <v>83</v>
      </c>
      <c r="AW425" s="12" t="s">
        <v>30</v>
      </c>
      <c r="AX425" s="12" t="s">
        <v>73</v>
      </c>
      <c r="AY425" s="153" t="s">
        <v>252</v>
      </c>
    </row>
    <row r="426" spans="2:65" s="13" customFormat="1">
      <c r="B426" s="159"/>
      <c r="D426" s="146" t="s">
        <v>281</v>
      </c>
      <c r="E426" s="160" t="s">
        <v>1</v>
      </c>
      <c r="F426" s="161" t="s">
        <v>327</v>
      </c>
      <c r="H426" s="162">
        <v>2.02</v>
      </c>
      <c r="I426" s="163"/>
      <c r="L426" s="159"/>
      <c r="M426" s="164"/>
      <c r="T426" s="165"/>
      <c r="AT426" s="160" t="s">
        <v>281</v>
      </c>
      <c r="AU426" s="160" t="s">
        <v>83</v>
      </c>
      <c r="AV426" s="13" t="s">
        <v>260</v>
      </c>
      <c r="AW426" s="13" t="s">
        <v>30</v>
      </c>
      <c r="AX426" s="13" t="s">
        <v>81</v>
      </c>
      <c r="AY426" s="160" t="s">
        <v>252</v>
      </c>
    </row>
    <row r="427" spans="2:65" s="1" customFormat="1" ht="24.2" customHeight="1">
      <c r="B427" s="132"/>
      <c r="C427" s="133" t="s">
        <v>1120</v>
      </c>
      <c r="D427" s="133" t="s">
        <v>255</v>
      </c>
      <c r="E427" s="134" t="s">
        <v>3620</v>
      </c>
      <c r="F427" s="135" t="s">
        <v>3621</v>
      </c>
      <c r="G427" s="136" t="s">
        <v>379</v>
      </c>
      <c r="H427" s="137">
        <v>3</v>
      </c>
      <c r="I427" s="138"/>
      <c r="J427" s="139">
        <f>ROUND(I427*H427,2)</f>
        <v>0</v>
      </c>
      <c r="K427" s="135" t="s">
        <v>259</v>
      </c>
      <c r="L427" s="32"/>
      <c r="M427" s="140" t="s">
        <v>1</v>
      </c>
      <c r="N427" s="141" t="s">
        <v>38</v>
      </c>
      <c r="P427" s="142">
        <f>O427*H427</f>
        <v>0</v>
      </c>
      <c r="Q427" s="142">
        <v>0</v>
      </c>
      <c r="R427" s="142">
        <f>Q427*H427</f>
        <v>0</v>
      </c>
      <c r="S427" s="142">
        <v>0</v>
      </c>
      <c r="T427" s="143">
        <f>S427*H427</f>
        <v>0</v>
      </c>
      <c r="AR427" s="144" t="s">
        <v>260</v>
      </c>
      <c r="AT427" s="144" t="s">
        <v>255</v>
      </c>
      <c r="AU427" s="144" t="s">
        <v>83</v>
      </c>
      <c r="AY427" s="17" t="s">
        <v>252</v>
      </c>
      <c r="BE427" s="145">
        <f>IF(N427="základní",J427,0)</f>
        <v>0</v>
      </c>
      <c r="BF427" s="145">
        <f>IF(N427="snížená",J427,0)</f>
        <v>0</v>
      </c>
      <c r="BG427" s="145">
        <f>IF(N427="zákl. přenesená",J427,0)</f>
        <v>0</v>
      </c>
      <c r="BH427" s="145">
        <f>IF(N427="sníž. přenesená",J427,0)</f>
        <v>0</v>
      </c>
      <c r="BI427" s="145">
        <f>IF(N427="nulová",J427,0)</f>
        <v>0</v>
      </c>
      <c r="BJ427" s="17" t="s">
        <v>81</v>
      </c>
      <c r="BK427" s="145">
        <f>ROUND(I427*H427,2)</f>
        <v>0</v>
      </c>
      <c r="BL427" s="17" t="s">
        <v>260</v>
      </c>
      <c r="BM427" s="144" t="s">
        <v>2615</v>
      </c>
    </row>
    <row r="428" spans="2:65" s="1" customFormat="1" ht="18">
      <c r="B428" s="32"/>
      <c r="D428" s="146" t="s">
        <v>261</v>
      </c>
      <c r="F428" s="147" t="s">
        <v>3621</v>
      </c>
      <c r="I428" s="148"/>
      <c r="L428" s="32"/>
      <c r="M428" s="149"/>
      <c r="T428" s="56"/>
      <c r="AT428" s="17" t="s">
        <v>261</v>
      </c>
      <c r="AU428" s="17" t="s">
        <v>83</v>
      </c>
    </row>
    <row r="429" spans="2:65" s="1" customFormat="1">
      <c r="B429" s="32"/>
      <c r="D429" s="150" t="s">
        <v>262</v>
      </c>
      <c r="F429" s="151" t="s">
        <v>3622</v>
      </c>
      <c r="I429" s="148"/>
      <c r="L429" s="32"/>
      <c r="M429" s="149"/>
      <c r="T429" s="56"/>
      <c r="AT429" s="17" t="s">
        <v>262</v>
      </c>
      <c r="AU429" s="17" t="s">
        <v>83</v>
      </c>
    </row>
    <row r="430" spans="2:65" s="14" customFormat="1">
      <c r="B430" s="180"/>
      <c r="D430" s="146" t="s">
        <v>281</v>
      </c>
      <c r="E430" s="181" t="s">
        <v>1</v>
      </c>
      <c r="F430" s="182" t="s">
        <v>3564</v>
      </c>
      <c r="H430" s="181" t="s">
        <v>1</v>
      </c>
      <c r="I430" s="183"/>
      <c r="L430" s="180"/>
      <c r="M430" s="184"/>
      <c r="T430" s="185"/>
      <c r="AT430" s="181" t="s">
        <v>281</v>
      </c>
      <c r="AU430" s="181" t="s">
        <v>83</v>
      </c>
      <c r="AV430" s="14" t="s">
        <v>81</v>
      </c>
      <c r="AW430" s="14" t="s">
        <v>30</v>
      </c>
      <c r="AX430" s="14" t="s">
        <v>73</v>
      </c>
      <c r="AY430" s="181" t="s">
        <v>252</v>
      </c>
    </row>
    <row r="431" spans="2:65" s="12" customFormat="1">
      <c r="B431" s="152"/>
      <c r="D431" s="146" t="s">
        <v>281</v>
      </c>
      <c r="E431" s="153" t="s">
        <v>1</v>
      </c>
      <c r="F431" s="154" t="s">
        <v>3623</v>
      </c>
      <c r="H431" s="155">
        <v>1</v>
      </c>
      <c r="I431" s="156"/>
      <c r="L431" s="152"/>
      <c r="M431" s="157"/>
      <c r="T431" s="158"/>
      <c r="AT431" s="153" t="s">
        <v>281</v>
      </c>
      <c r="AU431" s="153" t="s">
        <v>83</v>
      </c>
      <c r="AV431" s="12" t="s">
        <v>83</v>
      </c>
      <c r="AW431" s="12" t="s">
        <v>30</v>
      </c>
      <c r="AX431" s="12" t="s">
        <v>73</v>
      </c>
      <c r="AY431" s="153" t="s">
        <v>252</v>
      </c>
    </row>
    <row r="432" spans="2:65" s="12" customFormat="1">
      <c r="B432" s="152"/>
      <c r="D432" s="146" t="s">
        <v>281</v>
      </c>
      <c r="E432" s="153" t="s">
        <v>1</v>
      </c>
      <c r="F432" s="154" t="s">
        <v>3624</v>
      </c>
      <c r="H432" s="155">
        <v>2</v>
      </c>
      <c r="I432" s="156"/>
      <c r="L432" s="152"/>
      <c r="M432" s="157"/>
      <c r="T432" s="158"/>
      <c r="AT432" s="153" t="s">
        <v>281</v>
      </c>
      <c r="AU432" s="153" t="s">
        <v>83</v>
      </c>
      <c r="AV432" s="12" t="s">
        <v>83</v>
      </c>
      <c r="AW432" s="12" t="s">
        <v>30</v>
      </c>
      <c r="AX432" s="12" t="s">
        <v>73</v>
      </c>
      <c r="AY432" s="153" t="s">
        <v>252</v>
      </c>
    </row>
    <row r="433" spans="2:65" s="13" customFormat="1">
      <c r="B433" s="159"/>
      <c r="D433" s="146" t="s">
        <v>281</v>
      </c>
      <c r="E433" s="160" t="s">
        <v>1</v>
      </c>
      <c r="F433" s="161" t="s">
        <v>327</v>
      </c>
      <c r="H433" s="162">
        <v>3</v>
      </c>
      <c r="I433" s="163"/>
      <c r="L433" s="159"/>
      <c r="M433" s="164"/>
      <c r="T433" s="165"/>
      <c r="AT433" s="160" t="s">
        <v>281</v>
      </c>
      <c r="AU433" s="160" t="s">
        <v>83</v>
      </c>
      <c r="AV433" s="13" t="s">
        <v>260</v>
      </c>
      <c r="AW433" s="13" t="s">
        <v>30</v>
      </c>
      <c r="AX433" s="13" t="s">
        <v>81</v>
      </c>
      <c r="AY433" s="160" t="s">
        <v>252</v>
      </c>
    </row>
    <row r="434" spans="2:65" s="1" customFormat="1" ht="24.2" customHeight="1">
      <c r="B434" s="132"/>
      <c r="C434" s="170" t="s">
        <v>1123</v>
      </c>
      <c r="D434" s="170" t="s">
        <v>504</v>
      </c>
      <c r="E434" s="171" t="s">
        <v>3625</v>
      </c>
      <c r="F434" s="172" t="s">
        <v>3626</v>
      </c>
      <c r="G434" s="173" t="s">
        <v>379</v>
      </c>
      <c r="H434" s="174">
        <v>1.01</v>
      </c>
      <c r="I434" s="175"/>
      <c r="J434" s="176">
        <f>ROUND(I434*H434,2)</f>
        <v>0</v>
      </c>
      <c r="K434" s="172" t="s">
        <v>259</v>
      </c>
      <c r="L434" s="177"/>
      <c r="M434" s="178" t="s">
        <v>1</v>
      </c>
      <c r="N434" s="179" t="s">
        <v>38</v>
      </c>
      <c r="P434" s="142">
        <f>O434*H434</f>
        <v>0</v>
      </c>
      <c r="Q434" s="142">
        <v>0</v>
      </c>
      <c r="R434" s="142">
        <f>Q434*H434</f>
        <v>0</v>
      </c>
      <c r="S434" s="142">
        <v>0</v>
      </c>
      <c r="T434" s="143">
        <f>S434*H434</f>
        <v>0</v>
      </c>
      <c r="AR434" s="144" t="s">
        <v>274</v>
      </c>
      <c r="AT434" s="144" t="s">
        <v>504</v>
      </c>
      <c r="AU434" s="144" t="s">
        <v>83</v>
      </c>
      <c r="AY434" s="17" t="s">
        <v>252</v>
      </c>
      <c r="BE434" s="145">
        <f>IF(N434="základní",J434,0)</f>
        <v>0</v>
      </c>
      <c r="BF434" s="145">
        <f>IF(N434="snížená",J434,0)</f>
        <v>0</v>
      </c>
      <c r="BG434" s="145">
        <f>IF(N434="zákl. přenesená",J434,0)</f>
        <v>0</v>
      </c>
      <c r="BH434" s="145">
        <f>IF(N434="sníž. přenesená",J434,0)</f>
        <v>0</v>
      </c>
      <c r="BI434" s="145">
        <f>IF(N434="nulová",J434,0)</f>
        <v>0</v>
      </c>
      <c r="BJ434" s="17" t="s">
        <v>81</v>
      </c>
      <c r="BK434" s="145">
        <f>ROUND(I434*H434,2)</f>
        <v>0</v>
      </c>
      <c r="BL434" s="17" t="s">
        <v>260</v>
      </c>
      <c r="BM434" s="144" t="s">
        <v>2616</v>
      </c>
    </row>
    <row r="435" spans="2:65" s="1" customFormat="1" ht="18">
      <c r="B435" s="32"/>
      <c r="D435" s="146" t="s">
        <v>261</v>
      </c>
      <c r="F435" s="147" t="s">
        <v>3626</v>
      </c>
      <c r="I435" s="148"/>
      <c r="L435" s="32"/>
      <c r="M435" s="149"/>
      <c r="T435" s="56"/>
      <c r="AT435" s="17" t="s">
        <v>261</v>
      </c>
      <c r="AU435" s="17" t="s">
        <v>83</v>
      </c>
    </row>
    <row r="436" spans="2:65" s="12" customFormat="1">
      <c r="B436" s="152"/>
      <c r="D436" s="146" t="s">
        <v>281</v>
      </c>
      <c r="E436" s="153" t="s">
        <v>1</v>
      </c>
      <c r="F436" s="154" t="s">
        <v>3571</v>
      </c>
      <c r="H436" s="155">
        <v>1.01</v>
      </c>
      <c r="I436" s="156"/>
      <c r="L436" s="152"/>
      <c r="M436" s="157"/>
      <c r="T436" s="158"/>
      <c r="AT436" s="153" t="s">
        <v>281</v>
      </c>
      <c r="AU436" s="153" t="s">
        <v>83</v>
      </c>
      <c r="AV436" s="12" t="s">
        <v>83</v>
      </c>
      <c r="AW436" s="12" t="s">
        <v>30</v>
      </c>
      <c r="AX436" s="12" t="s">
        <v>73</v>
      </c>
      <c r="AY436" s="153" t="s">
        <v>252</v>
      </c>
    </row>
    <row r="437" spans="2:65" s="13" customFormat="1">
      <c r="B437" s="159"/>
      <c r="D437" s="146" t="s">
        <v>281</v>
      </c>
      <c r="E437" s="160" t="s">
        <v>1</v>
      </c>
      <c r="F437" s="161" t="s">
        <v>327</v>
      </c>
      <c r="H437" s="162">
        <v>1.01</v>
      </c>
      <c r="I437" s="163"/>
      <c r="L437" s="159"/>
      <c r="M437" s="164"/>
      <c r="T437" s="165"/>
      <c r="AT437" s="160" t="s">
        <v>281</v>
      </c>
      <c r="AU437" s="160" t="s">
        <v>83</v>
      </c>
      <c r="AV437" s="13" t="s">
        <v>260</v>
      </c>
      <c r="AW437" s="13" t="s">
        <v>30</v>
      </c>
      <c r="AX437" s="13" t="s">
        <v>81</v>
      </c>
      <c r="AY437" s="160" t="s">
        <v>252</v>
      </c>
    </row>
    <row r="438" spans="2:65" s="1" customFormat="1" ht="16.5" customHeight="1">
      <c r="B438" s="132"/>
      <c r="C438" s="170" t="s">
        <v>1128</v>
      </c>
      <c r="D438" s="170" t="s">
        <v>504</v>
      </c>
      <c r="E438" s="171" t="s">
        <v>3627</v>
      </c>
      <c r="F438" s="172" t="s">
        <v>3628</v>
      </c>
      <c r="G438" s="173" t="s">
        <v>379</v>
      </c>
      <c r="H438" s="174">
        <v>2.02</v>
      </c>
      <c r="I438" s="175"/>
      <c r="J438" s="176">
        <f>ROUND(I438*H438,2)</f>
        <v>0</v>
      </c>
      <c r="K438" s="172" t="s">
        <v>1</v>
      </c>
      <c r="L438" s="177"/>
      <c r="M438" s="178" t="s">
        <v>1</v>
      </c>
      <c r="N438" s="179" t="s">
        <v>38</v>
      </c>
      <c r="P438" s="142">
        <f>O438*H438</f>
        <v>0</v>
      </c>
      <c r="Q438" s="142">
        <v>0</v>
      </c>
      <c r="R438" s="142">
        <f>Q438*H438</f>
        <v>0</v>
      </c>
      <c r="S438" s="142">
        <v>0</v>
      </c>
      <c r="T438" s="143">
        <f>S438*H438</f>
        <v>0</v>
      </c>
      <c r="AR438" s="144" t="s">
        <v>274</v>
      </c>
      <c r="AT438" s="144" t="s">
        <v>504</v>
      </c>
      <c r="AU438" s="144" t="s">
        <v>83</v>
      </c>
      <c r="AY438" s="17" t="s">
        <v>252</v>
      </c>
      <c r="BE438" s="145">
        <f>IF(N438="základní",J438,0)</f>
        <v>0</v>
      </c>
      <c r="BF438" s="145">
        <f>IF(N438="snížená",J438,0)</f>
        <v>0</v>
      </c>
      <c r="BG438" s="145">
        <f>IF(N438="zákl. přenesená",J438,0)</f>
        <v>0</v>
      </c>
      <c r="BH438" s="145">
        <f>IF(N438="sníž. přenesená",J438,0)</f>
        <v>0</v>
      </c>
      <c r="BI438" s="145">
        <f>IF(N438="nulová",J438,0)</f>
        <v>0</v>
      </c>
      <c r="BJ438" s="17" t="s">
        <v>81</v>
      </c>
      <c r="BK438" s="145">
        <f>ROUND(I438*H438,2)</f>
        <v>0</v>
      </c>
      <c r="BL438" s="17" t="s">
        <v>260</v>
      </c>
      <c r="BM438" s="144" t="s">
        <v>2617</v>
      </c>
    </row>
    <row r="439" spans="2:65" s="1" customFormat="1">
      <c r="B439" s="32"/>
      <c r="D439" s="146" t="s">
        <v>261</v>
      </c>
      <c r="F439" s="147" t="s">
        <v>3628</v>
      </c>
      <c r="I439" s="148"/>
      <c r="L439" s="32"/>
      <c r="M439" s="149"/>
      <c r="T439" s="56"/>
      <c r="AT439" s="17" t="s">
        <v>261</v>
      </c>
      <c r="AU439" s="17" t="s">
        <v>83</v>
      </c>
    </row>
    <row r="440" spans="2:65" s="12" customFormat="1">
      <c r="B440" s="152"/>
      <c r="D440" s="146" t="s">
        <v>281</v>
      </c>
      <c r="E440" s="153" t="s">
        <v>1</v>
      </c>
      <c r="F440" s="154" t="s">
        <v>3587</v>
      </c>
      <c r="H440" s="155">
        <v>2.02</v>
      </c>
      <c r="I440" s="156"/>
      <c r="L440" s="152"/>
      <c r="M440" s="157"/>
      <c r="T440" s="158"/>
      <c r="AT440" s="153" t="s">
        <v>281</v>
      </c>
      <c r="AU440" s="153" t="s">
        <v>83</v>
      </c>
      <c r="AV440" s="12" t="s">
        <v>83</v>
      </c>
      <c r="AW440" s="12" t="s">
        <v>30</v>
      </c>
      <c r="AX440" s="12" t="s">
        <v>73</v>
      </c>
      <c r="AY440" s="153" t="s">
        <v>252</v>
      </c>
    </row>
    <row r="441" spans="2:65" s="13" customFormat="1">
      <c r="B441" s="159"/>
      <c r="D441" s="146" t="s">
        <v>281</v>
      </c>
      <c r="E441" s="160" t="s">
        <v>1</v>
      </c>
      <c r="F441" s="161" t="s">
        <v>327</v>
      </c>
      <c r="H441" s="162">
        <v>2.02</v>
      </c>
      <c r="I441" s="163"/>
      <c r="L441" s="159"/>
      <c r="M441" s="164"/>
      <c r="T441" s="165"/>
      <c r="AT441" s="160" t="s">
        <v>281</v>
      </c>
      <c r="AU441" s="160" t="s">
        <v>83</v>
      </c>
      <c r="AV441" s="13" t="s">
        <v>260</v>
      </c>
      <c r="AW441" s="13" t="s">
        <v>30</v>
      </c>
      <c r="AX441" s="13" t="s">
        <v>81</v>
      </c>
      <c r="AY441" s="160" t="s">
        <v>252</v>
      </c>
    </row>
    <row r="442" spans="2:65" s="1" customFormat="1" ht="24.2" customHeight="1">
      <c r="B442" s="132"/>
      <c r="C442" s="133" t="s">
        <v>1135</v>
      </c>
      <c r="D442" s="133" t="s">
        <v>255</v>
      </c>
      <c r="E442" s="134" t="s">
        <v>3629</v>
      </c>
      <c r="F442" s="135" t="s">
        <v>3630</v>
      </c>
      <c r="G442" s="136" t="s">
        <v>379</v>
      </c>
      <c r="H442" s="137">
        <v>1</v>
      </c>
      <c r="I442" s="138"/>
      <c r="J442" s="139">
        <f>ROUND(I442*H442,2)</f>
        <v>0</v>
      </c>
      <c r="K442" s="135" t="s">
        <v>259</v>
      </c>
      <c r="L442" s="32"/>
      <c r="M442" s="140" t="s">
        <v>1</v>
      </c>
      <c r="N442" s="141" t="s">
        <v>38</v>
      </c>
      <c r="P442" s="142">
        <f>O442*H442</f>
        <v>0</v>
      </c>
      <c r="Q442" s="142">
        <v>0</v>
      </c>
      <c r="R442" s="142">
        <f>Q442*H442</f>
        <v>0</v>
      </c>
      <c r="S442" s="142">
        <v>0</v>
      </c>
      <c r="T442" s="143">
        <f>S442*H442</f>
        <v>0</v>
      </c>
      <c r="AR442" s="144" t="s">
        <v>260</v>
      </c>
      <c r="AT442" s="144" t="s">
        <v>255</v>
      </c>
      <c r="AU442" s="144" t="s">
        <v>83</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260</v>
      </c>
      <c r="BM442" s="144" t="s">
        <v>2745</v>
      </c>
    </row>
    <row r="443" spans="2:65" s="1" customFormat="1" ht="18">
      <c r="B443" s="32"/>
      <c r="D443" s="146" t="s">
        <v>261</v>
      </c>
      <c r="F443" s="147" t="s">
        <v>3630</v>
      </c>
      <c r="I443" s="148"/>
      <c r="L443" s="32"/>
      <c r="M443" s="149"/>
      <c r="T443" s="56"/>
      <c r="AT443" s="17" t="s">
        <v>261</v>
      </c>
      <c r="AU443" s="17" t="s">
        <v>83</v>
      </c>
    </row>
    <row r="444" spans="2:65" s="1" customFormat="1">
      <c r="B444" s="32"/>
      <c r="D444" s="150" t="s">
        <v>262</v>
      </c>
      <c r="F444" s="151" t="s">
        <v>3631</v>
      </c>
      <c r="I444" s="148"/>
      <c r="L444" s="32"/>
      <c r="M444" s="149"/>
      <c r="T444" s="56"/>
      <c r="AT444" s="17" t="s">
        <v>262</v>
      </c>
      <c r="AU444" s="17" t="s">
        <v>83</v>
      </c>
    </row>
    <row r="445" spans="2:65" s="14" customFormat="1">
      <c r="B445" s="180"/>
      <c r="D445" s="146" t="s">
        <v>281</v>
      </c>
      <c r="E445" s="181" t="s">
        <v>1</v>
      </c>
      <c r="F445" s="182" t="s">
        <v>3564</v>
      </c>
      <c r="H445" s="181" t="s">
        <v>1</v>
      </c>
      <c r="I445" s="183"/>
      <c r="L445" s="180"/>
      <c r="M445" s="184"/>
      <c r="T445" s="185"/>
      <c r="AT445" s="181" t="s">
        <v>281</v>
      </c>
      <c r="AU445" s="181" t="s">
        <v>83</v>
      </c>
      <c r="AV445" s="14" t="s">
        <v>81</v>
      </c>
      <c r="AW445" s="14" t="s">
        <v>30</v>
      </c>
      <c r="AX445" s="14" t="s">
        <v>73</v>
      </c>
      <c r="AY445" s="181" t="s">
        <v>252</v>
      </c>
    </row>
    <row r="446" spans="2:65" s="12" customFormat="1">
      <c r="B446" s="152"/>
      <c r="D446" s="146" t="s">
        <v>281</v>
      </c>
      <c r="E446" s="153" t="s">
        <v>1</v>
      </c>
      <c r="F446" s="154" t="s">
        <v>3632</v>
      </c>
      <c r="H446" s="155">
        <v>1</v>
      </c>
      <c r="I446" s="156"/>
      <c r="L446" s="152"/>
      <c r="M446" s="157"/>
      <c r="T446" s="158"/>
      <c r="AT446" s="153" t="s">
        <v>281</v>
      </c>
      <c r="AU446" s="153" t="s">
        <v>83</v>
      </c>
      <c r="AV446" s="12" t="s">
        <v>83</v>
      </c>
      <c r="AW446" s="12" t="s">
        <v>30</v>
      </c>
      <c r="AX446" s="12" t="s">
        <v>73</v>
      </c>
      <c r="AY446" s="153" t="s">
        <v>252</v>
      </c>
    </row>
    <row r="447" spans="2:65" s="13" customFormat="1">
      <c r="B447" s="159"/>
      <c r="D447" s="146" t="s">
        <v>281</v>
      </c>
      <c r="E447" s="160" t="s">
        <v>1</v>
      </c>
      <c r="F447" s="161" t="s">
        <v>327</v>
      </c>
      <c r="H447" s="162">
        <v>1</v>
      </c>
      <c r="I447" s="163"/>
      <c r="L447" s="159"/>
      <c r="M447" s="164"/>
      <c r="T447" s="165"/>
      <c r="AT447" s="160" t="s">
        <v>281</v>
      </c>
      <c r="AU447" s="160" t="s">
        <v>83</v>
      </c>
      <c r="AV447" s="13" t="s">
        <v>260</v>
      </c>
      <c r="AW447" s="13" t="s">
        <v>30</v>
      </c>
      <c r="AX447" s="13" t="s">
        <v>81</v>
      </c>
      <c r="AY447" s="160" t="s">
        <v>252</v>
      </c>
    </row>
    <row r="448" spans="2:65" s="1" customFormat="1" ht="24.2" customHeight="1">
      <c r="B448" s="132"/>
      <c r="C448" s="170" t="s">
        <v>1142</v>
      </c>
      <c r="D448" s="170" t="s">
        <v>504</v>
      </c>
      <c r="E448" s="171" t="s">
        <v>3633</v>
      </c>
      <c r="F448" s="172" t="s">
        <v>3634</v>
      </c>
      <c r="G448" s="173" t="s">
        <v>379</v>
      </c>
      <c r="H448" s="174">
        <v>1.01</v>
      </c>
      <c r="I448" s="175"/>
      <c r="J448" s="176">
        <f>ROUND(I448*H448,2)</f>
        <v>0</v>
      </c>
      <c r="K448" s="172" t="s">
        <v>259</v>
      </c>
      <c r="L448" s="177"/>
      <c r="M448" s="178" t="s">
        <v>1</v>
      </c>
      <c r="N448" s="179" t="s">
        <v>38</v>
      </c>
      <c r="P448" s="142">
        <f>O448*H448</f>
        <v>0</v>
      </c>
      <c r="Q448" s="142">
        <v>0</v>
      </c>
      <c r="R448" s="142">
        <f>Q448*H448</f>
        <v>0</v>
      </c>
      <c r="S448" s="142">
        <v>0</v>
      </c>
      <c r="T448" s="143">
        <f>S448*H448</f>
        <v>0</v>
      </c>
      <c r="AR448" s="144" t="s">
        <v>274</v>
      </c>
      <c r="AT448" s="144" t="s">
        <v>504</v>
      </c>
      <c r="AU448" s="144" t="s">
        <v>83</v>
      </c>
      <c r="AY448" s="17" t="s">
        <v>252</v>
      </c>
      <c r="BE448" s="145">
        <f>IF(N448="základní",J448,0)</f>
        <v>0</v>
      </c>
      <c r="BF448" s="145">
        <f>IF(N448="snížená",J448,0)</f>
        <v>0</v>
      </c>
      <c r="BG448" s="145">
        <f>IF(N448="zákl. přenesená",J448,0)</f>
        <v>0</v>
      </c>
      <c r="BH448" s="145">
        <f>IF(N448="sníž. přenesená",J448,0)</f>
        <v>0</v>
      </c>
      <c r="BI448" s="145">
        <f>IF(N448="nulová",J448,0)</f>
        <v>0</v>
      </c>
      <c r="BJ448" s="17" t="s">
        <v>81</v>
      </c>
      <c r="BK448" s="145">
        <f>ROUND(I448*H448,2)</f>
        <v>0</v>
      </c>
      <c r="BL448" s="17" t="s">
        <v>260</v>
      </c>
      <c r="BM448" s="144" t="s">
        <v>2746</v>
      </c>
    </row>
    <row r="449" spans="2:65" s="1" customFormat="1" ht="18">
      <c r="B449" s="32"/>
      <c r="D449" s="146" t="s">
        <v>261</v>
      </c>
      <c r="F449" s="147" t="s">
        <v>3634</v>
      </c>
      <c r="I449" s="148"/>
      <c r="L449" s="32"/>
      <c r="M449" s="149"/>
      <c r="T449" s="56"/>
      <c r="AT449" s="17" t="s">
        <v>261</v>
      </c>
      <c r="AU449" s="17" t="s">
        <v>83</v>
      </c>
    </row>
    <row r="450" spans="2:65" s="12" customFormat="1">
      <c r="B450" s="152"/>
      <c r="D450" s="146" t="s">
        <v>281</v>
      </c>
      <c r="E450" s="153" t="s">
        <v>1</v>
      </c>
      <c r="F450" s="154" t="s">
        <v>3571</v>
      </c>
      <c r="H450" s="155">
        <v>1.01</v>
      </c>
      <c r="I450" s="156"/>
      <c r="L450" s="152"/>
      <c r="M450" s="157"/>
      <c r="T450" s="158"/>
      <c r="AT450" s="153" t="s">
        <v>281</v>
      </c>
      <c r="AU450" s="153" t="s">
        <v>83</v>
      </c>
      <c r="AV450" s="12" t="s">
        <v>83</v>
      </c>
      <c r="AW450" s="12" t="s">
        <v>30</v>
      </c>
      <c r="AX450" s="12" t="s">
        <v>73</v>
      </c>
      <c r="AY450" s="153" t="s">
        <v>252</v>
      </c>
    </row>
    <row r="451" spans="2:65" s="13" customFormat="1">
      <c r="B451" s="159"/>
      <c r="D451" s="146" t="s">
        <v>281</v>
      </c>
      <c r="E451" s="160" t="s">
        <v>1</v>
      </c>
      <c r="F451" s="161" t="s">
        <v>327</v>
      </c>
      <c r="H451" s="162">
        <v>1.01</v>
      </c>
      <c r="I451" s="163"/>
      <c r="L451" s="159"/>
      <c r="M451" s="164"/>
      <c r="T451" s="165"/>
      <c r="AT451" s="160" t="s">
        <v>281</v>
      </c>
      <c r="AU451" s="160" t="s">
        <v>83</v>
      </c>
      <c r="AV451" s="13" t="s">
        <v>260</v>
      </c>
      <c r="AW451" s="13" t="s">
        <v>30</v>
      </c>
      <c r="AX451" s="13" t="s">
        <v>81</v>
      </c>
      <c r="AY451" s="160" t="s">
        <v>252</v>
      </c>
    </row>
    <row r="452" spans="2:65" s="1" customFormat="1" ht="24.2" customHeight="1">
      <c r="B452" s="132"/>
      <c r="C452" s="133" t="s">
        <v>1145</v>
      </c>
      <c r="D452" s="133" t="s">
        <v>255</v>
      </c>
      <c r="E452" s="134" t="s">
        <v>3635</v>
      </c>
      <c r="F452" s="135" t="s">
        <v>3636</v>
      </c>
      <c r="G452" s="136" t="s">
        <v>379</v>
      </c>
      <c r="H452" s="137">
        <v>11</v>
      </c>
      <c r="I452" s="138"/>
      <c r="J452" s="139">
        <f>ROUND(I452*H452,2)</f>
        <v>0</v>
      </c>
      <c r="K452" s="135" t="s">
        <v>259</v>
      </c>
      <c r="L452" s="32"/>
      <c r="M452" s="140" t="s">
        <v>1</v>
      </c>
      <c r="N452" s="141" t="s">
        <v>38</v>
      </c>
      <c r="P452" s="142">
        <f>O452*H452</f>
        <v>0</v>
      </c>
      <c r="Q452" s="142">
        <v>0</v>
      </c>
      <c r="R452" s="142">
        <f>Q452*H452</f>
        <v>0</v>
      </c>
      <c r="S452" s="142">
        <v>0</v>
      </c>
      <c r="T452" s="143">
        <f>S452*H452</f>
        <v>0</v>
      </c>
      <c r="AR452" s="144" t="s">
        <v>260</v>
      </c>
      <c r="AT452" s="144" t="s">
        <v>255</v>
      </c>
      <c r="AU452" s="144" t="s">
        <v>83</v>
      </c>
      <c r="AY452" s="17" t="s">
        <v>252</v>
      </c>
      <c r="BE452" s="145">
        <f>IF(N452="základní",J452,0)</f>
        <v>0</v>
      </c>
      <c r="BF452" s="145">
        <f>IF(N452="snížená",J452,0)</f>
        <v>0</v>
      </c>
      <c r="BG452" s="145">
        <f>IF(N452="zákl. přenesená",J452,0)</f>
        <v>0</v>
      </c>
      <c r="BH452" s="145">
        <f>IF(N452="sníž. přenesená",J452,0)</f>
        <v>0</v>
      </c>
      <c r="BI452" s="145">
        <f>IF(N452="nulová",J452,0)</f>
        <v>0</v>
      </c>
      <c r="BJ452" s="17" t="s">
        <v>81</v>
      </c>
      <c r="BK452" s="145">
        <f>ROUND(I452*H452,2)</f>
        <v>0</v>
      </c>
      <c r="BL452" s="17" t="s">
        <v>260</v>
      </c>
      <c r="BM452" s="144" t="s">
        <v>2747</v>
      </c>
    </row>
    <row r="453" spans="2:65" s="1" customFormat="1" ht="18">
      <c r="B453" s="32"/>
      <c r="D453" s="146" t="s">
        <v>261</v>
      </c>
      <c r="F453" s="147" t="s">
        <v>3636</v>
      </c>
      <c r="I453" s="148"/>
      <c r="L453" s="32"/>
      <c r="M453" s="149"/>
      <c r="T453" s="56"/>
      <c r="AT453" s="17" t="s">
        <v>261</v>
      </c>
      <c r="AU453" s="17" t="s">
        <v>83</v>
      </c>
    </row>
    <row r="454" spans="2:65" s="1" customFormat="1">
      <c r="B454" s="32"/>
      <c r="D454" s="150" t="s">
        <v>262</v>
      </c>
      <c r="F454" s="151" t="s">
        <v>3637</v>
      </c>
      <c r="I454" s="148"/>
      <c r="L454" s="32"/>
      <c r="M454" s="149"/>
      <c r="T454" s="56"/>
      <c r="AT454" s="17" t="s">
        <v>262</v>
      </c>
      <c r="AU454" s="17" t="s">
        <v>83</v>
      </c>
    </row>
    <row r="455" spans="2:65" s="14" customFormat="1">
      <c r="B455" s="180"/>
      <c r="D455" s="146" t="s">
        <v>281</v>
      </c>
      <c r="E455" s="181" t="s">
        <v>1</v>
      </c>
      <c r="F455" s="182" t="s">
        <v>3564</v>
      </c>
      <c r="H455" s="181" t="s">
        <v>1</v>
      </c>
      <c r="I455" s="183"/>
      <c r="L455" s="180"/>
      <c r="M455" s="184"/>
      <c r="T455" s="185"/>
      <c r="AT455" s="181" t="s">
        <v>281</v>
      </c>
      <c r="AU455" s="181" t="s">
        <v>83</v>
      </c>
      <c r="AV455" s="14" t="s">
        <v>81</v>
      </c>
      <c r="AW455" s="14" t="s">
        <v>30</v>
      </c>
      <c r="AX455" s="14" t="s">
        <v>73</v>
      </c>
      <c r="AY455" s="181" t="s">
        <v>252</v>
      </c>
    </row>
    <row r="456" spans="2:65" s="12" customFormat="1">
      <c r="B456" s="152"/>
      <c r="D456" s="146" t="s">
        <v>281</v>
      </c>
      <c r="E456" s="153" t="s">
        <v>1</v>
      </c>
      <c r="F456" s="154" t="s">
        <v>3638</v>
      </c>
      <c r="H456" s="155">
        <v>1</v>
      </c>
      <c r="I456" s="156"/>
      <c r="L456" s="152"/>
      <c r="M456" s="157"/>
      <c r="T456" s="158"/>
      <c r="AT456" s="153" t="s">
        <v>281</v>
      </c>
      <c r="AU456" s="153" t="s">
        <v>83</v>
      </c>
      <c r="AV456" s="12" t="s">
        <v>83</v>
      </c>
      <c r="AW456" s="12" t="s">
        <v>30</v>
      </c>
      <c r="AX456" s="12" t="s">
        <v>73</v>
      </c>
      <c r="AY456" s="153" t="s">
        <v>252</v>
      </c>
    </row>
    <row r="457" spans="2:65" s="12" customFormat="1">
      <c r="B457" s="152"/>
      <c r="D457" s="146" t="s">
        <v>281</v>
      </c>
      <c r="E457" s="153" t="s">
        <v>1</v>
      </c>
      <c r="F457" s="154" t="s">
        <v>3639</v>
      </c>
      <c r="H457" s="155">
        <v>4</v>
      </c>
      <c r="I457" s="156"/>
      <c r="L457" s="152"/>
      <c r="M457" s="157"/>
      <c r="T457" s="158"/>
      <c r="AT457" s="153" t="s">
        <v>281</v>
      </c>
      <c r="AU457" s="153" t="s">
        <v>83</v>
      </c>
      <c r="AV457" s="12" t="s">
        <v>83</v>
      </c>
      <c r="AW457" s="12" t="s">
        <v>30</v>
      </c>
      <c r="AX457" s="12" t="s">
        <v>73</v>
      </c>
      <c r="AY457" s="153" t="s">
        <v>252</v>
      </c>
    </row>
    <row r="458" spans="2:65" s="12" customFormat="1">
      <c r="B458" s="152"/>
      <c r="D458" s="146" t="s">
        <v>281</v>
      </c>
      <c r="E458" s="153" t="s">
        <v>1</v>
      </c>
      <c r="F458" s="154" t="s">
        <v>3640</v>
      </c>
      <c r="H458" s="155">
        <v>4</v>
      </c>
      <c r="I458" s="156"/>
      <c r="L458" s="152"/>
      <c r="M458" s="157"/>
      <c r="T458" s="158"/>
      <c r="AT458" s="153" t="s">
        <v>281</v>
      </c>
      <c r="AU458" s="153" t="s">
        <v>83</v>
      </c>
      <c r="AV458" s="12" t="s">
        <v>83</v>
      </c>
      <c r="AW458" s="12" t="s">
        <v>30</v>
      </c>
      <c r="AX458" s="12" t="s">
        <v>73</v>
      </c>
      <c r="AY458" s="153" t="s">
        <v>252</v>
      </c>
    </row>
    <row r="459" spans="2:65" s="12" customFormat="1">
      <c r="B459" s="152"/>
      <c r="D459" s="146" t="s">
        <v>281</v>
      </c>
      <c r="E459" s="153" t="s">
        <v>1</v>
      </c>
      <c r="F459" s="154" t="s">
        <v>3641</v>
      </c>
      <c r="H459" s="155">
        <v>2</v>
      </c>
      <c r="I459" s="156"/>
      <c r="L459" s="152"/>
      <c r="M459" s="157"/>
      <c r="T459" s="158"/>
      <c r="AT459" s="153" t="s">
        <v>281</v>
      </c>
      <c r="AU459" s="153" t="s">
        <v>83</v>
      </c>
      <c r="AV459" s="12" t="s">
        <v>83</v>
      </c>
      <c r="AW459" s="12" t="s">
        <v>30</v>
      </c>
      <c r="AX459" s="12" t="s">
        <v>73</v>
      </c>
      <c r="AY459" s="153" t="s">
        <v>252</v>
      </c>
    </row>
    <row r="460" spans="2:65" s="13" customFormat="1">
      <c r="B460" s="159"/>
      <c r="D460" s="146" t="s">
        <v>281</v>
      </c>
      <c r="E460" s="160" t="s">
        <v>1</v>
      </c>
      <c r="F460" s="161" t="s">
        <v>327</v>
      </c>
      <c r="H460" s="162">
        <v>11</v>
      </c>
      <c r="I460" s="163"/>
      <c r="L460" s="159"/>
      <c r="M460" s="164"/>
      <c r="T460" s="165"/>
      <c r="AT460" s="160" t="s">
        <v>281</v>
      </c>
      <c r="AU460" s="160" t="s">
        <v>83</v>
      </c>
      <c r="AV460" s="13" t="s">
        <v>260</v>
      </c>
      <c r="AW460" s="13" t="s">
        <v>30</v>
      </c>
      <c r="AX460" s="13" t="s">
        <v>81</v>
      </c>
      <c r="AY460" s="160" t="s">
        <v>252</v>
      </c>
    </row>
    <row r="461" spans="2:65" s="1" customFormat="1" ht="33" customHeight="1">
      <c r="B461" s="132"/>
      <c r="C461" s="170" t="s">
        <v>1148</v>
      </c>
      <c r="D461" s="170" t="s">
        <v>504</v>
      </c>
      <c r="E461" s="171" t="s">
        <v>3642</v>
      </c>
      <c r="F461" s="172" t="s">
        <v>3643</v>
      </c>
      <c r="G461" s="173" t="s">
        <v>379</v>
      </c>
      <c r="H461" s="174">
        <v>1.01</v>
      </c>
      <c r="I461" s="175"/>
      <c r="J461" s="176">
        <f>ROUND(I461*H461,2)</f>
        <v>0</v>
      </c>
      <c r="K461" s="172" t="s">
        <v>1</v>
      </c>
      <c r="L461" s="177"/>
      <c r="M461" s="178" t="s">
        <v>1</v>
      </c>
      <c r="N461" s="179" t="s">
        <v>38</v>
      </c>
      <c r="P461" s="142">
        <f>O461*H461</f>
        <v>0</v>
      </c>
      <c r="Q461" s="142">
        <v>0</v>
      </c>
      <c r="R461" s="142">
        <f>Q461*H461</f>
        <v>0</v>
      </c>
      <c r="S461" s="142">
        <v>0</v>
      </c>
      <c r="T461" s="143">
        <f>S461*H461</f>
        <v>0</v>
      </c>
      <c r="AR461" s="144" t="s">
        <v>274</v>
      </c>
      <c r="AT461" s="144" t="s">
        <v>504</v>
      </c>
      <c r="AU461" s="144" t="s">
        <v>83</v>
      </c>
      <c r="AY461" s="17" t="s">
        <v>252</v>
      </c>
      <c r="BE461" s="145">
        <f>IF(N461="základní",J461,0)</f>
        <v>0</v>
      </c>
      <c r="BF461" s="145">
        <f>IF(N461="snížená",J461,0)</f>
        <v>0</v>
      </c>
      <c r="BG461" s="145">
        <f>IF(N461="zákl. přenesená",J461,0)</f>
        <v>0</v>
      </c>
      <c r="BH461" s="145">
        <f>IF(N461="sníž. přenesená",J461,0)</f>
        <v>0</v>
      </c>
      <c r="BI461" s="145">
        <f>IF(N461="nulová",J461,0)</f>
        <v>0</v>
      </c>
      <c r="BJ461" s="17" t="s">
        <v>81</v>
      </c>
      <c r="BK461" s="145">
        <f>ROUND(I461*H461,2)</f>
        <v>0</v>
      </c>
      <c r="BL461" s="17" t="s">
        <v>260</v>
      </c>
      <c r="BM461" s="144" t="s">
        <v>2748</v>
      </c>
    </row>
    <row r="462" spans="2:65" s="1" customFormat="1" ht="18">
      <c r="B462" s="32"/>
      <c r="D462" s="146" t="s">
        <v>261</v>
      </c>
      <c r="F462" s="147" t="s">
        <v>3643</v>
      </c>
      <c r="I462" s="148"/>
      <c r="L462" s="32"/>
      <c r="M462" s="149"/>
      <c r="T462" s="56"/>
      <c r="AT462" s="17" t="s">
        <v>261</v>
      </c>
      <c r="AU462" s="17" t="s">
        <v>83</v>
      </c>
    </row>
    <row r="463" spans="2:65" s="12" customFormat="1">
      <c r="B463" s="152"/>
      <c r="D463" s="146" t="s">
        <v>281</v>
      </c>
      <c r="E463" s="153" t="s">
        <v>1</v>
      </c>
      <c r="F463" s="154" t="s">
        <v>3571</v>
      </c>
      <c r="H463" s="155">
        <v>1.01</v>
      </c>
      <c r="I463" s="156"/>
      <c r="L463" s="152"/>
      <c r="M463" s="157"/>
      <c r="T463" s="158"/>
      <c r="AT463" s="153" t="s">
        <v>281</v>
      </c>
      <c r="AU463" s="153" t="s">
        <v>83</v>
      </c>
      <c r="AV463" s="12" t="s">
        <v>83</v>
      </c>
      <c r="AW463" s="12" t="s">
        <v>30</v>
      </c>
      <c r="AX463" s="12" t="s">
        <v>73</v>
      </c>
      <c r="AY463" s="153" t="s">
        <v>252</v>
      </c>
    </row>
    <row r="464" spans="2:65" s="13" customFormat="1">
      <c r="B464" s="159"/>
      <c r="D464" s="146" t="s">
        <v>281</v>
      </c>
      <c r="E464" s="160" t="s">
        <v>1</v>
      </c>
      <c r="F464" s="161" t="s">
        <v>327</v>
      </c>
      <c r="H464" s="162">
        <v>1.01</v>
      </c>
      <c r="I464" s="163"/>
      <c r="L464" s="159"/>
      <c r="M464" s="164"/>
      <c r="T464" s="165"/>
      <c r="AT464" s="160" t="s">
        <v>281</v>
      </c>
      <c r="AU464" s="160" t="s">
        <v>83</v>
      </c>
      <c r="AV464" s="13" t="s">
        <v>260</v>
      </c>
      <c r="AW464" s="13" t="s">
        <v>30</v>
      </c>
      <c r="AX464" s="13" t="s">
        <v>81</v>
      </c>
      <c r="AY464" s="160" t="s">
        <v>252</v>
      </c>
    </row>
    <row r="465" spans="2:65" s="1" customFormat="1" ht="33" customHeight="1">
      <c r="B465" s="132"/>
      <c r="C465" s="170" t="s">
        <v>1155</v>
      </c>
      <c r="D465" s="170" t="s">
        <v>504</v>
      </c>
      <c r="E465" s="171" t="s">
        <v>3644</v>
      </c>
      <c r="F465" s="172" t="s">
        <v>3645</v>
      </c>
      <c r="G465" s="173" t="s">
        <v>379</v>
      </c>
      <c r="H465" s="174">
        <v>4.04</v>
      </c>
      <c r="I465" s="175"/>
      <c r="J465" s="176">
        <f>ROUND(I465*H465,2)</f>
        <v>0</v>
      </c>
      <c r="K465" s="172" t="s">
        <v>1</v>
      </c>
      <c r="L465" s="177"/>
      <c r="M465" s="178" t="s">
        <v>1</v>
      </c>
      <c r="N465" s="179" t="s">
        <v>38</v>
      </c>
      <c r="P465" s="142">
        <f>O465*H465</f>
        <v>0</v>
      </c>
      <c r="Q465" s="142">
        <v>0</v>
      </c>
      <c r="R465" s="142">
        <f>Q465*H465</f>
        <v>0</v>
      </c>
      <c r="S465" s="142">
        <v>0</v>
      </c>
      <c r="T465" s="143">
        <f>S465*H465</f>
        <v>0</v>
      </c>
      <c r="AR465" s="144" t="s">
        <v>274</v>
      </c>
      <c r="AT465" s="144" t="s">
        <v>504</v>
      </c>
      <c r="AU465" s="144" t="s">
        <v>83</v>
      </c>
      <c r="AY465" s="17" t="s">
        <v>252</v>
      </c>
      <c r="BE465" s="145">
        <f>IF(N465="základní",J465,0)</f>
        <v>0</v>
      </c>
      <c r="BF465" s="145">
        <f>IF(N465="snížená",J465,0)</f>
        <v>0</v>
      </c>
      <c r="BG465" s="145">
        <f>IF(N465="zákl. přenesená",J465,0)</f>
        <v>0</v>
      </c>
      <c r="BH465" s="145">
        <f>IF(N465="sníž. přenesená",J465,0)</f>
        <v>0</v>
      </c>
      <c r="BI465" s="145">
        <f>IF(N465="nulová",J465,0)</f>
        <v>0</v>
      </c>
      <c r="BJ465" s="17" t="s">
        <v>81</v>
      </c>
      <c r="BK465" s="145">
        <f>ROUND(I465*H465,2)</f>
        <v>0</v>
      </c>
      <c r="BL465" s="17" t="s">
        <v>260</v>
      </c>
      <c r="BM465" s="144" t="s">
        <v>2749</v>
      </c>
    </row>
    <row r="466" spans="2:65" s="1" customFormat="1" ht="18">
      <c r="B466" s="32"/>
      <c r="D466" s="146" t="s">
        <v>261</v>
      </c>
      <c r="F466" s="147" t="s">
        <v>3645</v>
      </c>
      <c r="I466" s="148"/>
      <c r="L466" s="32"/>
      <c r="M466" s="149"/>
      <c r="T466" s="56"/>
      <c r="AT466" s="17" t="s">
        <v>261</v>
      </c>
      <c r="AU466" s="17" t="s">
        <v>83</v>
      </c>
    </row>
    <row r="467" spans="2:65" s="12" customFormat="1">
      <c r="B467" s="152"/>
      <c r="D467" s="146" t="s">
        <v>281</v>
      </c>
      <c r="E467" s="153" t="s">
        <v>1</v>
      </c>
      <c r="F467" s="154" t="s">
        <v>3646</v>
      </c>
      <c r="H467" s="155">
        <v>4.04</v>
      </c>
      <c r="I467" s="156"/>
      <c r="L467" s="152"/>
      <c r="M467" s="157"/>
      <c r="T467" s="158"/>
      <c r="AT467" s="153" t="s">
        <v>281</v>
      </c>
      <c r="AU467" s="153" t="s">
        <v>83</v>
      </c>
      <c r="AV467" s="12" t="s">
        <v>83</v>
      </c>
      <c r="AW467" s="12" t="s">
        <v>30</v>
      </c>
      <c r="AX467" s="12" t="s">
        <v>73</v>
      </c>
      <c r="AY467" s="153" t="s">
        <v>252</v>
      </c>
    </row>
    <row r="468" spans="2:65" s="13" customFormat="1">
      <c r="B468" s="159"/>
      <c r="D468" s="146" t="s">
        <v>281</v>
      </c>
      <c r="E468" s="160" t="s">
        <v>1</v>
      </c>
      <c r="F468" s="161" t="s">
        <v>327</v>
      </c>
      <c r="H468" s="162">
        <v>4.04</v>
      </c>
      <c r="I468" s="163"/>
      <c r="L468" s="159"/>
      <c r="M468" s="164"/>
      <c r="T468" s="165"/>
      <c r="AT468" s="160" t="s">
        <v>281</v>
      </c>
      <c r="AU468" s="160" t="s">
        <v>83</v>
      </c>
      <c r="AV468" s="13" t="s">
        <v>260</v>
      </c>
      <c r="AW468" s="13" t="s">
        <v>30</v>
      </c>
      <c r="AX468" s="13" t="s">
        <v>81</v>
      </c>
      <c r="AY468" s="160" t="s">
        <v>252</v>
      </c>
    </row>
    <row r="469" spans="2:65" s="1" customFormat="1" ht="24.2" customHeight="1">
      <c r="B469" s="132"/>
      <c r="C469" s="170" t="s">
        <v>1162</v>
      </c>
      <c r="D469" s="170" t="s">
        <v>504</v>
      </c>
      <c r="E469" s="171" t="s">
        <v>3647</v>
      </c>
      <c r="F469" s="172" t="s">
        <v>3648</v>
      </c>
      <c r="G469" s="173" t="s">
        <v>379</v>
      </c>
      <c r="H469" s="174">
        <v>4.04</v>
      </c>
      <c r="I469" s="175"/>
      <c r="J469" s="176">
        <f>ROUND(I469*H469,2)</f>
        <v>0</v>
      </c>
      <c r="K469" s="172" t="s">
        <v>1</v>
      </c>
      <c r="L469" s="177"/>
      <c r="M469" s="178" t="s">
        <v>1</v>
      </c>
      <c r="N469" s="179" t="s">
        <v>38</v>
      </c>
      <c r="P469" s="142">
        <f>O469*H469</f>
        <v>0</v>
      </c>
      <c r="Q469" s="142">
        <v>0</v>
      </c>
      <c r="R469" s="142">
        <f>Q469*H469</f>
        <v>0</v>
      </c>
      <c r="S469" s="142">
        <v>0</v>
      </c>
      <c r="T469" s="143">
        <f>S469*H469</f>
        <v>0</v>
      </c>
      <c r="AR469" s="144" t="s">
        <v>274</v>
      </c>
      <c r="AT469" s="144" t="s">
        <v>504</v>
      </c>
      <c r="AU469" s="144" t="s">
        <v>83</v>
      </c>
      <c r="AY469" s="17" t="s">
        <v>252</v>
      </c>
      <c r="BE469" s="145">
        <f>IF(N469="základní",J469,0)</f>
        <v>0</v>
      </c>
      <c r="BF469" s="145">
        <f>IF(N469="snížená",J469,0)</f>
        <v>0</v>
      </c>
      <c r="BG469" s="145">
        <f>IF(N469="zákl. přenesená",J469,0)</f>
        <v>0</v>
      </c>
      <c r="BH469" s="145">
        <f>IF(N469="sníž. přenesená",J469,0)</f>
        <v>0</v>
      </c>
      <c r="BI469" s="145">
        <f>IF(N469="nulová",J469,0)</f>
        <v>0</v>
      </c>
      <c r="BJ469" s="17" t="s">
        <v>81</v>
      </c>
      <c r="BK469" s="145">
        <f>ROUND(I469*H469,2)</f>
        <v>0</v>
      </c>
      <c r="BL469" s="17" t="s">
        <v>260</v>
      </c>
      <c r="BM469" s="144" t="s">
        <v>2753</v>
      </c>
    </row>
    <row r="470" spans="2:65" s="1" customFormat="1" ht="18">
      <c r="B470" s="32"/>
      <c r="D470" s="146" t="s">
        <v>261</v>
      </c>
      <c r="F470" s="147" t="s">
        <v>3648</v>
      </c>
      <c r="I470" s="148"/>
      <c r="L470" s="32"/>
      <c r="M470" s="149"/>
      <c r="T470" s="56"/>
      <c r="AT470" s="17" t="s">
        <v>261</v>
      </c>
      <c r="AU470" s="17" t="s">
        <v>83</v>
      </c>
    </row>
    <row r="471" spans="2:65" s="12" customFormat="1">
      <c r="B471" s="152"/>
      <c r="D471" s="146" t="s">
        <v>281</v>
      </c>
      <c r="E471" s="153" t="s">
        <v>1</v>
      </c>
      <c r="F471" s="154" t="s">
        <v>3646</v>
      </c>
      <c r="H471" s="155">
        <v>4.04</v>
      </c>
      <c r="I471" s="156"/>
      <c r="L471" s="152"/>
      <c r="M471" s="157"/>
      <c r="T471" s="158"/>
      <c r="AT471" s="153" t="s">
        <v>281</v>
      </c>
      <c r="AU471" s="153" t="s">
        <v>83</v>
      </c>
      <c r="AV471" s="12" t="s">
        <v>83</v>
      </c>
      <c r="AW471" s="12" t="s">
        <v>30</v>
      </c>
      <c r="AX471" s="12" t="s">
        <v>73</v>
      </c>
      <c r="AY471" s="153" t="s">
        <v>252</v>
      </c>
    </row>
    <row r="472" spans="2:65" s="13" customFormat="1">
      <c r="B472" s="159"/>
      <c r="D472" s="146" t="s">
        <v>281</v>
      </c>
      <c r="E472" s="160" t="s">
        <v>1</v>
      </c>
      <c r="F472" s="161" t="s">
        <v>327</v>
      </c>
      <c r="H472" s="162">
        <v>4.04</v>
      </c>
      <c r="I472" s="163"/>
      <c r="L472" s="159"/>
      <c r="M472" s="164"/>
      <c r="T472" s="165"/>
      <c r="AT472" s="160" t="s">
        <v>281</v>
      </c>
      <c r="AU472" s="160" t="s">
        <v>83</v>
      </c>
      <c r="AV472" s="13" t="s">
        <v>260</v>
      </c>
      <c r="AW472" s="13" t="s">
        <v>30</v>
      </c>
      <c r="AX472" s="13" t="s">
        <v>81</v>
      </c>
      <c r="AY472" s="160" t="s">
        <v>252</v>
      </c>
    </row>
    <row r="473" spans="2:65" s="1" customFormat="1" ht="24.2" customHeight="1">
      <c r="B473" s="132"/>
      <c r="C473" s="170" t="s">
        <v>1167</v>
      </c>
      <c r="D473" s="170" t="s">
        <v>504</v>
      </c>
      <c r="E473" s="171" t="s">
        <v>3649</v>
      </c>
      <c r="F473" s="172" t="s">
        <v>3650</v>
      </c>
      <c r="G473" s="173" t="s">
        <v>379</v>
      </c>
      <c r="H473" s="174">
        <v>2.02</v>
      </c>
      <c r="I473" s="175"/>
      <c r="J473" s="176">
        <f>ROUND(I473*H473,2)</f>
        <v>0</v>
      </c>
      <c r="K473" s="172" t="s">
        <v>1</v>
      </c>
      <c r="L473" s="177"/>
      <c r="M473" s="178" t="s">
        <v>1</v>
      </c>
      <c r="N473" s="179" t="s">
        <v>38</v>
      </c>
      <c r="P473" s="142">
        <f>O473*H473</f>
        <v>0</v>
      </c>
      <c r="Q473" s="142">
        <v>0</v>
      </c>
      <c r="R473" s="142">
        <f>Q473*H473</f>
        <v>0</v>
      </c>
      <c r="S473" s="142">
        <v>0</v>
      </c>
      <c r="T473" s="143">
        <f>S473*H473</f>
        <v>0</v>
      </c>
      <c r="AR473" s="144" t="s">
        <v>274</v>
      </c>
      <c r="AT473" s="144" t="s">
        <v>504</v>
      </c>
      <c r="AU473" s="144" t="s">
        <v>83</v>
      </c>
      <c r="AY473" s="17" t="s">
        <v>252</v>
      </c>
      <c r="BE473" s="145">
        <f>IF(N473="základní",J473,0)</f>
        <v>0</v>
      </c>
      <c r="BF473" s="145">
        <f>IF(N473="snížená",J473,0)</f>
        <v>0</v>
      </c>
      <c r="BG473" s="145">
        <f>IF(N473="zákl. přenesená",J473,0)</f>
        <v>0</v>
      </c>
      <c r="BH473" s="145">
        <f>IF(N473="sníž. přenesená",J473,0)</f>
        <v>0</v>
      </c>
      <c r="BI473" s="145">
        <f>IF(N473="nulová",J473,0)</f>
        <v>0</v>
      </c>
      <c r="BJ473" s="17" t="s">
        <v>81</v>
      </c>
      <c r="BK473" s="145">
        <f>ROUND(I473*H473,2)</f>
        <v>0</v>
      </c>
      <c r="BL473" s="17" t="s">
        <v>260</v>
      </c>
      <c r="BM473" s="144" t="s">
        <v>2756</v>
      </c>
    </row>
    <row r="474" spans="2:65" s="1" customFormat="1" ht="18">
      <c r="B474" s="32"/>
      <c r="D474" s="146" t="s">
        <v>261</v>
      </c>
      <c r="F474" s="147" t="s">
        <v>3650</v>
      </c>
      <c r="I474" s="148"/>
      <c r="L474" s="32"/>
      <c r="M474" s="149"/>
      <c r="T474" s="56"/>
      <c r="AT474" s="17" t="s">
        <v>261</v>
      </c>
      <c r="AU474" s="17" t="s">
        <v>83</v>
      </c>
    </row>
    <row r="475" spans="2:65" s="12" customFormat="1">
      <c r="B475" s="152"/>
      <c r="D475" s="146" t="s">
        <v>281</v>
      </c>
      <c r="E475" s="153" t="s">
        <v>1</v>
      </c>
      <c r="F475" s="154" t="s">
        <v>3587</v>
      </c>
      <c r="H475" s="155">
        <v>2.02</v>
      </c>
      <c r="I475" s="156"/>
      <c r="L475" s="152"/>
      <c r="M475" s="157"/>
      <c r="T475" s="158"/>
      <c r="AT475" s="153" t="s">
        <v>281</v>
      </c>
      <c r="AU475" s="153" t="s">
        <v>83</v>
      </c>
      <c r="AV475" s="12" t="s">
        <v>83</v>
      </c>
      <c r="AW475" s="12" t="s">
        <v>30</v>
      </c>
      <c r="AX475" s="12" t="s">
        <v>73</v>
      </c>
      <c r="AY475" s="153" t="s">
        <v>252</v>
      </c>
    </row>
    <row r="476" spans="2:65" s="13" customFormat="1">
      <c r="B476" s="159"/>
      <c r="D476" s="146" t="s">
        <v>281</v>
      </c>
      <c r="E476" s="160" t="s">
        <v>1</v>
      </c>
      <c r="F476" s="161" t="s">
        <v>327</v>
      </c>
      <c r="H476" s="162">
        <v>2.02</v>
      </c>
      <c r="I476" s="163"/>
      <c r="L476" s="159"/>
      <c r="M476" s="164"/>
      <c r="T476" s="165"/>
      <c r="AT476" s="160" t="s">
        <v>281</v>
      </c>
      <c r="AU476" s="160" t="s">
        <v>83</v>
      </c>
      <c r="AV476" s="13" t="s">
        <v>260</v>
      </c>
      <c r="AW476" s="13" t="s">
        <v>30</v>
      </c>
      <c r="AX476" s="13" t="s">
        <v>81</v>
      </c>
      <c r="AY476" s="160" t="s">
        <v>252</v>
      </c>
    </row>
    <row r="477" spans="2:65" s="1" customFormat="1" ht="24.2" customHeight="1">
      <c r="B477" s="132"/>
      <c r="C477" s="133" t="s">
        <v>1174</v>
      </c>
      <c r="D477" s="133" t="s">
        <v>255</v>
      </c>
      <c r="E477" s="134" t="s">
        <v>3651</v>
      </c>
      <c r="F477" s="135" t="s">
        <v>3652</v>
      </c>
      <c r="G477" s="136" t="s">
        <v>379</v>
      </c>
      <c r="H477" s="137">
        <v>12</v>
      </c>
      <c r="I477" s="138"/>
      <c r="J477" s="139">
        <f>ROUND(I477*H477,2)</f>
        <v>0</v>
      </c>
      <c r="K477" s="135" t="s">
        <v>259</v>
      </c>
      <c r="L477" s="32"/>
      <c r="M477" s="140" t="s">
        <v>1</v>
      </c>
      <c r="N477" s="141" t="s">
        <v>38</v>
      </c>
      <c r="P477" s="142">
        <f>O477*H477</f>
        <v>0</v>
      </c>
      <c r="Q477" s="142">
        <v>0</v>
      </c>
      <c r="R477" s="142">
        <f>Q477*H477</f>
        <v>0</v>
      </c>
      <c r="S477" s="142">
        <v>0</v>
      </c>
      <c r="T477" s="143">
        <f>S477*H477</f>
        <v>0</v>
      </c>
      <c r="AR477" s="144" t="s">
        <v>260</v>
      </c>
      <c r="AT477" s="144" t="s">
        <v>255</v>
      </c>
      <c r="AU477" s="144" t="s">
        <v>83</v>
      </c>
      <c r="AY477" s="17" t="s">
        <v>252</v>
      </c>
      <c r="BE477" s="145">
        <f>IF(N477="základní",J477,0)</f>
        <v>0</v>
      </c>
      <c r="BF477" s="145">
        <f>IF(N477="snížená",J477,0)</f>
        <v>0</v>
      </c>
      <c r="BG477" s="145">
        <f>IF(N477="zákl. přenesená",J477,0)</f>
        <v>0</v>
      </c>
      <c r="BH477" s="145">
        <f>IF(N477="sníž. přenesená",J477,0)</f>
        <v>0</v>
      </c>
      <c r="BI477" s="145">
        <f>IF(N477="nulová",J477,0)</f>
        <v>0</v>
      </c>
      <c r="BJ477" s="17" t="s">
        <v>81</v>
      </c>
      <c r="BK477" s="145">
        <f>ROUND(I477*H477,2)</f>
        <v>0</v>
      </c>
      <c r="BL477" s="17" t="s">
        <v>260</v>
      </c>
      <c r="BM477" s="144" t="s">
        <v>2760</v>
      </c>
    </row>
    <row r="478" spans="2:65" s="1" customFormat="1" ht="18">
      <c r="B478" s="32"/>
      <c r="D478" s="146" t="s">
        <v>261</v>
      </c>
      <c r="F478" s="147" t="s">
        <v>3652</v>
      </c>
      <c r="I478" s="148"/>
      <c r="L478" s="32"/>
      <c r="M478" s="149"/>
      <c r="T478" s="56"/>
      <c r="AT478" s="17" t="s">
        <v>261</v>
      </c>
      <c r="AU478" s="17" t="s">
        <v>83</v>
      </c>
    </row>
    <row r="479" spans="2:65" s="1" customFormat="1">
      <c r="B479" s="32"/>
      <c r="D479" s="150" t="s">
        <v>262</v>
      </c>
      <c r="F479" s="151" t="s">
        <v>3653</v>
      </c>
      <c r="I479" s="148"/>
      <c r="L479" s="32"/>
      <c r="M479" s="149"/>
      <c r="T479" s="56"/>
      <c r="AT479" s="17" t="s">
        <v>262</v>
      </c>
      <c r="AU479" s="17" t="s">
        <v>83</v>
      </c>
    </row>
    <row r="480" spans="2:65" s="14" customFormat="1">
      <c r="B480" s="180"/>
      <c r="D480" s="146" t="s">
        <v>281</v>
      </c>
      <c r="E480" s="181" t="s">
        <v>1</v>
      </c>
      <c r="F480" s="182" t="s">
        <v>3564</v>
      </c>
      <c r="H480" s="181" t="s">
        <v>1</v>
      </c>
      <c r="I480" s="183"/>
      <c r="L480" s="180"/>
      <c r="M480" s="184"/>
      <c r="T480" s="185"/>
      <c r="AT480" s="181" t="s">
        <v>281</v>
      </c>
      <c r="AU480" s="181" t="s">
        <v>83</v>
      </c>
      <c r="AV480" s="14" t="s">
        <v>81</v>
      </c>
      <c r="AW480" s="14" t="s">
        <v>30</v>
      </c>
      <c r="AX480" s="14" t="s">
        <v>73</v>
      </c>
      <c r="AY480" s="181" t="s">
        <v>252</v>
      </c>
    </row>
    <row r="481" spans="2:65" s="12" customFormat="1">
      <c r="B481" s="152"/>
      <c r="D481" s="146" t="s">
        <v>281</v>
      </c>
      <c r="E481" s="153" t="s">
        <v>1</v>
      </c>
      <c r="F481" s="154" t="s">
        <v>3654</v>
      </c>
      <c r="H481" s="155">
        <v>8</v>
      </c>
      <c r="I481" s="156"/>
      <c r="L481" s="152"/>
      <c r="M481" s="157"/>
      <c r="T481" s="158"/>
      <c r="AT481" s="153" t="s">
        <v>281</v>
      </c>
      <c r="AU481" s="153" t="s">
        <v>83</v>
      </c>
      <c r="AV481" s="12" t="s">
        <v>83</v>
      </c>
      <c r="AW481" s="12" t="s">
        <v>30</v>
      </c>
      <c r="AX481" s="12" t="s">
        <v>73</v>
      </c>
      <c r="AY481" s="153" t="s">
        <v>252</v>
      </c>
    </row>
    <row r="482" spans="2:65" s="12" customFormat="1">
      <c r="B482" s="152"/>
      <c r="D482" s="146" t="s">
        <v>281</v>
      </c>
      <c r="E482" s="153" t="s">
        <v>1</v>
      </c>
      <c r="F482" s="154" t="s">
        <v>3655</v>
      </c>
      <c r="H482" s="155">
        <v>1</v>
      </c>
      <c r="I482" s="156"/>
      <c r="L482" s="152"/>
      <c r="M482" s="157"/>
      <c r="T482" s="158"/>
      <c r="AT482" s="153" t="s">
        <v>281</v>
      </c>
      <c r="AU482" s="153" t="s">
        <v>83</v>
      </c>
      <c r="AV482" s="12" t="s">
        <v>83</v>
      </c>
      <c r="AW482" s="12" t="s">
        <v>30</v>
      </c>
      <c r="AX482" s="12" t="s">
        <v>73</v>
      </c>
      <c r="AY482" s="153" t="s">
        <v>252</v>
      </c>
    </row>
    <row r="483" spans="2:65" s="12" customFormat="1">
      <c r="B483" s="152"/>
      <c r="D483" s="146" t="s">
        <v>281</v>
      </c>
      <c r="E483" s="153" t="s">
        <v>1</v>
      </c>
      <c r="F483" s="154" t="s">
        <v>3656</v>
      </c>
      <c r="H483" s="155">
        <v>1</v>
      </c>
      <c r="I483" s="156"/>
      <c r="L483" s="152"/>
      <c r="M483" s="157"/>
      <c r="T483" s="158"/>
      <c r="AT483" s="153" t="s">
        <v>281</v>
      </c>
      <c r="AU483" s="153" t="s">
        <v>83</v>
      </c>
      <c r="AV483" s="12" t="s">
        <v>83</v>
      </c>
      <c r="AW483" s="12" t="s">
        <v>30</v>
      </c>
      <c r="AX483" s="12" t="s">
        <v>73</v>
      </c>
      <c r="AY483" s="153" t="s">
        <v>252</v>
      </c>
    </row>
    <row r="484" spans="2:65" s="12" customFormat="1">
      <c r="B484" s="152"/>
      <c r="D484" s="146" t="s">
        <v>281</v>
      </c>
      <c r="E484" s="153" t="s">
        <v>1</v>
      </c>
      <c r="F484" s="154" t="s">
        <v>3657</v>
      </c>
      <c r="H484" s="155">
        <v>2</v>
      </c>
      <c r="I484" s="156"/>
      <c r="L484" s="152"/>
      <c r="M484" s="157"/>
      <c r="T484" s="158"/>
      <c r="AT484" s="153" t="s">
        <v>281</v>
      </c>
      <c r="AU484" s="153" t="s">
        <v>83</v>
      </c>
      <c r="AV484" s="12" t="s">
        <v>83</v>
      </c>
      <c r="AW484" s="12" t="s">
        <v>30</v>
      </c>
      <c r="AX484" s="12" t="s">
        <v>73</v>
      </c>
      <c r="AY484" s="153" t="s">
        <v>252</v>
      </c>
    </row>
    <row r="485" spans="2:65" s="13" customFormat="1">
      <c r="B485" s="159"/>
      <c r="D485" s="146" t="s">
        <v>281</v>
      </c>
      <c r="E485" s="160" t="s">
        <v>1</v>
      </c>
      <c r="F485" s="161" t="s">
        <v>327</v>
      </c>
      <c r="H485" s="162">
        <v>12</v>
      </c>
      <c r="I485" s="163"/>
      <c r="L485" s="159"/>
      <c r="M485" s="164"/>
      <c r="T485" s="165"/>
      <c r="AT485" s="160" t="s">
        <v>281</v>
      </c>
      <c r="AU485" s="160" t="s">
        <v>83</v>
      </c>
      <c r="AV485" s="13" t="s">
        <v>260</v>
      </c>
      <c r="AW485" s="13" t="s">
        <v>30</v>
      </c>
      <c r="AX485" s="13" t="s">
        <v>81</v>
      </c>
      <c r="AY485" s="160" t="s">
        <v>252</v>
      </c>
    </row>
    <row r="486" spans="2:65" s="1" customFormat="1" ht="24.2" customHeight="1">
      <c r="B486" s="132"/>
      <c r="C486" s="170" t="s">
        <v>1179</v>
      </c>
      <c r="D486" s="170" t="s">
        <v>504</v>
      </c>
      <c r="E486" s="171" t="s">
        <v>3658</v>
      </c>
      <c r="F486" s="172" t="s">
        <v>3659</v>
      </c>
      <c r="G486" s="173" t="s">
        <v>379</v>
      </c>
      <c r="H486" s="174">
        <v>1.01</v>
      </c>
      <c r="I486" s="175"/>
      <c r="J486" s="176">
        <f>ROUND(I486*H486,2)</f>
        <v>0</v>
      </c>
      <c r="K486" s="172" t="s">
        <v>259</v>
      </c>
      <c r="L486" s="177"/>
      <c r="M486" s="178" t="s">
        <v>1</v>
      </c>
      <c r="N486" s="179" t="s">
        <v>38</v>
      </c>
      <c r="P486" s="142">
        <f>O486*H486</f>
        <v>0</v>
      </c>
      <c r="Q486" s="142">
        <v>0</v>
      </c>
      <c r="R486" s="142">
        <f>Q486*H486</f>
        <v>0</v>
      </c>
      <c r="S486" s="142">
        <v>0</v>
      </c>
      <c r="T486" s="143">
        <f>S486*H486</f>
        <v>0</v>
      </c>
      <c r="AR486" s="144" t="s">
        <v>274</v>
      </c>
      <c r="AT486" s="144" t="s">
        <v>504</v>
      </c>
      <c r="AU486" s="144" t="s">
        <v>83</v>
      </c>
      <c r="AY486" s="17" t="s">
        <v>252</v>
      </c>
      <c r="BE486" s="145">
        <f>IF(N486="základní",J486,0)</f>
        <v>0</v>
      </c>
      <c r="BF486" s="145">
        <f>IF(N486="snížená",J486,0)</f>
        <v>0</v>
      </c>
      <c r="BG486" s="145">
        <f>IF(N486="zákl. přenesená",J486,0)</f>
        <v>0</v>
      </c>
      <c r="BH486" s="145">
        <f>IF(N486="sníž. přenesená",J486,0)</f>
        <v>0</v>
      </c>
      <c r="BI486" s="145">
        <f>IF(N486="nulová",J486,0)</f>
        <v>0</v>
      </c>
      <c r="BJ486" s="17" t="s">
        <v>81</v>
      </c>
      <c r="BK486" s="145">
        <f>ROUND(I486*H486,2)</f>
        <v>0</v>
      </c>
      <c r="BL486" s="17" t="s">
        <v>260</v>
      </c>
      <c r="BM486" s="144" t="s">
        <v>2765</v>
      </c>
    </row>
    <row r="487" spans="2:65" s="1" customFormat="1" ht="18">
      <c r="B487" s="32"/>
      <c r="D487" s="146" t="s">
        <v>261</v>
      </c>
      <c r="F487" s="147" t="s">
        <v>3659</v>
      </c>
      <c r="I487" s="148"/>
      <c r="L487" s="32"/>
      <c r="M487" s="149"/>
      <c r="T487" s="56"/>
      <c r="AT487" s="17" t="s">
        <v>261</v>
      </c>
      <c r="AU487" s="17" t="s">
        <v>83</v>
      </c>
    </row>
    <row r="488" spans="2:65" s="12" customFormat="1">
      <c r="B488" s="152"/>
      <c r="D488" s="146" t="s">
        <v>281</v>
      </c>
      <c r="E488" s="153" t="s">
        <v>1</v>
      </c>
      <c r="F488" s="154" t="s">
        <v>3571</v>
      </c>
      <c r="H488" s="155">
        <v>1.01</v>
      </c>
      <c r="I488" s="156"/>
      <c r="L488" s="152"/>
      <c r="M488" s="157"/>
      <c r="T488" s="158"/>
      <c r="AT488" s="153" t="s">
        <v>281</v>
      </c>
      <c r="AU488" s="153" t="s">
        <v>83</v>
      </c>
      <c r="AV488" s="12" t="s">
        <v>83</v>
      </c>
      <c r="AW488" s="12" t="s">
        <v>30</v>
      </c>
      <c r="AX488" s="12" t="s">
        <v>73</v>
      </c>
      <c r="AY488" s="153" t="s">
        <v>252</v>
      </c>
    </row>
    <row r="489" spans="2:65" s="13" customFormat="1">
      <c r="B489" s="159"/>
      <c r="D489" s="146" t="s">
        <v>281</v>
      </c>
      <c r="E489" s="160" t="s">
        <v>1</v>
      </c>
      <c r="F489" s="161" t="s">
        <v>327</v>
      </c>
      <c r="H489" s="162">
        <v>1.01</v>
      </c>
      <c r="I489" s="163"/>
      <c r="L489" s="159"/>
      <c r="M489" s="164"/>
      <c r="T489" s="165"/>
      <c r="AT489" s="160" t="s">
        <v>281</v>
      </c>
      <c r="AU489" s="160" t="s">
        <v>83</v>
      </c>
      <c r="AV489" s="13" t="s">
        <v>260</v>
      </c>
      <c r="AW489" s="13" t="s">
        <v>30</v>
      </c>
      <c r="AX489" s="13" t="s">
        <v>81</v>
      </c>
      <c r="AY489" s="160" t="s">
        <v>252</v>
      </c>
    </row>
    <row r="490" spans="2:65" s="1" customFormat="1" ht="24.2" customHeight="1">
      <c r="B490" s="132"/>
      <c r="C490" s="170" t="s">
        <v>1183</v>
      </c>
      <c r="D490" s="170" t="s">
        <v>504</v>
      </c>
      <c r="E490" s="171" t="s">
        <v>3660</v>
      </c>
      <c r="F490" s="172" t="s">
        <v>3661</v>
      </c>
      <c r="G490" s="173" t="s">
        <v>379</v>
      </c>
      <c r="H490" s="174">
        <v>1.01</v>
      </c>
      <c r="I490" s="175"/>
      <c r="J490" s="176">
        <f>ROUND(I490*H490,2)</f>
        <v>0</v>
      </c>
      <c r="K490" s="172" t="s">
        <v>259</v>
      </c>
      <c r="L490" s="177"/>
      <c r="M490" s="178" t="s">
        <v>1</v>
      </c>
      <c r="N490" s="179" t="s">
        <v>38</v>
      </c>
      <c r="P490" s="142">
        <f>O490*H490</f>
        <v>0</v>
      </c>
      <c r="Q490" s="142">
        <v>0</v>
      </c>
      <c r="R490" s="142">
        <f>Q490*H490</f>
        <v>0</v>
      </c>
      <c r="S490" s="142">
        <v>0</v>
      </c>
      <c r="T490" s="143">
        <f>S490*H490</f>
        <v>0</v>
      </c>
      <c r="AR490" s="144" t="s">
        <v>274</v>
      </c>
      <c r="AT490" s="144" t="s">
        <v>504</v>
      </c>
      <c r="AU490" s="144" t="s">
        <v>83</v>
      </c>
      <c r="AY490" s="17" t="s">
        <v>252</v>
      </c>
      <c r="BE490" s="145">
        <f>IF(N490="základní",J490,0)</f>
        <v>0</v>
      </c>
      <c r="BF490" s="145">
        <f>IF(N490="snížená",J490,0)</f>
        <v>0</v>
      </c>
      <c r="BG490" s="145">
        <f>IF(N490="zákl. přenesená",J490,0)</f>
        <v>0</v>
      </c>
      <c r="BH490" s="145">
        <f>IF(N490="sníž. přenesená",J490,0)</f>
        <v>0</v>
      </c>
      <c r="BI490" s="145">
        <f>IF(N490="nulová",J490,0)</f>
        <v>0</v>
      </c>
      <c r="BJ490" s="17" t="s">
        <v>81</v>
      </c>
      <c r="BK490" s="145">
        <f>ROUND(I490*H490,2)</f>
        <v>0</v>
      </c>
      <c r="BL490" s="17" t="s">
        <v>260</v>
      </c>
      <c r="BM490" s="144" t="s">
        <v>2769</v>
      </c>
    </row>
    <row r="491" spans="2:65" s="1" customFormat="1" ht="18">
      <c r="B491" s="32"/>
      <c r="D491" s="146" t="s">
        <v>261</v>
      </c>
      <c r="F491" s="147" t="s">
        <v>3661</v>
      </c>
      <c r="I491" s="148"/>
      <c r="L491" s="32"/>
      <c r="M491" s="149"/>
      <c r="T491" s="56"/>
      <c r="AT491" s="17" t="s">
        <v>261</v>
      </c>
      <c r="AU491" s="17" t="s">
        <v>83</v>
      </c>
    </row>
    <row r="492" spans="2:65" s="12" customFormat="1">
      <c r="B492" s="152"/>
      <c r="D492" s="146" t="s">
        <v>281</v>
      </c>
      <c r="E492" s="153" t="s">
        <v>1</v>
      </c>
      <c r="F492" s="154" t="s">
        <v>3571</v>
      </c>
      <c r="H492" s="155">
        <v>1.01</v>
      </c>
      <c r="I492" s="156"/>
      <c r="L492" s="152"/>
      <c r="M492" s="157"/>
      <c r="T492" s="158"/>
      <c r="AT492" s="153" t="s">
        <v>281</v>
      </c>
      <c r="AU492" s="153" t="s">
        <v>83</v>
      </c>
      <c r="AV492" s="12" t="s">
        <v>83</v>
      </c>
      <c r="AW492" s="12" t="s">
        <v>30</v>
      </c>
      <c r="AX492" s="12" t="s">
        <v>73</v>
      </c>
      <c r="AY492" s="153" t="s">
        <v>252</v>
      </c>
    </row>
    <row r="493" spans="2:65" s="13" customFormat="1">
      <c r="B493" s="159"/>
      <c r="D493" s="146" t="s">
        <v>281</v>
      </c>
      <c r="E493" s="160" t="s">
        <v>1</v>
      </c>
      <c r="F493" s="161" t="s">
        <v>327</v>
      </c>
      <c r="H493" s="162">
        <v>1.01</v>
      </c>
      <c r="I493" s="163"/>
      <c r="L493" s="159"/>
      <c r="M493" s="164"/>
      <c r="T493" s="165"/>
      <c r="AT493" s="160" t="s">
        <v>281</v>
      </c>
      <c r="AU493" s="160" t="s">
        <v>83</v>
      </c>
      <c r="AV493" s="13" t="s">
        <v>260</v>
      </c>
      <c r="AW493" s="13" t="s">
        <v>30</v>
      </c>
      <c r="AX493" s="13" t="s">
        <v>81</v>
      </c>
      <c r="AY493" s="160" t="s">
        <v>252</v>
      </c>
    </row>
    <row r="494" spans="2:65" s="1" customFormat="1" ht="33" customHeight="1">
      <c r="B494" s="132"/>
      <c r="C494" s="170" t="s">
        <v>1185</v>
      </c>
      <c r="D494" s="170" t="s">
        <v>504</v>
      </c>
      <c r="E494" s="171" t="s">
        <v>3662</v>
      </c>
      <c r="F494" s="172" t="s">
        <v>3663</v>
      </c>
      <c r="G494" s="173" t="s">
        <v>379</v>
      </c>
      <c r="H494" s="174">
        <v>8.08</v>
      </c>
      <c r="I494" s="175"/>
      <c r="J494" s="176">
        <f>ROUND(I494*H494,2)</f>
        <v>0</v>
      </c>
      <c r="K494" s="172" t="s">
        <v>1</v>
      </c>
      <c r="L494" s="177"/>
      <c r="M494" s="178" t="s">
        <v>1</v>
      </c>
      <c r="N494" s="179" t="s">
        <v>38</v>
      </c>
      <c r="P494" s="142">
        <f>O494*H494</f>
        <v>0</v>
      </c>
      <c r="Q494" s="142">
        <v>0</v>
      </c>
      <c r="R494" s="142">
        <f>Q494*H494</f>
        <v>0</v>
      </c>
      <c r="S494" s="142">
        <v>0</v>
      </c>
      <c r="T494" s="143">
        <f>S494*H494</f>
        <v>0</v>
      </c>
      <c r="AR494" s="144" t="s">
        <v>274</v>
      </c>
      <c r="AT494" s="144" t="s">
        <v>504</v>
      </c>
      <c r="AU494" s="144" t="s">
        <v>83</v>
      </c>
      <c r="AY494" s="17" t="s">
        <v>252</v>
      </c>
      <c r="BE494" s="145">
        <f>IF(N494="základní",J494,0)</f>
        <v>0</v>
      </c>
      <c r="BF494" s="145">
        <f>IF(N494="snížená",J494,0)</f>
        <v>0</v>
      </c>
      <c r="BG494" s="145">
        <f>IF(N494="zákl. přenesená",J494,0)</f>
        <v>0</v>
      </c>
      <c r="BH494" s="145">
        <f>IF(N494="sníž. přenesená",J494,0)</f>
        <v>0</v>
      </c>
      <c r="BI494" s="145">
        <f>IF(N494="nulová",J494,0)</f>
        <v>0</v>
      </c>
      <c r="BJ494" s="17" t="s">
        <v>81</v>
      </c>
      <c r="BK494" s="145">
        <f>ROUND(I494*H494,2)</f>
        <v>0</v>
      </c>
      <c r="BL494" s="17" t="s">
        <v>260</v>
      </c>
      <c r="BM494" s="144" t="s">
        <v>2773</v>
      </c>
    </row>
    <row r="495" spans="2:65" s="1" customFormat="1" ht="18">
      <c r="B495" s="32"/>
      <c r="D495" s="146" t="s">
        <v>261</v>
      </c>
      <c r="F495" s="147" t="s">
        <v>3663</v>
      </c>
      <c r="I495" s="148"/>
      <c r="L495" s="32"/>
      <c r="M495" s="149"/>
      <c r="T495" s="56"/>
      <c r="AT495" s="17" t="s">
        <v>261</v>
      </c>
      <c r="AU495" s="17" t="s">
        <v>83</v>
      </c>
    </row>
    <row r="496" spans="2:65" s="12" customFormat="1">
      <c r="B496" s="152"/>
      <c r="D496" s="146" t="s">
        <v>281</v>
      </c>
      <c r="E496" s="153" t="s">
        <v>1</v>
      </c>
      <c r="F496" s="154" t="s">
        <v>3553</v>
      </c>
      <c r="H496" s="155">
        <v>8.08</v>
      </c>
      <c r="I496" s="156"/>
      <c r="L496" s="152"/>
      <c r="M496" s="157"/>
      <c r="T496" s="158"/>
      <c r="AT496" s="153" t="s">
        <v>281</v>
      </c>
      <c r="AU496" s="153" t="s">
        <v>83</v>
      </c>
      <c r="AV496" s="12" t="s">
        <v>83</v>
      </c>
      <c r="AW496" s="12" t="s">
        <v>30</v>
      </c>
      <c r="AX496" s="12" t="s">
        <v>73</v>
      </c>
      <c r="AY496" s="153" t="s">
        <v>252</v>
      </c>
    </row>
    <row r="497" spans="2:65" s="13" customFormat="1">
      <c r="B497" s="159"/>
      <c r="D497" s="146" t="s">
        <v>281</v>
      </c>
      <c r="E497" s="160" t="s">
        <v>1</v>
      </c>
      <c r="F497" s="161" t="s">
        <v>327</v>
      </c>
      <c r="H497" s="162">
        <v>8.08</v>
      </c>
      <c r="I497" s="163"/>
      <c r="L497" s="159"/>
      <c r="M497" s="164"/>
      <c r="T497" s="165"/>
      <c r="AT497" s="160" t="s">
        <v>281</v>
      </c>
      <c r="AU497" s="160" t="s">
        <v>83</v>
      </c>
      <c r="AV497" s="13" t="s">
        <v>260</v>
      </c>
      <c r="AW497" s="13" t="s">
        <v>30</v>
      </c>
      <c r="AX497" s="13" t="s">
        <v>81</v>
      </c>
      <c r="AY497" s="160" t="s">
        <v>252</v>
      </c>
    </row>
    <row r="498" spans="2:65" s="1" customFormat="1" ht="33" customHeight="1">
      <c r="B498" s="132"/>
      <c r="C498" s="170" t="s">
        <v>1187</v>
      </c>
      <c r="D498" s="170" t="s">
        <v>504</v>
      </c>
      <c r="E498" s="171" t="s">
        <v>3664</v>
      </c>
      <c r="F498" s="172" t="s">
        <v>3665</v>
      </c>
      <c r="G498" s="173" t="s">
        <v>379</v>
      </c>
      <c r="H498" s="174">
        <v>2.02</v>
      </c>
      <c r="I498" s="175"/>
      <c r="J498" s="176">
        <f>ROUND(I498*H498,2)</f>
        <v>0</v>
      </c>
      <c r="K498" s="172" t="s">
        <v>1</v>
      </c>
      <c r="L498" s="177"/>
      <c r="M498" s="178" t="s">
        <v>1</v>
      </c>
      <c r="N498" s="179" t="s">
        <v>38</v>
      </c>
      <c r="P498" s="142">
        <f>O498*H498</f>
        <v>0</v>
      </c>
      <c r="Q498" s="142">
        <v>0</v>
      </c>
      <c r="R498" s="142">
        <f>Q498*H498</f>
        <v>0</v>
      </c>
      <c r="S498" s="142">
        <v>0</v>
      </c>
      <c r="T498" s="143">
        <f>S498*H498</f>
        <v>0</v>
      </c>
      <c r="AR498" s="144" t="s">
        <v>274</v>
      </c>
      <c r="AT498" s="144" t="s">
        <v>504</v>
      </c>
      <c r="AU498" s="144" t="s">
        <v>83</v>
      </c>
      <c r="AY498" s="17" t="s">
        <v>252</v>
      </c>
      <c r="BE498" s="145">
        <f>IF(N498="základní",J498,0)</f>
        <v>0</v>
      </c>
      <c r="BF498" s="145">
        <f>IF(N498="snížená",J498,0)</f>
        <v>0</v>
      </c>
      <c r="BG498" s="145">
        <f>IF(N498="zákl. přenesená",J498,0)</f>
        <v>0</v>
      </c>
      <c r="BH498" s="145">
        <f>IF(N498="sníž. přenesená",J498,0)</f>
        <v>0</v>
      </c>
      <c r="BI498" s="145">
        <f>IF(N498="nulová",J498,0)</f>
        <v>0</v>
      </c>
      <c r="BJ498" s="17" t="s">
        <v>81</v>
      </c>
      <c r="BK498" s="145">
        <f>ROUND(I498*H498,2)</f>
        <v>0</v>
      </c>
      <c r="BL498" s="17" t="s">
        <v>260</v>
      </c>
      <c r="BM498" s="144" t="s">
        <v>2777</v>
      </c>
    </row>
    <row r="499" spans="2:65" s="1" customFormat="1" ht="18">
      <c r="B499" s="32"/>
      <c r="D499" s="146" t="s">
        <v>261</v>
      </c>
      <c r="F499" s="147" t="s">
        <v>3665</v>
      </c>
      <c r="I499" s="148"/>
      <c r="L499" s="32"/>
      <c r="M499" s="149"/>
      <c r="T499" s="56"/>
      <c r="AT499" s="17" t="s">
        <v>261</v>
      </c>
      <c r="AU499" s="17" t="s">
        <v>83</v>
      </c>
    </row>
    <row r="500" spans="2:65" s="12" customFormat="1">
      <c r="B500" s="152"/>
      <c r="D500" s="146" t="s">
        <v>281</v>
      </c>
      <c r="E500" s="153" t="s">
        <v>1</v>
      </c>
      <c r="F500" s="154" t="s">
        <v>3587</v>
      </c>
      <c r="H500" s="155">
        <v>2.02</v>
      </c>
      <c r="I500" s="156"/>
      <c r="L500" s="152"/>
      <c r="M500" s="157"/>
      <c r="T500" s="158"/>
      <c r="AT500" s="153" t="s">
        <v>281</v>
      </c>
      <c r="AU500" s="153" t="s">
        <v>83</v>
      </c>
      <c r="AV500" s="12" t="s">
        <v>83</v>
      </c>
      <c r="AW500" s="12" t="s">
        <v>30</v>
      </c>
      <c r="AX500" s="12" t="s">
        <v>73</v>
      </c>
      <c r="AY500" s="153" t="s">
        <v>252</v>
      </c>
    </row>
    <row r="501" spans="2:65" s="13" customFormat="1">
      <c r="B501" s="159"/>
      <c r="D501" s="146" t="s">
        <v>281</v>
      </c>
      <c r="E501" s="160" t="s">
        <v>1</v>
      </c>
      <c r="F501" s="161" t="s">
        <v>327</v>
      </c>
      <c r="H501" s="162">
        <v>2.02</v>
      </c>
      <c r="I501" s="163"/>
      <c r="L501" s="159"/>
      <c r="M501" s="164"/>
      <c r="T501" s="165"/>
      <c r="AT501" s="160" t="s">
        <v>281</v>
      </c>
      <c r="AU501" s="160" t="s">
        <v>83</v>
      </c>
      <c r="AV501" s="13" t="s">
        <v>260</v>
      </c>
      <c r="AW501" s="13" t="s">
        <v>30</v>
      </c>
      <c r="AX501" s="13" t="s">
        <v>81</v>
      </c>
      <c r="AY501" s="160" t="s">
        <v>252</v>
      </c>
    </row>
    <row r="502" spans="2:65" s="1" customFormat="1" ht="24.2" customHeight="1">
      <c r="B502" s="132"/>
      <c r="C502" s="133" t="s">
        <v>1193</v>
      </c>
      <c r="D502" s="133" t="s">
        <v>255</v>
      </c>
      <c r="E502" s="134" t="s">
        <v>3666</v>
      </c>
      <c r="F502" s="135" t="s">
        <v>3667</v>
      </c>
      <c r="G502" s="136" t="s">
        <v>379</v>
      </c>
      <c r="H502" s="137">
        <v>10</v>
      </c>
      <c r="I502" s="138"/>
      <c r="J502" s="139">
        <f>ROUND(I502*H502,2)</f>
        <v>0</v>
      </c>
      <c r="K502" s="135" t="s">
        <v>259</v>
      </c>
      <c r="L502" s="32"/>
      <c r="M502" s="140" t="s">
        <v>1</v>
      </c>
      <c r="N502" s="141" t="s">
        <v>38</v>
      </c>
      <c r="P502" s="142">
        <f>O502*H502</f>
        <v>0</v>
      </c>
      <c r="Q502" s="142">
        <v>0</v>
      </c>
      <c r="R502" s="142">
        <f>Q502*H502</f>
        <v>0</v>
      </c>
      <c r="S502" s="142">
        <v>0</v>
      </c>
      <c r="T502" s="143">
        <f>S502*H502</f>
        <v>0</v>
      </c>
      <c r="AR502" s="144" t="s">
        <v>260</v>
      </c>
      <c r="AT502" s="144" t="s">
        <v>255</v>
      </c>
      <c r="AU502" s="144" t="s">
        <v>83</v>
      </c>
      <c r="AY502" s="17" t="s">
        <v>252</v>
      </c>
      <c r="BE502" s="145">
        <f>IF(N502="základní",J502,0)</f>
        <v>0</v>
      </c>
      <c r="BF502" s="145">
        <f>IF(N502="snížená",J502,0)</f>
        <v>0</v>
      </c>
      <c r="BG502" s="145">
        <f>IF(N502="zákl. přenesená",J502,0)</f>
        <v>0</v>
      </c>
      <c r="BH502" s="145">
        <f>IF(N502="sníž. přenesená",J502,0)</f>
        <v>0</v>
      </c>
      <c r="BI502" s="145">
        <f>IF(N502="nulová",J502,0)</f>
        <v>0</v>
      </c>
      <c r="BJ502" s="17" t="s">
        <v>81</v>
      </c>
      <c r="BK502" s="145">
        <f>ROUND(I502*H502,2)</f>
        <v>0</v>
      </c>
      <c r="BL502" s="17" t="s">
        <v>260</v>
      </c>
      <c r="BM502" s="144" t="s">
        <v>2781</v>
      </c>
    </row>
    <row r="503" spans="2:65" s="1" customFormat="1" ht="18">
      <c r="B503" s="32"/>
      <c r="D503" s="146" t="s">
        <v>261</v>
      </c>
      <c r="F503" s="147" t="s">
        <v>3667</v>
      </c>
      <c r="I503" s="148"/>
      <c r="L503" s="32"/>
      <c r="M503" s="149"/>
      <c r="T503" s="56"/>
      <c r="AT503" s="17" t="s">
        <v>261</v>
      </c>
      <c r="AU503" s="17" t="s">
        <v>83</v>
      </c>
    </row>
    <row r="504" spans="2:65" s="1" customFormat="1">
      <c r="B504" s="32"/>
      <c r="D504" s="150" t="s">
        <v>262</v>
      </c>
      <c r="F504" s="151" t="s">
        <v>3668</v>
      </c>
      <c r="I504" s="148"/>
      <c r="L504" s="32"/>
      <c r="M504" s="149"/>
      <c r="T504" s="56"/>
      <c r="AT504" s="17" t="s">
        <v>262</v>
      </c>
      <c r="AU504" s="17" t="s">
        <v>83</v>
      </c>
    </row>
    <row r="505" spans="2:65" s="14" customFormat="1">
      <c r="B505" s="180"/>
      <c r="D505" s="146" t="s">
        <v>281</v>
      </c>
      <c r="E505" s="181" t="s">
        <v>1</v>
      </c>
      <c r="F505" s="182" t="s">
        <v>3564</v>
      </c>
      <c r="H505" s="181" t="s">
        <v>1</v>
      </c>
      <c r="I505" s="183"/>
      <c r="L505" s="180"/>
      <c r="M505" s="184"/>
      <c r="T505" s="185"/>
      <c r="AT505" s="181" t="s">
        <v>281</v>
      </c>
      <c r="AU505" s="181" t="s">
        <v>83</v>
      </c>
      <c r="AV505" s="14" t="s">
        <v>81</v>
      </c>
      <c r="AW505" s="14" t="s">
        <v>30</v>
      </c>
      <c r="AX505" s="14" t="s">
        <v>73</v>
      </c>
      <c r="AY505" s="181" t="s">
        <v>252</v>
      </c>
    </row>
    <row r="506" spans="2:65" s="12" customFormat="1">
      <c r="B506" s="152"/>
      <c r="D506" s="146" t="s">
        <v>281</v>
      </c>
      <c r="E506" s="153" t="s">
        <v>1</v>
      </c>
      <c r="F506" s="154" t="s">
        <v>3669</v>
      </c>
      <c r="H506" s="155">
        <v>10</v>
      </c>
      <c r="I506" s="156"/>
      <c r="L506" s="152"/>
      <c r="M506" s="157"/>
      <c r="T506" s="158"/>
      <c r="AT506" s="153" t="s">
        <v>281</v>
      </c>
      <c r="AU506" s="153" t="s">
        <v>83</v>
      </c>
      <c r="AV506" s="12" t="s">
        <v>83</v>
      </c>
      <c r="AW506" s="12" t="s">
        <v>30</v>
      </c>
      <c r="AX506" s="12" t="s">
        <v>73</v>
      </c>
      <c r="AY506" s="153" t="s">
        <v>252</v>
      </c>
    </row>
    <row r="507" spans="2:65" s="13" customFormat="1">
      <c r="B507" s="159"/>
      <c r="D507" s="146" t="s">
        <v>281</v>
      </c>
      <c r="E507" s="160" t="s">
        <v>1</v>
      </c>
      <c r="F507" s="161" t="s">
        <v>327</v>
      </c>
      <c r="H507" s="162">
        <v>10</v>
      </c>
      <c r="I507" s="163"/>
      <c r="L507" s="159"/>
      <c r="M507" s="164"/>
      <c r="T507" s="165"/>
      <c r="AT507" s="160" t="s">
        <v>281</v>
      </c>
      <c r="AU507" s="160" t="s">
        <v>83</v>
      </c>
      <c r="AV507" s="13" t="s">
        <v>260</v>
      </c>
      <c r="AW507" s="13" t="s">
        <v>30</v>
      </c>
      <c r="AX507" s="13" t="s">
        <v>81</v>
      </c>
      <c r="AY507" s="160" t="s">
        <v>252</v>
      </c>
    </row>
    <row r="508" spans="2:65" s="1" customFormat="1" ht="24.2" customHeight="1">
      <c r="B508" s="132"/>
      <c r="C508" s="170" t="s">
        <v>2213</v>
      </c>
      <c r="D508" s="170" t="s">
        <v>504</v>
      </c>
      <c r="E508" s="171" t="s">
        <v>3670</v>
      </c>
      <c r="F508" s="172" t="s">
        <v>3671</v>
      </c>
      <c r="G508" s="173" t="s">
        <v>379</v>
      </c>
      <c r="H508" s="174">
        <v>10.1</v>
      </c>
      <c r="I508" s="175"/>
      <c r="J508" s="176">
        <f>ROUND(I508*H508,2)</f>
        <v>0</v>
      </c>
      <c r="K508" s="172" t="s">
        <v>1</v>
      </c>
      <c r="L508" s="177"/>
      <c r="M508" s="178" t="s">
        <v>1</v>
      </c>
      <c r="N508" s="179" t="s">
        <v>38</v>
      </c>
      <c r="P508" s="142">
        <f>O508*H508</f>
        <v>0</v>
      </c>
      <c r="Q508" s="142">
        <v>0</v>
      </c>
      <c r="R508" s="142">
        <f>Q508*H508</f>
        <v>0</v>
      </c>
      <c r="S508" s="142">
        <v>0</v>
      </c>
      <c r="T508" s="143">
        <f>S508*H508</f>
        <v>0</v>
      </c>
      <c r="AR508" s="144" t="s">
        <v>274</v>
      </c>
      <c r="AT508" s="144" t="s">
        <v>504</v>
      </c>
      <c r="AU508" s="144" t="s">
        <v>83</v>
      </c>
      <c r="AY508" s="17" t="s">
        <v>252</v>
      </c>
      <c r="BE508" s="145">
        <f>IF(N508="základní",J508,0)</f>
        <v>0</v>
      </c>
      <c r="BF508" s="145">
        <f>IF(N508="snížená",J508,0)</f>
        <v>0</v>
      </c>
      <c r="BG508" s="145">
        <f>IF(N508="zákl. přenesená",J508,0)</f>
        <v>0</v>
      </c>
      <c r="BH508" s="145">
        <f>IF(N508="sníž. přenesená",J508,0)</f>
        <v>0</v>
      </c>
      <c r="BI508" s="145">
        <f>IF(N508="nulová",J508,0)</f>
        <v>0</v>
      </c>
      <c r="BJ508" s="17" t="s">
        <v>81</v>
      </c>
      <c r="BK508" s="145">
        <f>ROUND(I508*H508,2)</f>
        <v>0</v>
      </c>
      <c r="BL508" s="17" t="s">
        <v>260</v>
      </c>
      <c r="BM508" s="144" t="s">
        <v>2786</v>
      </c>
    </row>
    <row r="509" spans="2:65" s="1" customFormat="1" ht="18">
      <c r="B509" s="32"/>
      <c r="D509" s="146" t="s">
        <v>261</v>
      </c>
      <c r="F509" s="147" t="s">
        <v>3671</v>
      </c>
      <c r="I509" s="148"/>
      <c r="L509" s="32"/>
      <c r="M509" s="149"/>
      <c r="T509" s="56"/>
      <c r="AT509" s="17" t="s">
        <v>261</v>
      </c>
      <c r="AU509" s="17" t="s">
        <v>83</v>
      </c>
    </row>
    <row r="510" spans="2:65" s="12" customFormat="1">
      <c r="B510" s="152"/>
      <c r="D510" s="146" t="s">
        <v>281</v>
      </c>
      <c r="E510" s="153" t="s">
        <v>1</v>
      </c>
      <c r="F510" s="154" t="s">
        <v>3672</v>
      </c>
      <c r="H510" s="155">
        <v>10.1</v>
      </c>
      <c r="I510" s="156"/>
      <c r="L510" s="152"/>
      <c r="M510" s="157"/>
      <c r="T510" s="158"/>
      <c r="AT510" s="153" t="s">
        <v>281</v>
      </c>
      <c r="AU510" s="153" t="s">
        <v>83</v>
      </c>
      <c r="AV510" s="12" t="s">
        <v>83</v>
      </c>
      <c r="AW510" s="12" t="s">
        <v>30</v>
      </c>
      <c r="AX510" s="12" t="s">
        <v>73</v>
      </c>
      <c r="AY510" s="153" t="s">
        <v>252</v>
      </c>
    </row>
    <row r="511" spans="2:65" s="13" customFormat="1">
      <c r="B511" s="159"/>
      <c r="D511" s="146" t="s">
        <v>281</v>
      </c>
      <c r="E511" s="160" t="s">
        <v>1</v>
      </c>
      <c r="F511" s="161" t="s">
        <v>327</v>
      </c>
      <c r="H511" s="162">
        <v>10.1</v>
      </c>
      <c r="I511" s="163"/>
      <c r="L511" s="159"/>
      <c r="M511" s="164"/>
      <c r="T511" s="165"/>
      <c r="AT511" s="160" t="s">
        <v>281</v>
      </c>
      <c r="AU511" s="160" t="s">
        <v>83</v>
      </c>
      <c r="AV511" s="13" t="s">
        <v>260</v>
      </c>
      <c r="AW511" s="13" t="s">
        <v>30</v>
      </c>
      <c r="AX511" s="13" t="s">
        <v>81</v>
      </c>
      <c r="AY511" s="160" t="s">
        <v>252</v>
      </c>
    </row>
    <row r="512" spans="2:65" s="1" customFormat="1" ht="24.2" customHeight="1">
      <c r="B512" s="132"/>
      <c r="C512" s="133" t="s">
        <v>2188</v>
      </c>
      <c r="D512" s="133" t="s">
        <v>255</v>
      </c>
      <c r="E512" s="134" t="s">
        <v>3673</v>
      </c>
      <c r="F512" s="135" t="s">
        <v>3674</v>
      </c>
      <c r="G512" s="136" t="s">
        <v>379</v>
      </c>
      <c r="H512" s="137">
        <v>7</v>
      </c>
      <c r="I512" s="138"/>
      <c r="J512" s="139">
        <f>ROUND(I512*H512,2)</f>
        <v>0</v>
      </c>
      <c r="K512" s="135" t="s">
        <v>259</v>
      </c>
      <c r="L512" s="32"/>
      <c r="M512" s="140" t="s">
        <v>1</v>
      </c>
      <c r="N512" s="141" t="s">
        <v>38</v>
      </c>
      <c r="P512" s="142">
        <f>O512*H512</f>
        <v>0</v>
      </c>
      <c r="Q512" s="142">
        <v>0</v>
      </c>
      <c r="R512" s="142">
        <f>Q512*H512</f>
        <v>0</v>
      </c>
      <c r="S512" s="142">
        <v>0</v>
      </c>
      <c r="T512" s="143">
        <f>S512*H512</f>
        <v>0</v>
      </c>
      <c r="AR512" s="144" t="s">
        <v>260</v>
      </c>
      <c r="AT512" s="144" t="s">
        <v>255</v>
      </c>
      <c r="AU512" s="144" t="s">
        <v>83</v>
      </c>
      <c r="AY512" s="17" t="s">
        <v>252</v>
      </c>
      <c r="BE512" s="145">
        <f>IF(N512="základní",J512,0)</f>
        <v>0</v>
      </c>
      <c r="BF512" s="145">
        <f>IF(N512="snížená",J512,0)</f>
        <v>0</v>
      </c>
      <c r="BG512" s="145">
        <f>IF(N512="zákl. přenesená",J512,0)</f>
        <v>0</v>
      </c>
      <c r="BH512" s="145">
        <f>IF(N512="sníž. přenesená",J512,0)</f>
        <v>0</v>
      </c>
      <c r="BI512" s="145">
        <f>IF(N512="nulová",J512,0)</f>
        <v>0</v>
      </c>
      <c r="BJ512" s="17" t="s">
        <v>81</v>
      </c>
      <c r="BK512" s="145">
        <f>ROUND(I512*H512,2)</f>
        <v>0</v>
      </c>
      <c r="BL512" s="17" t="s">
        <v>260</v>
      </c>
      <c r="BM512" s="144" t="s">
        <v>2790</v>
      </c>
    </row>
    <row r="513" spans="2:65" s="1" customFormat="1" ht="18">
      <c r="B513" s="32"/>
      <c r="D513" s="146" t="s">
        <v>261</v>
      </c>
      <c r="F513" s="147" t="s">
        <v>3674</v>
      </c>
      <c r="I513" s="148"/>
      <c r="L513" s="32"/>
      <c r="M513" s="149"/>
      <c r="T513" s="56"/>
      <c r="AT513" s="17" t="s">
        <v>261</v>
      </c>
      <c r="AU513" s="17" t="s">
        <v>83</v>
      </c>
    </row>
    <row r="514" spans="2:65" s="1" customFormat="1">
      <c r="B514" s="32"/>
      <c r="D514" s="150" t="s">
        <v>262</v>
      </c>
      <c r="F514" s="151" t="s">
        <v>3675</v>
      </c>
      <c r="I514" s="148"/>
      <c r="L514" s="32"/>
      <c r="M514" s="149"/>
      <c r="T514" s="56"/>
      <c r="AT514" s="17" t="s">
        <v>262</v>
      </c>
      <c r="AU514" s="17" t="s">
        <v>83</v>
      </c>
    </row>
    <row r="515" spans="2:65" s="14" customFormat="1">
      <c r="B515" s="180"/>
      <c r="D515" s="146" t="s">
        <v>281</v>
      </c>
      <c r="E515" s="181" t="s">
        <v>1</v>
      </c>
      <c r="F515" s="182" t="s">
        <v>3564</v>
      </c>
      <c r="H515" s="181" t="s">
        <v>1</v>
      </c>
      <c r="I515" s="183"/>
      <c r="L515" s="180"/>
      <c r="M515" s="184"/>
      <c r="T515" s="185"/>
      <c r="AT515" s="181" t="s">
        <v>281</v>
      </c>
      <c r="AU515" s="181" t="s">
        <v>83</v>
      </c>
      <c r="AV515" s="14" t="s">
        <v>81</v>
      </c>
      <c r="AW515" s="14" t="s">
        <v>30</v>
      </c>
      <c r="AX515" s="14" t="s">
        <v>73</v>
      </c>
      <c r="AY515" s="181" t="s">
        <v>252</v>
      </c>
    </row>
    <row r="516" spans="2:65" s="12" customFormat="1">
      <c r="B516" s="152"/>
      <c r="D516" s="146" t="s">
        <v>281</v>
      </c>
      <c r="E516" s="153" t="s">
        <v>1</v>
      </c>
      <c r="F516" s="154" t="s">
        <v>3676</v>
      </c>
      <c r="H516" s="155">
        <v>3</v>
      </c>
      <c r="I516" s="156"/>
      <c r="L516" s="152"/>
      <c r="M516" s="157"/>
      <c r="T516" s="158"/>
      <c r="AT516" s="153" t="s">
        <v>281</v>
      </c>
      <c r="AU516" s="153" t="s">
        <v>83</v>
      </c>
      <c r="AV516" s="12" t="s">
        <v>83</v>
      </c>
      <c r="AW516" s="12" t="s">
        <v>30</v>
      </c>
      <c r="AX516" s="12" t="s">
        <v>73</v>
      </c>
      <c r="AY516" s="153" t="s">
        <v>252</v>
      </c>
    </row>
    <row r="517" spans="2:65" s="12" customFormat="1">
      <c r="B517" s="152"/>
      <c r="D517" s="146" t="s">
        <v>281</v>
      </c>
      <c r="E517" s="153" t="s">
        <v>1</v>
      </c>
      <c r="F517" s="154" t="s">
        <v>3677</v>
      </c>
      <c r="H517" s="155">
        <v>2</v>
      </c>
      <c r="I517" s="156"/>
      <c r="L517" s="152"/>
      <c r="M517" s="157"/>
      <c r="T517" s="158"/>
      <c r="AT517" s="153" t="s">
        <v>281</v>
      </c>
      <c r="AU517" s="153" t="s">
        <v>83</v>
      </c>
      <c r="AV517" s="12" t="s">
        <v>83</v>
      </c>
      <c r="AW517" s="12" t="s">
        <v>30</v>
      </c>
      <c r="AX517" s="12" t="s">
        <v>73</v>
      </c>
      <c r="AY517" s="153" t="s">
        <v>252</v>
      </c>
    </row>
    <row r="518" spans="2:65" s="12" customFormat="1">
      <c r="B518" s="152"/>
      <c r="D518" s="146" t="s">
        <v>281</v>
      </c>
      <c r="E518" s="153" t="s">
        <v>1</v>
      </c>
      <c r="F518" s="154" t="s">
        <v>3678</v>
      </c>
      <c r="H518" s="155">
        <v>1</v>
      </c>
      <c r="I518" s="156"/>
      <c r="L518" s="152"/>
      <c r="M518" s="157"/>
      <c r="T518" s="158"/>
      <c r="AT518" s="153" t="s">
        <v>281</v>
      </c>
      <c r="AU518" s="153" t="s">
        <v>83</v>
      </c>
      <c r="AV518" s="12" t="s">
        <v>83</v>
      </c>
      <c r="AW518" s="12" t="s">
        <v>30</v>
      </c>
      <c r="AX518" s="12" t="s">
        <v>73</v>
      </c>
      <c r="AY518" s="153" t="s">
        <v>252</v>
      </c>
    </row>
    <row r="519" spans="2:65" s="12" customFormat="1">
      <c r="B519" s="152"/>
      <c r="D519" s="146" t="s">
        <v>281</v>
      </c>
      <c r="E519" s="153" t="s">
        <v>1</v>
      </c>
      <c r="F519" s="154" t="s">
        <v>3679</v>
      </c>
      <c r="H519" s="155">
        <v>1</v>
      </c>
      <c r="I519" s="156"/>
      <c r="L519" s="152"/>
      <c r="M519" s="157"/>
      <c r="T519" s="158"/>
      <c r="AT519" s="153" t="s">
        <v>281</v>
      </c>
      <c r="AU519" s="153" t="s">
        <v>83</v>
      </c>
      <c r="AV519" s="12" t="s">
        <v>83</v>
      </c>
      <c r="AW519" s="12" t="s">
        <v>30</v>
      </c>
      <c r="AX519" s="12" t="s">
        <v>73</v>
      </c>
      <c r="AY519" s="153" t="s">
        <v>252</v>
      </c>
    </row>
    <row r="520" spans="2:65" s="13" customFormat="1">
      <c r="B520" s="159"/>
      <c r="D520" s="146" t="s">
        <v>281</v>
      </c>
      <c r="E520" s="160" t="s">
        <v>1</v>
      </c>
      <c r="F520" s="161" t="s">
        <v>327</v>
      </c>
      <c r="H520" s="162">
        <v>7</v>
      </c>
      <c r="I520" s="163"/>
      <c r="L520" s="159"/>
      <c r="M520" s="164"/>
      <c r="T520" s="165"/>
      <c r="AT520" s="160" t="s">
        <v>281</v>
      </c>
      <c r="AU520" s="160" t="s">
        <v>83</v>
      </c>
      <c r="AV520" s="13" t="s">
        <v>260</v>
      </c>
      <c r="AW520" s="13" t="s">
        <v>30</v>
      </c>
      <c r="AX520" s="13" t="s">
        <v>81</v>
      </c>
      <c r="AY520" s="160" t="s">
        <v>252</v>
      </c>
    </row>
    <row r="521" spans="2:65" s="1" customFormat="1" ht="33" customHeight="1">
      <c r="B521" s="132"/>
      <c r="C521" s="170" t="s">
        <v>2217</v>
      </c>
      <c r="D521" s="170" t="s">
        <v>504</v>
      </c>
      <c r="E521" s="171" t="s">
        <v>3680</v>
      </c>
      <c r="F521" s="172" t="s">
        <v>3681</v>
      </c>
      <c r="G521" s="173" t="s">
        <v>379</v>
      </c>
      <c r="H521" s="174">
        <v>3.03</v>
      </c>
      <c r="I521" s="175"/>
      <c r="J521" s="176">
        <f>ROUND(I521*H521,2)</f>
        <v>0</v>
      </c>
      <c r="K521" s="172" t="s">
        <v>259</v>
      </c>
      <c r="L521" s="177"/>
      <c r="M521" s="178" t="s">
        <v>1</v>
      </c>
      <c r="N521" s="179" t="s">
        <v>38</v>
      </c>
      <c r="P521" s="142">
        <f>O521*H521</f>
        <v>0</v>
      </c>
      <c r="Q521" s="142">
        <v>0</v>
      </c>
      <c r="R521" s="142">
        <f>Q521*H521</f>
        <v>0</v>
      </c>
      <c r="S521" s="142">
        <v>0</v>
      </c>
      <c r="T521" s="143">
        <f>S521*H521</f>
        <v>0</v>
      </c>
      <c r="AR521" s="144" t="s">
        <v>274</v>
      </c>
      <c r="AT521" s="144" t="s">
        <v>504</v>
      </c>
      <c r="AU521" s="144" t="s">
        <v>83</v>
      </c>
      <c r="AY521" s="17" t="s">
        <v>252</v>
      </c>
      <c r="BE521" s="145">
        <f>IF(N521="základní",J521,0)</f>
        <v>0</v>
      </c>
      <c r="BF521" s="145">
        <f>IF(N521="snížená",J521,0)</f>
        <v>0</v>
      </c>
      <c r="BG521" s="145">
        <f>IF(N521="zákl. přenesená",J521,0)</f>
        <v>0</v>
      </c>
      <c r="BH521" s="145">
        <f>IF(N521="sníž. přenesená",J521,0)</f>
        <v>0</v>
      </c>
      <c r="BI521" s="145">
        <f>IF(N521="nulová",J521,0)</f>
        <v>0</v>
      </c>
      <c r="BJ521" s="17" t="s">
        <v>81</v>
      </c>
      <c r="BK521" s="145">
        <f>ROUND(I521*H521,2)</f>
        <v>0</v>
      </c>
      <c r="BL521" s="17" t="s">
        <v>260</v>
      </c>
      <c r="BM521" s="144" t="s">
        <v>2794</v>
      </c>
    </row>
    <row r="522" spans="2:65" s="1" customFormat="1" ht="18">
      <c r="B522" s="32"/>
      <c r="D522" s="146" t="s">
        <v>261</v>
      </c>
      <c r="F522" s="147" t="s">
        <v>3681</v>
      </c>
      <c r="I522" s="148"/>
      <c r="L522" s="32"/>
      <c r="M522" s="149"/>
      <c r="T522" s="56"/>
      <c r="AT522" s="17" t="s">
        <v>261</v>
      </c>
      <c r="AU522" s="17" t="s">
        <v>83</v>
      </c>
    </row>
    <row r="523" spans="2:65" s="12" customFormat="1">
      <c r="B523" s="152"/>
      <c r="D523" s="146" t="s">
        <v>281</v>
      </c>
      <c r="E523" s="153" t="s">
        <v>1</v>
      </c>
      <c r="F523" s="154" t="s">
        <v>3576</v>
      </c>
      <c r="H523" s="155">
        <v>3.03</v>
      </c>
      <c r="I523" s="156"/>
      <c r="L523" s="152"/>
      <c r="M523" s="157"/>
      <c r="T523" s="158"/>
      <c r="AT523" s="153" t="s">
        <v>281</v>
      </c>
      <c r="AU523" s="153" t="s">
        <v>83</v>
      </c>
      <c r="AV523" s="12" t="s">
        <v>83</v>
      </c>
      <c r="AW523" s="12" t="s">
        <v>30</v>
      </c>
      <c r="AX523" s="12" t="s">
        <v>73</v>
      </c>
      <c r="AY523" s="153" t="s">
        <v>252</v>
      </c>
    </row>
    <row r="524" spans="2:65" s="13" customFormat="1">
      <c r="B524" s="159"/>
      <c r="D524" s="146" t="s">
        <v>281</v>
      </c>
      <c r="E524" s="160" t="s">
        <v>1</v>
      </c>
      <c r="F524" s="161" t="s">
        <v>327</v>
      </c>
      <c r="H524" s="162">
        <v>3.03</v>
      </c>
      <c r="I524" s="163"/>
      <c r="L524" s="159"/>
      <c r="M524" s="164"/>
      <c r="T524" s="165"/>
      <c r="AT524" s="160" t="s">
        <v>281</v>
      </c>
      <c r="AU524" s="160" t="s">
        <v>83</v>
      </c>
      <c r="AV524" s="13" t="s">
        <v>260</v>
      </c>
      <c r="AW524" s="13" t="s">
        <v>30</v>
      </c>
      <c r="AX524" s="13" t="s">
        <v>81</v>
      </c>
      <c r="AY524" s="160" t="s">
        <v>252</v>
      </c>
    </row>
    <row r="525" spans="2:65" s="1" customFormat="1" ht="33" customHeight="1">
      <c r="B525" s="132"/>
      <c r="C525" s="170" t="s">
        <v>2329</v>
      </c>
      <c r="D525" s="170" t="s">
        <v>504</v>
      </c>
      <c r="E525" s="171" t="s">
        <v>3682</v>
      </c>
      <c r="F525" s="172" t="s">
        <v>3683</v>
      </c>
      <c r="G525" s="173" t="s">
        <v>379</v>
      </c>
      <c r="H525" s="174">
        <v>2.02</v>
      </c>
      <c r="I525" s="175"/>
      <c r="J525" s="176">
        <f>ROUND(I525*H525,2)</f>
        <v>0</v>
      </c>
      <c r="K525" s="172" t="s">
        <v>259</v>
      </c>
      <c r="L525" s="177"/>
      <c r="M525" s="178" t="s">
        <v>1</v>
      </c>
      <c r="N525" s="179" t="s">
        <v>38</v>
      </c>
      <c r="P525" s="142">
        <f>O525*H525</f>
        <v>0</v>
      </c>
      <c r="Q525" s="142">
        <v>0</v>
      </c>
      <c r="R525" s="142">
        <f>Q525*H525</f>
        <v>0</v>
      </c>
      <c r="S525" s="142">
        <v>0</v>
      </c>
      <c r="T525" s="143">
        <f>S525*H525</f>
        <v>0</v>
      </c>
      <c r="AR525" s="144" t="s">
        <v>274</v>
      </c>
      <c r="AT525" s="144" t="s">
        <v>504</v>
      </c>
      <c r="AU525" s="144" t="s">
        <v>83</v>
      </c>
      <c r="AY525" s="17" t="s">
        <v>252</v>
      </c>
      <c r="BE525" s="145">
        <f>IF(N525="základní",J525,0)</f>
        <v>0</v>
      </c>
      <c r="BF525" s="145">
        <f>IF(N525="snížená",J525,0)</f>
        <v>0</v>
      </c>
      <c r="BG525" s="145">
        <f>IF(N525="zákl. přenesená",J525,0)</f>
        <v>0</v>
      </c>
      <c r="BH525" s="145">
        <f>IF(N525="sníž. přenesená",J525,0)</f>
        <v>0</v>
      </c>
      <c r="BI525" s="145">
        <f>IF(N525="nulová",J525,0)</f>
        <v>0</v>
      </c>
      <c r="BJ525" s="17" t="s">
        <v>81</v>
      </c>
      <c r="BK525" s="145">
        <f>ROUND(I525*H525,2)</f>
        <v>0</v>
      </c>
      <c r="BL525" s="17" t="s">
        <v>260</v>
      </c>
      <c r="BM525" s="144" t="s">
        <v>2798</v>
      </c>
    </row>
    <row r="526" spans="2:65" s="1" customFormat="1" ht="18">
      <c r="B526" s="32"/>
      <c r="D526" s="146" t="s">
        <v>261</v>
      </c>
      <c r="F526" s="147" t="s">
        <v>3683</v>
      </c>
      <c r="I526" s="148"/>
      <c r="L526" s="32"/>
      <c r="M526" s="149"/>
      <c r="T526" s="56"/>
      <c r="AT526" s="17" t="s">
        <v>261</v>
      </c>
      <c r="AU526" s="17" t="s">
        <v>83</v>
      </c>
    </row>
    <row r="527" spans="2:65" s="12" customFormat="1">
      <c r="B527" s="152"/>
      <c r="D527" s="146" t="s">
        <v>281</v>
      </c>
      <c r="E527" s="153" t="s">
        <v>1</v>
      </c>
      <c r="F527" s="154" t="s">
        <v>3587</v>
      </c>
      <c r="H527" s="155">
        <v>2.02</v>
      </c>
      <c r="I527" s="156"/>
      <c r="L527" s="152"/>
      <c r="M527" s="157"/>
      <c r="T527" s="158"/>
      <c r="AT527" s="153" t="s">
        <v>281</v>
      </c>
      <c r="AU527" s="153" t="s">
        <v>83</v>
      </c>
      <c r="AV527" s="12" t="s">
        <v>83</v>
      </c>
      <c r="AW527" s="12" t="s">
        <v>30</v>
      </c>
      <c r="AX527" s="12" t="s">
        <v>73</v>
      </c>
      <c r="AY527" s="153" t="s">
        <v>252</v>
      </c>
    </row>
    <row r="528" spans="2:65" s="13" customFormat="1">
      <c r="B528" s="159"/>
      <c r="D528" s="146" t="s">
        <v>281</v>
      </c>
      <c r="E528" s="160" t="s">
        <v>1</v>
      </c>
      <c r="F528" s="161" t="s">
        <v>327</v>
      </c>
      <c r="H528" s="162">
        <v>2.02</v>
      </c>
      <c r="I528" s="163"/>
      <c r="L528" s="159"/>
      <c r="M528" s="164"/>
      <c r="T528" s="165"/>
      <c r="AT528" s="160" t="s">
        <v>281</v>
      </c>
      <c r="AU528" s="160" t="s">
        <v>83</v>
      </c>
      <c r="AV528" s="13" t="s">
        <v>260</v>
      </c>
      <c r="AW528" s="13" t="s">
        <v>30</v>
      </c>
      <c r="AX528" s="13" t="s">
        <v>81</v>
      </c>
      <c r="AY528" s="160" t="s">
        <v>252</v>
      </c>
    </row>
    <row r="529" spans="2:65" s="1" customFormat="1" ht="33" customHeight="1">
      <c r="B529" s="132"/>
      <c r="C529" s="170" t="s">
        <v>2221</v>
      </c>
      <c r="D529" s="170" t="s">
        <v>504</v>
      </c>
      <c r="E529" s="171" t="s">
        <v>3684</v>
      </c>
      <c r="F529" s="172" t="s">
        <v>3685</v>
      </c>
      <c r="G529" s="173" t="s">
        <v>379</v>
      </c>
      <c r="H529" s="174">
        <v>1.01</v>
      </c>
      <c r="I529" s="175"/>
      <c r="J529" s="176">
        <f>ROUND(I529*H529,2)</f>
        <v>0</v>
      </c>
      <c r="K529" s="172" t="s">
        <v>259</v>
      </c>
      <c r="L529" s="177"/>
      <c r="M529" s="178" t="s">
        <v>1</v>
      </c>
      <c r="N529" s="179" t="s">
        <v>38</v>
      </c>
      <c r="P529" s="142">
        <f>O529*H529</f>
        <v>0</v>
      </c>
      <c r="Q529" s="142">
        <v>0</v>
      </c>
      <c r="R529" s="142">
        <f>Q529*H529</f>
        <v>0</v>
      </c>
      <c r="S529" s="142">
        <v>0</v>
      </c>
      <c r="T529" s="143">
        <f>S529*H529</f>
        <v>0</v>
      </c>
      <c r="AR529" s="144" t="s">
        <v>274</v>
      </c>
      <c r="AT529" s="144" t="s">
        <v>504</v>
      </c>
      <c r="AU529" s="144" t="s">
        <v>83</v>
      </c>
      <c r="AY529" s="17" t="s">
        <v>252</v>
      </c>
      <c r="BE529" s="145">
        <f>IF(N529="základní",J529,0)</f>
        <v>0</v>
      </c>
      <c r="BF529" s="145">
        <f>IF(N529="snížená",J529,0)</f>
        <v>0</v>
      </c>
      <c r="BG529" s="145">
        <f>IF(N529="zákl. přenesená",J529,0)</f>
        <v>0</v>
      </c>
      <c r="BH529" s="145">
        <f>IF(N529="sníž. přenesená",J529,0)</f>
        <v>0</v>
      </c>
      <c r="BI529" s="145">
        <f>IF(N529="nulová",J529,0)</f>
        <v>0</v>
      </c>
      <c r="BJ529" s="17" t="s">
        <v>81</v>
      </c>
      <c r="BK529" s="145">
        <f>ROUND(I529*H529,2)</f>
        <v>0</v>
      </c>
      <c r="BL529" s="17" t="s">
        <v>260</v>
      </c>
      <c r="BM529" s="144" t="s">
        <v>2799</v>
      </c>
    </row>
    <row r="530" spans="2:65" s="1" customFormat="1" ht="18">
      <c r="B530" s="32"/>
      <c r="D530" s="146" t="s">
        <v>261</v>
      </c>
      <c r="F530" s="147" t="s">
        <v>3685</v>
      </c>
      <c r="I530" s="148"/>
      <c r="L530" s="32"/>
      <c r="M530" s="149"/>
      <c r="T530" s="56"/>
      <c r="AT530" s="17" t="s">
        <v>261</v>
      </c>
      <c r="AU530" s="17" t="s">
        <v>83</v>
      </c>
    </row>
    <row r="531" spans="2:65" s="12" customFormat="1">
      <c r="B531" s="152"/>
      <c r="D531" s="146" t="s">
        <v>281</v>
      </c>
      <c r="E531" s="153" t="s">
        <v>1</v>
      </c>
      <c r="F531" s="154" t="s">
        <v>3571</v>
      </c>
      <c r="H531" s="155">
        <v>1.01</v>
      </c>
      <c r="I531" s="156"/>
      <c r="L531" s="152"/>
      <c r="M531" s="157"/>
      <c r="T531" s="158"/>
      <c r="AT531" s="153" t="s">
        <v>281</v>
      </c>
      <c r="AU531" s="153" t="s">
        <v>83</v>
      </c>
      <c r="AV531" s="12" t="s">
        <v>83</v>
      </c>
      <c r="AW531" s="12" t="s">
        <v>30</v>
      </c>
      <c r="AX531" s="12" t="s">
        <v>73</v>
      </c>
      <c r="AY531" s="153" t="s">
        <v>252</v>
      </c>
    </row>
    <row r="532" spans="2:65" s="13" customFormat="1">
      <c r="B532" s="159"/>
      <c r="D532" s="146" t="s">
        <v>281</v>
      </c>
      <c r="E532" s="160" t="s">
        <v>1</v>
      </c>
      <c r="F532" s="161" t="s">
        <v>327</v>
      </c>
      <c r="H532" s="162">
        <v>1.01</v>
      </c>
      <c r="I532" s="163"/>
      <c r="L532" s="159"/>
      <c r="M532" s="164"/>
      <c r="T532" s="165"/>
      <c r="AT532" s="160" t="s">
        <v>281</v>
      </c>
      <c r="AU532" s="160" t="s">
        <v>83</v>
      </c>
      <c r="AV532" s="13" t="s">
        <v>260</v>
      </c>
      <c r="AW532" s="13" t="s">
        <v>30</v>
      </c>
      <c r="AX532" s="13" t="s">
        <v>81</v>
      </c>
      <c r="AY532" s="160" t="s">
        <v>252</v>
      </c>
    </row>
    <row r="533" spans="2:65" s="1" customFormat="1" ht="33" customHeight="1">
      <c r="B533" s="132"/>
      <c r="C533" s="170" t="s">
        <v>2801</v>
      </c>
      <c r="D533" s="170" t="s">
        <v>504</v>
      </c>
      <c r="E533" s="171" t="s">
        <v>3686</v>
      </c>
      <c r="F533" s="172" t="s">
        <v>3687</v>
      </c>
      <c r="G533" s="173" t="s">
        <v>379</v>
      </c>
      <c r="H533" s="174">
        <v>1.01</v>
      </c>
      <c r="I533" s="175"/>
      <c r="J533" s="176">
        <f>ROUND(I533*H533,2)</f>
        <v>0</v>
      </c>
      <c r="K533" s="172" t="s">
        <v>259</v>
      </c>
      <c r="L533" s="177"/>
      <c r="M533" s="178" t="s">
        <v>1</v>
      </c>
      <c r="N533" s="179" t="s">
        <v>38</v>
      </c>
      <c r="P533" s="142">
        <f>O533*H533</f>
        <v>0</v>
      </c>
      <c r="Q533" s="142">
        <v>0</v>
      </c>
      <c r="R533" s="142">
        <f>Q533*H533</f>
        <v>0</v>
      </c>
      <c r="S533" s="142">
        <v>0</v>
      </c>
      <c r="T533" s="143">
        <f>S533*H533</f>
        <v>0</v>
      </c>
      <c r="AR533" s="144" t="s">
        <v>274</v>
      </c>
      <c r="AT533" s="144" t="s">
        <v>504</v>
      </c>
      <c r="AU533" s="144" t="s">
        <v>83</v>
      </c>
      <c r="AY533" s="17" t="s">
        <v>252</v>
      </c>
      <c r="BE533" s="145">
        <f>IF(N533="základní",J533,0)</f>
        <v>0</v>
      </c>
      <c r="BF533" s="145">
        <f>IF(N533="snížená",J533,0)</f>
        <v>0</v>
      </c>
      <c r="BG533" s="145">
        <f>IF(N533="zákl. přenesená",J533,0)</f>
        <v>0</v>
      </c>
      <c r="BH533" s="145">
        <f>IF(N533="sníž. přenesená",J533,0)</f>
        <v>0</v>
      </c>
      <c r="BI533" s="145">
        <f>IF(N533="nulová",J533,0)</f>
        <v>0</v>
      </c>
      <c r="BJ533" s="17" t="s">
        <v>81</v>
      </c>
      <c r="BK533" s="145">
        <f>ROUND(I533*H533,2)</f>
        <v>0</v>
      </c>
      <c r="BL533" s="17" t="s">
        <v>260</v>
      </c>
      <c r="BM533" s="144" t="s">
        <v>2804</v>
      </c>
    </row>
    <row r="534" spans="2:65" s="1" customFormat="1" ht="18">
      <c r="B534" s="32"/>
      <c r="D534" s="146" t="s">
        <v>261</v>
      </c>
      <c r="F534" s="147" t="s">
        <v>3687</v>
      </c>
      <c r="I534" s="148"/>
      <c r="L534" s="32"/>
      <c r="M534" s="149"/>
      <c r="T534" s="56"/>
      <c r="AT534" s="17" t="s">
        <v>261</v>
      </c>
      <c r="AU534" s="17" t="s">
        <v>83</v>
      </c>
    </row>
    <row r="535" spans="2:65" s="12" customFormat="1">
      <c r="B535" s="152"/>
      <c r="D535" s="146" t="s">
        <v>281</v>
      </c>
      <c r="E535" s="153" t="s">
        <v>1</v>
      </c>
      <c r="F535" s="154" t="s">
        <v>3571</v>
      </c>
      <c r="H535" s="155">
        <v>1.01</v>
      </c>
      <c r="I535" s="156"/>
      <c r="L535" s="152"/>
      <c r="M535" s="157"/>
      <c r="T535" s="158"/>
      <c r="AT535" s="153" t="s">
        <v>281</v>
      </c>
      <c r="AU535" s="153" t="s">
        <v>83</v>
      </c>
      <c r="AV535" s="12" t="s">
        <v>83</v>
      </c>
      <c r="AW535" s="12" t="s">
        <v>30</v>
      </c>
      <c r="AX535" s="12" t="s">
        <v>73</v>
      </c>
      <c r="AY535" s="153" t="s">
        <v>252</v>
      </c>
    </row>
    <row r="536" spans="2:65" s="13" customFormat="1">
      <c r="B536" s="159"/>
      <c r="D536" s="146" t="s">
        <v>281</v>
      </c>
      <c r="E536" s="160" t="s">
        <v>1</v>
      </c>
      <c r="F536" s="161" t="s">
        <v>327</v>
      </c>
      <c r="H536" s="162">
        <v>1.01</v>
      </c>
      <c r="I536" s="163"/>
      <c r="L536" s="159"/>
      <c r="M536" s="164"/>
      <c r="T536" s="165"/>
      <c r="AT536" s="160" t="s">
        <v>281</v>
      </c>
      <c r="AU536" s="160" t="s">
        <v>83</v>
      </c>
      <c r="AV536" s="13" t="s">
        <v>260</v>
      </c>
      <c r="AW536" s="13" t="s">
        <v>30</v>
      </c>
      <c r="AX536" s="13" t="s">
        <v>81</v>
      </c>
      <c r="AY536" s="160" t="s">
        <v>252</v>
      </c>
    </row>
    <row r="537" spans="2:65" s="1" customFormat="1" ht="16.5" customHeight="1">
      <c r="B537" s="132"/>
      <c r="C537" s="133" t="s">
        <v>2225</v>
      </c>
      <c r="D537" s="133" t="s">
        <v>255</v>
      </c>
      <c r="E537" s="134" t="s">
        <v>3688</v>
      </c>
      <c r="F537" s="135" t="s">
        <v>3689</v>
      </c>
      <c r="G537" s="136" t="s">
        <v>379</v>
      </c>
      <c r="H537" s="137">
        <v>41</v>
      </c>
      <c r="I537" s="138"/>
      <c r="J537" s="139">
        <f>ROUND(I537*H537,2)</f>
        <v>0</v>
      </c>
      <c r="K537" s="135" t="s">
        <v>1</v>
      </c>
      <c r="L537" s="32"/>
      <c r="M537" s="140" t="s">
        <v>1</v>
      </c>
      <c r="N537" s="141" t="s">
        <v>38</v>
      </c>
      <c r="P537" s="142">
        <f>O537*H537</f>
        <v>0</v>
      </c>
      <c r="Q537" s="142">
        <v>0</v>
      </c>
      <c r="R537" s="142">
        <f>Q537*H537</f>
        <v>0</v>
      </c>
      <c r="S537" s="142">
        <v>0</v>
      </c>
      <c r="T537" s="143">
        <f>S537*H537</f>
        <v>0</v>
      </c>
      <c r="AR537" s="144" t="s">
        <v>260</v>
      </c>
      <c r="AT537" s="144" t="s">
        <v>255</v>
      </c>
      <c r="AU537" s="144" t="s">
        <v>83</v>
      </c>
      <c r="AY537" s="17" t="s">
        <v>252</v>
      </c>
      <c r="BE537" s="145">
        <f>IF(N537="základní",J537,0)</f>
        <v>0</v>
      </c>
      <c r="BF537" s="145">
        <f>IF(N537="snížená",J537,0)</f>
        <v>0</v>
      </c>
      <c r="BG537" s="145">
        <f>IF(N537="zákl. přenesená",J537,0)</f>
        <v>0</v>
      </c>
      <c r="BH537" s="145">
        <f>IF(N537="sníž. přenesená",J537,0)</f>
        <v>0</v>
      </c>
      <c r="BI537" s="145">
        <f>IF(N537="nulová",J537,0)</f>
        <v>0</v>
      </c>
      <c r="BJ537" s="17" t="s">
        <v>81</v>
      </c>
      <c r="BK537" s="145">
        <f>ROUND(I537*H537,2)</f>
        <v>0</v>
      </c>
      <c r="BL537" s="17" t="s">
        <v>260</v>
      </c>
      <c r="BM537" s="144" t="s">
        <v>2807</v>
      </c>
    </row>
    <row r="538" spans="2:65" s="1" customFormat="1">
      <c r="B538" s="32"/>
      <c r="D538" s="146" t="s">
        <v>261</v>
      </c>
      <c r="F538" s="147" t="s">
        <v>3689</v>
      </c>
      <c r="I538" s="148"/>
      <c r="L538" s="32"/>
      <c r="M538" s="149"/>
      <c r="T538" s="56"/>
      <c r="AT538" s="17" t="s">
        <v>261</v>
      </c>
      <c r="AU538" s="17" t="s">
        <v>83</v>
      </c>
    </row>
    <row r="539" spans="2:65" s="12" customFormat="1">
      <c r="B539" s="152"/>
      <c r="D539" s="146" t="s">
        <v>281</v>
      </c>
      <c r="E539" s="153" t="s">
        <v>1</v>
      </c>
      <c r="F539" s="154" t="s">
        <v>3690</v>
      </c>
      <c r="H539" s="155">
        <v>41</v>
      </c>
      <c r="I539" s="156"/>
      <c r="L539" s="152"/>
      <c r="M539" s="157"/>
      <c r="T539" s="158"/>
      <c r="AT539" s="153" t="s">
        <v>281</v>
      </c>
      <c r="AU539" s="153" t="s">
        <v>83</v>
      </c>
      <c r="AV539" s="12" t="s">
        <v>83</v>
      </c>
      <c r="AW539" s="12" t="s">
        <v>30</v>
      </c>
      <c r="AX539" s="12" t="s">
        <v>73</v>
      </c>
      <c r="AY539" s="153" t="s">
        <v>252</v>
      </c>
    </row>
    <row r="540" spans="2:65" s="13" customFormat="1">
      <c r="B540" s="159"/>
      <c r="D540" s="146" t="s">
        <v>281</v>
      </c>
      <c r="E540" s="160" t="s">
        <v>1</v>
      </c>
      <c r="F540" s="161" t="s">
        <v>327</v>
      </c>
      <c r="H540" s="162">
        <v>41</v>
      </c>
      <c r="I540" s="163"/>
      <c r="L540" s="159"/>
      <c r="M540" s="164"/>
      <c r="T540" s="165"/>
      <c r="AT540" s="160" t="s">
        <v>281</v>
      </c>
      <c r="AU540" s="160" t="s">
        <v>83</v>
      </c>
      <c r="AV540" s="13" t="s">
        <v>260</v>
      </c>
      <c r="AW540" s="13" t="s">
        <v>30</v>
      </c>
      <c r="AX540" s="13" t="s">
        <v>81</v>
      </c>
      <c r="AY540" s="160" t="s">
        <v>252</v>
      </c>
    </row>
    <row r="541" spans="2:65" s="1" customFormat="1" ht="16.5" customHeight="1">
      <c r="B541" s="132"/>
      <c r="C541" s="133" t="s">
        <v>2809</v>
      </c>
      <c r="D541" s="133" t="s">
        <v>255</v>
      </c>
      <c r="E541" s="134" t="s">
        <v>3691</v>
      </c>
      <c r="F541" s="135" t="s">
        <v>3692</v>
      </c>
      <c r="G541" s="136" t="s">
        <v>379</v>
      </c>
      <c r="H541" s="137">
        <v>2</v>
      </c>
      <c r="I541" s="138"/>
      <c r="J541" s="139">
        <f>ROUND(I541*H541,2)</f>
        <v>0</v>
      </c>
      <c r="K541" s="135" t="s">
        <v>1</v>
      </c>
      <c r="L541" s="32"/>
      <c r="M541" s="140" t="s">
        <v>1</v>
      </c>
      <c r="N541" s="141" t="s">
        <v>38</v>
      </c>
      <c r="P541" s="142">
        <f>O541*H541</f>
        <v>0</v>
      </c>
      <c r="Q541" s="142">
        <v>0</v>
      </c>
      <c r="R541" s="142">
        <f>Q541*H541</f>
        <v>0</v>
      </c>
      <c r="S541" s="142">
        <v>0</v>
      </c>
      <c r="T541" s="143">
        <f>S541*H541</f>
        <v>0</v>
      </c>
      <c r="AR541" s="144" t="s">
        <v>260</v>
      </c>
      <c r="AT541" s="144" t="s">
        <v>255</v>
      </c>
      <c r="AU541" s="144" t="s">
        <v>83</v>
      </c>
      <c r="AY541" s="17" t="s">
        <v>252</v>
      </c>
      <c r="BE541" s="145">
        <f>IF(N541="základní",J541,0)</f>
        <v>0</v>
      </c>
      <c r="BF541" s="145">
        <f>IF(N541="snížená",J541,0)</f>
        <v>0</v>
      </c>
      <c r="BG541" s="145">
        <f>IF(N541="zákl. přenesená",J541,0)</f>
        <v>0</v>
      </c>
      <c r="BH541" s="145">
        <f>IF(N541="sníž. přenesená",J541,0)</f>
        <v>0</v>
      </c>
      <c r="BI541" s="145">
        <f>IF(N541="nulová",J541,0)</f>
        <v>0</v>
      </c>
      <c r="BJ541" s="17" t="s">
        <v>81</v>
      </c>
      <c r="BK541" s="145">
        <f>ROUND(I541*H541,2)</f>
        <v>0</v>
      </c>
      <c r="BL541" s="17" t="s">
        <v>260</v>
      </c>
      <c r="BM541" s="144" t="s">
        <v>2812</v>
      </c>
    </row>
    <row r="542" spans="2:65" s="1" customFormat="1">
      <c r="B542" s="32"/>
      <c r="D542" s="146" t="s">
        <v>261</v>
      </c>
      <c r="F542" s="147" t="s">
        <v>3692</v>
      </c>
      <c r="I542" s="148"/>
      <c r="L542" s="32"/>
      <c r="M542" s="149"/>
      <c r="T542" s="56"/>
      <c r="AT542" s="17" t="s">
        <v>261</v>
      </c>
      <c r="AU542" s="17" t="s">
        <v>83</v>
      </c>
    </row>
    <row r="543" spans="2:65" s="12" customFormat="1">
      <c r="B543" s="152"/>
      <c r="D543" s="146" t="s">
        <v>281</v>
      </c>
      <c r="E543" s="153" t="s">
        <v>1</v>
      </c>
      <c r="F543" s="154" t="s">
        <v>3693</v>
      </c>
      <c r="H543" s="155">
        <v>2</v>
      </c>
      <c r="I543" s="156"/>
      <c r="L543" s="152"/>
      <c r="M543" s="157"/>
      <c r="T543" s="158"/>
      <c r="AT543" s="153" t="s">
        <v>281</v>
      </c>
      <c r="AU543" s="153" t="s">
        <v>83</v>
      </c>
      <c r="AV543" s="12" t="s">
        <v>83</v>
      </c>
      <c r="AW543" s="12" t="s">
        <v>30</v>
      </c>
      <c r="AX543" s="12" t="s">
        <v>73</v>
      </c>
      <c r="AY543" s="153" t="s">
        <v>252</v>
      </c>
    </row>
    <row r="544" spans="2:65" s="13" customFormat="1">
      <c r="B544" s="159"/>
      <c r="D544" s="146" t="s">
        <v>281</v>
      </c>
      <c r="E544" s="160" t="s">
        <v>1</v>
      </c>
      <c r="F544" s="161" t="s">
        <v>327</v>
      </c>
      <c r="H544" s="162">
        <v>2</v>
      </c>
      <c r="I544" s="163"/>
      <c r="L544" s="159"/>
      <c r="M544" s="164"/>
      <c r="T544" s="165"/>
      <c r="AT544" s="160" t="s">
        <v>281</v>
      </c>
      <c r="AU544" s="160" t="s">
        <v>83</v>
      </c>
      <c r="AV544" s="13" t="s">
        <v>260</v>
      </c>
      <c r="AW544" s="13" t="s">
        <v>30</v>
      </c>
      <c r="AX544" s="13" t="s">
        <v>81</v>
      </c>
      <c r="AY544" s="160" t="s">
        <v>252</v>
      </c>
    </row>
    <row r="545" spans="2:65" s="1" customFormat="1" ht="16.5" customHeight="1">
      <c r="B545" s="132"/>
      <c r="C545" s="133" t="s">
        <v>2228</v>
      </c>
      <c r="D545" s="133" t="s">
        <v>255</v>
      </c>
      <c r="E545" s="134" t="s">
        <v>3694</v>
      </c>
      <c r="F545" s="135" t="s">
        <v>3695</v>
      </c>
      <c r="G545" s="136" t="s">
        <v>379</v>
      </c>
      <c r="H545" s="137">
        <v>1</v>
      </c>
      <c r="I545" s="138"/>
      <c r="J545" s="139">
        <f>ROUND(I545*H545,2)</f>
        <v>0</v>
      </c>
      <c r="K545" s="135" t="s">
        <v>1</v>
      </c>
      <c r="L545" s="32"/>
      <c r="M545" s="140" t="s">
        <v>1</v>
      </c>
      <c r="N545" s="141" t="s">
        <v>38</v>
      </c>
      <c r="P545" s="142">
        <f>O545*H545</f>
        <v>0</v>
      </c>
      <c r="Q545" s="142">
        <v>0</v>
      </c>
      <c r="R545" s="142">
        <f>Q545*H545</f>
        <v>0</v>
      </c>
      <c r="S545" s="142">
        <v>0</v>
      </c>
      <c r="T545" s="143">
        <f>S545*H545</f>
        <v>0</v>
      </c>
      <c r="AR545" s="144" t="s">
        <v>260</v>
      </c>
      <c r="AT545" s="144" t="s">
        <v>255</v>
      </c>
      <c r="AU545" s="144" t="s">
        <v>83</v>
      </c>
      <c r="AY545" s="17" t="s">
        <v>252</v>
      </c>
      <c r="BE545" s="145">
        <f>IF(N545="základní",J545,0)</f>
        <v>0</v>
      </c>
      <c r="BF545" s="145">
        <f>IF(N545="snížená",J545,0)</f>
        <v>0</v>
      </c>
      <c r="BG545" s="145">
        <f>IF(N545="zákl. přenesená",J545,0)</f>
        <v>0</v>
      </c>
      <c r="BH545" s="145">
        <f>IF(N545="sníž. přenesená",J545,0)</f>
        <v>0</v>
      </c>
      <c r="BI545" s="145">
        <f>IF(N545="nulová",J545,0)</f>
        <v>0</v>
      </c>
      <c r="BJ545" s="17" t="s">
        <v>81</v>
      </c>
      <c r="BK545" s="145">
        <f>ROUND(I545*H545,2)</f>
        <v>0</v>
      </c>
      <c r="BL545" s="17" t="s">
        <v>260</v>
      </c>
      <c r="BM545" s="144" t="s">
        <v>2816</v>
      </c>
    </row>
    <row r="546" spans="2:65" s="1" customFormat="1">
      <c r="B546" s="32"/>
      <c r="D546" s="146" t="s">
        <v>261</v>
      </c>
      <c r="F546" s="147" t="s">
        <v>3695</v>
      </c>
      <c r="I546" s="148"/>
      <c r="L546" s="32"/>
      <c r="M546" s="149"/>
      <c r="T546" s="56"/>
      <c r="AT546" s="17" t="s">
        <v>261</v>
      </c>
      <c r="AU546" s="17" t="s">
        <v>83</v>
      </c>
    </row>
    <row r="547" spans="2:65" s="12" customFormat="1">
      <c r="B547" s="152"/>
      <c r="D547" s="146" t="s">
        <v>281</v>
      </c>
      <c r="E547" s="153" t="s">
        <v>1</v>
      </c>
      <c r="F547" s="154" t="s">
        <v>3696</v>
      </c>
      <c r="H547" s="155">
        <v>1</v>
      </c>
      <c r="I547" s="156"/>
      <c r="L547" s="152"/>
      <c r="M547" s="157"/>
      <c r="T547" s="158"/>
      <c r="AT547" s="153" t="s">
        <v>281</v>
      </c>
      <c r="AU547" s="153" t="s">
        <v>83</v>
      </c>
      <c r="AV547" s="12" t="s">
        <v>83</v>
      </c>
      <c r="AW547" s="12" t="s">
        <v>30</v>
      </c>
      <c r="AX547" s="12" t="s">
        <v>73</v>
      </c>
      <c r="AY547" s="153" t="s">
        <v>252</v>
      </c>
    </row>
    <row r="548" spans="2:65" s="13" customFormat="1">
      <c r="B548" s="159"/>
      <c r="D548" s="146" t="s">
        <v>281</v>
      </c>
      <c r="E548" s="160" t="s">
        <v>1</v>
      </c>
      <c r="F548" s="161" t="s">
        <v>327</v>
      </c>
      <c r="H548" s="162">
        <v>1</v>
      </c>
      <c r="I548" s="163"/>
      <c r="L548" s="159"/>
      <c r="M548" s="164"/>
      <c r="T548" s="165"/>
      <c r="AT548" s="160" t="s">
        <v>281</v>
      </c>
      <c r="AU548" s="160" t="s">
        <v>83</v>
      </c>
      <c r="AV548" s="13" t="s">
        <v>260</v>
      </c>
      <c r="AW548" s="13" t="s">
        <v>30</v>
      </c>
      <c r="AX548" s="13" t="s">
        <v>81</v>
      </c>
      <c r="AY548" s="160" t="s">
        <v>252</v>
      </c>
    </row>
    <row r="549" spans="2:65" s="1" customFormat="1" ht="16.5" customHeight="1">
      <c r="B549" s="132"/>
      <c r="C549" s="133" t="s">
        <v>2196</v>
      </c>
      <c r="D549" s="133" t="s">
        <v>255</v>
      </c>
      <c r="E549" s="134" t="s">
        <v>3697</v>
      </c>
      <c r="F549" s="135" t="s">
        <v>3698</v>
      </c>
      <c r="G549" s="136" t="s">
        <v>379</v>
      </c>
      <c r="H549" s="137">
        <v>8</v>
      </c>
      <c r="I549" s="138"/>
      <c r="J549" s="139">
        <f>ROUND(I549*H549,2)</f>
        <v>0</v>
      </c>
      <c r="K549" s="135" t="s">
        <v>1</v>
      </c>
      <c r="L549" s="32"/>
      <c r="M549" s="140" t="s">
        <v>1</v>
      </c>
      <c r="N549" s="141" t="s">
        <v>38</v>
      </c>
      <c r="P549" s="142">
        <f>O549*H549</f>
        <v>0</v>
      </c>
      <c r="Q549" s="142">
        <v>0</v>
      </c>
      <c r="R549" s="142">
        <f>Q549*H549</f>
        <v>0</v>
      </c>
      <c r="S549" s="142">
        <v>0</v>
      </c>
      <c r="T549" s="143">
        <f>S549*H549</f>
        <v>0</v>
      </c>
      <c r="AR549" s="144" t="s">
        <v>260</v>
      </c>
      <c r="AT549" s="144" t="s">
        <v>255</v>
      </c>
      <c r="AU549" s="144" t="s">
        <v>83</v>
      </c>
      <c r="AY549" s="17" t="s">
        <v>252</v>
      </c>
      <c r="BE549" s="145">
        <f>IF(N549="základní",J549,0)</f>
        <v>0</v>
      </c>
      <c r="BF549" s="145">
        <f>IF(N549="snížená",J549,0)</f>
        <v>0</v>
      </c>
      <c r="BG549" s="145">
        <f>IF(N549="zákl. přenesená",J549,0)</f>
        <v>0</v>
      </c>
      <c r="BH549" s="145">
        <f>IF(N549="sníž. přenesená",J549,0)</f>
        <v>0</v>
      </c>
      <c r="BI549" s="145">
        <f>IF(N549="nulová",J549,0)</f>
        <v>0</v>
      </c>
      <c r="BJ549" s="17" t="s">
        <v>81</v>
      </c>
      <c r="BK549" s="145">
        <f>ROUND(I549*H549,2)</f>
        <v>0</v>
      </c>
      <c r="BL549" s="17" t="s">
        <v>260</v>
      </c>
      <c r="BM549" s="144" t="s">
        <v>2820</v>
      </c>
    </row>
    <row r="550" spans="2:65" s="1" customFormat="1">
      <c r="B550" s="32"/>
      <c r="D550" s="146" t="s">
        <v>261</v>
      </c>
      <c r="F550" s="147" t="s">
        <v>3698</v>
      </c>
      <c r="I550" s="148"/>
      <c r="L550" s="32"/>
      <c r="M550" s="149"/>
      <c r="T550" s="56"/>
      <c r="AT550" s="17" t="s">
        <v>261</v>
      </c>
      <c r="AU550" s="17" t="s">
        <v>83</v>
      </c>
    </row>
    <row r="551" spans="2:65" s="12" customFormat="1">
      <c r="B551" s="152"/>
      <c r="D551" s="146" t="s">
        <v>281</v>
      </c>
      <c r="E551" s="153" t="s">
        <v>1</v>
      </c>
      <c r="F551" s="154" t="s">
        <v>3699</v>
      </c>
      <c r="H551" s="155">
        <v>8</v>
      </c>
      <c r="I551" s="156"/>
      <c r="L551" s="152"/>
      <c r="M551" s="157"/>
      <c r="T551" s="158"/>
      <c r="AT551" s="153" t="s">
        <v>281</v>
      </c>
      <c r="AU551" s="153" t="s">
        <v>83</v>
      </c>
      <c r="AV551" s="12" t="s">
        <v>83</v>
      </c>
      <c r="AW551" s="12" t="s">
        <v>30</v>
      </c>
      <c r="AX551" s="12" t="s">
        <v>73</v>
      </c>
      <c r="AY551" s="153" t="s">
        <v>252</v>
      </c>
    </row>
    <row r="552" spans="2:65" s="13" customFormat="1">
      <c r="B552" s="159"/>
      <c r="D552" s="146" t="s">
        <v>281</v>
      </c>
      <c r="E552" s="160" t="s">
        <v>1</v>
      </c>
      <c r="F552" s="161" t="s">
        <v>327</v>
      </c>
      <c r="H552" s="162">
        <v>8</v>
      </c>
      <c r="I552" s="163"/>
      <c r="L552" s="159"/>
      <c r="M552" s="164"/>
      <c r="T552" s="165"/>
      <c r="AT552" s="160" t="s">
        <v>281</v>
      </c>
      <c r="AU552" s="160" t="s">
        <v>83</v>
      </c>
      <c r="AV552" s="13" t="s">
        <v>260</v>
      </c>
      <c r="AW552" s="13" t="s">
        <v>30</v>
      </c>
      <c r="AX552" s="13" t="s">
        <v>81</v>
      </c>
      <c r="AY552" s="160" t="s">
        <v>252</v>
      </c>
    </row>
    <row r="553" spans="2:65" s="1" customFormat="1" ht="16.5" customHeight="1">
      <c r="B553" s="132"/>
      <c r="C553" s="133" t="s">
        <v>2233</v>
      </c>
      <c r="D553" s="133" t="s">
        <v>255</v>
      </c>
      <c r="E553" s="134" t="s">
        <v>3700</v>
      </c>
      <c r="F553" s="135" t="s">
        <v>3701</v>
      </c>
      <c r="G553" s="136" t="s">
        <v>379</v>
      </c>
      <c r="H553" s="137">
        <v>21</v>
      </c>
      <c r="I553" s="138"/>
      <c r="J553" s="139">
        <f>ROUND(I553*H553,2)</f>
        <v>0</v>
      </c>
      <c r="K553" s="135" t="s">
        <v>1</v>
      </c>
      <c r="L553" s="32"/>
      <c r="M553" s="140" t="s">
        <v>1</v>
      </c>
      <c r="N553" s="141" t="s">
        <v>38</v>
      </c>
      <c r="P553" s="142">
        <f>O553*H553</f>
        <v>0</v>
      </c>
      <c r="Q553" s="142">
        <v>0</v>
      </c>
      <c r="R553" s="142">
        <f>Q553*H553</f>
        <v>0</v>
      </c>
      <c r="S553" s="142">
        <v>0</v>
      </c>
      <c r="T553" s="143">
        <f>S553*H553</f>
        <v>0</v>
      </c>
      <c r="AR553" s="144" t="s">
        <v>260</v>
      </c>
      <c r="AT553" s="144" t="s">
        <v>255</v>
      </c>
      <c r="AU553" s="144" t="s">
        <v>83</v>
      </c>
      <c r="AY553" s="17" t="s">
        <v>252</v>
      </c>
      <c r="BE553" s="145">
        <f>IF(N553="základní",J553,0)</f>
        <v>0</v>
      </c>
      <c r="BF553" s="145">
        <f>IF(N553="snížená",J553,0)</f>
        <v>0</v>
      </c>
      <c r="BG553" s="145">
        <f>IF(N553="zákl. přenesená",J553,0)</f>
        <v>0</v>
      </c>
      <c r="BH553" s="145">
        <f>IF(N553="sníž. přenesená",J553,0)</f>
        <v>0</v>
      </c>
      <c r="BI553" s="145">
        <f>IF(N553="nulová",J553,0)</f>
        <v>0</v>
      </c>
      <c r="BJ553" s="17" t="s">
        <v>81</v>
      </c>
      <c r="BK553" s="145">
        <f>ROUND(I553*H553,2)</f>
        <v>0</v>
      </c>
      <c r="BL553" s="17" t="s">
        <v>260</v>
      </c>
      <c r="BM553" s="144" t="s">
        <v>2824</v>
      </c>
    </row>
    <row r="554" spans="2:65" s="1" customFormat="1">
      <c r="B554" s="32"/>
      <c r="D554" s="146" t="s">
        <v>261</v>
      </c>
      <c r="F554" s="147" t="s">
        <v>3701</v>
      </c>
      <c r="I554" s="148"/>
      <c r="L554" s="32"/>
      <c r="M554" s="149"/>
      <c r="T554" s="56"/>
      <c r="AT554" s="17" t="s">
        <v>261</v>
      </c>
      <c r="AU554" s="17" t="s">
        <v>83</v>
      </c>
    </row>
    <row r="555" spans="2:65" s="12" customFormat="1">
      <c r="B555" s="152"/>
      <c r="D555" s="146" t="s">
        <v>281</v>
      </c>
      <c r="E555" s="153" t="s">
        <v>1</v>
      </c>
      <c r="F555" s="154" t="s">
        <v>3702</v>
      </c>
      <c r="H555" s="155">
        <v>19</v>
      </c>
      <c r="I555" s="156"/>
      <c r="L555" s="152"/>
      <c r="M555" s="157"/>
      <c r="T555" s="158"/>
      <c r="AT555" s="153" t="s">
        <v>281</v>
      </c>
      <c r="AU555" s="153" t="s">
        <v>83</v>
      </c>
      <c r="AV555" s="12" t="s">
        <v>83</v>
      </c>
      <c r="AW555" s="12" t="s">
        <v>30</v>
      </c>
      <c r="AX555" s="12" t="s">
        <v>73</v>
      </c>
      <c r="AY555" s="153" t="s">
        <v>252</v>
      </c>
    </row>
    <row r="556" spans="2:65" s="12" customFormat="1">
      <c r="B556" s="152"/>
      <c r="D556" s="146" t="s">
        <v>281</v>
      </c>
      <c r="E556" s="153" t="s">
        <v>1</v>
      </c>
      <c r="F556" s="154" t="s">
        <v>3703</v>
      </c>
      <c r="H556" s="155">
        <v>2</v>
      </c>
      <c r="I556" s="156"/>
      <c r="L556" s="152"/>
      <c r="M556" s="157"/>
      <c r="T556" s="158"/>
      <c r="AT556" s="153" t="s">
        <v>281</v>
      </c>
      <c r="AU556" s="153" t="s">
        <v>83</v>
      </c>
      <c r="AV556" s="12" t="s">
        <v>83</v>
      </c>
      <c r="AW556" s="12" t="s">
        <v>30</v>
      </c>
      <c r="AX556" s="12" t="s">
        <v>73</v>
      </c>
      <c r="AY556" s="153" t="s">
        <v>252</v>
      </c>
    </row>
    <row r="557" spans="2:65" s="13" customFormat="1">
      <c r="B557" s="159"/>
      <c r="D557" s="146" t="s">
        <v>281</v>
      </c>
      <c r="E557" s="160" t="s">
        <v>1</v>
      </c>
      <c r="F557" s="161" t="s">
        <v>327</v>
      </c>
      <c r="H557" s="162">
        <v>21</v>
      </c>
      <c r="I557" s="163"/>
      <c r="L557" s="159"/>
      <c r="M557" s="164"/>
      <c r="T557" s="165"/>
      <c r="AT557" s="160" t="s">
        <v>281</v>
      </c>
      <c r="AU557" s="160" t="s">
        <v>83</v>
      </c>
      <c r="AV557" s="13" t="s">
        <v>260</v>
      </c>
      <c r="AW557" s="13" t="s">
        <v>30</v>
      </c>
      <c r="AX557" s="13" t="s">
        <v>81</v>
      </c>
      <c r="AY557" s="160" t="s">
        <v>252</v>
      </c>
    </row>
    <row r="558" spans="2:65" s="1" customFormat="1" ht="24.2" customHeight="1">
      <c r="B558" s="132"/>
      <c r="C558" s="133" t="s">
        <v>2605</v>
      </c>
      <c r="D558" s="133" t="s">
        <v>255</v>
      </c>
      <c r="E558" s="134" t="s">
        <v>3704</v>
      </c>
      <c r="F558" s="135" t="s">
        <v>3705</v>
      </c>
      <c r="G558" s="136" t="s">
        <v>379</v>
      </c>
      <c r="H558" s="137">
        <v>6</v>
      </c>
      <c r="I558" s="138"/>
      <c r="J558" s="139">
        <f>ROUND(I558*H558,2)</f>
        <v>0</v>
      </c>
      <c r="K558" s="135" t="s">
        <v>1</v>
      </c>
      <c r="L558" s="32"/>
      <c r="M558" s="140" t="s">
        <v>1</v>
      </c>
      <c r="N558" s="141" t="s">
        <v>38</v>
      </c>
      <c r="P558" s="142">
        <f>O558*H558</f>
        <v>0</v>
      </c>
      <c r="Q558" s="142">
        <v>0</v>
      </c>
      <c r="R558" s="142">
        <f>Q558*H558</f>
        <v>0</v>
      </c>
      <c r="S558" s="142">
        <v>0</v>
      </c>
      <c r="T558" s="143">
        <f>S558*H558</f>
        <v>0</v>
      </c>
      <c r="AR558" s="144" t="s">
        <v>260</v>
      </c>
      <c r="AT558" s="144" t="s">
        <v>255</v>
      </c>
      <c r="AU558" s="144" t="s">
        <v>83</v>
      </c>
      <c r="AY558" s="17" t="s">
        <v>252</v>
      </c>
      <c r="BE558" s="145">
        <f>IF(N558="základní",J558,0)</f>
        <v>0</v>
      </c>
      <c r="BF558" s="145">
        <f>IF(N558="snížená",J558,0)</f>
        <v>0</v>
      </c>
      <c r="BG558" s="145">
        <f>IF(N558="zákl. přenesená",J558,0)</f>
        <v>0</v>
      </c>
      <c r="BH558" s="145">
        <f>IF(N558="sníž. přenesená",J558,0)</f>
        <v>0</v>
      </c>
      <c r="BI558" s="145">
        <f>IF(N558="nulová",J558,0)</f>
        <v>0</v>
      </c>
      <c r="BJ558" s="17" t="s">
        <v>81</v>
      </c>
      <c r="BK558" s="145">
        <f>ROUND(I558*H558,2)</f>
        <v>0</v>
      </c>
      <c r="BL558" s="17" t="s">
        <v>260</v>
      </c>
      <c r="BM558" s="144" t="s">
        <v>2828</v>
      </c>
    </row>
    <row r="559" spans="2:65" s="1" customFormat="1">
      <c r="B559" s="32"/>
      <c r="D559" s="146" t="s">
        <v>261</v>
      </c>
      <c r="F559" s="147" t="s">
        <v>3705</v>
      </c>
      <c r="I559" s="148"/>
      <c r="L559" s="32"/>
      <c r="M559" s="149"/>
      <c r="T559" s="56"/>
      <c r="AT559" s="17" t="s">
        <v>261</v>
      </c>
      <c r="AU559" s="17" t="s">
        <v>83</v>
      </c>
    </row>
    <row r="560" spans="2:65" s="12" customFormat="1">
      <c r="B560" s="152"/>
      <c r="D560" s="146" t="s">
        <v>281</v>
      </c>
      <c r="E560" s="153" t="s">
        <v>1</v>
      </c>
      <c r="F560" s="154" t="s">
        <v>3706</v>
      </c>
      <c r="H560" s="155">
        <v>6</v>
      </c>
      <c r="I560" s="156"/>
      <c r="L560" s="152"/>
      <c r="M560" s="157"/>
      <c r="T560" s="158"/>
      <c r="AT560" s="153" t="s">
        <v>281</v>
      </c>
      <c r="AU560" s="153" t="s">
        <v>83</v>
      </c>
      <c r="AV560" s="12" t="s">
        <v>83</v>
      </c>
      <c r="AW560" s="12" t="s">
        <v>30</v>
      </c>
      <c r="AX560" s="12" t="s">
        <v>73</v>
      </c>
      <c r="AY560" s="153" t="s">
        <v>252</v>
      </c>
    </row>
    <row r="561" spans="2:65" s="13" customFormat="1">
      <c r="B561" s="159"/>
      <c r="D561" s="146" t="s">
        <v>281</v>
      </c>
      <c r="E561" s="160" t="s">
        <v>1</v>
      </c>
      <c r="F561" s="161" t="s">
        <v>327</v>
      </c>
      <c r="H561" s="162">
        <v>6</v>
      </c>
      <c r="I561" s="163"/>
      <c r="L561" s="159"/>
      <c r="M561" s="164"/>
      <c r="T561" s="165"/>
      <c r="AT561" s="160" t="s">
        <v>281</v>
      </c>
      <c r="AU561" s="160" t="s">
        <v>83</v>
      </c>
      <c r="AV561" s="13" t="s">
        <v>260</v>
      </c>
      <c r="AW561" s="13" t="s">
        <v>30</v>
      </c>
      <c r="AX561" s="13" t="s">
        <v>81</v>
      </c>
      <c r="AY561" s="160" t="s">
        <v>252</v>
      </c>
    </row>
    <row r="562" spans="2:65" s="1" customFormat="1" ht="24.2" customHeight="1">
      <c r="B562" s="132"/>
      <c r="C562" s="133" t="s">
        <v>2237</v>
      </c>
      <c r="D562" s="133" t="s">
        <v>255</v>
      </c>
      <c r="E562" s="134" t="s">
        <v>3707</v>
      </c>
      <c r="F562" s="135" t="s">
        <v>3708</v>
      </c>
      <c r="G562" s="136" t="s">
        <v>379</v>
      </c>
      <c r="H562" s="137">
        <v>110</v>
      </c>
      <c r="I562" s="138"/>
      <c r="J562" s="139">
        <f>ROUND(I562*H562,2)</f>
        <v>0</v>
      </c>
      <c r="K562" s="135" t="s">
        <v>1</v>
      </c>
      <c r="L562" s="32"/>
      <c r="M562" s="140" t="s">
        <v>1</v>
      </c>
      <c r="N562" s="141" t="s">
        <v>38</v>
      </c>
      <c r="P562" s="142">
        <f>O562*H562</f>
        <v>0</v>
      </c>
      <c r="Q562" s="142">
        <v>0</v>
      </c>
      <c r="R562" s="142">
        <f>Q562*H562</f>
        <v>0</v>
      </c>
      <c r="S562" s="142">
        <v>0</v>
      </c>
      <c r="T562" s="143">
        <f>S562*H562</f>
        <v>0</v>
      </c>
      <c r="AR562" s="144" t="s">
        <v>260</v>
      </c>
      <c r="AT562" s="144" t="s">
        <v>255</v>
      </c>
      <c r="AU562" s="144" t="s">
        <v>83</v>
      </c>
      <c r="AY562" s="17" t="s">
        <v>252</v>
      </c>
      <c r="BE562" s="145">
        <f>IF(N562="základní",J562,0)</f>
        <v>0</v>
      </c>
      <c r="BF562" s="145">
        <f>IF(N562="snížená",J562,0)</f>
        <v>0</v>
      </c>
      <c r="BG562" s="145">
        <f>IF(N562="zákl. přenesená",J562,0)</f>
        <v>0</v>
      </c>
      <c r="BH562" s="145">
        <f>IF(N562="sníž. přenesená",J562,0)</f>
        <v>0</v>
      </c>
      <c r="BI562" s="145">
        <f>IF(N562="nulová",J562,0)</f>
        <v>0</v>
      </c>
      <c r="BJ562" s="17" t="s">
        <v>81</v>
      </c>
      <c r="BK562" s="145">
        <f>ROUND(I562*H562,2)</f>
        <v>0</v>
      </c>
      <c r="BL562" s="17" t="s">
        <v>260</v>
      </c>
      <c r="BM562" s="144" t="s">
        <v>2832</v>
      </c>
    </row>
    <row r="563" spans="2:65" s="1" customFormat="1">
      <c r="B563" s="32"/>
      <c r="D563" s="146" t="s">
        <v>261</v>
      </c>
      <c r="F563" s="147" t="s">
        <v>3708</v>
      </c>
      <c r="I563" s="148"/>
      <c r="L563" s="32"/>
      <c r="M563" s="149"/>
      <c r="T563" s="56"/>
      <c r="AT563" s="17" t="s">
        <v>261</v>
      </c>
      <c r="AU563" s="17" t="s">
        <v>83</v>
      </c>
    </row>
    <row r="564" spans="2:65" s="12" customFormat="1">
      <c r="B564" s="152"/>
      <c r="D564" s="146" t="s">
        <v>281</v>
      </c>
      <c r="E564" s="153" t="s">
        <v>1</v>
      </c>
      <c r="F564" s="154" t="s">
        <v>3709</v>
      </c>
      <c r="H564" s="155">
        <v>110</v>
      </c>
      <c r="I564" s="156"/>
      <c r="L564" s="152"/>
      <c r="M564" s="157"/>
      <c r="T564" s="158"/>
      <c r="AT564" s="153" t="s">
        <v>281</v>
      </c>
      <c r="AU564" s="153" t="s">
        <v>83</v>
      </c>
      <c r="AV564" s="12" t="s">
        <v>83</v>
      </c>
      <c r="AW564" s="12" t="s">
        <v>30</v>
      </c>
      <c r="AX564" s="12" t="s">
        <v>73</v>
      </c>
      <c r="AY564" s="153" t="s">
        <v>252</v>
      </c>
    </row>
    <row r="565" spans="2:65" s="13" customFormat="1">
      <c r="B565" s="159"/>
      <c r="D565" s="146" t="s">
        <v>281</v>
      </c>
      <c r="E565" s="160" t="s">
        <v>1</v>
      </c>
      <c r="F565" s="161" t="s">
        <v>327</v>
      </c>
      <c r="H565" s="162">
        <v>110</v>
      </c>
      <c r="I565" s="163"/>
      <c r="L565" s="159"/>
      <c r="M565" s="164"/>
      <c r="T565" s="165"/>
      <c r="AT565" s="160" t="s">
        <v>281</v>
      </c>
      <c r="AU565" s="160" t="s">
        <v>83</v>
      </c>
      <c r="AV565" s="13" t="s">
        <v>260</v>
      </c>
      <c r="AW565" s="13" t="s">
        <v>30</v>
      </c>
      <c r="AX565" s="13" t="s">
        <v>81</v>
      </c>
      <c r="AY565" s="160" t="s">
        <v>252</v>
      </c>
    </row>
    <row r="566" spans="2:65" s="1" customFormat="1" ht="21.75" customHeight="1">
      <c r="B566" s="132"/>
      <c r="C566" s="133" t="s">
        <v>2229</v>
      </c>
      <c r="D566" s="133" t="s">
        <v>255</v>
      </c>
      <c r="E566" s="134" t="s">
        <v>3710</v>
      </c>
      <c r="F566" s="135" t="s">
        <v>3711</v>
      </c>
      <c r="G566" s="136" t="s">
        <v>379</v>
      </c>
      <c r="H566" s="137">
        <v>13</v>
      </c>
      <c r="I566" s="138"/>
      <c r="J566" s="139">
        <f>ROUND(I566*H566,2)</f>
        <v>0</v>
      </c>
      <c r="K566" s="135" t="s">
        <v>259</v>
      </c>
      <c r="L566" s="32"/>
      <c r="M566" s="140" t="s">
        <v>1</v>
      </c>
      <c r="N566" s="141" t="s">
        <v>38</v>
      </c>
      <c r="P566" s="142">
        <f>O566*H566</f>
        <v>0</v>
      </c>
      <c r="Q566" s="142">
        <v>0</v>
      </c>
      <c r="R566" s="142">
        <f>Q566*H566</f>
        <v>0</v>
      </c>
      <c r="S566" s="142">
        <v>0</v>
      </c>
      <c r="T566" s="143">
        <f>S566*H566</f>
        <v>0</v>
      </c>
      <c r="AR566" s="144" t="s">
        <v>260</v>
      </c>
      <c r="AT566" s="144" t="s">
        <v>255</v>
      </c>
      <c r="AU566" s="144" t="s">
        <v>83</v>
      </c>
      <c r="AY566" s="17" t="s">
        <v>252</v>
      </c>
      <c r="BE566" s="145">
        <f>IF(N566="základní",J566,0)</f>
        <v>0</v>
      </c>
      <c r="BF566" s="145">
        <f>IF(N566="snížená",J566,0)</f>
        <v>0</v>
      </c>
      <c r="BG566" s="145">
        <f>IF(N566="zákl. přenesená",J566,0)</f>
        <v>0</v>
      </c>
      <c r="BH566" s="145">
        <f>IF(N566="sníž. přenesená",J566,0)</f>
        <v>0</v>
      </c>
      <c r="BI566" s="145">
        <f>IF(N566="nulová",J566,0)</f>
        <v>0</v>
      </c>
      <c r="BJ566" s="17" t="s">
        <v>81</v>
      </c>
      <c r="BK566" s="145">
        <f>ROUND(I566*H566,2)</f>
        <v>0</v>
      </c>
      <c r="BL566" s="17" t="s">
        <v>260</v>
      </c>
      <c r="BM566" s="144" t="s">
        <v>2836</v>
      </c>
    </row>
    <row r="567" spans="2:65" s="1" customFormat="1">
      <c r="B567" s="32"/>
      <c r="D567" s="146" t="s">
        <v>261</v>
      </c>
      <c r="F567" s="147" t="s">
        <v>3711</v>
      </c>
      <c r="I567" s="148"/>
      <c r="L567" s="32"/>
      <c r="M567" s="149"/>
      <c r="T567" s="56"/>
      <c r="AT567" s="17" t="s">
        <v>261</v>
      </c>
      <c r="AU567" s="17" t="s">
        <v>83</v>
      </c>
    </row>
    <row r="568" spans="2:65" s="1" customFormat="1">
      <c r="B568" s="32"/>
      <c r="D568" s="150" t="s">
        <v>262</v>
      </c>
      <c r="F568" s="151" t="s">
        <v>3712</v>
      </c>
      <c r="I568" s="148"/>
      <c r="L568" s="32"/>
      <c r="M568" s="149"/>
      <c r="T568" s="56"/>
      <c r="AT568" s="17" t="s">
        <v>262</v>
      </c>
      <c r="AU568" s="17" t="s">
        <v>83</v>
      </c>
    </row>
    <row r="569" spans="2:65" s="12" customFormat="1">
      <c r="B569" s="152"/>
      <c r="D569" s="146" t="s">
        <v>281</v>
      </c>
      <c r="E569" s="153" t="s">
        <v>1</v>
      </c>
      <c r="F569" s="154" t="s">
        <v>3713</v>
      </c>
      <c r="H569" s="155">
        <v>13</v>
      </c>
      <c r="I569" s="156"/>
      <c r="L569" s="152"/>
      <c r="M569" s="157"/>
      <c r="T569" s="158"/>
      <c r="AT569" s="153" t="s">
        <v>281</v>
      </c>
      <c r="AU569" s="153" t="s">
        <v>83</v>
      </c>
      <c r="AV569" s="12" t="s">
        <v>83</v>
      </c>
      <c r="AW569" s="12" t="s">
        <v>30</v>
      </c>
      <c r="AX569" s="12" t="s">
        <v>73</v>
      </c>
      <c r="AY569" s="153" t="s">
        <v>252</v>
      </c>
    </row>
    <row r="570" spans="2:65" s="13" customFormat="1">
      <c r="B570" s="159"/>
      <c r="D570" s="146" t="s">
        <v>281</v>
      </c>
      <c r="E570" s="160" t="s">
        <v>1</v>
      </c>
      <c r="F570" s="161" t="s">
        <v>327</v>
      </c>
      <c r="H570" s="162">
        <v>13</v>
      </c>
      <c r="I570" s="163"/>
      <c r="L570" s="159"/>
      <c r="M570" s="164"/>
      <c r="T570" s="165"/>
      <c r="AT570" s="160" t="s">
        <v>281</v>
      </c>
      <c r="AU570" s="160" t="s">
        <v>83</v>
      </c>
      <c r="AV570" s="13" t="s">
        <v>260</v>
      </c>
      <c r="AW570" s="13" t="s">
        <v>30</v>
      </c>
      <c r="AX570" s="13" t="s">
        <v>81</v>
      </c>
      <c r="AY570" s="160" t="s">
        <v>252</v>
      </c>
    </row>
    <row r="571" spans="2:65" s="1" customFormat="1" ht="24.2" customHeight="1">
      <c r="B571" s="132"/>
      <c r="C571" s="170" t="s">
        <v>2243</v>
      </c>
      <c r="D571" s="170" t="s">
        <v>504</v>
      </c>
      <c r="E571" s="171" t="s">
        <v>3714</v>
      </c>
      <c r="F571" s="172" t="s">
        <v>3715</v>
      </c>
      <c r="G571" s="173" t="s">
        <v>379</v>
      </c>
      <c r="H571" s="174">
        <v>13</v>
      </c>
      <c r="I571" s="175"/>
      <c r="J571" s="176">
        <f>ROUND(I571*H571,2)</f>
        <v>0</v>
      </c>
      <c r="K571" s="172" t="s">
        <v>259</v>
      </c>
      <c r="L571" s="177"/>
      <c r="M571" s="178" t="s">
        <v>1</v>
      </c>
      <c r="N571" s="179" t="s">
        <v>38</v>
      </c>
      <c r="P571" s="142">
        <f>O571*H571</f>
        <v>0</v>
      </c>
      <c r="Q571" s="142">
        <v>0</v>
      </c>
      <c r="R571" s="142">
        <f>Q571*H571</f>
        <v>0</v>
      </c>
      <c r="S571" s="142">
        <v>0</v>
      </c>
      <c r="T571" s="143">
        <f>S571*H571</f>
        <v>0</v>
      </c>
      <c r="AR571" s="144" t="s">
        <v>274</v>
      </c>
      <c r="AT571" s="144" t="s">
        <v>504</v>
      </c>
      <c r="AU571" s="144" t="s">
        <v>83</v>
      </c>
      <c r="AY571" s="17" t="s">
        <v>252</v>
      </c>
      <c r="BE571" s="145">
        <f>IF(N571="základní",J571,0)</f>
        <v>0</v>
      </c>
      <c r="BF571" s="145">
        <f>IF(N571="snížená",J571,0)</f>
        <v>0</v>
      </c>
      <c r="BG571" s="145">
        <f>IF(N571="zákl. přenesená",J571,0)</f>
        <v>0</v>
      </c>
      <c r="BH571" s="145">
        <f>IF(N571="sníž. přenesená",J571,0)</f>
        <v>0</v>
      </c>
      <c r="BI571" s="145">
        <f>IF(N571="nulová",J571,0)</f>
        <v>0</v>
      </c>
      <c r="BJ571" s="17" t="s">
        <v>81</v>
      </c>
      <c r="BK571" s="145">
        <f>ROUND(I571*H571,2)</f>
        <v>0</v>
      </c>
      <c r="BL571" s="17" t="s">
        <v>260</v>
      </c>
      <c r="BM571" s="144" t="s">
        <v>2840</v>
      </c>
    </row>
    <row r="572" spans="2:65" s="1" customFormat="1" ht="18">
      <c r="B572" s="32"/>
      <c r="D572" s="146" t="s">
        <v>261</v>
      </c>
      <c r="F572" s="147" t="s">
        <v>3715</v>
      </c>
      <c r="I572" s="148"/>
      <c r="L572" s="32"/>
      <c r="M572" s="149"/>
      <c r="T572" s="56"/>
      <c r="AT572" s="17" t="s">
        <v>261</v>
      </c>
      <c r="AU572" s="17" t="s">
        <v>83</v>
      </c>
    </row>
    <row r="573" spans="2:65" s="1" customFormat="1" ht="24.2" customHeight="1">
      <c r="B573" s="132"/>
      <c r="C573" s="170" t="s">
        <v>2842</v>
      </c>
      <c r="D573" s="170" t="s">
        <v>504</v>
      </c>
      <c r="E573" s="171" t="s">
        <v>3716</v>
      </c>
      <c r="F573" s="172" t="s">
        <v>3717</v>
      </c>
      <c r="G573" s="173" t="s">
        <v>379</v>
      </c>
      <c r="H573" s="174">
        <v>13</v>
      </c>
      <c r="I573" s="175"/>
      <c r="J573" s="176">
        <f>ROUND(I573*H573,2)</f>
        <v>0</v>
      </c>
      <c r="K573" s="172" t="s">
        <v>1</v>
      </c>
      <c r="L573" s="177"/>
      <c r="M573" s="178" t="s">
        <v>1</v>
      </c>
      <c r="N573" s="179" t="s">
        <v>38</v>
      </c>
      <c r="P573" s="142">
        <f>O573*H573</f>
        <v>0</v>
      </c>
      <c r="Q573" s="142">
        <v>0</v>
      </c>
      <c r="R573" s="142">
        <f>Q573*H573</f>
        <v>0</v>
      </c>
      <c r="S573" s="142">
        <v>0</v>
      </c>
      <c r="T573" s="143">
        <f>S573*H573</f>
        <v>0</v>
      </c>
      <c r="AR573" s="144" t="s">
        <v>274</v>
      </c>
      <c r="AT573" s="144" t="s">
        <v>504</v>
      </c>
      <c r="AU573" s="144" t="s">
        <v>83</v>
      </c>
      <c r="AY573" s="17" t="s">
        <v>252</v>
      </c>
      <c r="BE573" s="145">
        <f>IF(N573="základní",J573,0)</f>
        <v>0</v>
      </c>
      <c r="BF573" s="145">
        <f>IF(N573="snížená",J573,0)</f>
        <v>0</v>
      </c>
      <c r="BG573" s="145">
        <f>IF(N573="zákl. přenesená",J573,0)</f>
        <v>0</v>
      </c>
      <c r="BH573" s="145">
        <f>IF(N573="sníž. přenesená",J573,0)</f>
        <v>0</v>
      </c>
      <c r="BI573" s="145">
        <f>IF(N573="nulová",J573,0)</f>
        <v>0</v>
      </c>
      <c r="BJ573" s="17" t="s">
        <v>81</v>
      </c>
      <c r="BK573" s="145">
        <f>ROUND(I573*H573,2)</f>
        <v>0</v>
      </c>
      <c r="BL573" s="17" t="s">
        <v>260</v>
      </c>
      <c r="BM573" s="144" t="s">
        <v>2845</v>
      </c>
    </row>
    <row r="574" spans="2:65" s="1" customFormat="1" ht="18">
      <c r="B574" s="32"/>
      <c r="D574" s="146" t="s">
        <v>261</v>
      </c>
      <c r="F574" s="147" t="s">
        <v>3717</v>
      </c>
      <c r="I574" s="148"/>
      <c r="L574" s="32"/>
      <c r="M574" s="149"/>
      <c r="T574" s="56"/>
      <c r="AT574" s="17" t="s">
        <v>261</v>
      </c>
      <c r="AU574" s="17" t="s">
        <v>83</v>
      </c>
    </row>
    <row r="575" spans="2:65" s="1" customFormat="1" ht="16.5" customHeight="1">
      <c r="B575" s="132"/>
      <c r="C575" s="133" t="s">
        <v>2247</v>
      </c>
      <c r="D575" s="133" t="s">
        <v>255</v>
      </c>
      <c r="E575" s="134" t="s">
        <v>3718</v>
      </c>
      <c r="F575" s="135" t="s">
        <v>3719</v>
      </c>
      <c r="G575" s="136" t="s">
        <v>379</v>
      </c>
      <c r="H575" s="137">
        <v>7</v>
      </c>
      <c r="I575" s="138"/>
      <c r="J575" s="139">
        <f>ROUND(I575*H575,2)</f>
        <v>0</v>
      </c>
      <c r="K575" s="135" t="s">
        <v>259</v>
      </c>
      <c r="L575" s="32"/>
      <c r="M575" s="140" t="s">
        <v>1</v>
      </c>
      <c r="N575" s="141" t="s">
        <v>38</v>
      </c>
      <c r="P575" s="142">
        <f>O575*H575</f>
        <v>0</v>
      </c>
      <c r="Q575" s="142">
        <v>0</v>
      </c>
      <c r="R575" s="142">
        <f>Q575*H575</f>
        <v>0</v>
      </c>
      <c r="S575" s="142">
        <v>0</v>
      </c>
      <c r="T575" s="143">
        <f>S575*H575</f>
        <v>0</v>
      </c>
      <c r="AR575" s="144" t="s">
        <v>260</v>
      </c>
      <c r="AT575" s="144" t="s">
        <v>255</v>
      </c>
      <c r="AU575" s="144" t="s">
        <v>83</v>
      </c>
      <c r="AY575" s="17" t="s">
        <v>252</v>
      </c>
      <c r="BE575" s="145">
        <f>IF(N575="základní",J575,0)</f>
        <v>0</v>
      </c>
      <c r="BF575" s="145">
        <f>IF(N575="snížená",J575,0)</f>
        <v>0</v>
      </c>
      <c r="BG575" s="145">
        <f>IF(N575="zákl. přenesená",J575,0)</f>
        <v>0</v>
      </c>
      <c r="BH575" s="145">
        <f>IF(N575="sníž. přenesená",J575,0)</f>
        <v>0</v>
      </c>
      <c r="BI575" s="145">
        <f>IF(N575="nulová",J575,0)</f>
        <v>0</v>
      </c>
      <c r="BJ575" s="17" t="s">
        <v>81</v>
      </c>
      <c r="BK575" s="145">
        <f>ROUND(I575*H575,2)</f>
        <v>0</v>
      </c>
      <c r="BL575" s="17" t="s">
        <v>260</v>
      </c>
      <c r="BM575" s="144" t="s">
        <v>2849</v>
      </c>
    </row>
    <row r="576" spans="2:65" s="1" customFormat="1">
      <c r="B576" s="32"/>
      <c r="D576" s="146" t="s">
        <v>261</v>
      </c>
      <c r="F576" s="147" t="s">
        <v>3719</v>
      </c>
      <c r="I576" s="148"/>
      <c r="L576" s="32"/>
      <c r="M576" s="149"/>
      <c r="T576" s="56"/>
      <c r="AT576" s="17" t="s">
        <v>261</v>
      </c>
      <c r="AU576" s="17" t="s">
        <v>83</v>
      </c>
    </row>
    <row r="577" spans="2:65" s="1" customFormat="1">
      <c r="B577" s="32"/>
      <c r="D577" s="150" t="s">
        <v>262</v>
      </c>
      <c r="F577" s="151" t="s">
        <v>3720</v>
      </c>
      <c r="I577" s="148"/>
      <c r="L577" s="32"/>
      <c r="M577" s="149"/>
      <c r="T577" s="56"/>
      <c r="AT577" s="17" t="s">
        <v>262</v>
      </c>
      <c r="AU577" s="17" t="s">
        <v>83</v>
      </c>
    </row>
    <row r="578" spans="2:65" s="12" customFormat="1">
      <c r="B578" s="152"/>
      <c r="D578" s="146" t="s">
        <v>281</v>
      </c>
      <c r="E578" s="153" t="s">
        <v>1</v>
      </c>
      <c r="F578" s="154" t="s">
        <v>3721</v>
      </c>
      <c r="H578" s="155">
        <v>7</v>
      </c>
      <c r="I578" s="156"/>
      <c r="L578" s="152"/>
      <c r="M578" s="157"/>
      <c r="T578" s="158"/>
      <c r="AT578" s="153" t="s">
        <v>281</v>
      </c>
      <c r="AU578" s="153" t="s">
        <v>83</v>
      </c>
      <c r="AV578" s="12" t="s">
        <v>83</v>
      </c>
      <c r="AW578" s="12" t="s">
        <v>30</v>
      </c>
      <c r="AX578" s="12" t="s">
        <v>73</v>
      </c>
      <c r="AY578" s="153" t="s">
        <v>252</v>
      </c>
    </row>
    <row r="579" spans="2:65" s="13" customFormat="1">
      <c r="B579" s="159"/>
      <c r="D579" s="146" t="s">
        <v>281</v>
      </c>
      <c r="E579" s="160" t="s">
        <v>1</v>
      </c>
      <c r="F579" s="161" t="s">
        <v>327</v>
      </c>
      <c r="H579" s="162">
        <v>7</v>
      </c>
      <c r="I579" s="163"/>
      <c r="L579" s="159"/>
      <c r="M579" s="164"/>
      <c r="T579" s="165"/>
      <c r="AT579" s="160" t="s">
        <v>281</v>
      </c>
      <c r="AU579" s="160" t="s">
        <v>83</v>
      </c>
      <c r="AV579" s="13" t="s">
        <v>260</v>
      </c>
      <c r="AW579" s="13" t="s">
        <v>30</v>
      </c>
      <c r="AX579" s="13" t="s">
        <v>81</v>
      </c>
      <c r="AY579" s="160" t="s">
        <v>252</v>
      </c>
    </row>
    <row r="580" spans="2:65" s="1" customFormat="1" ht="24.2" customHeight="1">
      <c r="B580" s="132"/>
      <c r="C580" s="170" t="s">
        <v>2239</v>
      </c>
      <c r="D580" s="170" t="s">
        <v>504</v>
      </c>
      <c r="E580" s="171" t="s">
        <v>3722</v>
      </c>
      <c r="F580" s="172" t="s">
        <v>3723</v>
      </c>
      <c r="G580" s="173" t="s">
        <v>379</v>
      </c>
      <c r="H580" s="174">
        <v>7</v>
      </c>
      <c r="I580" s="175"/>
      <c r="J580" s="176">
        <f>ROUND(I580*H580,2)</f>
        <v>0</v>
      </c>
      <c r="K580" s="172" t="s">
        <v>259</v>
      </c>
      <c r="L580" s="177"/>
      <c r="M580" s="178" t="s">
        <v>1</v>
      </c>
      <c r="N580" s="179" t="s">
        <v>38</v>
      </c>
      <c r="P580" s="142">
        <f>O580*H580</f>
        <v>0</v>
      </c>
      <c r="Q580" s="142">
        <v>0</v>
      </c>
      <c r="R580" s="142">
        <f>Q580*H580</f>
        <v>0</v>
      </c>
      <c r="S580" s="142">
        <v>0</v>
      </c>
      <c r="T580" s="143">
        <f>S580*H580</f>
        <v>0</v>
      </c>
      <c r="AR580" s="144" t="s">
        <v>274</v>
      </c>
      <c r="AT580" s="144" t="s">
        <v>504</v>
      </c>
      <c r="AU580" s="144" t="s">
        <v>83</v>
      </c>
      <c r="AY580" s="17" t="s">
        <v>252</v>
      </c>
      <c r="BE580" s="145">
        <f>IF(N580="základní",J580,0)</f>
        <v>0</v>
      </c>
      <c r="BF580" s="145">
        <f>IF(N580="snížená",J580,0)</f>
        <v>0</v>
      </c>
      <c r="BG580" s="145">
        <f>IF(N580="zákl. přenesená",J580,0)</f>
        <v>0</v>
      </c>
      <c r="BH580" s="145">
        <f>IF(N580="sníž. přenesená",J580,0)</f>
        <v>0</v>
      </c>
      <c r="BI580" s="145">
        <f>IF(N580="nulová",J580,0)</f>
        <v>0</v>
      </c>
      <c r="BJ580" s="17" t="s">
        <v>81</v>
      </c>
      <c r="BK580" s="145">
        <f>ROUND(I580*H580,2)</f>
        <v>0</v>
      </c>
      <c r="BL580" s="17" t="s">
        <v>260</v>
      </c>
      <c r="BM580" s="144" t="s">
        <v>2853</v>
      </c>
    </row>
    <row r="581" spans="2:65" s="1" customFormat="1">
      <c r="B581" s="32"/>
      <c r="D581" s="146" t="s">
        <v>261</v>
      </c>
      <c r="F581" s="147" t="s">
        <v>3723</v>
      </c>
      <c r="I581" s="148"/>
      <c r="L581" s="32"/>
      <c r="M581" s="149"/>
      <c r="T581" s="56"/>
      <c r="AT581" s="17" t="s">
        <v>261</v>
      </c>
      <c r="AU581" s="17" t="s">
        <v>83</v>
      </c>
    </row>
    <row r="582" spans="2:65" s="1" customFormat="1" ht="21.75" customHeight="1">
      <c r="B582" s="132"/>
      <c r="C582" s="133" t="s">
        <v>2250</v>
      </c>
      <c r="D582" s="133" t="s">
        <v>255</v>
      </c>
      <c r="E582" s="134" t="s">
        <v>3724</v>
      </c>
      <c r="F582" s="135" t="s">
        <v>3725</v>
      </c>
      <c r="G582" s="136" t="s">
        <v>379</v>
      </c>
      <c r="H582" s="137">
        <v>2</v>
      </c>
      <c r="I582" s="138"/>
      <c r="J582" s="139">
        <f>ROUND(I582*H582,2)</f>
        <v>0</v>
      </c>
      <c r="K582" s="135" t="s">
        <v>259</v>
      </c>
      <c r="L582" s="32"/>
      <c r="M582" s="140" t="s">
        <v>1</v>
      </c>
      <c r="N582" s="141" t="s">
        <v>38</v>
      </c>
      <c r="P582" s="142">
        <f>O582*H582</f>
        <v>0</v>
      </c>
      <c r="Q582" s="142">
        <v>0</v>
      </c>
      <c r="R582" s="142">
        <f>Q582*H582</f>
        <v>0</v>
      </c>
      <c r="S582" s="142">
        <v>0</v>
      </c>
      <c r="T582" s="143">
        <f>S582*H582</f>
        <v>0</v>
      </c>
      <c r="AR582" s="144" t="s">
        <v>260</v>
      </c>
      <c r="AT582" s="144" t="s">
        <v>255</v>
      </c>
      <c r="AU582" s="144" t="s">
        <v>83</v>
      </c>
      <c r="AY582" s="17" t="s">
        <v>252</v>
      </c>
      <c r="BE582" s="145">
        <f>IF(N582="základní",J582,0)</f>
        <v>0</v>
      </c>
      <c r="BF582" s="145">
        <f>IF(N582="snížená",J582,0)</f>
        <v>0</v>
      </c>
      <c r="BG582" s="145">
        <f>IF(N582="zákl. přenesená",J582,0)</f>
        <v>0</v>
      </c>
      <c r="BH582" s="145">
        <f>IF(N582="sníž. přenesená",J582,0)</f>
        <v>0</v>
      </c>
      <c r="BI582" s="145">
        <f>IF(N582="nulová",J582,0)</f>
        <v>0</v>
      </c>
      <c r="BJ582" s="17" t="s">
        <v>81</v>
      </c>
      <c r="BK582" s="145">
        <f>ROUND(I582*H582,2)</f>
        <v>0</v>
      </c>
      <c r="BL582" s="17" t="s">
        <v>260</v>
      </c>
      <c r="BM582" s="144" t="s">
        <v>2857</v>
      </c>
    </row>
    <row r="583" spans="2:65" s="1" customFormat="1">
      <c r="B583" s="32"/>
      <c r="D583" s="146" t="s">
        <v>261</v>
      </c>
      <c r="F583" s="147" t="s">
        <v>3725</v>
      </c>
      <c r="I583" s="148"/>
      <c r="L583" s="32"/>
      <c r="M583" s="149"/>
      <c r="T583" s="56"/>
      <c r="AT583" s="17" t="s">
        <v>261</v>
      </c>
      <c r="AU583" s="17" t="s">
        <v>83</v>
      </c>
    </row>
    <row r="584" spans="2:65" s="1" customFormat="1">
      <c r="B584" s="32"/>
      <c r="D584" s="150" t="s">
        <v>262</v>
      </c>
      <c r="F584" s="151" t="s">
        <v>3726</v>
      </c>
      <c r="I584" s="148"/>
      <c r="L584" s="32"/>
      <c r="M584" s="149"/>
      <c r="T584" s="56"/>
      <c r="AT584" s="17" t="s">
        <v>262</v>
      </c>
      <c r="AU584" s="17" t="s">
        <v>83</v>
      </c>
    </row>
    <row r="585" spans="2:65" s="12" customFormat="1">
      <c r="B585" s="152"/>
      <c r="D585" s="146" t="s">
        <v>281</v>
      </c>
      <c r="E585" s="153" t="s">
        <v>1</v>
      </c>
      <c r="F585" s="154" t="s">
        <v>3727</v>
      </c>
      <c r="H585" s="155">
        <v>2</v>
      </c>
      <c r="I585" s="156"/>
      <c r="L585" s="152"/>
      <c r="M585" s="157"/>
      <c r="T585" s="158"/>
      <c r="AT585" s="153" t="s">
        <v>281</v>
      </c>
      <c r="AU585" s="153" t="s">
        <v>83</v>
      </c>
      <c r="AV585" s="12" t="s">
        <v>83</v>
      </c>
      <c r="AW585" s="12" t="s">
        <v>30</v>
      </c>
      <c r="AX585" s="12" t="s">
        <v>73</v>
      </c>
      <c r="AY585" s="153" t="s">
        <v>252</v>
      </c>
    </row>
    <row r="586" spans="2:65" s="13" customFormat="1">
      <c r="B586" s="159"/>
      <c r="D586" s="146" t="s">
        <v>281</v>
      </c>
      <c r="E586" s="160" t="s">
        <v>1</v>
      </c>
      <c r="F586" s="161" t="s">
        <v>327</v>
      </c>
      <c r="H586" s="162">
        <v>2</v>
      </c>
      <c r="I586" s="163"/>
      <c r="L586" s="159"/>
      <c r="M586" s="164"/>
      <c r="T586" s="165"/>
      <c r="AT586" s="160" t="s">
        <v>281</v>
      </c>
      <c r="AU586" s="160" t="s">
        <v>83</v>
      </c>
      <c r="AV586" s="13" t="s">
        <v>260</v>
      </c>
      <c r="AW586" s="13" t="s">
        <v>30</v>
      </c>
      <c r="AX586" s="13" t="s">
        <v>81</v>
      </c>
      <c r="AY586" s="160" t="s">
        <v>252</v>
      </c>
    </row>
    <row r="587" spans="2:65" s="1" customFormat="1" ht="24.2" customHeight="1">
      <c r="B587" s="132"/>
      <c r="C587" s="170" t="s">
        <v>2254</v>
      </c>
      <c r="D587" s="170" t="s">
        <v>504</v>
      </c>
      <c r="E587" s="171" t="s">
        <v>3728</v>
      </c>
      <c r="F587" s="172" t="s">
        <v>3729</v>
      </c>
      <c r="G587" s="173" t="s">
        <v>379</v>
      </c>
      <c r="H587" s="174">
        <v>2</v>
      </c>
      <c r="I587" s="175"/>
      <c r="J587" s="176">
        <f>ROUND(I587*H587,2)</f>
        <v>0</v>
      </c>
      <c r="K587" s="172" t="s">
        <v>259</v>
      </c>
      <c r="L587" s="177"/>
      <c r="M587" s="178" t="s">
        <v>1</v>
      </c>
      <c r="N587" s="179" t="s">
        <v>38</v>
      </c>
      <c r="P587" s="142">
        <f>O587*H587</f>
        <v>0</v>
      </c>
      <c r="Q587" s="142">
        <v>0</v>
      </c>
      <c r="R587" s="142">
        <f>Q587*H587</f>
        <v>0</v>
      </c>
      <c r="S587" s="142">
        <v>0</v>
      </c>
      <c r="T587" s="143">
        <f>S587*H587</f>
        <v>0</v>
      </c>
      <c r="AR587" s="144" t="s">
        <v>274</v>
      </c>
      <c r="AT587" s="144" t="s">
        <v>504</v>
      </c>
      <c r="AU587" s="144" t="s">
        <v>83</v>
      </c>
      <c r="AY587" s="17" t="s">
        <v>252</v>
      </c>
      <c r="BE587" s="145">
        <f>IF(N587="základní",J587,0)</f>
        <v>0</v>
      </c>
      <c r="BF587" s="145">
        <f>IF(N587="snížená",J587,0)</f>
        <v>0</v>
      </c>
      <c r="BG587" s="145">
        <f>IF(N587="zákl. přenesená",J587,0)</f>
        <v>0</v>
      </c>
      <c r="BH587" s="145">
        <f>IF(N587="sníž. přenesená",J587,0)</f>
        <v>0</v>
      </c>
      <c r="BI587" s="145">
        <f>IF(N587="nulová",J587,0)</f>
        <v>0</v>
      </c>
      <c r="BJ587" s="17" t="s">
        <v>81</v>
      </c>
      <c r="BK587" s="145">
        <f>ROUND(I587*H587,2)</f>
        <v>0</v>
      </c>
      <c r="BL587" s="17" t="s">
        <v>260</v>
      </c>
      <c r="BM587" s="144" t="s">
        <v>2861</v>
      </c>
    </row>
    <row r="588" spans="2:65" s="1" customFormat="1" ht="18">
      <c r="B588" s="32"/>
      <c r="D588" s="146" t="s">
        <v>261</v>
      </c>
      <c r="F588" s="147" t="s">
        <v>3729</v>
      </c>
      <c r="I588" s="148"/>
      <c r="L588" s="32"/>
      <c r="M588" s="149"/>
      <c r="T588" s="56"/>
      <c r="AT588" s="17" t="s">
        <v>261</v>
      </c>
      <c r="AU588" s="17" t="s">
        <v>83</v>
      </c>
    </row>
    <row r="589" spans="2:65" s="1" customFormat="1" ht="24.2" customHeight="1">
      <c r="B589" s="132"/>
      <c r="C589" s="170" t="s">
        <v>2253</v>
      </c>
      <c r="D589" s="170" t="s">
        <v>504</v>
      </c>
      <c r="E589" s="171" t="s">
        <v>3730</v>
      </c>
      <c r="F589" s="172" t="s">
        <v>3731</v>
      </c>
      <c r="G589" s="173" t="s">
        <v>379</v>
      </c>
      <c r="H589" s="174">
        <v>2</v>
      </c>
      <c r="I589" s="175"/>
      <c r="J589" s="176">
        <f>ROUND(I589*H589,2)</f>
        <v>0</v>
      </c>
      <c r="K589" s="172" t="s">
        <v>1</v>
      </c>
      <c r="L589" s="177"/>
      <c r="M589" s="178" t="s">
        <v>1</v>
      </c>
      <c r="N589" s="179" t="s">
        <v>38</v>
      </c>
      <c r="P589" s="142">
        <f>O589*H589</f>
        <v>0</v>
      </c>
      <c r="Q589" s="142">
        <v>0</v>
      </c>
      <c r="R589" s="142">
        <f>Q589*H589</f>
        <v>0</v>
      </c>
      <c r="S589" s="142">
        <v>0</v>
      </c>
      <c r="T589" s="143">
        <f>S589*H589</f>
        <v>0</v>
      </c>
      <c r="AR589" s="144" t="s">
        <v>274</v>
      </c>
      <c r="AT589" s="144" t="s">
        <v>504</v>
      </c>
      <c r="AU589" s="144" t="s">
        <v>83</v>
      </c>
      <c r="AY589" s="17" t="s">
        <v>252</v>
      </c>
      <c r="BE589" s="145">
        <f>IF(N589="základní",J589,0)</f>
        <v>0</v>
      </c>
      <c r="BF589" s="145">
        <f>IF(N589="snížená",J589,0)</f>
        <v>0</v>
      </c>
      <c r="BG589" s="145">
        <f>IF(N589="zákl. přenesená",J589,0)</f>
        <v>0</v>
      </c>
      <c r="BH589" s="145">
        <f>IF(N589="sníž. přenesená",J589,0)</f>
        <v>0</v>
      </c>
      <c r="BI589" s="145">
        <f>IF(N589="nulová",J589,0)</f>
        <v>0</v>
      </c>
      <c r="BJ589" s="17" t="s">
        <v>81</v>
      </c>
      <c r="BK589" s="145">
        <f>ROUND(I589*H589,2)</f>
        <v>0</v>
      </c>
      <c r="BL589" s="17" t="s">
        <v>260</v>
      </c>
      <c r="BM589" s="144" t="s">
        <v>2865</v>
      </c>
    </row>
    <row r="590" spans="2:65" s="1" customFormat="1" ht="18">
      <c r="B590" s="32"/>
      <c r="D590" s="146" t="s">
        <v>261</v>
      </c>
      <c r="F590" s="147" t="s">
        <v>3731</v>
      </c>
      <c r="I590" s="148"/>
      <c r="L590" s="32"/>
      <c r="M590" s="149"/>
      <c r="T590" s="56"/>
      <c r="AT590" s="17" t="s">
        <v>261</v>
      </c>
      <c r="AU590" s="17" t="s">
        <v>83</v>
      </c>
    </row>
    <row r="591" spans="2:65" s="1" customFormat="1" ht="21.75" customHeight="1">
      <c r="B591" s="132"/>
      <c r="C591" s="133" t="s">
        <v>2867</v>
      </c>
      <c r="D591" s="133" t="s">
        <v>255</v>
      </c>
      <c r="E591" s="134" t="s">
        <v>3732</v>
      </c>
      <c r="F591" s="135" t="s">
        <v>3733</v>
      </c>
      <c r="G591" s="136" t="s">
        <v>379</v>
      </c>
      <c r="H591" s="137">
        <v>1</v>
      </c>
      <c r="I591" s="138"/>
      <c r="J591" s="139">
        <f>ROUND(I591*H591,2)</f>
        <v>0</v>
      </c>
      <c r="K591" s="135" t="s">
        <v>259</v>
      </c>
      <c r="L591" s="32"/>
      <c r="M591" s="140" t="s">
        <v>1</v>
      </c>
      <c r="N591" s="141" t="s">
        <v>38</v>
      </c>
      <c r="P591" s="142">
        <f>O591*H591</f>
        <v>0</v>
      </c>
      <c r="Q591" s="142">
        <v>0</v>
      </c>
      <c r="R591" s="142">
        <f>Q591*H591</f>
        <v>0</v>
      </c>
      <c r="S591" s="142">
        <v>0</v>
      </c>
      <c r="T591" s="143">
        <f>S591*H591</f>
        <v>0</v>
      </c>
      <c r="AR591" s="144" t="s">
        <v>260</v>
      </c>
      <c r="AT591" s="144" t="s">
        <v>255</v>
      </c>
      <c r="AU591" s="144" t="s">
        <v>83</v>
      </c>
      <c r="AY591" s="17" t="s">
        <v>252</v>
      </c>
      <c r="BE591" s="145">
        <f>IF(N591="základní",J591,0)</f>
        <v>0</v>
      </c>
      <c r="BF591" s="145">
        <f>IF(N591="snížená",J591,0)</f>
        <v>0</v>
      </c>
      <c r="BG591" s="145">
        <f>IF(N591="zákl. přenesená",J591,0)</f>
        <v>0</v>
      </c>
      <c r="BH591" s="145">
        <f>IF(N591="sníž. přenesená",J591,0)</f>
        <v>0</v>
      </c>
      <c r="BI591" s="145">
        <f>IF(N591="nulová",J591,0)</f>
        <v>0</v>
      </c>
      <c r="BJ591" s="17" t="s">
        <v>81</v>
      </c>
      <c r="BK591" s="145">
        <f>ROUND(I591*H591,2)</f>
        <v>0</v>
      </c>
      <c r="BL591" s="17" t="s">
        <v>260</v>
      </c>
      <c r="BM591" s="144" t="s">
        <v>2870</v>
      </c>
    </row>
    <row r="592" spans="2:65" s="1" customFormat="1">
      <c r="B592" s="32"/>
      <c r="D592" s="146" t="s">
        <v>261</v>
      </c>
      <c r="F592" s="147" t="s">
        <v>3733</v>
      </c>
      <c r="I592" s="148"/>
      <c r="L592" s="32"/>
      <c r="M592" s="149"/>
      <c r="T592" s="56"/>
      <c r="AT592" s="17" t="s">
        <v>261</v>
      </c>
      <c r="AU592" s="17" t="s">
        <v>83</v>
      </c>
    </row>
    <row r="593" spans="2:65" s="1" customFormat="1">
      <c r="B593" s="32"/>
      <c r="D593" s="150" t="s">
        <v>262</v>
      </c>
      <c r="F593" s="151" t="s">
        <v>3734</v>
      </c>
      <c r="I593" s="148"/>
      <c r="L593" s="32"/>
      <c r="M593" s="149"/>
      <c r="T593" s="56"/>
      <c r="AT593" s="17" t="s">
        <v>262</v>
      </c>
      <c r="AU593" s="17" t="s">
        <v>83</v>
      </c>
    </row>
    <row r="594" spans="2:65" s="12" customFormat="1">
      <c r="B594" s="152"/>
      <c r="D594" s="146" t="s">
        <v>281</v>
      </c>
      <c r="E594" s="153" t="s">
        <v>1</v>
      </c>
      <c r="F594" s="154" t="s">
        <v>3735</v>
      </c>
      <c r="H594" s="155">
        <v>1</v>
      </c>
      <c r="I594" s="156"/>
      <c r="L594" s="152"/>
      <c r="M594" s="157"/>
      <c r="T594" s="158"/>
      <c r="AT594" s="153" t="s">
        <v>281</v>
      </c>
      <c r="AU594" s="153" t="s">
        <v>83</v>
      </c>
      <c r="AV594" s="12" t="s">
        <v>83</v>
      </c>
      <c r="AW594" s="12" t="s">
        <v>30</v>
      </c>
      <c r="AX594" s="12" t="s">
        <v>73</v>
      </c>
      <c r="AY594" s="153" t="s">
        <v>252</v>
      </c>
    </row>
    <row r="595" spans="2:65" s="13" customFormat="1">
      <c r="B595" s="159"/>
      <c r="D595" s="146" t="s">
        <v>281</v>
      </c>
      <c r="E595" s="160" t="s">
        <v>1</v>
      </c>
      <c r="F595" s="161" t="s">
        <v>327</v>
      </c>
      <c r="H595" s="162">
        <v>1</v>
      </c>
      <c r="I595" s="163"/>
      <c r="L595" s="159"/>
      <c r="M595" s="164"/>
      <c r="T595" s="165"/>
      <c r="AT595" s="160" t="s">
        <v>281</v>
      </c>
      <c r="AU595" s="160" t="s">
        <v>83</v>
      </c>
      <c r="AV595" s="13" t="s">
        <v>260</v>
      </c>
      <c r="AW595" s="13" t="s">
        <v>30</v>
      </c>
      <c r="AX595" s="13" t="s">
        <v>81</v>
      </c>
      <c r="AY595" s="160" t="s">
        <v>252</v>
      </c>
    </row>
    <row r="596" spans="2:65" s="1" customFormat="1" ht="24.2" customHeight="1">
      <c r="B596" s="132"/>
      <c r="C596" s="170" t="s">
        <v>2258</v>
      </c>
      <c r="D596" s="170" t="s">
        <v>504</v>
      </c>
      <c r="E596" s="171" t="s">
        <v>3736</v>
      </c>
      <c r="F596" s="172" t="s">
        <v>3737</v>
      </c>
      <c r="G596" s="173" t="s">
        <v>379</v>
      </c>
      <c r="H596" s="174">
        <v>1</v>
      </c>
      <c r="I596" s="175"/>
      <c r="J596" s="176">
        <f>ROUND(I596*H596,2)</f>
        <v>0</v>
      </c>
      <c r="K596" s="172" t="s">
        <v>259</v>
      </c>
      <c r="L596" s="177"/>
      <c r="M596" s="178" t="s">
        <v>1</v>
      </c>
      <c r="N596" s="179" t="s">
        <v>38</v>
      </c>
      <c r="P596" s="142">
        <f>O596*H596</f>
        <v>0</v>
      </c>
      <c r="Q596" s="142">
        <v>0</v>
      </c>
      <c r="R596" s="142">
        <f>Q596*H596</f>
        <v>0</v>
      </c>
      <c r="S596" s="142">
        <v>0</v>
      </c>
      <c r="T596" s="143">
        <f>S596*H596</f>
        <v>0</v>
      </c>
      <c r="AR596" s="144" t="s">
        <v>274</v>
      </c>
      <c r="AT596" s="144" t="s">
        <v>504</v>
      </c>
      <c r="AU596" s="144" t="s">
        <v>83</v>
      </c>
      <c r="AY596" s="17" t="s">
        <v>252</v>
      </c>
      <c r="BE596" s="145">
        <f>IF(N596="základní",J596,0)</f>
        <v>0</v>
      </c>
      <c r="BF596" s="145">
        <f>IF(N596="snížená",J596,0)</f>
        <v>0</v>
      </c>
      <c r="BG596" s="145">
        <f>IF(N596="zákl. přenesená",J596,0)</f>
        <v>0</v>
      </c>
      <c r="BH596" s="145">
        <f>IF(N596="sníž. přenesená",J596,0)</f>
        <v>0</v>
      </c>
      <c r="BI596" s="145">
        <f>IF(N596="nulová",J596,0)</f>
        <v>0</v>
      </c>
      <c r="BJ596" s="17" t="s">
        <v>81</v>
      </c>
      <c r="BK596" s="145">
        <f>ROUND(I596*H596,2)</f>
        <v>0</v>
      </c>
      <c r="BL596" s="17" t="s">
        <v>260</v>
      </c>
      <c r="BM596" s="144" t="s">
        <v>2872</v>
      </c>
    </row>
    <row r="597" spans="2:65" s="1" customFormat="1" ht="18">
      <c r="B597" s="32"/>
      <c r="D597" s="146" t="s">
        <v>261</v>
      </c>
      <c r="F597" s="147" t="s">
        <v>3737</v>
      </c>
      <c r="I597" s="148"/>
      <c r="L597" s="32"/>
      <c r="M597" s="149"/>
      <c r="T597" s="56"/>
      <c r="AT597" s="17" t="s">
        <v>261</v>
      </c>
      <c r="AU597" s="17" t="s">
        <v>83</v>
      </c>
    </row>
    <row r="598" spans="2:65" s="1" customFormat="1" ht="24.2" customHeight="1">
      <c r="B598" s="132"/>
      <c r="C598" s="170" t="s">
        <v>2874</v>
      </c>
      <c r="D598" s="170" t="s">
        <v>504</v>
      </c>
      <c r="E598" s="171" t="s">
        <v>3738</v>
      </c>
      <c r="F598" s="172" t="s">
        <v>3739</v>
      </c>
      <c r="G598" s="173" t="s">
        <v>379</v>
      </c>
      <c r="H598" s="174">
        <v>1</v>
      </c>
      <c r="I598" s="175"/>
      <c r="J598" s="176">
        <f>ROUND(I598*H598,2)</f>
        <v>0</v>
      </c>
      <c r="K598" s="172" t="s">
        <v>1</v>
      </c>
      <c r="L598" s="177"/>
      <c r="M598" s="178" t="s">
        <v>1</v>
      </c>
      <c r="N598" s="179" t="s">
        <v>38</v>
      </c>
      <c r="P598" s="142">
        <f>O598*H598</f>
        <v>0</v>
      </c>
      <c r="Q598" s="142">
        <v>0</v>
      </c>
      <c r="R598" s="142">
        <f>Q598*H598</f>
        <v>0</v>
      </c>
      <c r="S598" s="142">
        <v>0</v>
      </c>
      <c r="T598" s="143">
        <f>S598*H598</f>
        <v>0</v>
      </c>
      <c r="AR598" s="144" t="s">
        <v>274</v>
      </c>
      <c r="AT598" s="144" t="s">
        <v>504</v>
      </c>
      <c r="AU598" s="144" t="s">
        <v>83</v>
      </c>
      <c r="AY598" s="17" t="s">
        <v>252</v>
      </c>
      <c r="BE598" s="145">
        <f>IF(N598="základní",J598,0)</f>
        <v>0</v>
      </c>
      <c r="BF598" s="145">
        <f>IF(N598="snížená",J598,0)</f>
        <v>0</v>
      </c>
      <c r="BG598" s="145">
        <f>IF(N598="zákl. přenesená",J598,0)</f>
        <v>0</v>
      </c>
      <c r="BH598" s="145">
        <f>IF(N598="sníž. přenesená",J598,0)</f>
        <v>0</v>
      </c>
      <c r="BI598" s="145">
        <f>IF(N598="nulová",J598,0)</f>
        <v>0</v>
      </c>
      <c r="BJ598" s="17" t="s">
        <v>81</v>
      </c>
      <c r="BK598" s="145">
        <f>ROUND(I598*H598,2)</f>
        <v>0</v>
      </c>
      <c r="BL598" s="17" t="s">
        <v>260</v>
      </c>
      <c r="BM598" s="144" t="s">
        <v>2877</v>
      </c>
    </row>
    <row r="599" spans="2:65" s="1" customFormat="1" ht="18">
      <c r="B599" s="32"/>
      <c r="D599" s="146" t="s">
        <v>261</v>
      </c>
      <c r="F599" s="147" t="s">
        <v>3739</v>
      </c>
      <c r="I599" s="148"/>
      <c r="L599" s="32"/>
      <c r="M599" s="149"/>
      <c r="T599" s="56"/>
      <c r="AT599" s="17" t="s">
        <v>261</v>
      </c>
      <c r="AU599" s="17" t="s">
        <v>83</v>
      </c>
    </row>
    <row r="600" spans="2:65" s="1" customFormat="1" ht="21.75" customHeight="1">
      <c r="B600" s="132"/>
      <c r="C600" s="133" t="s">
        <v>2264</v>
      </c>
      <c r="D600" s="133" t="s">
        <v>255</v>
      </c>
      <c r="E600" s="134" t="s">
        <v>3740</v>
      </c>
      <c r="F600" s="135" t="s">
        <v>3741</v>
      </c>
      <c r="G600" s="136" t="s">
        <v>379</v>
      </c>
      <c r="H600" s="137">
        <v>1</v>
      </c>
      <c r="I600" s="138"/>
      <c r="J600" s="139">
        <f>ROUND(I600*H600,2)</f>
        <v>0</v>
      </c>
      <c r="K600" s="135" t="s">
        <v>259</v>
      </c>
      <c r="L600" s="32"/>
      <c r="M600" s="140" t="s">
        <v>1</v>
      </c>
      <c r="N600" s="141" t="s">
        <v>38</v>
      </c>
      <c r="P600" s="142">
        <f>O600*H600</f>
        <v>0</v>
      </c>
      <c r="Q600" s="142">
        <v>0</v>
      </c>
      <c r="R600" s="142">
        <f>Q600*H600</f>
        <v>0</v>
      </c>
      <c r="S600" s="142">
        <v>0</v>
      </c>
      <c r="T600" s="143">
        <f>S600*H600</f>
        <v>0</v>
      </c>
      <c r="AR600" s="144" t="s">
        <v>260</v>
      </c>
      <c r="AT600" s="144" t="s">
        <v>255</v>
      </c>
      <c r="AU600" s="144" t="s">
        <v>83</v>
      </c>
      <c r="AY600" s="17" t="s">
        <v>252</v>
      </c>
      <c r="BE600" s="145">
        <f>IF(N600="základní",J600,0)</f>
        <v>0</v>
      </c>
      <c r="BF600" s="145">
        <f>IF(N600="snížená",J600,0)</f>
        <v>0</v>
      </c>
      <c r="BG600" s="145">
        <f>IF(N600="zákl. přenesená",J600,0)</f>
        <v>0</v>
      </c>
      <c r="BH600" s="145">
        <f>IF(N600="sníž. přenesená",J600,0)</f>
        <v>0</v>
      </c>
      <c r="BI600" s="145">
        <f>IF(N600="nulová",J600,0)</f>
        <v>0</v>
      </c>
      <c r="BJ600" s="17" t="s">
        <v>81</v>
      </c>
      <c r="BK600" s="145">
        <f>ROUND(I600*H600,2)</f>
        <v>0</v>
      </c>
      <c r="BL600" s="17" t="s">
        <v>260</v>
      </c>
      <c r="BM600" s="144" t="s">
        <v>2879</v>
      </c>
    </row>
    <row r="601" spans="2:65" s="1" customFormat="1">
      <c r="B601" s="32"/>
      <c r="D601" s="146" t="s">
        <v>261</v>
      </c>
      <c r="F601" s="147" t="s">
        <v>3741</v>
      </c>
      <c r="I601" s="148"/>
      <c r="L601" s="32"/>
      <c r="M601" s="149"/>
      <c r="T601" s="56"/>
      <c r="AT601" s="17" t="s">
        <v>261</v>
      </c>
      <c r="AU601" s="17" t="s">
        <v>83</v>
      </c>
    </row>
    <row r="602" spans="2:65" s="1" customFormat="1">
      <c r="B602" s="32"/>
      <c r="D602" s="150" t="s">
        <v>262</v>
      </c>
      <c r="F602" s="151" t="s">
        <v>3742</v>
      </c>
      <c r="I602" s="148"/>
      <c r="L602" s="32"/>
      <c r="M602" s="149"/>
      <c r="T602" s="56"/>
      <c r="AT602" s="17" t="s">
        <v>262</v>
      </c>
      <c r="AU602" s="17" t="s">
        <v>83</v>
      </c>
    </row>
    <row r="603" spans="2:65" s="12" customFormat="1">
      <c r="B603" s="152"/>
      <c r="D603" s="146" t="s">
        <v>281</v>
      </c>
      <c r="E603" s="153" t="s">
        <v>1</v>
      </c>
      <c r="F603" s="154" t="s">
        <v>3735</v>
      </c>
      <c r="H603" s="155">
        <v>1</v>
      </c>
      <c r="I603" s="156"/>
      <c r="L603" s="152"/>
      <c r="M603" s="157"/>
      <c r="T603" s="158"/>
      <c r="AT603" s="153" t="s">
        <v>281</v>
      </c>
      <c r="AU603" s="153" t="s">
        <v>83</v>
      </c>
      <c r="AV603" s="12" t="s">
        <v>83</v>
      </c>
      <c r="AW603" s="12" t="s">
        <v>30</v>
      </c>
      <c r="AX603" s="12" t="s">
        <v>73</v>
      </c>
      <c r="AY603" s="153" t="s">
        <v>252</v>
      </c>
    </row>
    <row r="604" spans="2:65" s="13" customFormat="1">
      <c r="B604" s="159"/>
      <c r="D604" s="146" t="s">
        <v>281</v>
      </c>
      <c r="E604" s="160" t="s">
        <v>1</v>
      </c>
      <c r="F604" s="161" t="s">
        <v>327</v>
      </c>
      <c r="H604" s="162">
        <v>1</v>
      </c>
      <c r="I604" s="163"/>
      <c r="L604" s="159"/>
      <c r="M604" s="164"/>
      <c r="T604" s="165"/>
      <c r="AT604" s="160" t="s">
        <v>281</v>
      </c>
      <c r="AU604" s="160" t="s">
        <v>83</v>
      </c>
      <c r="AV604" s="13" t="s">
        <v>260</v>
      </c>
      <c r="AW604" s="13" t="s">
        <v>30</v>
      </c>
      <c r="AX604" s="13" t="s">
        <v>81</v>
      </c>
      <c r="AY604" s="160" t="s">
        <v>252</v>
      </c>
    </row>
    <row r="605" spans="2:65" s="1" customFormat="1" ht="24.2" customHeight="1">
      <c r="B605" s="132"/>
      <c r="C605" s="170" t="s">
        <v>2880</v>
      </c>
      <c r="D605" s="170" t="s">
        <v>504</v>
      </c>
      <c r="E605" s="171" t="s">
        <v>3743</v>
      </c>
      <c r="F605" s="172" t="s">
        <v>3744</v>
      </c>
      <c r="G605" s="173" t="s">
        <v>379</v>
      </c>
      <c r="H605" s="174">
        <v>1</v>
      </c>
      <c r="I605" s="175"/>
      <c r="J605" s="176">
        <f>ROUND(I605*H605,2)</f>
        <v>0</v>
      </c>
      <c r="K605" s="172" t="s">
        <v>259</v>
      </c>
      <c r="L605" s="177"/>
      <c r="M605" s="178" t="s">
        <v>1</v>
      </c>
      <c r="N605" s="179" t="s">
        <v>38</v>
      </c>
      <c r="P605" s="142">
        <f>O605*H605</f>
        <v>0</v>
      </c>
      <c r="Q605" s="142">
        <v>0</v>
      </c>
      <c r="R605" s="142">
        <f>Q605*H605</f>
        <v>0</v>
      </c>
      <c r="S605" s="142">
        <v>0</v>
      </c>
      <c r="T605" s="143">
        <f>S605*H605</f>
        <v>0</v>
      </c>
      <c r="AR605" s="144" t="s">
        <v>274</v>
      </c>
      <c r="AT605" s="144" t="s">
        <v>504</v>
      </c>
      <c r="AU605" s="144" t="s">
        <v>83</v>
      </c>
      <c r="AY605" s="17" t="s">
        <v>252</v>
      </c>
      <c r="BE605" s="145">
        <f>IF(N605="základní",J605,0)</f>
        <v>0</v>
      </c>
      <c r="BF605" s="145">
        <f>IF(N605="snížená",J605,0)</f>
        <v>0</v>
      </c>
      <c r="BG605" s="145">
        <f>IF(N605="zákl. přenesená",J605,0)</f>
        <v>0</v>
      </c>
      <c r="BH605" s="145">
        <f>IF(N605="sníž. přenesená",J605,0)</f>
        <v>0</v>
      </c>
      <c r="BI605" s="145">
        <f>IF(N605="nulová",J605,0)</f>
        <v>0</v>
      </c>
      <c r="BJ605" s="17" t="s">
        <v>81</v>
      </c>
      <c r="BK605" s="145">
        <f>ROUND(I605*H605,2)</f>
        <v>0</v>
      </c>
      <c r="BL605" s="17" t="s">
        <v>260</v>
      </c>
      <c r="BM605" s="144" t="s">
        <v>2882</v>
      </c>
    </row>
    <row r="606" spans="2:65" s="1" customFormat="1" ht="18">
      <c r="B606" s="32"/>
      <c r="D606" s="146" t="s">
        <v>261</v>
      </c>
      <c r="F606" s="147" t="s">
        <v>3744</v>
      </c>
      <c r="I606" s="148"/>
      <c r="L606" s="32"/>
      <c r="M606" s="149"/>
      <c r="T606" s="56"/>
      <c r="AT606" s="17" t="s">
        <v>261</v>
      </c>
      <c r="AU606" s="17" t="s">
        <v>83</v>
      </c>
    </row>
    <row r="607" spans="2:65" s="1" customFormat="1" ht="24.2" customHeight="1">
      <c r="B607" s="132"/>
      <c r="C607" s="170" t="s">
        <v>2267</v>
      </c>
      <c r="D607" s="170" t="s">
        <v>504</v>
      </c>
      <c r="E607" s="171" t="s">
        <v>3745</v>
      </c>
      <c r="F607" s="172" t="s">
        <v>3746</v>
      </c>
      <c r="G607" s="173" t="s">
        <v>379</v>
      </c>
      <c r="H607" s="174">
        <v>1</v>
      </c>
      <c r="I607" s="175"/>
      <c r="J607" s="176">
        <f>ROUND(I607*H607,2)</f>
        <v>0</v>
      </c>
      <c r="K607" s="172" t="s">
        <v>1</v>
      </c>
      <c r="L607" s="177"/>
      <c r="M607" s="178" t="s">
        <v>1</v>
      </c>
      <c r="N607" s="179" t="s">
        <v>38</v>
      </c>
      <c r="P607" s="142">
        <f>O607*H607</f>
        <v>0</v>
      </c>
      <c r="Q607" s="142">
        <v>0</v>
      </c>
      <c r="R607" s="142">
        <f>Q607*H607</f>
        <v>0</v>
      </c>
      <c r="S607" s="142">
        <v>0</v>
      </c>
      <c r="T607" s="143">
        <f>S607*H607</f>
        <v>0</v>
      </c>
      <c r="AR607" s="144" t="s">
        <v>274</v>
      </c>
      <c r="AT607" s="144" t="s">
        <v>504</v>
      </c>
      <c r="AU607" s="144" t="s">
        <v>83</v>
      </c>
      <c r="AY607" s="17" t="s">
        <v>252</v>
      </c>
      <c r="BE607" s="145">
        <f>IF(N607="základní",J607,0)</f>
        <v>0</v>
      </c>
      <c r="BF607" s="145">
        <f>IF(N607="snížená",J607,0)</f>
        <v>0</v>
      </c>
      <c r="BG607" s="145">
        <f>IF(N607="zákl. přenesená",J607,0)</f>
        <v>0</v>
      </c>
      <c r="BH607" s="145">
        <f>IF(N607="sníž. přenesená",J607,0)</f>
        <v>0</v>
      </c>
      <c r="BI607" s="145">
        <f>IF(N607="nulová",J607,0)</f>
        <v>0</v>
      </c>
      <c r="BJ607" s="17" t="s">
        <v>81</v>
      </c>
      <c r="BK607" s="145">
        <f>ROUND(I607*H607,2)</f>
        <v>0</v>
      </c>
      <c r="BL607" s="17" t="s">
        <v>260</v>
      </c>
      <c r="BM607" s="144" t="s">
        <v>2886</v>
      </c>
    </row>
    <row r="608" spans="2:65" s="1" customFormat="1" ht="18">
      <c r="B608" s="32"/>
      <c r="D608" s="146" t="s">
        <v>261</v>
      </c>
      <c r="F608" s="147" t="s">
        <v>3746</v>
      </c>
      <c r="I608" s="148"/>
      <c r="L608" s="32"/>
      <c r="M608" s="149"/>
      <c r="T608" s="56"/>
      <c r="AT608" s="17" t="s">
        <v>261</v>
      </c>
      <c r="AU608" s="17" t="s">
        <v>83</v>
      </c>
    </row>
    <row r="609" spans="2:65" s="1" customFormat="1" ht="21.75" customHeight="1">
      <c r="B609" s="132"/>
      <c r="C609" s="133" t="s">
        <v>2888</v>
      </c>
      <c r="D609" s="133" t="s">
        <v>255</v>
      </c>
      <c r="E609" s="134" t="s">
        <v>3747</v>
      </c>
      <c r="F609" s="135" t="s">
        <v>3748</v>
      </c>
      <c r="G609" s="136" t="s">
        <v>379</v>
      </c>
      <c r="H609" s="137">
        <v>7</v>
      </c>
      <c r="I609" s="138"/>
      <c r="J609" s="139">
        <f>ROUND(I609*H609,2)</f>
        <v>0</v>
      </c>
      <c r="K609" s="135" t="s">
        <v>259</v>
      </c>
      <c r="L609" s="32"/>
      <c r="M609" s="140" t="s">
        <v>1</v>
      </c>
      <c r="N609" s="141" t="s">
        <v>38</v>
      </c>
      <c r="P609" s="142">
        <f>O609*H609</f>
        <v>0</v>
      </c>
      <c r="Q609" s="142">
        <v>0</v>
      </c>
      <c r="R609" s="142">
        <f>Q609*H609</f>
        <v>0</v>
      </c>
      <c r="S609" s="142">
        <v>0</v>
      </c>
      <c r="T609" s="143">
        <f>S609*H609</f>
        <v>0</v>
      </c>
      <c r="AR609" s="144" t="s">
        <v>260</v>
      </c>
      <c r="AT609" s="144" t="s">
        <v>255</v>
      </c>
      <c r="AU609" s="144" t="s">
        <v>83</v>
      </c>
      <c r="AY609" s="17" t="s">
        <v>252</v>
      </c>
      <c r="BE609" s="145">
        <f>IF(N609="základní",J609,0)</f>
        <v>0</v>
      </c>
      <c r="BF609" s="145">
        <f>IF(N609="snížená",J609,0)</f>
        <v>0</v>
      </c>
      <c r="BG609" s="145">
        <f>IF(N609="zákl. přenesená",J609,0)</f>
        <v>0</v>
      </c>
      <c r="BH609" s="145">
        <f>IF(N609="sníž. přenesená",J609,0)</f>
        <v>0</v>
      </c>
      <c r="BI609" s="145">
        <f>IF(N609="nulová",J609,0)</f>
        <v>0</v>
      </c>
      <c r="BJ609" s="17" t="s">
        <v>81</v>
      </c>
      <c r="BK609" s="145">
        <f>ROUND(I609*H609,2)</f>
        <v>0</v>
      </c>
      <c r="BL609" s="17" t="s">
        <v>260</v>
      </c>
      <c r="BM609" s="144" t="s">
        <v>2891</v>
      </c>
    </row>
    <row r="610" spans="2:65" s="1" customFormat="1">
      <c r="B610" s="32"/>
      <c r="D610" s="146" t="s">
        <v>261</v>
      </c>
      <c r="F610" s="147" t="s">
        <v>3748</v>
      </c>
      <c r="I610" s="148"/>
      <c r="L610" s="32"/>
      <c r="M610" s="149"/>
      <c r="T610" s="56"/>
      <c r="AT610" s="17" t="s">
        <v>261</v>
      </c>
      <c r="AU610" s="17" t="s">
        <v>83</v>
      </c>
    </row>
    <row r="611" spans="2:65" s="1" customFormat="1">
      <c r="B611" s="32"/>
      <c r="D611" s="150" t="s">
        <v>262</v>
      </c>
      <c r="F611" s="151" t="s">
        <v>3749</v>
      </c>
      <c r="I611" s="148"/>
      <c r="L611" s="32"/>
      <c r="M611" s="149"/>
      <c r="T611" s="56"/>
      <c r="AT611" s="17" t="s">
        <v>262</v>
      </c>
      <c r="AU611" s="17" t="s">
        <v>83</v>
      </c>
    </row>
    <row r="612" spans="2:65" s="12" customFormat="1">
      <c r="B612" s="152"/>
      <c r="D612" s="146" t="s">
        <v>281</v>
      </c>
      <c r="E612" s="153" t="s">
        <v>1</v>
      </c>
      <c r="F612" s="154" t="s">
        <v>3721</v>
      </c>
      <c r="H612" s="155">
        <v>7</v>
      </c>
      <c r="I612" s="156"/>
      <c r="L612" s="152"/>
      <c r="M612" s="157"/>
      <c r="T612" s="158"/>
      <c r="AT612" s="153" t="s">
        <v>281</v>
      </c>
      <c r="AU612" s="153" t="s">
        <v>83</v>
      </c>
      <c r="AV612" s="12" t="s">
        <v>83</v>
      </c>
      <c r="AW612" s="12" t="s">
        <v>30</v>
      </c>
      <c r="AX612" s="12" t="s">
        <v>73</v>
      </c>
      <c r="AY612" s="153" t="s">
        <v>252</v>
      </c>
    </row>
    <row r="613" spans="2:65" s="13" customFormat="1">
      <c r="B613" s="159"/>
      <c r="D613" s="146" t="s">
        <v>281</v>
      </c>
      <c r="E613" s="160" t="s">
        <v>1</v>
      </c>
      <c r="F613" s="161" t="s">
        <v>327</v>
      </c>
      <c r="H613" s="162">
        <v>7</v>
      </c>
      <c r="I613" s="163"/>
      <c r="L613" s="159"/>
      <c r="M613" s="164"/>
      <c r="T613" s="165"/>
      <c r="AT613" s="160" t="s">
        <v>281</v>
      </c>
      <c r="AU613" s="160" t="s">
        <v>83</v>
      </c>
      <c r="AV613" s="13" t="s">
        <v>260</v>
      </c>
      <c r="AW613" s="13" t="s">
        <v>30</v>
      </c>
      <c r="AX613" s="13" t="s">
        <v>81</v>
      </c>
      <c r="AY613" s="160" t="s">
        <v>252</v>
      </c>
    </row>
    <row r="614" spans="2:65" s="1" customFormat="1" ht="24.2" customHeight="1">
      <c r="B614" s="132"/>
      <c r="C614" s="170" t="s">
        <v>2270</v>
      </c>
      <c r="D614" s="170" t="s">
        <v>504</v>
      </c>
      <c r="E614" s="171" t="s">
        <v>3750</v>
      </c>
      <c r="F614" s="172" t="s">
        <v>3751</v>
      </c>
      <c r="G614" s="173" t="s">
        <v>379</v>
      </c>
      <c r="H614" s="174">
        <v>7</v>
      </c>
      <c r="I614" s="175"/>
      <c r="J614" s="176">
        <f>ROUND(I614*H614,2)</f>
        <v>0</v>
      </c>
      <c r="K614" s="172" t="s">
        <v>259</v>
      </c>
      <c r="L614" s="177"/>
      <c r="M614" s="178" t="s">
        <v>1</v>
      </c>
      <c r="N614" s="179" t="s">
        <v>38</v>
      </c>
      <c r="P614" s="142">
        <f>O614*H614</f>
        <v>0</v>
      </c>
      <c r="Q614" s="142">
        <v>0</v>
      </c>
      <c r="R614" s="142">
        <f>Q614*H614</f>
        <v>0</v>
      </c>
      <c r="S614" s="142">
        <v>0</v>
      </c>
      <c r="T614" s="143">
        <f>S614*H614</f>
        <v>0</v>
      </c>
      <c r="AR614" s="144" t="s">
        <v>274</v>
      </c>
      <c r="AT614" s="144" t="s">
        <v>504</v>
      </c>
      <c r="AU614" s="144" t="s">
        <v>83</v>
      </c>
      <c r="AY614" s="17" t="s">
        <v>252</v>
      </c>
      <c r="BE614" s="145">
        <f>IF(N614="základní",J614,0)</f>
        <v>0</v>
      </c>
      <c r="BF614" s="145">
        <f>IF(N614="snížená",J614,0)</f>
        <v>0</v>
      </c>
      <c r="BG614" s="145">
        <f>IF(N614="zákl. přenesená",J614,0)</f>
        <v>0</v>
      </c>
      <c r="BH614" s="145">
        <f>IF(N614="sníž. přenesená",J614,0)</f>
        <v>0</v>
      </c>
      <c r="BI614" s="145">
        <f>IF(N614="nulová",J614,0)</f>
        <v>0</v>
      </c>
      <c r="BJ614" s="17" t="s">
        <v>81</v>
      </c>
      <c r="BK614" s="145">
        <f>ROUND(I614*H614,2)</f>
        <v>0</v>
      </c>
      <c r="BL614" s="17" t="s">
        <v>260</v>
      </c>
      <c r="BM614" s="144" t="s">
        <v>2893</v>
      </c>
    </row>
    <row r="615" spans="2:65" s="1" customFormat="1" ht="18">
      <c r="B615" s="32"/>
      <c r="D615" s="146" t="s">
        <v>261</v>
      </c>
      <c r="F615" s="147" t="s">
        <v>3751</v>
      </c>
      <c r="I615" s="148"/>
      <c r="L615" s="32"/>
      <c r="M615" s="149"/>
      <c r="T615" s="56"/>
      <c r="AT615" s="17" t="s">
        <v>261</v>
      </c>
      <c r="AU615" s="17" t="s">
        <v>83</v>
      </c>
    </row>
    <row r="616" spans="2:65" s="1" customFormat="1" ht="24.2" customHeight="1">
      <c r="B616" s="132"/>
      <c r="C616" s="170" t="s">
        <v>2894</v>
      </c>
      <c r="D616" s="170" t="s">
        <v>504</v>
      </c>
      <c r="E616" s="171" t="s">
        <v>3752</v>
      </c>
      <c r="F616" s="172" t="s">
        <v>3753</v>
      </c>
      <c r="G616" s="173" t="s">
        <v>379</v>
      </c>
      <c r="H616" s="174">
        <v>7</v>
      </c>
      <c r="I616" s="175"/>
      <c r="J616" s="176">
        <f>ROUND(I616*H616,2)</f>
        <v>0</v>
      </c>
      <c r="K616" s="172" t="s">
        <v>1</v>
      </c>
      <c r="L616" s="177"/>
      <c r="M616" s="178" t="s">
        <v>1</v>
      </c>
      <c r="N616" s="179" t="s">
        <v>38</v>
      </c>
      <c r="P616" s="142">
        <f>O616*H616</f>
        <v>0</v>
      </c>
      <c r="Q616" s="142">
        <v>0</v>
      </c>
      <c r="R616" s="142">
        <f>Q616*H616</f>
        <v>0</v>
      </c>
      <c r="S616" s="142">
        <v>0</v>
      </c>
      <c r="T616" s="143">
        <f>S616*H616</f>
        <v>0</v>
      </c>
      <c r="AR616" s="144" t="s">
        <v>274</v>
      </c>
      <c r="AT616" s="144" t="s">
        <v>504</v>
      </c>
      <c r="AU616" s="144" t="s">
        <v>83</v>
      </c>
      <c r="AY616" s="17" t="s">
        <v>252</v>
      </c>
      <c r="BE616" s="145">
        <f>IF(N616="základní",J616,0)</f>
        <v>0</v>
      </c>
      <c r="BF616" s="145">
        <f>IF(N616="snížená",J616,0)</f>
        <v>0</v>
      </c>
      <c r="BG616" s="145">
        <f>IF(N616="zákl. přenesená",J616,0)</f>
        <v>0</v>
      </c>
      <c r="BH616" s="145">
        <f>IF(N616="sníž. přenesená",J616,0)</f>
        <v>0</v>
      </c>
      <c r="BI616" s="145">
        <f>IF(N616="nulová",J616,0)</f>
        <v>0</v>
      </c>
      <c r="BJ616" s="17" t="s">
        <v>81</v>
      </c>
      <c r="BK616" s="145">
        <f>ROUND(I616*H616,2)</f>
        <v>0</v>
      </c>
      <c r="BL616" s="17" t="s">
        <v>260</v>
      </c>
      <c r="BM616" s="144" t="s">
        <v>2897</v>
      </c>
    </row>
    <row r="617" spans="2:65" s="1" customFormat="1" ht="18">
      <c r="B617" s="32"/>
      <c r="D617" s="146" t="s">
        <v>261</v>
      </c>
      <c r="F617" s="147" t="s">
        <v>3753</v>
      </c>
      <c r="I617" s="148"/>
      <c r="L617" s="32"/>
      <c r="M617" s="149"/>
      <c r="T617" s="56"/>
      <c r="AT617" s="17" t="s">
        <v>261</v>
      </c>
      <c r="AU617" s="17" t="s">
        <v>83</v>
      </c>
    </row>
    <row r="618" spans="2:65" s="1" customFormat="1" ht="21.75" customHeight="1">
      <c r="B618" s="132"/>
      <c r="C618" s="133" t="s">
        <v>2590</v>
      </c>
      <c r="D618" s="133" t="s">
        <v>255</v>
      </c>
      <c r="E618" s="134" t="s">
        <v>3754</v>
      </c>
      <c r="F618" s="135" t="s">
        <v>3755</v>
      </c>
      <c r="G618" s="136" t="s">
        <v>563</v>
      </c>
      <c r="H618" s="137">
        <v>8.1</v>
      </c>
      <c r="I618" s="138"/>
      <c r="J618" s="139">
        <f>ROUND(I618*H618,2)</f>
        <v>0</v>
      </c>
      <c r="K618" s="135" t="s">
        <v>259</v>
      </c>
      <c r="L618" s="32"/>
      <c r="M618" s="140" t="s">
        <v>1</v>
      </c>
      <c r="N618" s="141" t="s">
        <v>38</v>
      </c>
      <c r="P618" s="142">
        <f>O618*H618</f>
        <v>0</v>
      </c>
      <c r="Q618" s="142">
        <v>0</v>
      </c>
      <c r="R618" s="142">
        <f>Q618*H618</f>
        <v>0</v>
      </c>
      <c r="S618" s="142">
        <v>0</v>
      </c>
      <c r="T618" s="143">
        <f>S618*H618</f>
        <v>0</v>
      </c>
      <c r="AR618" s="144" t="s">
        <v>260</v>
      </c>
      <c r="AT618" s="144" t="s">
        <v>255</v>
      </c>
      <c r="AU618" s="144" t="s">
        <v>83</v>
      </c>
      <c r="AY618" s="17" t="s">
        <v>252</v>
      </c>
      <c r="BE618" s="145">
        <f>IF(N618="základní",J618,0)</f>
        <v>0</v>
      </c>
      <c r="BF618" s="145">
        <f>IF(N618="snížená",J618,0)</f>
        <v>0</v>
      </c>
      <c r="BG618" s="145">
        <f>IF(N618="zákl. přenesená",J618,0)</f>
        <v>0</v>
      </c>
      <c r="BH618" s="145">
        <f>IF(N618="sníž. přenesená",J618,0)</f>
        <v>0</v>
      </c>
      <c r="BI618" s="145">
        <f>IF(N618="nulová",J618,0)</f>
        <v>0</v>
      </c>
      <c r="BJ618" s="17" t="s">
        <v>81</v>
      </c>
      <c r="BK618" s="145">
        <f>ROUND(I618*H618,2)</f>
        <v>0</v>
      </c>
      <c r="BL618" s="17" t="s">
        <v>260</v>
      </c>
      <c r="BM618" s="144" t="s">
        <v>2900</v>
      </c>
    </row>
    <row r="619" spans="2:65" s="1" customFormat="1">
      <c r="B619" s="32"/>
      <c r="D619" s="146" t="s">
        <v>261</v>
      </c>
      <c r="F619" s="147" t="s">
        <v>3755</v>
      </c>
      <c r="I619" s="148"/>
      <c r="L619" s="32"/>
      <c r="M619" s="149"/>
      <c r="T619" s="56"/>
      <c r="AT619" s="17" t="s">
        <v>261</v>
      </c>
      <c r="AU619" s="17" t="s">
        <v>83</v>
      </c>
    </row>
    <row r="620" spans="2:65" s="1" customFormat="1">
      <c r="B620" s="32"/>
      <c r="D620" s="150" t="s">
        <v>262</v>
      </c>
      <c r="F620" s="151" t="s">
        <v>3756</v>
      </c>
      <c r="I620" s="148"/>
      <c r="L620" s="32"/>
      <c r="M620" s="149"/>
      <c r="T620" s="56"/>
      <c r="AT620" s="17" t="s">
        <v>262</v>
      </c>
      <c r="AU620" s="17" t="s">
        <v>83</v>
      </c>
    </row>
    <row r="621" spans="2:65" s="1" customFormat="1" ht="24.2" customHeight="1">
      <c r="B621" s="132"/>
      <c r="C621" s="133" t="s">
        <v>2902</v>
      </c>
      <c r="D621" s="133" t="s">
        <v>255</v>
      </c>
      <c r="E621" s="134" t="s">
        <v>3757</v>
      </c>
      <c r="F621" s="135" t="s">
        <v>3758</v>
      </c>
      <c r="G621" s="136" t="s">
        <v>563</v>
      </c>
      <c r="H621" s="137">
        <v>8.1</v>
      </c>
      <c r="I621" s="138"/>
      <c r="J621" s="139">
        <f>ROUND(I621*H621,2)</f>
        <v>0</v>
      </c>
      <c r="K621" s="135" t="s">
        <v>259</v>
      </c>
      <c r="L621" s="32"/>
      <c r="M621" s="140" t="s">
        <v>1</v>
      </c>
      <c r="N621" s="141" t="s">
        <v>38</v>
      </c>
      <c r="P621" s="142">
        <f>O621*H621</f>
        <v>0</v>
      </c>
      <c r="Q621" s="142">
        <v>0</v>
      </c>
      <c r="R621" s="142">
        <f>Q621*H621</f>
        <v>0</v>
      </c>
      <c r="S621" s="142">
        <v>0</v>
      </c>
      <c r="T621" s="143">
        <f>S621*H621</f>
        <v>0</v>
      </c>
      <c r="AR621" s="144" t="s">
        <v>260</v>
      </c>
      <c r="AT621" s="144" t="s">
        <v>255</v>
      </c>
      <c r="AU621" s="144" t="s">
        <v>83</v>
      </c>
      <c r="AY621" s="17" t="s">
        <v>252</v>
      </c>
      <c r="BE621" s="145">
        <f>IF(N621="základní",J621,0)</f>
        <v>0</v>
      </c>
      <c r="BF621" s="145">
        <f>IF(N621="snížená",J621,0)</f>
        <v>0</v>
      </c>
      <c r="BG621" s="145">
        <f>IF(N621="zákl. přenesená",J621,0)</f>
        <v>0</v>
      </c>
      <c r="BH621" s="145">
        <f>IF(N621="sníž. přenesená",J621,0)</f>
        <v>0</v>
      </c>
      <c r="BI621" s="145">
        <f>IF(N621="nulová",J621,0)</f>
        <v>0</v>
      </c>
      <c r="BJ621" s="17" t="s">
        <v>81</v>
      </c>
      <c r="BK621" s="145">
        <f>ROUND(I621*H621,2)</f>
        <v>0</v>
      </c>
      <c r="BL621" s="17" t="s">
        <v>260</v>
      </c>
      <c r="BM621" s="144" t="s">
        <v>2905</v>
      </c>
    </row>
    <row r="622" spans="2:65" s="1" customFormat="1">
      <c r="B622" s="32"/>
      <c r="D622" s="146" t="s">
        <v>261</v>
      </c>
      <c r="F622" s="147" t="s">
        <v>3758</v>
      </c>
      <c r="I622" s="148"/>
      <c r="L622" s="32"/>
      <c r="M622" s="149"/>
      <c r="T622" s="56"/>
      <c r="AT622" s="17" t="s">
        <v>261</v>
      </c>
      <c r="AU622" s="17" t="s">
        <v>83</v>
      </c>
    </row>
    <row r="623" spans="2:65" s="1" customFormat="1">
      <c r="B623" s="32"/>
      <c r="D623" s="150" t="s">
        <v>262</v>
      </c>
      <c r="F623" s="151" t="s">
        <v>3759</v>
      </c>
      <c r="I623" s="148"/>
      <c r="L623" s="32"/>
      <c r="M623" s="149"/>
      <c r="T623" s="56"/>
      <c r="AT623" s="17" t="s">
        <v>262</v>
      </c>
      <c r="AU623" s="17" t="s">
        <v>83</v>
      </c>
    </row>
    <row r="624" spans="2:65" s="1" customFormat="1" ht="21.75" customHeight="1">
      <c r="B624" s="132"/>
      <c r="C624" s="133" t="s">
        <v>2592</v>
      </c>
      <c r="D624" s="133" t="s">
        <v>255</v>
      </c>
      <c r="E624" s="134" t="s">
        <v>3760</v>
      </c>
      <c r="F624" s="135" t="s">
        <v>3761</v>
      </c>
      <c r="G624" s="136" t="s">
        <v>563</v>
      </c>
      <c r="H624" s="137">
        <v>8</v>
      </c>
      <c r="I624" s="138"/>
      <c r="J624" s="139">
        <f>ROUND(I624*H624,2)</f>
        <v>0</v>
      </c>
      <c r="K624" s="135" t="s">
        <v>259</v>
      </c>
      <c r="L624" s="32"/>
      <c r="M624" s="140" t="s">
        <v>1</v>
      </c>
      <c r="N624" s="141" t="s">
        <v>38</v>
      </c>
      <c r="P624" s="142">
        <f>O624*H624</f>
        <v>0</v>
      </c>
      <c r="Q624" s="142">
        <v>0</v>
      </c>
      <c r="R624" s="142">
        <f>Q624*H624</f>
        <v>0</v>
      </c>
      <c r="S624" s="142">
        <v>0</v>
      </c>
      <c r="T624" s="143">
        <f>S624*H624</f>
        <v>0</v>
      </c>
      <c r="AR624" s="144" t="s">
        <v>260</v>
      </c>
      <c r="AT624" s="144" t="s">
        <v>255</v>
      </c>
      <c r="AU624" s="144" t="s">
        <v>83</v>
      </c>
      <c r="AY624" s="17" t="s">
        <v>252</v>
      </c>
      <c r="BE624" s="145">
        <f>IF(N624="základní",J624,0)</f>
        <v>0</v>
      </c>
      <c r="BF624" s="145">
        <f>IF(N624="snížená",J624,0)</f>
        <v>0</v>
      </c>
      <c r="BG624" s="145">
        <f>IF(N624="zákl. přenesená",J624,0)</f>
        <v>0</v>
      </c>
      <c r="BH624" s="145">
        <f>IF(N624="sníž. přenesená",J624,0)</f>
        <v>0</v>
      </c>
      <c r="BI624" s="145">
        <f>IF(N624="nulová",J624,0)</f>
        <v>0</v>
      </c>
      <c r="BJ624" s="17" t="s">
        <v>81</v>
      </c>
      <c r="BK624" s="145">
        <f>ROUND(I624*H624,2)</f>
        <v>0</v>
      </c>
      <c r="BL624" s="17" t="s">
        <v>260</v>
      </c>
      <c r="BM624" s="144" t="s">
        <v>2906</v>
      </c>
    </row>
    <row r="625" spans="2:65" s="1" customFormat="1">
      <c r="B625" s="32"/>
      <c r="D625" s="146" t="s">
        <v>261</v>
      </c>
      <c r="F625" s="147" t="s">
        <v>3761</v>
      </c>
      <c r="I625" s="148"/>
      <c r="L625" s="32"/>
      <c r="M625" s="149"/>
      <c r="T625" s="56"/>
      <c r="AT625" s="17" t="s">
        <v>261</v>
      </c>
      <c r="AU625" s="17" t="s">
        <v>83</v>
      </c>
    </row>
    <row r="626" spans="2:65" s="1" customFormat="1">
      <c r="B626" s="32"/>
      <c r="D626" s="150" t="s">
        <v>262</v>
      </c>
      <c r="F626" s="151" t="s">
        <v>3762</v>
      </c>
      <c r="I626" s="148"/>
      <c r="L626" s="32"/>
      <c r="M626" s="149"/>
      <c r="T626" s="56"/>
      <c r="AT626" s="17" t="s">
        <v>262</v>
      </c>
      <c r="AU626" s="17" t="s">
        <v>83</v>
      </c>
    </row>
    <row r="627" spans="2:65" s="1" customFormat="1" ht="24.2" customHeight="1">
      <c r="B627" s="132"/>
      <c r="C627" s="133" t="s">
        <v>2908</v>
      </c>
      <c r="D627" s="133" t="s">
        <v>255</v>
      </c>
      <c r="E627" s="134" t="s">
        <v>3763</v>
      </c>
      <c r="F627" s="135" t="s">
        <v>3764</v>
      </c>
      <c r="G627" s="136" t="s">
        <v>563</v>
      </c>
      <c r="H627" s="137">
        <v>8</v>
      </c>
      <c r="I627" s="138"/>
      <c r="J627" s="139">
        <f>ROUND(I627*H627,2)</f>
        <v>0</v>
      </c>
      <c r="K627" s="135" t="s">
        <v>259</v>
      </c>
      <c r="L627" s="32"/>
      <c r="M627" s="140" t="s">
        <v>1</v>
      </c>
      <c r="N627" s="141" t="s">
        <v>38</v>
      </c>
      <c r="P627" s="142">
        <f>O627*H627</f>
        <v>0</v>
      </c>
      <c r="Q627" s="142">
        <v>0</v>
      </c>
      <c r="R627" s="142">
        <f>Q627*H627</f>
        <v>0</v>
      </c>
      <c r="S627" s="142">
        <v>0</v>
      </c>
      <c r="T627" s="143">
        <f>S627*H627</f>
        <v>0</v>
      </c>
      <c r="AR627" s="144" t="s">
        <v>260</v>
      </c>
      <c r="AT627" s="144" t="s">
        <v>255</v>
      </c>
      <c r="AU627" s="144" t="s">
        <v>83</v>
      </c>
      <c r="AY627" s="17" t="s">
        <v>252</v>
      </c>
      <c r="BE627" s="145">
        <f>IF(N627="základní",J627,0)</f>
        <v>0</v>
      </c>
      <c r="BF627" s="145">
        <f>IF(N627="snížená",J627,0)</f>
        <v>0</v>
      </c>
      <c r="BG627" s="145">
        <f>IF(N627="zákl. přenesená",J627,0)</f>
        <v>0</v>
      </c>
      <c r="BH627" s="145">
        <f>IF(N627="sníž. přenesená",J627,0)</f>
        <v>0</v>
      </c>
      <c r="BI627" s="145">
        <f>IF(N627="nulová",J627,0)</f>
        <v>0</v>
      </c>
      <c r="BJ627" s="17" t="s">
        <v>81</v>
      </c>
      <c r="BK627" s="145">
        <f>ROUND(I627*H627,2)</f>
        <v>0</v>
      </c>
      <c r="BL627" s="17" t="s">
        <v>260</v>
      </c>
      <c r="BM627" s="144" t="s">
        <v>2909</v>
      </c>
    </row>
    <row r="628" spans="2:65" s="1" customFormat="1">
      <c r="B628" s="32"/>
      <c r="D628" s="146" t="s">
        <v>261</v>
      </c>
      <c r="F628" s="147" t="s">
        <v>3764</v>
      </c>
      <c r="I628" s="148"/>
      <c r="L628" s="32"/>
      <c r="M628" s="149"/>
      <c r="T628" s="56"/>
      <c r="AT628" s="17" t="s">
        <v>261</v>
      </c>
      <c r="AU628" s="17" t="s">
        <v>83</v>
      </c>
    </row>
    <row r="629" spans="2:65" s="1" customFormat="1">
      <c r="B629" s="32"/>
      <c r="D629" s="150" t="s">
        <v>262</v>
      </c>
      <c r="F629" s="151" t="s">
        <v>3765</v>
      </c>
      <c r="I629" s="148"/>
      <c r="L629" s="32"/>
      <c r="M629" s="149"/>
      <c r="T629" s="56"/>
      <c r="AT629" s="17" t="s">
        <v>262</v>
      </c>
      <c r="AU629" s="17" t="s">
        <v>83</v>
      </c>
    </row>
    <row r="630" spans="2:65" s="1" customFormat="1" ht="24.2" customHeight="1">
      <c r="B630" s="132"/>
      <c r="C630" s="133" t="s">
        <v>2594</v>
      </c>
      <c r="D630" s="133" t="s">
        <v>255</v>
      </c>
      <c r="E630" s="134" t="s">
        <v>3766</v>
      </c>
      <c r="F630" s="135" t="s">
        <v>3767</v>
      </c>
      <c r="G630" s="136" t="s">
        <v>379</v>
      </c>
      <c r="H630" s="137">
        <v>5</v>
      </c>
      <c r="I630" s="138"/>
      <c r="J630" s="139">
        <f>ROUND(I630*H630,2)</f>
        <v>0</v>
      </c>
      <c r="K630" s="135" t="s">
        <v>259</v>
      </c>
      <c r="L630" s="32"/>
      <c r="M630" s="140" t="s">
        <v>1</v>
      </c>
      <c r="N630" s="141" t="s">
        <v>38</v>
      </c>
      <c r="P630" s="142">
        <f>O630*H630</f>
        <v>0</v>
      </c>
      <c r="Q630" s="142">
        <v>0</v>
      </c>
      <c r="R630" s="142">
        <f>Q630*H630</f>
        <v>0</v>
      </c>
      <c r="S630" s="142">
        <v>0</v>
      </c>
      <c r="T630" s="143">
        <f>S630*H630</f>
        <v>0</v>
      </c>
      <c r="AR630" s="144" t="s">
        <v>260</v>
      </c>
      <c r="AT630" s="144" t="s">
        <v>255</v>
      </c>
      <c r="AU630" s="144" t="s">
        <v>83</v>
      </c>
      <c r="AY630" s="17" t="s">
        <v>252</v>
      </c>
      <c r="BE630" s="145">
        <f>IF(N630="základní",J630,0)</f>
        <v>0</v>
      </c>
      <c r="BF630" s="145">
        <f>IF(N630="snížená",J630,0)</f>
        <v>0</v>
      </c>
      <c r="BG630" s="145">
        <f>IF(N630="zákl. přenesená",J630,0)</f>
        <v>0</v>
      </c>
      <c r="BH630" s="145">
        <f>IF(N630="sníž. přenesená",J630,0)</f>
        <v>0</v>
      </c>
      <c r="BI630" s="145">
        <f>IF(N630="nulová",J630,0)</f>
        <v>0</v>
      </c>
      <c r="BJ630" s="17" t="s">
        <v>81</v>
      </c>
      <c r="BK630" s="145">
        <f>ROUND(I630*H630,2)</f>
        <v>0</v>
      </c>
      <c r="BL630" s="17" t="s">
        <v>260</v>
      </c>
      <c r="BM630" s="144" t="s">
        <v>2912</v>
      </c>
    </row>
    <row r="631" spans="2:65" s="1" customFormat="1">
      <c r="B631" s="32"/>
      <c r="D631" s="146" t="s">
        <v>261</v>
      </c>
      <c r="F631" s="147" t="s">
        <v>3767</v>
      </c>
      <c r="I631" s="148"/>
      <c r="L631" s="32"/>
      <c r="M631" s="149"/>
      <c r="T631" s="56"/>
      <c r="AT631" s="17" t="s">
        <v>261</v>
      </c>
      <c r="AU631" s="17" t="s">
        <v>83</v>
      </c>
    </row>
    <row r="632" spans="2:65" s="1" customFormat="1">
      <c r="B632" s="32"/>
      <c r="D632" s="150" t="s">
        <v>262</v>
      </c>
      <c r="F632" s="151" t="s">
        <v>3768</v>
      </c>
      <c r="I632" s="148"/>
      <c r="L632" s="32"/>
      <c r="M632" s="149"/>
      <c r="T632" s="56"/>
      <c r="AT632" s="17" t="s">
        <v>262</v>
      </c>
      <c r="AU632" s="17" t="s">
        <v>83</v>
      </c>
    </row>
    <row r="633" spans="2:65" s="1" customFormat="1" ht="24.2" customHeight="1">
      <c r="B633" s="132"/>
      <c r="C633" s="133" t="s">
        <v>2914</v>
      </c>
      <c r="D633" s="133" t="s">
        <v>255</v>
      </c>
      <c r="E633" s="134" t="s">
        <v>3769</v>
      </c>
      <c r="F633" s="135" t="s">
        <v>3770</v>
      </c>
      <c r="G633" s="136" t="s">
        <v>563</v>
      </c>
      <c r="H633" s="137">
        <v>644.79999999999995</v>
      </c>
      <c r="I633" s="138"/>
      <c r="J633" s="139">
        <f>ROUND(I633*H633,2)</f>
        <v>0</v>
      </c>
      <c r="K633" s="135" t="s">
        <v>259</v>
      </c>
      <c r="L633" s="32"/>
      <c r="M633" s="140" t="s">
        <v>1</v>
      </c>
      <c r="N633" s="141" t="s">
        <v>38</v>
      </c>
      <c r="P633" s="142">
        <f>O633*H633</f>
        <v>0</v>
      </c>
      <c r="Q633" s="142">
        <v>0</v>
      </c>
      <c r="R633" s="142">
        <f>Q633*H633</f>
        <v>0</v>
      </c>
      <c r="S633" s="142">
        <v>0</v>
      </c>
      <c r="T633" s="143">
        <f>S633*H633</f>
        <v>0</v>
      </c>
      <c r="AR633" s="144" t="s">
        <v>260</v>
      </c>
      <c r="AT633" s="144" t="s">
        <v>255</v>
      </c>
      <c r="AU633" s="144" t="s">
        <v>83</v>
      </c>
      <c r="AY633" s="17" t="s">
        <v>252</v>
      </c>
      <c r="BE633" s="145">
        <f>IF(N633="základní",J633,0)</f>
        <v>0</v>
      </c>
      <c r="BF633" s="145">
        <f>IF(N633="snížená",J633,0)</f>
        <v>0</v>
      </c>
      <c r="BG633" s="145">
        <f>IF(N633="zákl. přenesená",J633,0)</f>
        <v>0</v>
      </c>
      <c r="BH633" s="145">
        <f>IF(N633="sníž. přenesená",J633,0)</f>
        <v>0</v>
      </c>
      <c r="BI633" s="145">
        <f>IF(N633="nulová",J633,0)</f>
        <v>0</v>
      </c>
      <c r="BJ633" s="17" t="s">
        <v>81</v>
      </c>
      <c r="BK633" s="145">
        <f>ROUND(I633*H633,2)</f>
        <v>0</v>
      </c>
      <c r="BL633" s="17" t="s">
        <v>260</v>
      </c>
      <c r="BM633" s="144" t="s">
        <v>2917</v>
      </c>
    </row>
    <row r="634" spans="2:65" s="1" customFormat="1">
      <c r="B634" s="32"/>
      <c r="D634" s="146" t="s">
        <v>261</v>
      </c>
      <c r="F634" s="147" t="s">
        <v>3770</v>
      </c>
      <c r="I634" s="148"/>
      <c r="L634" s="32"/>
      <c r="M634" s="149"/>
      <c r="T634" s="56"/>
      <c r="AT634" s="17" t="s">
        <v>261</v>
      </c>
      <c r="AU634" s="17" t="s">
        <v>83</v>
      </c>
    </row>
    <row r="635" spans="2:65" s="1" customFormat="1">
      <c r="B635" s="32"/>
      <c r="D635" s="150" t="s">
        <v>262</v>
      </c>
      <c r="F635" s="151" t="s">
        <v>3771</v>
      </c>
      <c r="I635" s="148"/>
      <c r="L635" s="32"/>
      <c r="M635" s="149"/>
      <c r="T635" s="56"/>
      <c r="AT635" s="17" t="s">
        <v>262</v>
      </c>
      <c r="AU635" s="17" t="s">
        <v>83</v>
      </c>
    </row>
    <row r="636" spans="2:65" s="12" customFormat="1">
      <c r="B636" s="152"/>
      <c r="D636" s="146" t="s">
        <v>281</v>
      </c>
      <c r="E636" s="153" t="s">
        <v>1</v>
      </c>
      <c r="F636" s="154" t="s">
        <v>3772</v>
      </c>
      <c r="H636" s="155">
        <v>644.79999999999995</v>
      </c>
      <c r="I636" s="156"/>
      <c r="L636" s="152"/>
      <c r="M636" s="157"/>
      <c r="T636" s="158"/>
      <c r="AT636" s="153" t="s">
        <v>281</v>
      </c>
      <c r="AU636" s="153" t="s">
        <v>83</v>
      </c>
      <c r="AV636" s="12" t="s">
        <v>83</v>
      </c>
      <c r="AW636" s="12" t="s">
        <v>30</v>
      </c>
      <c r="AX636" s="12" t="s">
        <v>73</v>
      </c>
      <c r="AY636" s="153" t="s">
        <v>252</v>
      </c>
    </row>
    <row r="637" spans="2:65" s="13" customFormat="1">
      <c r="B637" s="159"/>
      <c r="D637" s="146" t="s">
        <v>281</v>
      </c>
      <c r="E637" s="160" t="s">
        <v>1</v>
      </c>
      <c r="F637" s="161" t="s">
        <v>327</v>
      </c>
      <c r="H637" s="162">
        <v>644.79999999999995</v>
      </c>
      <c r="I637" s="163"/>
      <c r="L637" s="159"/>
      <c r="M637" s="164"/>
      <c r="T637" s="165"/>
      <c r="AT637" s="160" t="s">
        <v>281</v>
      </c>
      <c r="AU637" s="160" t="s">
        <v>83</v>
      </c>
      <c r="AV637" s="13" t="s">
        <v>260</v>
      </c>
      <c r="AW637" s="13" t="s">
        <v>30</v>
      </c>
      <c r="AX637" s="13" t="s">
        <v>81</v>
      </c>
      <c r="AY637" s="160" t="s">
        <v>252</v>
      </c>
    </row>
    <row r="638" spans="2:65" s="1" customFormat="1" ht="24.2" customHeight="1">
      <c r="B638" s="132"/>
      <c r="C638" s="133" t="s">
        <v>2597</v>
      </c>
      <c r="D638" s="133" t="s">
        <v>255</v>
      </c>
      <c r="E638" s="134" t="s">
        <v>3773</v>
      </c>
      <c r="F638" s="135" t="s">
        <v>3774</v>
      </c>
      <c r="G638" s="136" t="s">
        <v>563</v>
      </c>
      <c r="H638" s="137">
        <v>322.39999999999998</v>
      </c>
      <c r="I638" s="138"/>
      <c r="J638" s="139">
        <f>ROUND(I638*H638,2)</f>
        <v>0</v>
      </c>
      <c r="K638" s="135" t="s">
        <v>259</v>
      </c>
      <c r="L638" s="32"/>
      <c r="M638" s="140" t="s">
        <v>1</v>
      </c>
      <c r="N638" s="141" t="s">
        <v>38</v>
      </c>
      <c r="P638" s="142">
        <f>O638*H638</f>
        <v>0</v>
      </c>
      <c r="Q638" s="142">
        <v>0</v>
      </c>
      <c r="R638" s="142">
        <f>Q638*H638</f>
        <v>0</v>
      </c>
      <c r="S638" s="142">
        <v>0</v>
      </c>
      <c r="T638" s="143">
        <f>S638*H638</f>
        <v>0</v>
      </c>
      <c r="AR638" s="144" t="s">
        <v>260</v>
      </c>
      <c r="AT638" s="144" t="s">
        <v>255</v>
      </c>
      <c r="AU638" s="144" t="s">
        <v>83</v>
      </c>
      <c r="AY638" s="17" t="s">
        <v>252</v>
      </c>
      <c r="BE638" s="145">
        <f>IF(N638="základní",J638,0)</f>
        <v>0</v>
      </c>
      <c r="BF638" s="145">
        <f>IF(N638="snížená",J638,0)</f>
        <v>0</v>
      </c>
      <c r="BG638" s="145">
        <f>IF(N638="zákl. přenesená",J638,0)</f>
        <v>0</v>
      </c>
      <c r="BH638" s="145">
        <f>IF(N638="sníž. přenesená",J638,0)</f>
        <v>0</v>
      </c>
      <c r="BI638" s="145">
        <f>IF(N638="nulová",J638,0)</f>
        <v>0</v>
      </c>
      <c r="BJ638" s="17" t="s">
        <v>81</v>
      </c>
      <c r="BK638" s="145">
        <f>ROUND(I638*H638,2)</f>
        <v>0</v>
      </c>
      <c r="BL638" s="17" t="s">
        <v>260</v>
      </c>
      <c r="BM638" s="144" t="s">
        <v>2919</v>
      </c>
    </row>
    <row r="639" spans="2:65" s="1" customFormat="1" ht="18">
      <c r="B639" s="32"/>
      <c r="D639" s="146" t="s">
        <v>261</v>
      </c>
      <c r="F639" s="147" t="s">
        <v>3774</v>
      </c>
      <c r="I639" s="148"/>
      <c r="L639" s="32"/>
      <c r="M639" s="149"/>
      <c r="T639" s="56"/>
      <c r="AT639" s="17" t="s">
        <v>261</v>
      </c>
      <c r="AU639" s="17" t="s">
        <v>83</v>
      </c>
    </row>
    <row r="640" spans="2:65" s="1" customFormat="1">
      <c r="B640" s="32"/>
      <c r="D640" s="150" t="s">
        <v>262</v>
      </c>
      <c r="F640" s="151" t="s">
        <v>3775</v>
      </c>
      <c r="I640" s="148"/>
      <c r="L640" s="32"/>
      <c r="M640" s="149"/>
      <c r="T640" s="56"/>
      <c r="AT640" s="17" t="s">
        <v>262</v>
      </c>
      <c r="AU640" s="17" t="s">
        <v>83</v>
      </c>
    </row>
    <row r="641" spans="2:65" s="1" customFormat="1" ht="16.5" customHeight="1">
      <c r="B641" s="132"/>
      <c r="C641" s="133" t="s">
        <v>2921</v>
      </c>
      <c r="D641" s="133" t="s">
        <v>255</v>
      </c>
      <c r="E641" s="134" t="s">
        <v>3776</v>
      </c>
      <c r="F641" s="135" t="s">
        <v>3777</v>
      </c>
      <c r="G641" s="136" t="s">
        <v>379</v>
      </c>
      <c r="H641" s="137">
        <v>24</v>
      </c>
      <c r="I641" s="138"/>
      <c r="J641" s="139">
        <f>ROUND(I641*H641,2)</f>
        <v>0</v>
      </c>
      <c r="K641" s="135" t="s">
        <v>259</v>
      </c>
      <c r="L641" s="32"/>
      <c r="M641" s="140" t="s">
        <v>1</v>
      </c>
      <c r="N641" s="141" t="s">
        <v>38</v>
      </c>
      <c r="P641" s="142">
        <f>O641*H641</f>
        <v>0</v>
      </c>
      <c r="Q641" s="142">
        <v>0</v>
      </c>
      <c r="R641" s="142">
        <f>Q641*H641</f>
        <v>0</v>
      </c>
      <c r="S641" s="142">
        <v>0</v>
      </c>
      <c r="T641" s="143">
        <f>S641*H641</f>
        <v>0</v>
      </c>
      <c r="AR641" s="144" t="s">
        <v>260</v>
      </c>
      <c r="AT641" s="144" t="s">
        <v>255</v>
      </c>
      <c r="AU641" s="144" t="s">
        <v>83</v>
      </c>
      <c r="AY641" s="17" t="s">
        <v>252</v>
      </c>
      <c r="BE641" s="145">
        <f>IF(N641="základní",J641,0)</f>
        <v>0</v>
      </c>
      <c r="BF641" s="145">
        <f>IF(N641="snížená",J641,0)</f>
        <v>0</v>
      </c>
      <c r="BG641" s="145">
        <f>IF(N641="zákl. přenesená",J641,0)</f>
        <v>0</v>
      </c>
      <c r="BH641" s="145">
        <f>IF(N641="sníž. přenesená",J641,0)</f>
        <v>0</v>
      </c>
      <c r="BI641" s="145">
        <f>IF(N641="nulová",J641,0)</f>
        <v>0</v>
      </c>
      <c r="BJ641" s="17" t="s">
        <v>81</v>
      </c>
      <c r="BK641" s="145">
        <f>ROUND(I641*H641,2)</f>
        <v>0</v>
      </c>
      <c r="BL641" s="17" t="s">
        <v>260</v>
      </c>
      <c r="BM641" s="144" t="s">
        <v>2924</v>
      </c>
    </row>
    <row r="642" spans="2:65" s="1" customFormat="1">
      <c r="B642" s="32"/>
      <c r="D642" s="146" t="s">
        <v>261</v>
      </c>
      <c r="F642" s="147" t="s">
        <v>3777</v>
      </c>
      <c r="I642" s="148"/>
      <c r="L642" s="32"/>
      <c r="M642" s="149"/>
      <c r="T642" s="56"/>
      <c r="AT642" s="17" t="s">
        <v>261</v>
      </c>
      <c r="AU642" s="17" t="s">
        <v>83</v>
      </c>
    </row>
    <row r="643" spans="2:65" s="1" customFormat="1">
      <c r="B643" s="32"/>
      <c r="D643" s="150" t="s">
        <v>262</v>
      </c>
      <c r="F643" s="151" t="s">
        <v>3778</v>
      </c>
      <c r="I643" s="148"/>
      <c r="L643" s="32"/>
      <c r="M643" s="149"/>
      <c r="T643" s="56"/>
      <c r="AT643" s="17" t="s">
        <v>262</v>
      </c>
      <c r="AU643" s="17" t="s">
        <v>83</v>
      </c>
    </row>
    <row r="644" spans="2:65" s="1" customFormat="1" ht="24.2" customHeight="1">
      <c r="B644" s="132"/>
      <c r="C644" s="170" t="s">
        <v>2599</v>
      </c>
      <c r="D644" s="170" t="s">
        <v>504</v>
      </c>
      <c r="E644" s="171" t="s">
        <v>3779</v>
      </c>
      <c r="F644" s="172" t="s">
        <v>3780</v>
      </c>
      <c r="G644" s="173" t="s">
        <v>379</v>
      </c>
      <c r="H644" s="174">
        <v>24</v>
      </c>
      <c r="I644" s="175"/>
      <c r="J644" s="176">
        <f>ROUND(I644*H644,2)</f>
        <v>0</v>
      </c>
      <c r="K644" s="172" t="s">
        <v>259</v>
      </c>
      <c r="L644" s="177"/>
      <c r="M644" s="178" t="s">
        <v>1</v>
      </c>
      <c r="N644" s="179" t="s">
        <v>38</v>
      </c>
      <c r="P644" s="142">
        <f>O644*H644</f>
        <v>0</v>
      </c>
      <c r="Q644" s="142">
        <v>0</v>
      </c>
      <c r="R644" s="142">
        <f>Q644*H644</f>
        <v>0</v>
      </c>
      <c r="S644" s="142">
        <v>0</v>
      </c>
      <c r="T644" s="143">
        <f>S644*H644</f>
        <v>0</v>
      </c>
      <c r="AR644" s="144" t="s">
        <v>274</v>
      </c>
      <c r="AT644" s="144" t="s">
        <v>504</v>
      </c>
      <c r="AU644" s="144" t="s">
        <v>83</v>
      </c>
      <c r="AY644" s="17" t="s">
        <v>252</v>
      </c>
      <c r="BE644" s="145">
        <f>IF(N644="základní",J644,0)</f>
        <v>0</v>
      </c>
      <c r="BF644" s="145">
        <f>IF(N644="snížená",J644,0)</f>
        <v>0</v>
      </c>
      <c r="BG644" s="145">
        <f>IF(N644="zákl. přenesená",J644,0)</f>
        <v>0</v>
      </c>
      <c r="BH644" s="145">
        <f>IF(N644="sníž. přenesená",J644,0)</f>
        <v>0</v>
      </c>
      <c r="BI644" s="145">
        <f>IF(N644="nulová",J644,0)</f>
        <v>0</v>
      </c>
      <c r="BJ644" s="17" t="s">
        <v>81</v>
      </c>
      <c r="BK644" s="145">
        <f>ROUND(I644*H644,2)</f>
        <v>0</v>
      </c>
      <c r="BL644" s="17" t="s">
        <v>260</v>
      </c>
      <c r="BM644" s="144" t="s">
        <v>2928</v>
      </c>
    </row>
    <row r="645" spans="2:65" s="1" customFormat="1" ht="18">
      <c r="B645" s="32"/>
      <c r="D645" s="146" t="s">
        <v>261</v>
      </c>
      <c r="F645" s="147" t="s">
        <v>3780</v>
      </c>
      <c r="I645" s="148"/>
      <c r="L645" s="32"/>
      <c r="M645" s="149"/>
      <c r="T645" s="56"/>
      <c r="AT645" s="17" t="s">
        <v>261</v>
      </c>
      <c r="AU645" s="17" t="s">
        <v>83</v>
      </c>
    </row>
    <row r="646" spans="2:65" s="1" customFormat="1" ht="24.2" customHeight="1">
      <c r="B646" s="132"/>
      <c r="C646" s="170" t="s">
        <v>2930</v>
      </c>
      <c r="D646" s="170" t="s">
        <v>504</v>
      </c>
      <c r="E646" s="171" t="s">
        <v>3781</v>
      </c>
      <c r="F646" s="172" t="s">
        <v>3782</v>
      </c>
      <c r="G646" s="173" t="s">
        <v>379</v>
      </c>
      <c r="H646" s="174">
        <v>24</v>
      </c>
      <c r="I646" s="175"/>
      <c r="J646" s="176">
        <f>ROUND(I646*H646,2)</f>
        <v>0</v>
      </c>
      <c r="K646" s="172" t="s">
        <v>259</v>
      </c>
      <c r="L646" s="177"/>
      <c r="M646" s="178" t="s">
        <v>1</v>
      </c>
      <c r="N646" s="179" t="s">
        <v>38</v>
      </c>
      <c r="P646" s="142">
        <f>O646*H646</f>
        <v>0</v>
      </c>
      <c r="Q646" s="142">
        <v>0</v>
      </c>
      <c r="R646" s="142">
        <f>Q646*H646</f>
        <v>0</v>
      </c>
      <c r="S646" s="142">
        <v>0</v>
      </c>
      <c r="T646" s="143">
        <f>S646*H646</f>
        <v>0</v>
      </c>
      <c r="AR646" s="144" t="s">
        <v>274</v>
      </c>
      <c r="AT646" s="144" t="s">
        <v>504</v>
      </c>
      <c r="AU646" s="144" t="s">
        <v>83</v>
      </c>
      <c r="AY646" s="17" t="s">
        <v>252</v>
      </c>
      <c r="BE646" s="145">
        <f>IF(N646="základní",J646,0)</f>
        <v>0</v>
      </c>
      <c r="BF646" s="145">
        <f>IF(N646="snížená",J646,0)</f>
        <v>0</v>
      </c>
      <c r="BG646" s="145">
        <f>IF(N646="zákl. přenesená",J646,0)</f>
        <v>0</v>
      </c>
      <c r="BH646" s="145">
        <f>IF(N646="sníž. přenesená",J646,0)</f>
        <v>0</v>
      </c>
      <c r="BI646" s="145">
        <f>IF(N646="nulová",J646,0)</f>
        <v>0</v>
      </c>
      <c r="BJ646" s="17" t="s">
        <v>81</v>
      </c>
      <c r="BK646" s="145">
        <f>ROUND(I646*H646,2)</f>
        <v>0</v>
      </c>
      <c r="BL646" s="17" t="s">
        <v>260</v>
      </c>
      <c r="BM646" s="144" t="s">
        <v>2933</v>
      </c>
    </row>
    <row r="647" spans="2:65" s="1" customFormat="1">
      <c r="B647" s="32"/>
      <c r="D647" s="146" t="s">
        <v>261</v>
      </c>
      <c r="F647" s="147" t="s">
        <v>3782</v>
      </c>
      <c r="I647" s="148"/>
      <c r="L647" s="32"/>
      <c r="M647" s="149"/>
      <c r="T647" s="56"/>
      <c r="AT647" s="17" t="s">
        <v>261</v>
      </c>
      <c r="AU647" s="17" t="s">
        <v>83</v>
      </c>
    </row>
    <row r="648" spans="2:65" s="12" customFormat="1">
      <c r="B648" s="152"/>
      <c r="D648" s="146" t="s">
        <v>281</v>
      </c>
      <c r="E648" s="153" t="s">
        <v>1</v>
      </c>
      <c r="F648" s="154" t="s">
        <v>3783</v>
      </c>
      <c r="H648" s="155">
        <v>13</v>
      </c>
      <c r="I648" s="156"/>
      <c r="L648" s="152"/>
      <c r="M648" s="157"/>
      <c r="T648" s="158"/>
      <c r="AT648" s="153" t="s">
        <v>281</v>
      </c>
      <c r="AU648" s="153" t="s">
        <v>83</v>
      </c>
      <c r="AV648" s="12" t="s">
        <v>83</v>
      </c>
      <c r="AW648" s="12" t="s">
        <v>30</v>
      </c>
      <c r="AX648" s="12" t="s">
        <v>73</v>
      </c>
      <c r="AY648" s="153" t="s">
        <v>252</v>
      </c>
    </row>
    <row r="649" spans="2:65" s="12" customFormat="1">
      <c r="B649" s="152"/>
      <c r="D649" s="146" t="s">
        <v>281</v>
      </c>
      <c r="E649" s="153" t="s">
        <v>1</v>
      </c>
      <c r="F649" s="154" t="s">
        <v>3784</v>
      </c>
      <c r="H649" s="155">
        <v>2</v>
      </c>
      <c r="I649" s="156"/>
      <c r="L649" s="152"/>
      <c r="M649" s="157"/>
      <c r="T649" s="158"/>
      <c r="AT649" s="153" t="s">
        <v>281</v>
      </c>
      <c r="AU649" s="153" t="s">
        <v>83</v>
      </c>
      <c r="AV649" s="12" t="s">
        <v>83</v>
      </c>
      <c r="AW649" s="12" t="s">
        <v>30</v>
      </c>
      <c r="AX649" s="12" t="s">
        <v>73</v>
      </c>
      <c r="AY649" s="153" t="s">
        <v>252</v>
      </c>
    </row>
    <row r="650" spans="2:65" s="12" customFormat="1">
      <c r="B650" s="152"/>
      <c r="D650" s="146" t="s">
        <v>281</v>
      </c>
      <c r="E650" s="153" t="s">
        <v>1</v>
      </c>
      <c r="F650" s="154" t="s">
        <v>3785</v>
      </c>
      <c r="H650" s="155">
        <v>1</v>
      </c>
      <c r="I650" s="156"/>
      <c r="L650" s="152"/>
      <c r="M650" s="157"/>
      <c r="T650" s="158"/>
      <c r="AT650" s="153" t="s">
        <v>281</v>
      </c>
      <c r="AU650" s="153" t="s">
        <v>83</v>
      </c>
      <c r="AV650" s="12" t="s">
        <v>83</v>
      </c>
      <c r="AW650" s="12" t="s">
        <v>30</v>
      </c>
      <c r="AX650" s="12" t="s">
        <v>73</v>
      </c>
      <c r="AY650" s="153" t="s">
        <v>252</v>
      </c>
    </row>
    <row r="651" spans="2:65" s="12" customFormat="1">
      <c r="B651" s="152"/>
      <c r="D651" s="146" t="s">
        <v>281</v>
      </c>
      <c r="E651" s="153" t="s">
        <v>1</v>
      </c>
      <c r="F651" s="154" t="s">
        <v>3786</v>
      </c>
      <c r="H651" s="155">
        <v>1</v>
      </c>
      <c r="I651" s="156"/>
      <c r="L651" s="152"/>
      <c r="M651" s="157"/>
      <c r="T651" s="158"/>
      <c r="AT651" s="153" t="s">
        <v>281</v>
      </c>
      <c r="AU651" s="153" t="s">
        <v>83</v>
      </c>
      <c r="AV651" s="12" t="s">
        <v>83</v>
      </c>
      <c r="AW651" s="12" t="s">
        <v>30</v>
      </c>
      <c r="AX651" s="12" t="s">
        <v>73</v>
      </c>
      <c r="AY651" s="153" t="s">
        <v>252</v>
      </c>
    </row>
    <row r="652" spans="2:65" s="12" customFormat="1">
      <c r="B652" s="152"/>
      <c r="D652" s="146" t="s">
        <v>281</v>
      </c>
      <c r="E652" s="153" t="s">
        <v>1</v>
      </c>
      <c r="F652" s="154" t="s">
        <v>3787</v>
      </c>
      <c r="H652" s="155">
        <v>7</v>
      </c>
      <c r="I652" s="156"/>
      <c r="L652" s="152"/>
      <c r="M652" s="157"/>
      <c r="T652" s="158"/>
      <c r="AT652" s="153" t="s">
        <v>281</v>
      </c>
      <c r="AU652" s="153" t="s">
        <v>83</v>
      </c>
      <c r="AV652" s="12" t="s">
        <v>83</v>
      </c>
      <c r="AW652" s="12" t="s">
        <v>30</v>
      </c>
      <c r="AX652" s="12" t="s">
        <v>73</v>
      </c>
      <c r="AY652" s="153" t="s">
        <v>252</v>
      </c>
    </row>
    <row r="653" spans="2:65" s="13" customFormat="1">
      <c r="B653" s="159"/>
      <c r="D653" s="146" t="s">
        <v>281</v>
      </c>
      <c r="E653" s="160" t="s">
        <v>1</v>
      </c>
      <c r="F653" s="161" t="s">
        <v>327</v>
      </c>
      <c r="H653" s="162">
        <v>24</v>
      </c>
      <c r="I653" s="163"/>
      <c r="L653" s="159"/>
      <c r="M653" s="164"/>
      <c r="T653" s="165"/>
      <c r="AT653" s="160" t="s">
        <v>281</v>
      </c>
      <c r="AU653" s="160" t="s">
        <v>83</v>
      </c>
      <c r="AV653" s="13" t="s">
        <v>260</v>
      </c>
      <c r="AW653" s="13" t="s">
        <v>30</v>
      </c>
      <c r="AX653" s="13" t="s">
        <v>81</v>
      </c>
      <c r="AY653" s="160" t="s">
        <v>252</v>
      </c>
    </row>
    <row r="654" spans="2:65" s="1" customFormat="1" ht="16.5" customHeight="1">
      <c r="B654" s="132"/>
      <c r="C654" s="133" t="s">
        <v>2603</v>
      </c>
      <c r="D654" s="133" t="s">
        <v>255</v>
      </c>
      <c r="E654" s="134" t="s">
        <v>3788</v>
      </c>
      <c r="F654" s="135" t="s">
        <v>3789</v>
      </c>
      <c r="G654" s="136" t="s">
        <v>379</v>
      </c>
      <c r="H654" s="137">
        <v>7</v>
      </c>
      <c r="I654" s="138"/>
      <c r="J654" s="139">
        <f>ROUND(I654*H654,2)</f>
        <v>0</v>
      </c>
      <c r="K654" s="135" t="s">
        <v>259</v>
      </c>
      <c r="L654" s="32"/>
      <c r="M654" s="140" t="s">
        <v>1</v>
      </c>
      <c r="N654" s="141" t="s">
        <v>38</v>
      </c>
      <c r="P654" s="142">
        <f>O654*H654</f>
        <v>0</v>
      </c>
      <c r="Q654" s="142">
        <v>0</v>
      </c>
      <c r="R654" s="142">
        <f>Q654*H654</f>
        <v>0</v>
      </c>
      <c r="S654" s="142">
        <v>0</v>
      </c>
      <c r="T654" s="143">
        <f>S654*H654</f>
        <v>0</v>
      </c>
      <c r="AR654" s="144" t="s">
        <v>260</v>
      </c>
      <c r="AT654" s="144" t="s">
        <v>255</v>
      </c>
      <c r="AU654" s="144" t="s">
        <v>83</v>
      </c>
      <c r="AY654" s="17" t="s">
        <v>252</v>
      </c>
      <c r="BE654" s="145">
        <f>IF(N654="základní",J654,0)</f>
        <v>0</v>
      </c>
      <c r="BF654" s="145">
        <f>IF(N654="snížená",J654,0)</f>
        <v>0</v>
      </c>
      <c r="BG654" s="145">
        <f>IF(N654="zákl. přenesená",J654,0)</f>
        <v>0</v>
      </c>
      <c r="BH654" s="145">
        <f>IF(N654="sníž. přenesená",J654,0)</f>
        <v>0</v>
      </c>
      <c r="BI654" s="145">
        <f>IF(N654="nulová",J654,0)</f>
        <v>0</v>
      </c>
      <c r="BJ654" s="17" t="s">
        <v>81</v>
      </c>
      <c r="BK654" s="145">
        <f>ROUND(I654*H654,2)</f>
        <v>0</v>
      </c>
      <c r="BL654" s="17" t="s">
        <v>260</v>
      </c>
      <c r="BM654" s="144" t="s">
        <v>2937</v>
      </c>
    </row>
    <row r="655" spans="2:65" s="1" customFormat="1">
      <c r="B655" s="32"/>
      <c r="D655" s="146" t="s">
        <v>261</v>
      </c>
      <c r="F655" s="147" t="s">
        <v>3789</v>
      </c>
      <c r="I655" s="148"/>
      <c r="L655" s="32"/>
      <c r="M655" s="149"/>
      <c r="T655" s="56"/>
      <c r="AT655" s="17" t="s">
        <v>261</v>
      </c>
      <c r="AU655" s="17" t="s">
        <v>83</v>
      </c>
    </row>
    <row r="656" spans="2:65" s="1" customFormat="1">
      <c r="B656" s="32"/>
      <c r="D656" s="150" t="s">
        <v>262</v>
      </c>
      <c r="F656" s="151" t="s">
        <v>3790</v>
      </c>
      <c r="I656" s="148"/>
      <c r="L656" s="32"/>
      <c r="M656" s="149"/>
      <c r="T656" s="56"/>
      <c r="AT656" s="17" t="s">
        <v>262</v>
      </c>
      <c r="AU656" s="17" t="s">
        <v>83</v>
      </c>
    </row>
    <row r="657" spans="2:65" s="1" customFormat="1" ht="21.75" customHeight="1">
      <c r="B657" s="132"/>
      <c r="C657" s="170" t="s">
        <v>2939</v>
      </c>
      <c r="D657" s="170" t="s">
        <v>504</v>
      </c>
      <c r="E657" s="171" t="s">
        <v>3791</v>
      </c>
      <c r="F657" s="172" t="s">
        <v>3792</v>
      </c>
      <c r="G657" s="173" t="s">
        <v>379</v>
      </c>
      <c r="H657" s="174">
        <v>7</v>
      </c>
      <c r="I657" s="175"/>
      <c r="J657" s="176">
        <f>ROUND(I657*H657,2)</f>
        <v>0</v>
      </c>
      <c r="K657" s="172" t="s">
        <v>1</v>
      </c>
      <c r="L657" s="177"/>
      <c r="M657" s="178" t="s">
        <v>1</v>
      </c>
      <c r="N657" s="179" t="s">
        <v>38</v>
      </c>
      <c r="P657" s="142">
        <f>O657*H657</f>
        <v>0</v>
      </c>
      <c r="Q657" s="142">
        <v>0</v>
      </c>
      <c r="R657" s="142">
        <f>Q657*H657</f>
        <v>0</v>
      </c>
      <c r="S657" s="142">
        <v>0</v>
      </c>
      <c r="T657" s="143">
        <f>S657*H657</f>
        <v>0</v>
      </c>
      <c r="AR657" s="144" t="s">
        <v>274</v>
      </c>
      <c r="AT657" s="144" t="s">
        <v>504</v>
      </c>
      <c r="AU657" s="144" t="s">
        <v>83</v>
      </c>
      <c r="AY657" s="17" t="s">
        <v>252</v>
      </c>
      <c r="BE657" s="145">
        <f>IF(N657="základní",J657,0)</f>
        <v>0</v>
      </c>
      <c r="BF657" s="145">
        <f>IF(N657="snížená",J657,0)</f>
        <v>0</v>
      </c>
      <c r="BG657" s="145">
        <f>IF(N657="zákl. přenesená",J657,0)</f>
        <v>0</v>
      </c>
      <c r="BH657" s="145">
        <f>IF(N657="sníž. přenesená",J657,0)</f>
        <v>0</v>
      </c>
      <c r="BI657" s="145">
        <f>IF(N657="nulová",J657,0)</f>
        <v>0</v>
      </c>
      <c r="BJ657" s="17" t="s">
        <v>81</v>
      </c>
      <c r="BK657" s="145">
        <f>ROUND(I657*H657,2)</f>
        <v>0</v>
      </c>
      <c r="BL657" s="17" t="s">
        <v>260</v>
      </c>
      <c r="BM657" s="144" t="s">
        <v>2940</v>
      </c>
    </row>
    <row r="658" spans="2:65" s="1" customFormat="1">
      <c r="B658" s="32"/>
      <c r="D658" s="146" t="s">
        <v>261</v>
      </c>
      <c r="F658" s="147" t="s">
        <v>3792</v>
      </c>
      <c r="I658" s="148"/>
      <c r="L658" s="32"/>
      <c r="M658" s="149"/>
      <c r="T658" s="56"/>
      <c r="AT658" s="17" t="s">
        <v>261</v>
      </c>
      <c r="AU658" s="17" t="s">
        <v>83</v>
      </c>
    </row>
    <row r="659" spans="2:65" s="1" customFormat="1" ht="24.2" customHeight="1">
      <c r="B659" s="132"/>
      <c r="C659" s="170" t="s">
        <v>2609</v>
      </c>
      <c r="D659" s="170" t="s">
        <v>504</v>
      </c>
      <c r="E659" s="171" t="s">
        <v>3793</v>
      </c>
      <c r="F659" s="172" t="s">
        <v>3794</v>
      </c>
      <c r="G659" s="173" t="s">
        <v>379</v>
      </c>
      <c r="H659" s="174">
        <v>7</v>
      </c>
      <c r="I659" s="175"/>
      <c r="J659" s="176">
        <f>ROUND(I659*H659,2)</f>
        <v>0</v>
      </c>
      <c r="K659" s="172" t="s">
        <v>259</v>
      </c>
      <c r="L659" s="177"/>
      <c r="M659" s="178" t="s">
        <v>1</v>
      </c>
      <c r="N659" s="179" t="s">
        <v>38</v>
      </c>
      <c r="P659" s="142">
        <f>O659*H659</f>
        <v>0</v>
      </c>
      <c r="Q659" s="142">
        <v>0</v>
      </c>
      <c r="R659" s="142">
        <f>Q659*H659</f>
        <v>0</v>
      </c>
      <c r="S659" s="142">
        <v>0</v>
      </c>
      <c r="T659" s="143">
        <f>S659*H659</f>
        <v>0</v>
      </c>
      <c r="AR659" s="144" t="s">
        <v>274</v>
      </c>
      <c r="AT659" s="144" t="s">
        <v>504</v>
      </c>
      <c r="AU659" s="144" t="s">
        <v>83</v>
      </c>
      <c r="AY659" s="17" t="s">
        <v>252</v>
      </c>
      <c r="BE659" s="145">
        <f>IF(N659="základní",J659,0)</f>
        <v>0</v>
      </c>
      <c r="BF659" s="145">
        <f>IF(N659="snížená",J659,0)</f>
        <v>0</v>
      </c>
      <c r="BG659" s="145">
        <f>IF(N659="zákl. přenesená",J659,0)</f>
        <v>0</v>
      </c>
      <c r="BH659" s="145">
        <f>IF(N659="sníž. přenesená",J659,0)</f>
        <v>0</v>
      </c>
      <c r="BI659" s="145">
        <f>IF(N659="nulová",J659,0)</f>
        <v>0</v>
      </c>
      <c r="BJ659" s="17" t="s">
        <v>81</v>
      </c>
      <c r="BK659" s="145">
        <f>ROUND(I659*H659,2)</f>
        <v>0</v>
      </c>
      <c r="BL659" s="17" t="s">
        <v>260</v>
      </c>
      <c r="BM659" s="144" t="s">
        <v>2942</v>
      </c>
    </row>
    <row r="660" spans="2:65" s="1" customFormat="1">
      <c r="B660" s="32"/>
      <c r="D660" s="146" t="s">
        <v>261</v>
      </c>
      <c r="F660" s="147" t="s">
        <v>3794</v>
      </c>
      <c r="I660" s="148"/>
      <c r="L660" s="32"/>
      <c r="M660" s="149"/>
      <c r="T660" s="56"/>
      <c r="AT660" s="17" t="s">
        <v>261</v>
      </c>
      <c r="AU660" s="17" t="s">
        <v>83</v>
      </c>
    </row>
    <row r="661" spans="2:65" s="1" customFormat="1" ht="24.2" customHeight="1">
      <c r="B661" s="132"/>
      <c r="C661" s="133" t="s">
        <v>2943</v>
      </c>
      <c r="D661" s="133" t="s">
        <v>255</v>
      </c>
      <c r="E661" s="134" t="s">
        <v>1093</v>
      </c>
      <c r="F661" s="135" t="s">
        <v>1094</v>
      </c>
      <c r="G661" s="136" t="s">
        <v>499</v>
      </c>
      <c r="H661" s="137">
        <v>2</v>
      </c>
      <c r="I661" s="138"/>
      <c r="J661" s="139">
        <f>ROUND(I661*H661,2)</f>
        <v>0</v>
      </c>
      <c r="K661" s="135" t="s">
        <v>259</v>
      </c>
      <c r="L661" s="32"/>
      <c r="M661" s="140" t="s">
        <v>1</v>
      </c>
      <c r="N661" s="141" t="s">
        <v>38</v>
      </c>
      <c r="P661" s="142">
        <f>O661*H661</f>
        <v>0</v>
      </c>
      <c r="Q661" s="142">
        <v>0</v>
      </c>
      <c r="R661" s="142">
        <f>Q661*H661</f>
        <v>0</v>
      </c>
      <c r="S661" s="142">
        <v>0</v>
      </c>
      <c r="T661" s="143">
        <f>S661*H661</f>
        <v>0</v>
      </c>
      <c r="AR661" s="144" t="s">
        <v>260</v>
      </c>
      <c r="AT661" s="144" t="s">
        <v>255</v>
      </c>
      <c r="AU661" s="144" t="s">
        <v>83</v>
      </c>
      <c r="AY661" s="17" t="s">
        <v>252</v>
      </c>
      <c r="BE661" s="145">
        <f>IF(N661="základní",J661,0)</f>
        <v>0</v>
      </c>
      <c r="BF661" s="145">
        <f>IF(N661="snížená",J661,0)</f>
        <v>0</v>
      </c>
      <c r="BG661" s="145">
        <f>IF(N661="zákl. přenesená",J661,0)</f>
        <v>0</v>
      </c>
      <c r="BH661" s="145">
        <f>IF(N661="sníž. přenesená",J661,0)</f>
        <v>0</v>
      </c>
      <c r="BI661" s="145">
        <f>IF(N661="nulová",J661,0)</f>
        <v>0</v>
      </c>
      <c r="BJ661" s="17" t="s">
        <v>81</v>
      </c>
      <c r="BK661" s="145">
        <f>ROUND(I661*H661,2)</f>
        <v>0</v>
      </c>
      <c r="BL661" s="17" t="s">
        <v>260</v>
      </c>
      <c r="BM661" s="144" t="s">
        <v>2944</v>
      </c>
    </row>
    <row r="662" spans="2:65" s="1" customFormat="1" ht="18">
      <c r="B662" s="32"/>
      <c r="D662" s="146" t="s">
        <v>261</v>
      </c>
      <c r="F662" s="147" t="s">
        <v>1094</v>
      </c>
      <c r="I662" s="148"/>
      <c r="L662" s="32"/>
      <c r="M662" s="149"/>
      <c r="T662" s="56"/>
      <c r="AT662" s="17" t="s">
        <v>261</v>
      </c>
      <c r="AU662" s="17" t="s">
        <v>83</v>
      </c>
    </row>
    <row r="663" spans="2:65" s="1" customFormat="1">
      <c r="B663" s="32"/>
      <c r="D663" s="150" t="s">
        <v>262</v>
      </c>
      <c r="F663" s="151" t="s">
        <v>1097</v>
      </c>
      <c r="I663" s="148"/>
      <c r="L663" s="32"/>
      <c r="M663" s="149"/>
      <c r="T663" s="56"/>
      <c r="AT663" s="17" t="s">
        <v>262</v>
      </c>
      <c r="AU663" s="17" t="s">
        <v>83</v>
      </c>
    </row>
    <row r="664" spans="2:65" s="12" customFormat="1">
      <c r="B664" s="152"/>
      <c r="D664" s="146" t="s">
        <v>281</v>
      </c>
      <c r="E664" s="153" t="s">
        <v>1</v>
      </c>
      <c r="F664" s="154" t="s">
        <v>3795</v>
      </c>
      <c r="H664" s="155">
        <v>2</v>
      </c>
      <c r="I664" s="156"/>
      <c r="L664" s="152"/>
      <c r="M664" s="157"/>
      <c r="T664" s="158"/>
      <c r="AT664" s="153" t="s">
        <v>281</v>
      </c>
      <c r="AU664" s="153" t="s">
        <v>83</v>
      </c>
      <c r="AV664" s="12" t="s">
        <v>83</v>
      </c>
      <c r="AW664" s="12" t="s">
        <v>30</v>
      </c>
      <c r="AX664" s="12" t="s">
        <v>73</v>
      </c>
      <c r="AY664" s="153" t="s">
        <v>252</v>
      </c>
    </row>
    <row r="665" spans="2:65" s="13" customFormat="1">
      <c r="B665" s="159"/>
      <c r="D665" s="146" t="s">
        <v>281</v>
      </c>
      <c r="E665" s="160" t="s">
        <v>1</v>
      </c>
      <c r="F665" s="161" t="s">
        <v>327</v>
      </c>
      <c r="H665" s="162">
        <v>2</v>
      </c>
      <c r="I665" s="163"/>
      <c r="L665" s="159"/>
      <c r="M665" s="164"/>
      <c r="T665" s="165"/>
      <c r="AT665" s="160" t="s">
        <v>281</v>
      </c>
      <c r="AU665" s="160" t="s">
        <v>83</v>
      </c>
      <c r="AV665" s="13" t="s">
        <v>260</v>
      </c>
      <c r="AW665" s="13" t="s">
        <v>30</v>
      </c>
      <c r="AX665" s="13" t="s">
        <v>81</v>
      </c>
      <c r="AY665" s="160" t="s">
        <v>252</v>
      </c>
    </row>
    <row r="666" spans="2:65" s="1" customFormat="1" ht="16.5" customHeight="1">
      <c r="B666" s="132"/>
      <c r="C666" s="133" t="s">
        <v>2613</v>
      </c>
      <c r="D666" s="133" t="s">
        <v>255</v>
      </c>
      <c r="E666" s="134" t="s">
        <v>3796</v>
      </c>
      <c r="F666" s="135" t="s">
        <v>3797</v>
      </c>
      <c r="G666" s="136" t="s">
        <v>563</v>
      </c>
      <c r="H666" s="137">
        <v>750</v>
      </c>
      <c r="I666" s="138"/>
      <c r="J666" s="139">
        <f>ROUND(I666*H666,2)</f>
        <v>0</v>
      </c>
      <c r="K666" s="135" t="s">
        <v>259</v>
      </c>
      <c r="L666" s="32"/>
      <c r="M666" s="140" t="s">
        <v>1</v>
      </c>
      <c r="N666" s="141" t="s">
        <v>38</v>
      </c>
      <c r="P666" s="142">
        <f>O666*H666</f>
        <v>0</v>
      </c>
      <c r="Q666" s="142">
        <v>0</v>
      </c>
      <c r="R666" s="142">
        <f>Q666*H666</f>
        <v>0</v>
      </c>
      <c r="S666" s="142">
        <v>0</v>
      </c>
      <c r="T666" s="143">
        <f>S666*H666</f>
        <v>0</v>
      </c>
      <c r="AR666" s="144" t="s">
        <v>260</v>
      </c>
      <c r="AT666" s="144" t="s">
        <v>255</v>
      </c>
      <c r="AU666" s="144" t="s">
        <v>83</v>
      </c>
      <c r="AY666" s="17" t="s">
        <v>252</v>
      </c>
      <c r="BE666" s="145">
        <f>IF(N666="základní",J666,0)</f>
        <v>0</v>
      </c>
      <c r="BF666" s="145">
        <f>IF(N666="snížená",J666,0)</f>
        <v>0</v>
      </c>
      <c r="BG666" s="145">
        <f>IF(N666="zákl. přenesená",J666,0)</f>
        <v>0</v>
      </c>
      <c r="BH666" s="145">
        <f>IF(N666="sníž. přenesená",J666,0)</f>
        <v>0</v>
      </c>
      <c r="BI666" s="145">
        <f>IF(N666="nulová",J666,0)</f>
        <v>0</v>
      </c>
      <c r="BJ666" s="17" t="s">
        <v>81</v>
      </c>
      <c r="BK666" s="145">
        <f>ROUND(I666*H666,2)</f>
        <v>0</v>
      </c>
      <c r="BL666" s="17" t="s">
        <v>260</v>
      </c>
      <c r="BM666" s="144" t="s">
        <v>2945</v>
      </c>
    </row>
    <row r="667" spans="2:65" s="1" customFormat="1">
      <c r="B667" s="32"/>
      <c r="D667" s="146" t="s">
        <v>261</v>
      </c>
      <c r="F667" s="147" t="s">
        <v>3797</v>
      </c>
      <c r="I667" s="148"/>
      <c r="L667" s="32"/>
      <c r="M667" s="149"/>
      <c r="T667" s="56"/>
      <c r="AT667" s="17" t="s">
        <v>261</v>
      </c>
      <c r="AU667" s="17" t="s">
        <v>83</v>
      </c>
    </row>
    <row r="668" spans="2:65" s="1" customFormat="1">
      <c r="B668" s="32"/>
      <c r="D668" s="150" t="s">
        <v>262</v>
      </c>
      <c r="F668" s="151" t="s">
        <v>3798</v>
      </c>
      <c r="I668" s="148"/>
      <c r="L668" s="32"/>
      <c r="M668" s="149"/>
      <c r="T668" s="56"/>
      <c r="AT668" s="17" t="s">
        <v>262</v>
      </c>
      <c r="AU668" s="17" t="s">
        <v>83</v>
      </c>
    </row>
    <row r="669" spans="2:65" s="1" customFormat="1" ht="21.75" customHeight="1">
      <c r="B669" s="132"/>
      <c r="C669" s="133" t="s">
        <v>2946</v>
      </c>
      <c r="D669" s="133" t="s">
        <v>255</v>
      </c>
      <c r="E669" s="134" t="s">
        <v>3799</v>
      </c>
      <c r="F669" s="135" t="s">
        <v>3800</v>
      </c>
      <c r="G669" s="136" t="s">
        <v>563</v>
      </c>
      <c r="H669" s="137">
        <v>400</v>
      </c>
      <c r="I669" s="138"/>
      <c r="J669" s="139">
        <f>ROUND(I669*H669,2)</f>
        <v>0</v>
      </c>
      <c r="K669" s="135" t="s">
        <v>259</v>
      </c>
      <c r="L669" s="32"/>
      <c r="M669" s="140" t="s">
        <v>1</v>
      </c>
      <c r="N669" s="141" t="s">
        <v>38</v>
      </c>
      <c r="P669" s="142">
        <f>O669*H669</f>
        <v>0</v>
      </c>
      <c r="Q669" s="142">
        <v>0</v>
      </c>
      <c r="R669" s="142">
        <f>Q669*H669</f>
        <v>0</v>
      </c>
      <c r="S669" s="142">
        <v>0</v>
      </c>
      <c r="T669" s="143">
        <f>S669*H669</f>
        <v>0</v>
      </c>
      <c r="AR669" s="144" t="s">
        <v>260</v>
      </c>
      <c r="AT669" s="144" t="s">
        <v>255</v>
      </c>
      <c r="AU669" s="144" t="s">
        <v>83</v>
      </c>
      <c r="AY669" s="17" t="s">
        <v>252</v>
      </c>
      <c r="BE669" s="145">
        <f>IF(N669="základní",J669,0)</f>
        <v>0</v>
      </c>
      <c r="BF669" s="145">
        <f>IF(N669="snížená",J669,0)</f>
        <v>0</v>
      </c>
      <c r="BG669" s="145">
        <f>IF(N669="zákl. přenesená",J669,0)</f>
        <v>0</v>
      </c>
      <c r="BH669" s="145">
        <f>IF(N669="sníž. přenesená",J669,0)</f>
        <v>0</v>
      </c>
      <c r="BI669" s="145">
        <f>IF(N669="nulová",J669,0)</f>
        <v>0</v>
      </c>
      <c r="BJ669" s="17" t="s">
        <v>81</v>
      </c>
      <c r="BK669" s="145">
        <f>ROUND(I669*H669,2)</f>
        <v>0</v>
      </c>
      <c r="BL669" s="17" t="s">
        <v>260</v>
      </c>
      <c r="BM669" s="144" t="s">
        <v>2949</v>
      </c>
    </row>
    <row r="670" spans="2:65" s="1" customFormat="1">
      <c r="B670" s="32"/>
      <c r="D670" s="146" t="s">
        <v>261</v>
      </c>
      <c r="F670" s="147" t="s">
        <v>3800</v>
      </c>
      <c r="I670" s="148"/>
      <c r="L670" s="32"/>
      <c r="M670" s="149"/>
      <c r="T670" s="56"/>
      <c r="AT670" s="17" t="s">
        <v>261</v>
      </c>
      <c r="AU670" s="17" t="s">
        <v>83</v>
      </c>
    </row>
    <row r="671" spans="2:65" s="1" customFormat="1">
      <c r="B671" s="32"/>
      <c r="D671" s="150" t="s">
        <v>262</v>
      </c>
      <c r="F671" s="151" t="s">
        <v>3801</v>
      </c>
      <c r="I671" s="148"/>
      <c r="L671" s="32"/>
      <c r="M671" s="149"/>
      <c r="T671" s="56"/>
      <c r="AT671" s="17" t="s">
        <v>262</v>
      </c>
      <c r="AU671" s="17" t="s">
        <v>83</v>
      </c>
    </row>
    <row r="672" spans="2:65" s="1" customFormat="1" ht="16.5" customHeight="1">
      <c r="B672" s="132"/>
      <c r="C672" s="133" t="s">
        <v>2614</v>
      </c>
      <c r="D672" s="133" t="s">
        <v>255</v>
      </c>
      <c r="E672" s="134" t="s">
        <v>3802</v>
      </c>
      <c r="F672" s="135" t="s">
        <v>3803</v>
      </c>
      <c r="G672" s="136" t="s">
        <v>379</v>
      </c>
      <c r="H672" s="137">
        <v>24</v>
      </c>
      <c r="I672" s="138"/>
      <c r="J672" s="139">
        <f>ROUND(I672*H672,2)</f>
        <v>0</v>
      </c>
      <c r="K672" s="135" t="s">
        <v>1</v>
      </c>
      <c r="L672" s="32"/>
      <c r="M672" s="140" t="s">
        <v>1</v>
      </c>
      <c r="N672" s="141" t="s">
        <v>38</v>
      </c>
      <c r="P672" s="142">
        <f>O672*H672</f>
        <v>0</v>
      </c>
      <c r="Q672" s="142">
        <v>0</v>
      </c>
      <c r="R672" s="142">
        <f>Q672*H672</f>
        <v>0</v>
      </c>
      <c r="S672" s="142">
        <v>0</v>
      </c>
      <c r="T672" s="143">
        <f>S672*H672</f>
        <v>0</v>
      </c>
      <c r="AR672" s="144" t="s">
        <v>260</v>
      </c>
      <c r="AT672" s="144" t="s">
        <v>255</v>
      </c>
      <c r="AU672" s="144" t="s">
        <v>83</v>
      </c>
      <c r="AY672" s="17" t="s">
        <v>252</v>
      </c>
      <c r="BE672" s="145">
        <f>IF(N672="základní",J672,0)</f>
        <v>0</v>
      </c>
      <c r="BF672" s="145">
        <f>IF(N672="snížená",J672,0)</f>
        <v>0</v>
      </c>
      <c r="BG672" s="145">
        <f>IF(N672="zákl. přenesená",J672,0)</f>
        <v>0</v>
      </c>
      <c r="BH672" s="145">
        <f>IF(N672="sníž. přenesená",J672,0)</f>
        <v>0</v>
      </c>
      <c r="BI672" s="145">
        <f>IF(N672="nulová",J672,0)</f>
        <v>0</v>
      </c>
      <c r="BJ672" s="17" t="s">
        <v>81</v>
      </c>
      <c r="BK672" s="145">
        <f>ROUND(I672*H672,2)</f>
        <v>0</v>
      </c>
      <c r="BL672" s="17" t="s">
        <v>260</v>
      </c>
      <c r="BM672" s="144" t="s">
        <v>2952</v>
      </c>
    </row>
    <row r="673" spans="2:65" s="1" customFormat="1">
      <c r="B673" s="32"/>
      <c r="D673" s="146" t="s">
        <v>261</v>
      </c>
      <c r="F673" s="147" t="s">
        <v>3803</v>
      </c>
      <c r="I673" s="148"/>
      <c r="L673" s="32"/>
      <c r="M673" s="149"/>
      <c r="T673" s="56"/>
      <c r="AT673" s="17" t="s">
        <v>261</v>
      </c>
      <c r="AU673" s="17" t="s">
        <v>83</v>
      </c>
    </row>
    <row r="674" spans="2:65" s="1" customFormat="1" ht="16.5" customHeight="1">
      <c r="B674" s="132"/>
      <c r="C674" s="133" t="s">
        <v>2953</v>
      </c>
      <c r="D674" s="133" t="s">
        <v>255</v>
      </c>
      <c r="E674" s="134" t="s">
        <v>3804</v>
      </c>
      <c r="F674" s="135" t="s">
        <v>3805</v>
      </c>
      <c r="G674" s="136" t="s">
        <v>379</v>
      </c>
      <c r="H674" s="137">
        <v>7</v>
      </c>
      <c r="I674" s="138"/>
      <c r="J674" s="139">
        <f>ROUND(I674*H674,2)</f>
        <v>0</v>
      </c>
      <c r="K674" s="135" t="s">
        <v>1</v>
      </c>
      <c r="L674" s="32"/>
      <c r="M674" s="140" t="s">
        <v>1</v>
      </c>
      <c r="N674" s="141" t="s">
        <v>38</v>
      </c>
      <c r="P674" s="142">
        <f>O674*H674</f>
        <v>0</v>
      </c>
      <c r="Q674" s="142">
        <v>0</v>
      </c>
      <c r="R674" s="142">
        <f>Q674*H674</f>
        <v>0</v>
      </c>
      <c r="S674" s="142">
        <v>0</v>
      </c>
      <c r="T674" s="143">
        <f>S674*H674</f>
        <v>0</v>
      </c>
      <c r="AR674" s="144" t="s">
        <v>260</v>
      </c>
      <c r="AT674" s="144" t="s">
        <v>255</v>
      </c>
      <c r="AU674" s="144" t="s">
        <v>83</v>
      </c>
      <c r="AY674" s="17" t="s">
        <v>252</v>
      </c>
      <c r="BE674" s="145">
        <f>IF(N674="základní",J674,0)</f>
        <v>0</v>
      </c>
      <c r="BF674" s="145">
        <f>IF(N674="snížená",J674,0)</f>
        <v>0</v>
      </c>
      <c r="BG674" s="145">
        <f>IF(N674="zákl. přenesená",J674,0)</f>
        <v>0</v>
      </c>
      <c r="BH674" s="145">
        <f>IF(N674="sníž. přenesená",J674,0)</f>
        <v>0</v>
      </c>
      <c r="BI674" s="145">
        <f>IF(N674="nulová",J674,0)</f>
        <v>0</v>
      </c>
      <c r="BJ674" s="17" t="s">
        <v>81</v>
      </c>
      <c r="BK674" s="145">
        <f>ROUND(I674*H674,2)</f>
        <v>0</v>
      </c>
      <c r="BL674" s="17" t="s">
        <v>260</v>
      </c>
      <c r="BM674" s="144" t="s">
        <v>2956</v>
      </c>
    </row>
    <row r="675" spans="2:65" s="1" customFormat="1">
      <c r="B675" s="32"/>
      <c r="D675" s="146" t="s">
        <v>261</v>
      </c>
      <c r="F675" s="147" t="s">
        <v>3805</v>
      </c>
      <c r="I675" s="148"/>
      <c r="L675" s="32"/>
      <c r="M675" s="149"/>
      <c r="T675" s="56"/>
      <c r="AT675" s="17" t="s">
        <v>261</v>
      </c>
      <c r="AU675" s="17" t="s">
        <v>83</v>
      </c>
    </row>
    <row r="676" spans="2:65" s="1" customFormat="1" ht="16.5" customHeight="1">
      <c r="B676" s="132"/>
      <c r="C676" s="133" t="s">
        <v>2615</v>
      </c>
      <c r="D676" s="133" t="s">
        <v>255</v>
      </c>
      <c r="E676" s="134" t="s">
        <v>3806</v>
      </c>
      <c r="F676" s="135" t="s">
        <v>3807</v>
      </c>
      <c r="G676" s="136" t="s">
        <v>379</v>
      </c>
      <c r="H676" s="137">
        <v>25</v>
      </c>
      <c r="I676" s="138"/>
      <c r="J676" s="139">
        <f>ROUND(I676*H676,2)</f>
        <v>0</v>
      </c>
      <c r="K676" s="135" t="s">
        <v>1</v>
      </c>
      <c r="L676" s="32"/>
      <c r="M676" s="140" t="s">
        <v>1</v>
      </c>
      <c r="N676" s="141" t="s">
        <v>38</v>
      </c>
      <c r="P676" s="142">
        <f>O676*H676</f>
        <v>0</v>
      </c>
      <c r="Q676" s="142">
        <v>0</v>
      </c>
      <c r="R676" s="142">
        <f>Q676*H676</f>
        <v>0</v>
      </c>
      <c r="S676" s="142">
        <v>0</v>
      </c>
      <c r="T676" s="143">
        <f>S676*H676</f>
        <v>0</v>
      </c>
      <c r="AR676" s="144" t="s">
        <v>260</v>
      </c>
      <c r="AT676" s="144" t="s">
        <v>255</v>
      </c>
      <c r="AU676" s="144" t="s">
        <v>83</v>
      </c>
      <c r="AY676" s="17" t="s">
        <v>252</v>
      </c>
      <c r="BE676" s="145">
        <f>IF(N676="základní",J676,0)</f>
        <v>0</v>
      </c>
      <c r="BF676" s="145">
        <f>IF(N676="snížená",J676,0)</f>
        <v>0</v>
      </c>
      <c r="BG676" s="145">
        <f>IF(N676="zákl. přenesená",J676,0)</f>
        <v>0</v>
      </c>
      <c r="BH676" s="145">
        <f>IF(N676="sníž. přenesená",J676,0)</f>
        <v>0</v>
      </c>
      <c r="BI676" s="145">
        <f>IF(N676="nulová",J676,0)</f>
        <v>0</v>
      </c>
      <c r="BJ676" s="17" t="s">
        <v>81</v>
      </c>
      <c r="BK676" s="145">
        <f>ROUND(I676*H676,2)</f>
        <v>0</v>
      </c>
      <c r="BL676" s="17" t="s">
        <v>260</v>
      </c>
      <c r="BM676" s="144" t="s">
        <v>2959</v>
      </c>
    </row>
    <row r="677" spans="2:65" s="1" customFormat="1">
      <c r="B677" s="32"/>
      <c r="D677" s="146" t="s">
        <v>261</v>
      </c>
      <c r="F677" s="147" t="s">
        <v>3807</v>
      </c>
      <c r="I677" s="148"/>
      <c r="L677" s="32"/>
      <c r="M677" s="149"/>
      <c r="T677" s="56"/>
      <c r="AT677" s="17" t="s">
        <v>261</v>
      </c>
      <c r="AU677" s="17" t="s">
        <v>83</v>
      </c>
    </row>
    <row r="678" spans="2:65" s="1" customFormat="1" ht="24.2" customHeight="1">
      <c r="B678" s="132"/>
      <c r="C678" s="133" t="s">
        <v>2960</v>
      </c>
      <c r="D678" s="133" t="s">
        <v>255</v>
      </c>
      <c r="E678" s="134" t="s">
        <v>3808</v>
      </c>
      <c r="F678" s="135" t="s">
        <v>3809</v>
      </c>
      <c r="G678" s="136" t="s">
        <v>379</v>
      </c>
      <c r="H678" s="137">
        <v>15</v>
      </c>
      <c r="I678" s="138"/>
      <c r="J678" s="139">
        <f>ROUND(I678*H678,2)</f>
        <v>0</v>
      </c>
      <c r="K678" s="135" t="s">
        <v>1</v>
      </c>
      <c r="L678" s="32"/>
      <c r="M678" s="140" t="s">
        <v>1</v>
      </c>
      <c r="N678" s="141" t="s">
        <v>38</v>
      </c>
      <c r="P678" s="142">
        <f>O678*H678</f>
        <v>0</v>
      </c>
      <c r="Q678" s="142">
        <v>0</v>
      </c>
      <c r="R678" s="142">
        <f>Q678*H678</f>
        <v>0</v>
      </c>
      <c r="S678" s="142">
        <v>0</v>
      </c>
      <c r="T678" s="143">
        <f>S678*H678</f>
        <v>0</v>
      </c>
      <c r="AR678" s="144" t="s">
        <v>260</v>
      </c>
      <c r="AT678" s="144" t="s">
        <v>255</v>
      </c>
      <c r="AU678" s="144" t="s">
        <v>83</v>
      </c>
      <c r="AY678" s="17" t="s">
        <v>252</v>
      </c>
      <c r="BE678" s="145">
        <f>IF(N678="základní",J678,0)</f>
        <v>0</v>
      </c>
      <c r="BF678" s="145">
        <f>IF(N678="snížená",J678,0)</f>
        <v>0</v>
      </c>
      <c r="BG678" s="145">
        <f>IF(N678="zákl. přenesená",J678,0)</f>
        <v>0</v>
      </c>
      <c r="BH678" s="145">
        <f>IF(N678="sníž. přenesená",J678,0)</f>
        <v>0</v>
      </c>
      <c r="BI678" s="145">
        <f>IF(N678="nulová",J678,0)</f>
        <v>0</v>
      </c>
      <c r="BJ678" s="17" t="s">
        <v>81</v>
      </c>
      <c r="BK678" s="145">
        <f>ROUND(I678*H678,2)</f>
        <v>0</v>
      </c>
      <c r="BL678" s="17" t="s">
        <v>260</v>
      </c>
      <c r="BM678" s="144" t="s">
        <v>2963</v>
      </c>
    </row>
    <row r="679" spans="2:65" s="1" customFormat="1">
      <c r="B679" s="32"/>
      <c r="D679" s="146" t="s">
        <v>261</v>
      </c>
      <c r="F679" s="147" t="s">
        <v>3809</v>
      </c>
      <c r="I679" s="148"/>
      <c r="L679" s="32"/>
      <c r="M679" s="149"/>
      <c r="T679" s="56"/>
      <c r="AT679" s="17" t="s">
        <v>261</v>
      </c>
      <c r="AU679" s="17" t="s">
        <v>83</v>
      </c>
    </row>
    <row r="680" spans="2:65" s="1" customFormat="1" ht="16.5" customHeight="1">
      <c r="B680" s="132"/>
      <c r="C680" s="133" t="s">
        <v>2616</v>
      </c>
      <c r="D680" s="133" t="s">
        <v>255</v>
      </c>
      <c r="E680" s="134" t="s">
        <v>3810</v>
      </c>
      <c r="F680" s="135" t="s">
        <v>3811</v>
      </c>
      <c r="G680" s="136" t="s">
        <v>563</v>
      </c>
      <c r="H680" s="137">
        <v>310</v>
      </c>
      <c r="I680" s="138"/>
      <c r="J680" s="139">
        <f>ROUND(I680*H680,2)</f>
        <v>0</v>
      </c>
      <c r="K680" s="135" t="s">
        <v>1</v>
      </c>
      <c r="L680" s="32"/>
      <c r="M680" s="140" t="s">
        <v>1</v>
      </c>
      <c r="N680" s="141" t="s">
        <v>38</v>
      </c>
      <c r="P680" s="142">
        <f>O680*H680</f>
        <v>0</v>
      </c>
      <c r="Q680" s="142">
        <v>0</v>
      </c>
      <c r="R680" s="142">
        <f>Q680*H680</f>
        <v>0</v>
      </c>
      <c r="S680" s="142">
        <v>0</v>
      </c>
      <c r="T680" s="143">
        <f>S680*H680</f>
        <v>0</v>
      </c>
      <c r="AR680" s="144" t="s">
        <v>260</v>
      </c>
      <c r="AT680" s="144" t="s">
        <v>255</v>
      </c>
      <c r="AU680" s="144" t="s">
        <v>83</v>
      </c>
      <c r="AY680" s="17" t="s">
        <v>252</v>
      </c>
      <c r="BE680" s="145">
        <f>IF(N680="základní",J680,0)</f>
        <v>0</v>
      </c>
      <c r="BF680" s="145">
        <f>IF(N680="snížená",J680,0)</f>
        <v>0</v>
      </c>
      <c r="BG680" s="145">
        <f>IF(N680="zákl. přenesená",J680,0)</f>
        <v>0</v>
      </c>
      <c r="BH680" s="145">
        <f>IF(N680="sníž. přenesená",J680,0)</f>
        <v>0</v>
      </c>
      <c r="BI680" s="145">
        <f>IF(N680="nulová",J680,0)</f>
        <v>0</v>
      </c>
      <c r="BJ680" s="17" t="s">
        <v>81</v>
      </c>
      <c r="BK680" s="145">
        <f>ROUND(I680*H680,2)</f>
        <v>0</v>
      </c>
      <c r="BL680" s="17" t="s">
        <v>260</v>
      </c>
      <c r="BM680" s="144" t="s">
        <v>2966</v>
      </c>
    </row>
    <row r="681" spans="2:65" s="1" customFormat="1">
      <c r="B681" s="32"/>
      <c r="D681" s="146" t="s">
        <v>261</v>
      </c>
      <c r="F681" s="147" t="s">
        <v>3811</v>
      </c>
      <c r="I681" s="148"/>
      <c r="L681" s="32"/>
      <c r="M681" s="149"/>
      <c r="T681" s="56"/>
      <c r="AT681" s="17" t="s">
        <v>261</v>
      </c>
      <c r="AU681" s="17" t="s">
        <v>83</v>
      </c>
    </row>
    <row r="682" spans="2:65" s="1" customFormat="1" ht="16.5" customHeight="1">
      <c r="B682" s="132"/>
      <c r="C682" s="133" t="s">
        <v>2967</v>
      </c>
      <c r="D682" s="133" t="s">
        <v>255</v>
      </c>
      <c r="E682" s="134" t="s">
        <v>3812</v>
      </c>
      <c r="F682" s="135" t="s">
        <v>3813</v>
      </c>
      <c r="G682" s="136" t="s">
        <v>563</v>
      </c>
      <c r="H682" s="137">
        <v>110</v>
      </c>
      <c r="I682" s="138"/>
      <c r="J682" s="139">
        <f>ROUND(I682*H682,2)</f>
        <v>0</v>
      </c>
      <c r="K682" s="135" t="s">
        <v>1</v>
      </c>
      <c r="L682" s="32"/>
      <c r="M682" s="140" t="s">
        <v>1</v>
      </c>
      <c r="N682" s="141" t="s">
        <v>38</v>
      </c>
      <c r="P682" s="142">
        <f>O682*H682</f>
        <v>0</v>
      </c>
      <c r="Q682" s="142">
        <v>0</v>
      </c>
      <c r="R682" s="142">
        <f>Q682*H682</f>
        <v>0</v>
      </c>
      <c r="S682" s="142">
        <v>0</v>
      </c>
      <c r="T682" s="143">
        <f>S682*H682</f>
        <v>0</v>
      </c>
      <c r="AR682" s="144" t="s">
        <v>260</v>
      </c>
      <c r="AT682" s="144" t="s">
        <v>255</v>
      </c>
      <c r="AU682" s="144" t="s">
        <v>83</v>
      </c>
      <c r="AY682" s="17" t="s">
        <v>252</v>
      </c>
      <c r="BE682" s="145">
        <f>IF(N682="základní",J682,0)</f>
        <v>0</v>
      </c>
      <c r="BF682" s="145">
        <f>IF(N682="snížená",J682,0)</f>
        <v>0</v>
      </c>
      <c r="BG682" s="145">
        <f>IF(N682="zákl. přenesená",J682,0)</f>
        <v>0</v>
      </c>
      <c r="BH682" s="145">
        <f>IF(N682="sníž. přenesená",J682,0)</f>
        <v>0</v>
      </c>
      <c r="BI682" s="145">
        <f>IF(N682="nulová",J682,0)</f>
        <v>0</v>
      </c>
      <c r="BJ682" s="17" t="s">
        <v>81</v>
      </c>
      <c r="BK682" s="145">
        <f>ROUND(I682*H682,2)</f>
        <v>0</v>
      </c>
      <c r="BL682" s="17" t="s">
        <v>260</v>
      </c>
      <c r="BM682" s="144" t="s">
        <v>2970</v>
      </c>
    </row>
    <row r="683" spans="2:65" s="1" customFormat="1">
      <c r="B683" s="32"/>
      <c r="D683" s="146" t="s">
        <v>261</v>
      </c>
      <c r="F683" s="147" t="s">
        <v>3813</v>
      </c>
      <c r="I683" s="148"/>
      <c r="L683" s="32"/>
      <c r="M683" s="149"/>
      <c r="T683" s="56"/>
      <c r="AT683" s="17" t="s">
        <v>261</v>
      </c>
      <c r="AU683" s="17" t="s">
        <v>83</v>
      </c>
    </row>
    <row r="684" spans="2:65" s="1" customFormat="1" ht="16.5" customHeight="1">
      <c r="B684" s="132"/>
      <c r="C684" s="133" t="s">
        <v>2617</v>
      </c>
      <c r="D684" s="133" t="s">
        <v>255</v>
      </c>
      <c r="E684" s="134" t="s">
        <v>3814</v>
      </c>
      <c r="F684" s="135" t="s">
        <v>3815</v>
      </c>
      <c r="G684" s="136" t="s">
        <v>499</v>
      </c>
      <c r="H684" s="137">
        <v>17</v>
      </c>
      <c r="I684" s="138"/>
      <c r="J684" s="139">
        <f>ROUND(I684*H684,2)</f>
        <v>0</v>
      </c>
      <c r="K684" s="135" t="s">
        <v>1</v>
      </c>
      <c r="L684" s="32"/>
      <c r="M684" s="140" t="s">
        <v>1</v>
      </c>
      <c r="N684" s="141" t="s">
        <v>38</v>
      </c>
      <c r="P684" s="142">
        <f>O684*H684</f>
        <v>0</v>
      </c>
      <c r="Q684" s="142">
        <v>0</v>
      </c>
      <c r="R684" s="142">
        <f>Q684*H684</f>
        <v>0</v>
      </c>
      <c r="S684" s="142">
        <v>0</v>
      </c>
      <c r="T684" s="143">
        <f>S684*H684</f>
        <v>0</v>
      </c>
      <c r="AR684" s="144" t="s">
        <v>260</v>
      </c>
      <c r="AT684" s="144" t="s">
        <v>255</v>
      </c>
      <c r="AU684" s="144" t="s">
        <v>83</v>
      </c>
      <c r="AY684" s="17" t="s">
        <v>252</v>
      </c>
      <c r="BE684" s="145">
        <f>IF(N684="základní",J684,0)</f>
        <v>0</v>
      </c>
      <c r="BF684" s="145">
        <f>IF(N684="snížená",J684,0)</f>
        <v>0</v>
      </c>
      <c r="BG684" s="145">
        <f>IF(N684="zákl. přenesená",J684,0)</f>
        <v>0</v>
      </c>
      <c r="BH684" s="145">
        <f>IF(N684="sníž. přenesená",J684,0)</f>
        <v>0</v>
      </c>
      <c r="BI684" s="145">
        <f>IF(N684="nulová",J684,0)</f>
        <v>0</v>
      </c>
      <c r="BJ684" s="17" t="s">
        <v>81</v>
      </c>
      <c r="BK684" s="145">
        <f>ROUND(I684*H684,2)</f>
        <v>0</v>
      </c>
      <c r="BL684" s="17" t="s">
        <v>260</v>
      </c>
      <c r="BM684" s="144" t="s">
        <v>2973</v>
      </c>
    </row>
    <row r="685" spans="2:65" s="1" customFormat="1">
      <c r="B685" s="32"/>
      <c r="D685" s="146" t="s">
        <v>261</v>
      </c>
      <c r="F685" s="147" t="s">
        <v>3815</v>
      </c>
      <c r="I685" s="148"/>
      <c r="L685" s="32"/>
      <c r="M685" s="149"/>
      <c r="T685" s="56"/>
      <c r="AT685" s="17" t="s">
        <v>261</v>
      </c>
      <c r="AU685" s="17" t="s">
        <v>83</v>
      </c>
    </row>
    <row r="686" spans="2:65" s="12" customFormat="1">
      <c r="B686" s="152"/>
      <c r="D686" s="146" t="s">
        <v>281</v>
      </c>
      <c r="E686" s="153" t="s">
        <v>1</v>
      </c>
      <c r="F686" s="154" t="s">
        <v>3816</v>
      </c>
      <c r="H686" s="155">
        <v>10</v>
      </c>
      <c r="I686" s="156"/>
      <c r="L686" s="152"/>
      <c r="M686" s="157"/>
      <c r="T686" s="158"/>
      <c r="AT686" s="153" t="s">
        <v>281</v>
      </c>
      <c r="AU686" s="153" t="s">
        <v>83</v>
      </c>
      <c r="AV686" s="12" t="s">
        <v>83</v>
      </c>
      <c r="AW686" s="12" t="s">
        <v>30</v>
      </c>
      <c r="AX686" s="12" t="s">
        <v>73</v>
      </c>
      <c r="AY686" s="153" t="s">
        <v>252</v>
      </c>
    </row>
    <row r="687" spans="2:65" s="12" customFormat="1">
      <c r="B687" s="152"/>
      <c r="D687" s="146" t="s">
        <v>281</v>
      </c>
      <c r="E687" s="153" t="s">
        <v>1</v>
      </c>
      <c r="F687" s="154" t="s">
        <v>3817</v>
      </c>
      <c r="H687" s="155">
        <v>7</v>
      </c>
      <c r="I687" s="156"/>
      <c r="L687" s="152"/>
      <c r="M687" s="157"/>
      <c r="T687" s="158"/>
      <c r="AT687" s="153" t="s">
        <v>281</v>
      </c>
      <c r="AU687" s="153" t="s">
        <v>83</v>
      </c>
      <c r="AV687" s="12" t="s">
        <v>83</v>
      </c>
      <c r="AW687" s="12" t="s">
        <v>30</v>
      </c>
      <c r="AX687" s="12" t="s">
        <v>73</v>
      </c>
      <c r="AY687" s="153" t="s">
        <v>252</v>
      </c>
    </row>
    <row r="688" spans="2:65" s="13" customFormat="1">
      <c r="B688" s="159"/>
      <c r="D688" s="146" t="s">
        <v>281</v>
      </c>
      <c r="E688" s="160" t="s">
        <v>1</v>
      </c>
      <c r="F688" s="161" t="s">
        <v>327</v>
      </c>
      <c r="H688" s="162">
        <v>17</v>
      </c>
      <c r="I688" s="163"/>
      <c r="L688" s="159"/>
      <c r="M688" s="164"/>
      <c r="T688" s="165"/>
      <c r="AT688" s="160" t="s">
        <v>281</v>
      </c>
      <c r="AU688" s="160" t="s">
        <v>83</v>
      </c>
      <c r="AV688" s="13" t="s">
        <v>260</v>
      </c>
      <c r="AW688" s="13" t="s">
        <v>30</v>
      </c>
      <c r="AX688" s="13" t="s">
        <v>81</v>
      </c>
      <c r="AY688" s="160" t="s">
        <v>252</v>
      </c>
    </row>
    <row r="689" spans="2:65" s="11" customFormat="1" ht="22.7" customHeight="1">
      <c r="B689" s="120"/>
      <c r="D689" s="121" t="s">
        <v>72</v>
      </c>
      <c r="E689" s="130" t="s">
        <v>2217</v>
      </c>
      <c r="F689" s="130" t="s">
        <v>3818</v>
      </c>
      <c r="I689" s="123"/>
      <c r="J689" s="131">
        <f>BK689</f>
        <v>0</v>
      </c>
      <c r="L689" s="120"/>
      <c r="M689" s="125"/>
      <c r="P689" s="126">
        <f>SUM(P690:P813)</f>
        <v>0</v>
      </c>
      <c r="R689" s="126">
        <f>SUM(R690:R813)</f>
        <v>0</v>
      </c>
      <c r="T689" s="127">
        <f>SUM(T690:T813)</f>
        <v>0</v>
      </c>
      <c r="AR689" s="121" t="s">
        <v>81</v>
      </c>
      <c r="AT689" s="128" t="s">
        <v>72</v>
      </c>
      <c r="AU689" s="128" t="s">
        <v>81</v>
      </c>
      <c r="AY689" s="121" t="s">
        <v>252</v>
      </c>
      <c r="BK689" s="129">
        <f>SUM(BK690:BK813)</f>
        <v>0</v>
      </c>
    </row>
    <row r="690" spans="2:65" s="1" customFormat="1" ht="33" customHeight="1">
      <c r="B690" s="132"/>
      <c r="C690" s="133" t="s">
        <v>2974</v>
      </c>
      <c r="D690" s="133" t="s">
        <v>255</v>
      </c>
      <c r="E690" s="134" t="s">
        <v>3819</v>
      </c>
      <c r="F690" s="135" t="s">
        <v>3820</v>
      </c>
      <c r="G690" s="136" t="s">
        <v>379</v>
      </c>
      <c r="H690" s="137">
        <v>3</v>
      </c>
      <c r="I690" s="138"/>
      <c r="J690" s="139">
        <f>ROUND(I690*H690,2)</f>
        <v>0</v>
      </c>
      <c r="K690" s="135" t="s">
        <v>259</v>
      </c>
      <c r="L690" s="32"/>
      <c r="M690" s="140" t="s">
        <v>1</v>
      </c>
      <c r="N690" s="141" t="s">
        <v>38</v>
      </c>
      <c r="P690" s="142">
        <f>O690*H690</f>
        <v>0</v>
      </c>
      <c r="Q690" s="142">
        <v>0</v>
      </c>
      <c r="R690" s="142">
        <f>Q690*H690</f>
        <v>0</v>
      </c>
      <c r="S690" s="142">
        <v>0</v>
      </c>
      <c r="T690" s="143">
        <f>S690*H690</f>
        <v>0</v>
      </c>
      <c r="AR690" s="144" t="s">
        <v>260</v>
      </c>
      <c r="AT690" s="144" t="s">
        <v>255</v>
      </c>
      <c r="AU690" s="144" t="s">
        <v>83</v>
      </c>
      <c r="AY690" s="17" t="s">
        <v>252</v>
      </c>
      <c r="BE690" s="145">
        <f>IF(N690="základní",J690,0)</f>
        <v>0</v>
      </c>
      <c r="BF690" s="145">
        <f>IF(N690="snížená",J690,0)</f>
        <v>0</v>
      </c>
      <c r="BG690" s="145">
        <f>IF(N690="zákl. přenesená",J690,0)</f>
        <v>0</v>
      </c>
      <c r="BH690" s="145">
        <f>IF(N690="sníž. přenesená",J690,0)</f>
        <v>0</v>
      </c>
      <c r="BI690" s="145">
        <f>IF(N690="nulová",J690,0)</f>
        <v>0</v>
      </c>
      <c r="BJ690" s="17" t="s">
        <v>81</v>
      </c>
      <c r="BK690" s="145">
        <f>ROUND(I690*H690,2)</f>
        <v>0</v>
      </c>
      <c r="BL690" s="17" t="s">
        <v>260</v>
      </c>
      <c r="BM690" s="144" t="s">
        <v>2977</v>
      </c>
    </row>
    <row r="691" spans="2:65" s="1" customFormat="1" ht="18">
      <c r="B691" s="32"/>
      <c r="D691" s="146" t="s">
        <v>261</v>
      </c>
      <c r="F691" s="147" t="s">
        <v>3820</v>
      </c>
      <c r="I691" s="148"/>
      <c r="L691" s="32"/>
      <c r="M691" s="149"/>
      <c r="T691" s="56"/>
      <c r="AT691" s="17" t="s">
        <v>261</v>
      </c>
      <c r="AU691" s="17" t="s">
        <v>83</v>
      </c>
    </row>
    <row r="692" spans="2:65" s="1" customFormat="1">
      <c r="B692" s="32"/>
      <c r="D692" s="150" t="s">
        <v>262</v>
      </c>
      <c r="F692" s="151" t="s">
        <v>3821</v>
      </c>
      <c r="I692" s="148"/>
      <c r="L692" s="32"/>
      <c r="M692" s="149"/>
      <c r="T692" s="56"/>
      <c r="AT692" s="17" t="s">
        <v>262</v>
      </c>
      <c r="AU692" s="17" t="s">
        <v>83</v>
      </c>
    </row>
    <row r="693" spans="2:65" s="12" customFormat="1">
      <c r="B693" s="152"/>
      <c r="D693" s="146" t="s">
        <v>281</v>
      </c>
      <c r="E693" s="153" t="s">
        <v>1</v>
      </c>
      <c r="F693" s="154" t="s">
        <v>3822</v>
      </c>
      <c r="H693" s="155">
        <v>3</v>
      </c>
      <c r="I693" s="156"/>
      <c r="L693" s="152"/>
      <c r="M693" s="157"/>
      <c r="T693" s="158"/>
      <c r="AT693" s="153" t="s">
        <v>281</v>
      </c>
      <c r="AU693" s="153" t="s">
        <v>83</v>
      </c>
      <c r="AV693" s="12" t="s">
        <v>83</v>
      </c>
      <c r="AW693" s="12" t="s">
        <v>30</v>
      </c>
      <c r="AX693" s="12" t="s">
        <v>73</v>
      </c>
      <c r="AY693" s="153" t="s">
        <v>252</v>
      </c>
    </row>
    <row r="694" spans="2:65" s="13" customFormat="1">
      <c r="B694" s="159"/>
      <c r="D694" s="146" t="s">
        <v>281</v>
      </c>
      <c r="E694" s="160" t="s">
        <v>1</v>
      </c>
      <c r="F694" s="161" t="s">
        <v>327</v>
      </c>
      <c r="H694" s="162">
        <v>3</v>
      </c>
      <c r="I694" s="163"/>
      <c r="L694" s="159"/>
      <c r="M694" s="164"/>
      <c r="T694" s="165"/>
      <c r="AT694" s="160" t="s">
        <v>281</v>
      </c>
      <c r="AU694" s="160" t="s">
        <v>83</v>
      </c>
      <c r="AV694" s="13" t="s">
        <v>260</v>
      </c>
      <c r="AW694" s="13" t="s">
        <v>30</v>
      </c>
      <c r="AX694" s="13" t="s">
        <v>81</v>
      </c>
      <c r="AY694" s="160" t="s">
        <v>252</v>
      </c>
    </row>
    <row r="695" spans="2:65" s="1" customFormat="1" ht="24.2" customHeight="1">
      <c r="B695" s="132"/>
      <c r="C695" s="170" t="s">
        <v>2745</v>
      </c>
      <c r="D695" s="170" t="s">
        <v>504</v>
      </c>
      <c r="E695" s="171" t="s">
        <v>3823</v>
      </c>
      <c r="F695" s="172" t="s">
        <v>3824</v>
      </c>
      <c r="G695" s="173" t="s">
        <v>379</v>
      </c>
      <c r="H695" s="174">
        <v>3.03</v>
      </c>
      <c r="I695" s="175"/>
      <c r="J695" s="176">
        <f>ROUND(I695*H695,2)</f>
        <v>0</v>
      </c>
      <c r="K695" s="172" t="s">
        <v>259</v>
      </c>
      <c r="L695" s="177"/>
      <c r="M695" s="178" t="s">
        <v>1</v>
      </c>
      <c r="N695" s="179" t="s">
        <v>38</v>
      </c>
      <c r="P695" s="142">
        <f>O695*H695</f>
        <v>0</v>
      </c>
      <c r="Q695" s="142">
        <v>0</v>
      </c>
      <c r="R695" s="142">
        <f>Q695*H695</f>
        <v>0</v>
      </c>
      <c r="S695" s="142">
        <v>0</v>
      </c>
      <c r="T695" s="143">
        <f>S695*H695</f>
        <v>0</v>
      </c>
      <c r="AR695" s="144" t="s">
        <v>274</v>
      </c>
      <c r="AT695" s="144" t="s">
        <v>504</v>
      </c>
      <c r="AU695" s="144" t="s">
        <v>83</v>
      </c>
      <c r="AY695" s="17" t="s">
        <v>252</v>
      </c>
      <c r="BE695" s="145">
        <f>IF(N695="základní",J695,0)</f>
        <v>0</v>
      </c>
      <c r="BF695" s="145">
        <f>IF(N695="snížená",J695,0)</f>
        <v>0</v>
      </c>
      <c r="BG695" s="145">
        <f>IF(N695="zákl. přenesená",J695,0)</f>
        <v>0</v>
      </c>
      <c r="BH695" s="145">
        <f>IF(N695="sníž. přenesená",J695,0)</f>
        <v>0</v>
      </c>
      <c r="BI695" s="145">
        <f>IF(N695="nulová",J695,0)</f>
        <v>0</v>
      </c>
      <c r="BJ695" s="17" t="s">
        <v>81</v>
      </c>
      <c r="BK695" s="145">
        <f>ROUND(I695*H695,2)</f>
        <v>0</v>
      </c>
      <c r="BL695" s="17" t="s">
        <v>260</v>
      </c>
      <c r="BM695" s="144" t="s">
        <v>2981</v>
      </c>
    </row>
    <row r="696" spans="2:65" s="1" customFormat="1">
      <c r="B696" s="32"/>
      <c r="D696" s="146" t="s">
        <v>261</v>
      </c>
      <c r="F696" s="147" t="s">
        <v>3824</v>
      </c>
      <c r="I696" s="148"/>
      <c r="L696" s="32"/>
      <c r="M696" s="149"/>
      <c r="T696" s="56"/>
      <c r="AT696" s="17" t="s">
        <v>261</v>
      </c>
      <c r="AU696" s="17" t="s">
        <v>83</v>
      </c>
    </row>
    <row r="697" spans="2:65" s="12" customFormat="1">
      <c r="B697" s="152"/>
      <c r="D697" s="146" t="s">
        <v>281</v>
      </c>
      <c r="E697" s="153" t="s">
        <v>1</v>
      </c>
      <c r="F697" s="154" t="s">
        <v>3576</v>
      </c>
      <c r="H697" s="155">
        <v>3.03</v>
      </c>
      <c r="I697" s="156"/>
      <c r="L697" s="152"/>
      <c r="M697" s="157"/>
      <c r="T697" s="158"/>
      <c r="AT697" s="153" t="s">
        <v>281</v>
      </c>
      <c r="AU697" s="153" t="s">
        <v>83</v>
      </c>
      <c r="AV697" s="12" t="s">
        <v>83</v>
      </c>
      <c r="AW697" s="12" t="s">
        <v>30</v>
      </c>
      <c r="AX697" s="12" t="s">
        <v>73</v>
      </c>
      <c r="AY697" s="153" t="s">
        <v>252</v>
      </c>
    </row>
    <row r="698" spans="2:65" s="13" customFormat="1">
      <c r="B698" s="159"/>
      <c r="D698" s="146" t="s">
        <v>281</v>
      </c>
      <c r="E698" s="160" t="s">
        <v>1</v>
      </c>
      <c r="F698" s="161" t="s">
        <v>327</v>
      </c>
      <c r="H698" s="162">
        <v>3.03</v>
      </c>
      <c r="I698" s="163"/>
      <c r="L698" s="159"/>
      <c r="M698" s="164"/>
      <c r="T698" s="165"/>
      <c r="AT698" s="160" t="s">
        <v>281</v>
      </c>
      <c r="AU698" s="160" t="s">
        <v>83</v>
      </c>
      <c r="AV698" s="13" t="s">
        <v>260</v>
      </c>
      <c r="AW698" s="13" t="s">
        <v>30</v>
      </c>
      <c r="AX698" s="13" t="s">
        <v>81</v>
      </c>
      <c r="AY698" s="160" t="s">
        <v>252</v>
      </c>
    </row>
    <row r="699" spans="2:65" s="1" customFormat="1" ht="24.2" customHeight="1">
      <c r="B699" s="132"/>
      <c r="C699" s="133" t="s">
        <v>2983</v>
      </c>
      <c r="D699" s="133" t="s">
        <v>255</v>
      </c>
      <c r="E699" s="134" t="s">
        <v>3825</v>
      </c>
      <c r="F699" s="135" t="s">
        <v>3826</v>
      </c>
      <c r="G699" s="136" t="s">
        <v>379</v>
      </c>
      <c r="H699" s="137">
        <v>4</v>
      </c>
      <c r="I699" s="138"/>
      <c r="J699" s="139">
        <f>ROUND(I699*H699,2)</f>
        <v>0</v>
      </c>
      <c r="K699" s="135" t="s">
        <v>259</v>
      </c>
      <c r="L699" s="32"/>
      <c r="M699" s="140" t="s">
        <v>1</v>
      </c>
      <c r="N699" s="141" t="s">
        <v>38</v>
      </c>
      <c r="P699" s="142">
        <f>O699*H699</f>
        <v>0</v>
      </c>
      <c r="Q699" s="142">
        <v>0</v>
      </c>
      <c r="R699" s="142">
        <f>Q699*H699</f>
        <v>0</v>
      </c>
      <c r="S699" s="142">
        <v>0</v>
      </c>
      <c r="T699" s="143">
        <f>S699*H699</f>
        <v>0</v>
      </c>
      <c r="AR699" s="144" t="s">
        <v>260</v>
      </c>
      <c r="AT699" s="144" t="s">
        <v>255</v>
      </c>
      <c r="AU699" s="144" t="s">
        <v>83</v>
      </c>
      <c r="AY699" s="17" t="s">
        <v>252</v>
      </c>
      <c r="BE699" s="145">
        <f>IF(N699="základní",J699,0)</f>
        <v>0</v>
      </c>
      <c r="BF699" s="145">
        <f>IF(N699="snížená",J699,0)</f>
        <v>0</v>
      </c>
      <c r="BG699" s="145">
        <f>IF(N699="zákl. přenesená",J699,0)</f>
        <v>0</v>
      </c>
      <c r="BH699" s="145">
        <f>IF(N699="sníž. přenesená",J699,0)</f>
        <v>0</v>
      </c>
      <c r="BI699" s="145">
        <f>IF(N699="nulová",J699,0)</f>
        <v>0</v>
      </c>
      <c r="BJ699" s="17" t="s">
        <v>81</v>
      </c>
      <c r="BK699" s="145">
        <f>ROUND(I699*H699,2)</f>
        <v>0</v>
      </c>
      <c r="BL699" s="17" t="s">
        <v>260</v>
      </c>
      <c r="BM699" s="144" t="s">
        <v>2986</v>
      </c>
    </row>
    <row r="700" spans="2:65" s="1" customFormat="1" ht="18">
      <c r="B700" s="32"/>
      <c r="D700" s="146" t="s">
        <v>261</v>
      </c>
      <c r="F700" s="147" t="s">
        <v>3826</v>
      </c>
      <c r="I700" s="148"/>
      <c r="L700" s="32"/>
      <c r="M700" s="149"/>
      <c r="T700" s="56"/>
      <c r="AT700" s="17" t="s">
        <v>261</v>
      </c>
      <c r="AU700" s="17" t="s">
        <v>83</v>
      </c>
    </row>
    <row r="701" spans="2:65" s="1" customFormat="1">
      <c r="B701" s="32"/>
      <c r="D701" s="150" t="s">
        <v>262</v>
      </c>
      <c r="F701" s="151" t="s">
        <v>3827</v>
      </c>
      <c r="I701" s="148"/>
      <c r="L701" s="32"/>
      <c r="M701" s="149"/>
      <c r="T701" s="56"/>
      <c r="AT701" s="17" t="s">
        <v>262</v>
      </c>
      <c r="AU701" s="17" t="s">
        <v>83</v>
      </c>
    </row>
    <row r="702" spans="2:65" s="12" customFormat="1">
      <c r="B702" s="152"/>
      <c r="D702" s="146" t="s">
        <v>281</v>
      </c>
      <c r="E702" s="153" t="s">
        <v>1</v>
      </c>
      <c r="F702" s="154" t="s">
        <v>3828</v>
      </c>
      <c r="H702" s="155">
        <v>3</v>
      </c>
      <c r="I702" s="156"/>
      <c r="L702" s="152"/>
      <c r="M702" s="157"/>
      <c r="T702" s="158"/>
      <c r="AT702" s="153" t="s">
        <v>281</v>
      </c>
      <c r="AU702" s="153" t="s">
        <v>83</v>
      </c>
      <c r="AV702" s="12" t="s">
        <v>83</v>
      </c>
      <c r="AW702" s="12" t="s">
        <v>30</v>
      </c>
      <c r="AX702" s="12" t="s">
        <v>73</v>
      </c>
      <c r="AY702" s="153" t="s">
        <v>252</v>
      </c>
    </row>
    <row r="703" spans="2:65" s="12" customFormat="1">
      <c r="B703" s="152"/>
      <c r="D703" s="146" t="s">
        <v>281</v>
      </c>
      <c r="E703" s="153" t="s">
        <v>1</v>
      </c>
      <c r="F703" s="154" t="s">
        <v>3829</v>
      </c>
      <c r="H703" s="155">
        <v>1</v>
      </c>
      <c r="I703" s="156"/>
      <c r="L703" s="152"/>
      <c r="M703" s="157"/>
      <c r="T703" s="158"/>
      <c r="AT703" s="153" t="s">
        <v>281</v>
      </c>
      <c r="AU703" s="153" t="s">
        <v>83</v>
      </c>
      <c r="AV703" s="12" t="s">
        <v>83</v>
      </c>
      <c r="AW703" s="12" t="s">
        <v>30</v>
      </c>
      <c r="AX703" s="12" t="s">
        <v>73</v>
      </c>
      <c r="AY703" s="153" t="s">
        <v>252</v>
      </c>
    </row>
    <row r="704" spans="2:65" s="13" customFormat="1">
      <c r="B704" s="159"/>
      <c r="D704" s="146" t="s">
        <v>281</v>
      </c>
      <c r="E704" s="160" t="s">
        <v>1</v>
      </c>
      <c r="F704" s="161" t="s">
        <v>327</v>
      </c>
      <c r="H704" s="162">
        <v>4</v>
      </c>
      <c r="I704" s="163"/>
      <c r="L704" s="159"/>
      <c r="M704" s="164"/>
      <c r="T704" s="165"/>
      <c r="AT704" s="160" t="s">
        <v>281</v>
      </c>
      <c r="AU704" s="160" t="s">
        <v>83</v>
      </c>
      <c r="AV704" s="13" t="s">
        <v>260</v>
      </c>
      <c r="AW704" s="13" t="s">
        <v>30</v>
      </c>
      <c r="AX704" s="13" t="s">
        <v>81</v>
      </c>
      <c r="AY704" s="160" t="s">
        <v>252</v>
      </c>
    </row>
    <row r="705" spans="2:65" s="1" customFormat="1" ht="24.2" customHeight="1">
      <c r="B705" s="132"/>
      <c r="C705" s="170" t="s">
        <v>2746</v>
      </c>
      <c r="D705" s="170" t="s">
        <v>504</v>
      </c>
      <c r="E705" s="171" t="s">
        <v>3830</v>
      </c>
      <c r="F705" s="172" t="s">
        <v>3831</v>
      </c>
      <c r="G705" s="173" t="s">
        <v>379</v>
      </c>
      <c r="H705" s="174">
        <v>3.03</v>
      </c>
      <c r="I705" s="175"/>
      <c r="J705" s="176">
        <f>ROUND(I705*H705,2)</f>
        <v>0</v>
      </c>
      <c r="K705" s="172" t="s">
        <v>1</v>
      </c>
      <c r="L705" s="177"/>
      <c r="M705" s="178" t="s">
        <v>1</v>
      </c>
      <c r="N705" s="179" t="s">
        <v>38</v>
      </c>
      <c r="P705" s="142">
        <f>O705*H705</f>
        <v>0</v>
      </c>
      <c r="Q705" s="142">
        <v>0</v>
      </c>
      <c r="R705" s="142">
        <f>Q705*H705</f>
        <v>0</v>
      </c>
      <c r="S705" s="142">
        <v>0</v>
      </c>
      <c r="T705" s="143">
        <f>S705*H705</f>
        <v>0</v>
      </c>
      <c r="AR705" s="144" t="s">
        <v>274</v>
      </c>
      <c r="AT705" s="144" t="s">
        <v>504</v>
      </c>
      <c r="AU705" s="144" t="s">
        <v>83</v>
      </c>
      <c r="AY705" s="17" t="s">
        <v>252</v>
      </c>
      <c r="BE705" s="145">
        <f>IF(N705="základní",J705,0)</f>
        <v>0</v>
      </c>
      <c r="BF705" s="145">
        <f>IF(N705="snížená",J705,0)</f>
        <v>0</v>
      </c>
      <c r="BG705" s="145">
        <f>IF(N705="zákl. přenesená",J705,0)</f>
        <v>0</v>
      </c>
      <c r="BH705" s="145">
        <f>IF(N705="sníž. přenesená",J705,0)</f>
        <v>0</v>
      </c>
      <c r="BI705" s="145">
        <f>IF(N705="nulová",J705,0)</f>
        <v>0</v>
      </c>
      <c r="BJ705" s="17" t="s">
        <v>81</v>
      </c>
      <c r="BK705" s="145">
        <f>ROUND(I705*H705,2)</f>
        <v>0</v>
      </c>
      <c r="BL705" s="17" t="s">
        <v>260</v>
      </c>
      <c r="BM705" s="144" t="s">
        <v>2988</v>
      </c>
    </row>
    <row r="706" spans="2:65" s="1" customFormat="1" ht="18">
      <c r="B706" s="32"/>
      <c r="D706" s="146" t="s">
        <v>261</v>
      </c>
      <c r="F706" s="147" t="s">
        <v>3831</v>
      </c>
      <c r="I706" s="148"/>
      <c r="L706" s="32"/>
      <c r="M706" s="149"/>
      <c r="T706" s="56"/>
      <c r="AT706" s="17" t="s">
        <v>261</v>
      </c>
      <c r="AU706" s="17" t="s">
        <v>83</v>
      </c>
    </row>
    <row r="707" spans="2:65" s="12" customFormat="1">
      <c r="B707" s="152"/>
      <c r="D707" s="146" t="s">
        <v>281</v>
      </c>
      <c r="E707" s="153" t="s">
        <v>1</v>
      </c>
      <c r="F707" s="154" t="s">
        <v>3576</v>
      </c>
      <c r="H707" s="155">
        <v>3.03</v>
      </c>
      <c r="I707" s="156"/>
      <c r="L707" s="152"/>
      <c r="M707" s="157"/>
      <c r="T707" s="158"/>
      <c r="AT707" s="153" t="s">
        <v>281</v>
      </c>
      <c r="AU707" s="153" t="s">
        <v>83</v>
      </c>
      <c r="AV707" s="12" t="s">
        <v>83</v>
      </c>
      <c r="AW707" s="12" t="s">
        <v>30</v>
      </c>
      <c r="AX707" s="12" t="s">
        <v>73</v>
      </c>
      <c r="AY707" s="153" t="s">
        <v>252</v>
      </c>
    </row>
    <row r="708" spans="2:65" s="13" customFormat="1">
      <c r="B708" s="159"/>
      <c r="D708" s="146" t="s">
        <v>281</v>
      </c>
      <c r="E708" s="160" t="s">
        <v>1</v>
      </c>
      <c r="F708" s="161" t="s">
        <v>327</v>
      </c>
      <c r="H708" s="162">
        <v>3.03</v>
      </c>
      <c r="I708" s="163"/>
      <c r="L708" s="159"/>
      <c r="M708" s="164"/>
      <c r="T708" s="165"/>
      <c r="AT708" s="160" t="s">
        <v>281</v>
      </c>
      <c r="AU708" s="160" t="s">
        <v>83</v>
      </c>
      <c r="AV708" s="13" t="s">
        <v>260</v>
      </c>
      <c r="AW708" s="13" t="s">
        <v>30</v>
      </c>
      <c r="AX708" s="13" t="s">
        <v>81</v>
      </c>
      <c r="AY708" s="160" t="s">
        <v>252</v>
      </c>
    </row>
    <row r="709" spans="2:65" s="1" customFormat="1" ht="24.2" customHeight="1">
      <c r="B709" s="132"/>
      <c r="C709" s="170" t="s">
        <v>2990</v>
      </c>
      <c r="D709" s="170" t="s">
        <v>504</v>
      </c>
      <c r="E709" s="171" t="s">
        <v>3832</v>
      </c>
      <c r="F709" s="172" t="s">
        <v>3833</v>
      </c>
      <c r="G709" s="173" t="s">
        <v>379</v>
      </c>
      <c r="H709" s="174">
        <v>1.01</v>
      </c>
      <c r="I709" s="175"/>
      <c r="J709" s="176">
        <f>ROUND(I709*H709,2)</f>
        <v>0</v>
      </c>
      <c r="K709" s="172" t="s">
        <v>259</v>
      </c>
      <c r="L709" s="177"/>
      <c r="M709" s="178" t="s">
        <v>1</v>
      </c>
      <c r="N709" s="179" t="s">
        <v>38</v>
      </c>
      <c r="P709" s="142">
        <f>O709*H709</f>
        <v>0</v>
      </c>
      <c r="Q709" s="142">
        <v>0</v>
      </c>
      <c r="R709" s="142">
        <f>Q709*H709</f>
        <v>0</v>
      </c>
      <c r="S709" s="142">
        <v>0</v>
      </c>
      <c r="T709" s="143">
        <f>S709*H709</f>
        <v>0</v>
      </c>
      <c r="AR709" s="144" t="s">
        <v>274</v>
      </c>
      <c r="AT709" s="144" t="s">
        <v>504</v>
      </c>
      <c r="AU709" s="144" t="s">
        <v>83</v>
      </c>
      <c r="AY709" s="17" t="s">
        <v>252</v>
      </c>
      <c r="BE709" s="145">
        <f>IF(N709="základní",J709,0)</f>
        <v>0</v>
      </c>
      <c r="BF709" s="145">
        <f>IF(N709="snížená",J709,0)</f>
        <v>0</v>
      </c>
      <c r="BG709" s="145">
        <f>IF(N709="zákl. přenesená",J709,0)</f>
        <v>0</v>
      </c>
      <c r="BH709" s="145">
        <f>IF(N709="sníž. přenesená",J709,0)</f>
        <v>0</v>
      </c>
      <c r="BI709" s="145">
        <f>IF(N709="nulová",J709,0)</f>
        <v>0</v>
      </c>
      <c r="BJ709" s="17" t="s">
        <v>81</v>
      </c>
      <c r="BK709" s="145">
        <f>ROUND(I709*H709,2)</f>
        <v>0</v>
      </c>
      <c r="BL709" s="17" t="s">
        <v>260</v>
      </c>
      <c r="BM709" s="144" t="s">
        <v>2993</v>
      </c>
    </row>
    <row r="710" spans="2:65" s="1" customFormat="1" ht="18">
      <c r="B710" s="32"/>
      <c r="D710" s="146" t="s">
        <v>261</v>
      </c>
      <c r="F710" s="147" t="s">
        <v>3833</v>
      </c>
      <c r="I710" s="148"/>
      <c r="L710" s="32"/>
      <c r="M710" s="149"/>
      <c r="T710" s="56"/>
      <c r="AT710" s="17" t="s">
        <v>261</v>
      </c>
      <c r="AU710" s="17" t="s">
        <v>83</v>
      </c>
    </row>
    <row r="711" spans="2:65" s="12" customFormat="1">
      <c r="B711" s="152"/>
      <c r="D711" s="146" t="s">
        <v>281</v>
      </c>
      <c r="E711" s="153" t="s">
        <v>1</v>
      </c>
      <c r="F711" s="154" t="s">
        <v>3571</v>
      </c>
      <c r="H711" s="155">
        <v>1.01</v>
      </c>
      <c r="I711" s="156"/>
      <c r="L711" s="152"/>
      <c r="M711" s="157"/>
      <c r="T711" s="158"/>
      <c r="AT711" s="153" t="s">
        <v>281</v>
      </c>
      <c r="AU711" s="153" t="s">
        <v>83</v>
      </c>
      <c r="AV711" s="12" t="s">
        <v>83</v>
      </c>
      <c r="AW711" s="12" t="s">
        <v>30</v>
      </c>
      <c r="AX711" s="12" t="s">
        <v>73</v>
      </c>
      <c r="AY711" s="153" t="s">
        <v>252</v>
      </c>
    </row>
    <row r="712" spans="2:65" s="13" customFormat="1">
      <c r="B712" s="159"/>
      <c r="D712" s="146" t="s">
        <v>281</v>
      </c>
      <c r="E712" s="160" t="s">
        <v>1</v>
      </c>
      <c r="F712" s="161" t="s">
        <v>327</v>
      </c>
      <c r="H712" s="162">
        <v>1.01</v>
      </c>
      <c r="I712" s="163"/>
      <c r="L712" s="159"/>
      <c r="M712" s="164"/>
      <c r="T712" s="165"/>
      <c r="AT712" s="160" t="s">
        <v>281</v>
      </c>
      <c r="AU712" s="160" t="s">
        <v>83</v>
      </c>
      <c r="AV712" s="13" t="s">
        <v>260</v>
      </c>
      <c r="AW712" s="13" t="s">
        <v>30</v>
      </c>
      <c r="AX712" s="13" t="s">
        <v>81</v>
      </c>
      <c r="AY712" s="160" t="s">
        <v>252</v>
      </c>
    </row>
    <row r="713" spans="2:65" s="1" customFormat="1" ht="24.2" customHeight="1">
      <c r="B713" s="132"/>
      <c r="C713" s="133" t="s">
        <v>2747</v>
      </c>
      <c r="D713" s="133" t="s">
        <v>255</v>
      </c>
      <c r="E713" s="134" t="s">
        <v>3834</v>
      </c>
      <c r="F713" s="135" t="s">
        <v>3835</v>
      </c>
      <c r="G713" s="136" t="s">
        <v>379</v>
      </c>
      <c r="H713" s="137">
        <v>18</v>
      </c>
      <c r="I713" s="138"/>
      <c r="J713" s="139">
        <f>ROUND(I713*H713,2)</f>
        <v>0</v>
      </c>
      <c r="K713" s="135" t="s">
        <v>259</v>
      </c>
      <c r="L713" s="32"/>
      <c r="M713" s="140" t="s">
        <v>1</v>
      </c>
      <c r="N713" s="141" t="s">
        <v>38</v>
      </c>
      <c r="P713" s="142">
        <f>O713*H713</f>
        <v>0</v>
      </c>
      <c r="Q713" s="142">
        <v>0</v>
      </c>
      <c r="R713" s="142">
        <f>Q713*H713</f>
        <v>0</v>
      </c>
      <c r="S713" s="142">
        <v>0</v>
      </c>
      <c r="T713" s="143">
        <f>S713*H713</f>
        <v>0</v>
      </c>
      <c r="AR713" s="144" t="s">
        <v>260</v>
      </c>
      <c r="AT713" s="144" t="s">
        <v>255</v>
      </c>
      <c r="AU713" s="144" t="s">
        <v>83</v>
      </c>
      <c r="AY713" s="17" t="s">
        <v>252</v>
      </c>
      <c r="BE713" s="145">
        <f>IF(N713="základní",J713,0)</f>
        <v>0</v>
      </c>
      <c r="BF713" s="145">
        <f>IF(N713="snížená",J713,0)</f>
        <v>0</v>
      </c>
      <c r="BG713" s="145">
        <f>IF(N713="zákl. přenesená",J713,0)</f>
        <v>0</v>
      </c>
      <c r="BH713" s="145">
        <f>IF(N713="sníž. přenesená",J713,0)</f>
        <v>0</v>
      </c>
      <c r="BI713" s="145">
        <f>IF(N713="nulová",J713,0)</f>
        <v>0</v>
      </c>
      <c r="BJ713" s="17" t="s">
        <v>81</v>
      </c>
      <c r="BK713" s="145">
        <f>ROUND(I713*H713,2)</f>
        <v>0</v>
      </c>
      <c r="BL713" s="17" t="s">
        <v>260</v>
      </c>
      <c r="BM713" s="144" t="s">
        <v>2997</v>
      </c>
    </row>
    <row r="714" spans="2:65" s="1" customFormat="1" ht="18">
      <c r="B714" s="32"/>
      <c r="D714" s="146" t="s">
        <v>261</v>
      </c>
      <c r="F714" s="147" t="s">
        <v>3835</v>
      </c>
      <c r="I714" s="148"/>
      <c r="L714" s="32"/>
      <c r="M714" s="149"/>
      <c r="T714" s="56"/>
      <c r="AT714" s="17" t="s">
        <v>261</v>
      </c>
      <c r="AU714" s="17" t="s">
        <v>83</v>
      </c>
    </row>
    <row r="715" spans="2:65" s="1" customFormat="1">
      <c r="B715" s="32"/>
      <c r="D715" s="150" t="s">
        <v>262</v>
      </c>
      <c r="F715" s="151" t="s">
        <v>3836</v>
      </c>
      <c r="I715" s="148"/>
      <c r="L715" s="32"/>
      <c r="M715" s="149"/>
      <c r="T715" s="56"/>
      <c r="AT715" s="17" t="s">
        <v>262</v>
      </c>
      <c r="AU715" s="17" t="s">
        <v>83</v>
      </c>
    </row>
    <row r="716" spans="2:65" s="12" customFormat="1">
      <c r="B716" s="152"/>
      <c r="D716" s="146" t="s">
        <v>281</v>
      </c>
      <c r="E716" s="153" t="s">
        <v>1</v>
      </c>
      <c r="F716" s="154" t="s">
        <v>3837</v>
      </c>
      <c r="H716" s="155">
        <v>6</v>
      </c>
      <c r="I716" s="156"/>
      <c r="L716" s="152"/>
      <c r="M716" s="157"/>
      <c r="T716" s="158"/>
      <c r="AT716" s="153" t="s">
        <v>281</v>
      </c>
      <c r="AU716" s="153" t="s">
        <v>83</v>
      </c>
      <c r="AV716" s="12" t="s">
        <v>83</v>
      </c>
      <c r="AW716" s="12" t="s">
        <v>30</v>
      </c>
      <c r="AX716" s="12" t="s">
        <v>73</v>
      </c>
      <c r="AY716" s="153" t="s">
        <v>252</v>
      </c>
    </row>
    <row r="717" spans="2:65" s="12" customFormat="1">
      <c r="B717" s="152"/>
      <c r="D717" s="146" t="s">
        <v>281</v>
      </c>
      <c r="E717" s="153" t="s">
        <v>1</v>
      </c>
      <c r="F717" s="154" t="s">
        <v>3838</v>
      </c>
      <c r="H717" s="155">
        <v>1</v>
      </c>
      <c r="I717" s="156"/>
      <c r="L717" s="152"/>
      <c r="M717" s="157"/>
      <c r="T717" s="158"/>
      <c r="AT717" s="153" t="s">
        <v>281</v>
      </c>
      <c r="AU717" s="153" t="s">
        <v>83</v>
      </c>
      <c r="AV717" s="12" t="s">
        <v>83</v>
      </c>
      <c r="AW717" s="12" t="s">
        <v>30</v>
      </c>
      <c r="AX717" s="12" t="s">
        <v>73</v>
      </c>
      <c r="AY717" s="153" t="s">
        <v>252</v>
      </c>
    </row>
    <row r="718" spans="2:65" s="12" customFormat="1">
      <c r="B718" s="152"/>
      <c r="D718" s="146" t="s">
        <v>281</v>
      </c>
      <c r="E718" s="153" t="s">
        <v>1</v>
      </c>
      <c r="F718" s="154" t="s">
        <v>3839</v>
      </c>
      <c r="H718" s="155">
        <v>9</v>
      </c>
      <c r="I718" s="156"/>
      <c r="L718" s="152"/>
      <c r="M718" s="157"/>
      <c r="T718" s="158"/>
      <c r="AT718" s="153" t="s">
        <v>281</v>
      </c>
      <c r="AU718" s="153" t="s">
        <v>83</v>
      </c>
      <c r="AV718" s="12" t="s">
        <v>83</v>
      </c>
      <c r="AW718" s="12" t="s">
        <v>30</v>
      </c>
      <c r="AX718" s="12" t="s">
        <v>73</v>
      </c>
      <c r="AY718" s="153" t="s">
        <v>252</v>
      </c>
    </row>
    <row r="719" spans="2:65" s="12" customFormat="1">
      <c r="B719" s="152"/>
      <c r="D719" s="146" t="s">
        <v>281</v>
      </c>
      <c r="E719" s="153" t="s">
        <v>1</v>
      </c>
      <c r="F719" s="154" t="s">
        <v>3840</v>
      </c>
      <c r="H719" s="155">
        <v>2</v>
      </c>
      <c r="I719" s="156"/>
      <c r="L719" s="152"/>
      <c r="M719" s="157"/>
      <c r="T719" s="158"/>
      <c r="AT719" s="153" t="s">
        <v>281</v>
      </c>
      <c r="AU719" s="153" t="s">
        <v>83</v>
      </c>
      <c r="AV719" s="12" t="s">
        <v>83</v>
      </c>
      <c r="AW719" s="12" t="s">
        <v>30</v>
      </c>
      <c r="AX719" s="12" t="s">
        <v>73</v>
      </c>
      <c r="AY719" s="153" t="s">
        <v>252</v>
      </c>
    </row>
    <row r="720" spans="2:65" s="13" customFormat="1">
      <c r="B720" s="159"/>
      <c r="D720" s="146" t="s">
        <v>281</v>
      </c>
      <c r="E720" s="160" t="s">
        <v>1</v>
      </c>
      <c r="F720" s="161" t="s">
        <v>327</v>
      </c>
      <c r="H720" s="162">
        <v>18</v>
      </c>
      <c r="I720" s="163"/>
      <c r="L720" s="159"/>
      <c r="M720" s="164"/>
      <c r="T720" s="165"/>
      <c r="AT720" s="160" t="s">
        <v>281</v>
      </c>
      <c r="AU720" s="160" t="s">
        <v>83</v>
      </c>
      <c r="AV720" s="13" t="s">
        <v>260</v>
      </c>
      <c r="AW720" s="13" t="s">
        <v>30</v>
      </c>
      <c r="AX720" s="13" t="s">
        <v>81</v>
      </c>
      <c r="AY720" s="160" t="s">
        <v>252</v>
      </c>
    </row>
    <row r="721" spans="2:65" s="1" customFormat="1" ht="24.2" customHeight="1">
      <c r="B721" s="132"/>
      <c r="C721" s="170" t="s">
        <v>2998</v>
      </c>
      <c r="D721" s="170" t="s">
        <v>504</v>
      </c>
      <c r="E721" s="171" t="s">
        <v>3841</v>
      </c>
      <c r="F721" s="172" t="s">
        <v>3842</v>
      </c>
      <c r="G721" s="173" t="s">
        <v>379</v>
      </c>
      <c r="H721" s="174">
        <v>6.06</v>
      </c>
      <c r="I721" s="175"/>
      <c r="J721" s="176">
        <f>ROUND(I721*H721,2)</f>
        <v>0</v>
      </c>
      <c r="K721" s="172" t="s">
        <v>1</v>
      </c>
      <c r="L721" s="177"/>
      <c r="M721" s="178" t="s">
        <v>1</v>
      </c>
      <c r="N721" s="179" t="s">
        <v>38</v>
      </c>
      <c r="P721" s="142">
        <f>O721*H721</f>
        <v>0</v>
      </c>
      <c r="Q721" s="142">
        <v>0</v>
      </c>
      <c r="R721" s="142">
        <f>Q721*H721</f>
        <v>0</v>
      </c>
      <c r="S721" s="142">
        <v>0</v>
      </c>
      <c r="T721" s="143">
        <f>S721*H721</f>
        <v>0</v>
      </c>
      <c r="AR721" s="144" t="s">
        <v>274</v>
      </c>
      <c r="AT721" s="144" t="s">
        <v>504</v>
      </c>
      <c r="AU721" s="144" t="s">
        <v>83</v>
      </c>
      <c r="AY721" s="17" t="s">
        <v>252</v>
      </c>
      <c r="BE721" s="145">
        <f>IF(N721="základní",J721,0)</f>
        <v>0</v>
      </c>
      <c r="BF721" s="145">
        <f>IF(N721="snížená",J721,0)</f>
        <v>0</v>
      </c>
      <c r="BG721" s="145">
        <f>IF(N721="zákl. přenesená",J721,0)</f>
        <v>0</v>
      </c>
      <c r="BH721" s="145">
        <f>IF(N721="sníž. přenesená",J721,0)</f>
        <v>0</v>
      </c>
      <c r="BI721" s="145">
        <f>IF(N721="nulová",J721,0)</f>
        <v>0</v>
      </c>
      <c r="BJ721" s="17" t="s">
        <v>81</v>
      </c>
      <c r="BK721" s="145">
        <f>ROUND(I721*H721,2)</f>
        <v>0</v>
      </c>
      <c r="BL721" s="17" t="s">
        <v>260</v>
      </c>
      <c r="BM721" s="144" t="s">
        <v>3001</v>
      </c>
    </row>
    <row r="722" spans="2:65" s="1" customFormat="1" ht="18">
      <c r="B722" s="32"/>
      <c r="D722" s="146" t="s">
        <v>261</v>
      </c>
      <c r="F722" s="147" t="s">
        <v>3842</v>
      </c>
      <c r="I722" s="148"/>
      <c r="L722" s="32"/>
      <c r="M722" s="149"/>
      <c r="T722" s="56"/>
      <c r="AT722" s="17" t="s">
        <v>261</v>
      </c>
      <c r="AU722" s="17" t="s">
        <v>83</v>
      </c>
    </row>
    <row r="723" spans="2:65" s="12" customFormat="1">
      <c r="B723" s="152"/>
      <c r="D723" s="146" t="s">
        <v>281</v>
      </c>
      <c r="E723" s="153" t="s">
        <v>1</v>
      </c>
      <c r="F723" s="154" t="s">
        <v>3843</v>
      </c>
      <c r="H723" s="155">
        <v>6.06</v>
      </c>
      <c r="I723" s="156"/>
      <c r="L723" s="152"/>
      <c r="M723" s="157"/>
      <c r="T723" s="158"/>
      <c r="AT723" s="153" t="s">
        <v>281</v>
      </c>
      <c r="AU723" s="153" t="s">
        <v>83</v>
      </c>
      <c r="AV723" s="12" t="s">
        <v>83</v>
      </c>
      <c r="AW723" s="12" t="s">
        <v>30</v>
      </c>
      <c r="AX723" s="12" t="s">
        <v>73</v>
      </c>
      <c r="AY723" s="153" t="s">
        <v>252</v>
      </c>
    </row>
    <row r="724" spans="2:65" s="13" customFormat="1">
      <c r="B724" s="159"/>
      <c r="D724" s="146" t="s">
        <v>281</v>
      </c>
      <c r="E724" s="160" t="s">
        <v>1</v>
      </c>
      <c r="F724" s="161" t="s">
        <v>327</v>
      </c>
      <c r="H724" s="162">
        <v>6.06</v>
      </c>
      <c r="I724" s="163"/>
      <c r="L724" s="159"/>
      <c r="M724" s="164"/>
      <c r="T724" s="165"/>
      <c r="AT724" s="160" t="s">
        <v>281</v>
      </c>
      <c r="AU724" s="160" t="s">
        <v>83</v>
      </c>
      <c r="AV724" s="13" t="s">
        <v>260</v>
      </c>
      <c r="AW724" s="13" t="s">
        <v>30</v>
      </c>
      <c r="AX724" s="13" t="s">
        <v>81</v>
      </c>
      <c r="AY724" s="160" t="s">
        <v>252</v>
      </c>
    </row>
    <row r="725" spans="2:65" s="1" customFormat="1" ht="24.2" customHeight="1">
      <c r="B725" s="132"/>
      <c r="C725" s="170" t="s">
        <v>2748</v>
      </c>
      <c r="D725" s="170" t="s">
        <v>504</v>
      </c>
      <c r="E725" s="171" t="s">
        <v>3844</v>
      </c>
      <c r="F725" s="172" t="s">
        <v>3845</v>
      </c>
      <c r="G725" s="173" t="s">
        <v>379</v>
      </c>
      <c r="H725" s="174">
        <v>9.09</v>
      </c>
      <c r="I725" s="175"/>
      <c r="J725" s="176">
        <f>ROUND(I725*H725,2)</f>
        <v>0</v>
      </c>
      <c r="K725" s="172" t="s">
        <v>259</v>
      </c>
      <c r="L725" s="177"/>
      <c r="M725" s="178" t="s">
        <v>1</v>
      </c>
      <c r="N725" s="179" t="s">
        <v>38</v>
      </c>
      <c r="P725" s="142">
        <f>O725*H725</f>
        <v>0</v>
      </c>
      <c r="Q725" s="142">
        <v>0</v>
      </c>
      <c r="R725" s="142">
        <f>Q725*H725</f>
        <v>0</v>
      </c>
      <c r="S725" s="142">
        <v>0</v>
      </c>
      <c r="T725" s="143">
        <f>S725*H725</f>
        <v>0</v>
      </c>
      <c r="AR725" s="144" t="s">
        <v>274</v>
      </c>
      <c r="AT725" s="144" t="s">
        <v>504</v>
      </c>
      <c r="AU725" s="144" t="s">
        <v>83</v>
      </c>
      <c r="AY725" s="17" t="s">
        <v>252</v>
      </c>
      <c r="BE725" s="145">
        <f>IF(N725="základní",J725,0)</f>
        <v>0</v>
      </c>
      <c r="BF725" s="145">
        <f>IF(N725="snížená",J725,0)</f>
        <v>0</v>
      </c>
      <c r="BG725" s="145">
        <f>IF(N725="zákl. přenesená",J725,0)</f>
        <v>0</v>
      </c>
      <c r="BH725" s="145">
        <f>IF(N725="sníž. přenesená",J725,0)</f>
        <v>0</v>
      </c>
      <c r="BI725" s="145">
        <f>IF(N725="nulová",J725,0)</f>
        <v>0</v>
      </c>
      <c r="BJ725" s="17" t="s">
        <v>81</v>
      </c>
      <c r="BK725" s="145">
        <f>ROUND(I725*H725,2)</f>
        <v>0</v>
      </c>
      <c r="BL725" s="17" t="s">
        <v>260</v>
      </c>
      <c r="BM725" s="144" t="s">
        <v>3005</v>
      </c>
    </row>
    <row r="726" spans="2:65" s="1" customFormat="1" ht="18">
      <c r="B726" s="32"/>
      <c r="D726" s="146" t="s">
        <v>261</v>
      </c>
      <c r="F726" s="147" t="s">
        <v>3845</v>
      </c>
      <c r="I726" s="148"/>
      <c r="L726" s="32"/>
      <c r="M726" s="149"/>
      <c r="T726" s="56"/>
      <c r="AT726" s="17" t="s">
        <v>261</v>
      </c>
      <c r="AU726" s="17" t="s">
        <v>83</v>
      </c>
    </row>
    <row r="727" spans="2:65" s="12" customFormat="1">
      <c r="B727" s="152"/>
      <c r="D727" s="146" t="s">
        <v>281</v>
      </c>
      <c r="E727" s="153" t="s">
        <v>1</v>
      </c>
      <c r="F727" s="154" t="s">
        <v>3846</v>
      </c>
      <c r="H727" s="155">
        <v>9.09</v>
      </c>
      <c r="I727" s="156"/>
      <c r="L727" s="152"/>
      <c r="M727" s="157"/>
      <c r="T727" s="158"/>
      <c r="AT727" s="153" t="s">
        <v>281</v>
      </c>
      <c r="AU727" s="153" t="s">
        <v>83</v>
      </c>
      <c r="AV727" s="12" t="s">
        <v>83</v>
      </c>
      <c r="AW727" s="12" t="s">
        <v>30</v>
      </c>
      <c r="AX727" s="12" t="s">
        <v>73</v>
      </c>
      <c r="AY727" s="153" t="s">
        <v>252</v>
      </c>
    </row>
    <row r="728" spans="2:65" s="13" customFormat="1">
      <c r="B728" s="159"/>
      <c r="D728" s="146" t="s">
        <v>281</v>
      </c>
      <c r="E728" s="160" t="s">
        <v>1</v>
      </c>
      <c r="F728" s="161" t="s">
        <v>327</v>
      </c>
      <c r="H728" s="162">
        <v>9.09</v>
      </c>
      <c r="I728" s="163"/>
      <c r="L728" s="159"/>
      <c r="M728" s="164"/>
      <c r="T728" s="165"/>
      <c r="AT728" s="160" t="s">
        <v>281</v>
      </c>
      <c r="AU728" s="160" t="s">
        <v>83</v>
      </c>
      <c r="AV728" s="13" t="s">
        <v>260</v>
      </c>
      <c r="AW728" s="13" t="s">
        <v>30</v>
      </c>
      <c r="AX728" s="13" t="s">
        <v>81</v>
      </c>
      <c r="AY728" s="160" t="s">
        <v>252</v>
      </c>
    </row>
    <row r="729" spans="2:65" s="1" customFormat="1" ht="24.2" customHeight="1">
      <c r="B729" s="132"/>
      <c r="C729" s="170" t="s">
        <v>3006</v>
      </c>
      <c r="D729" s="170" t="s">
        <v>504</v>
      </c>
      <c r="E729" s="171" t="s">
        <v>3847</v>
      </c>
      <c r="F729" s="172" t="s">
        <v>3848</v>
      </c>
      <c r="G729" s="173" t="s">
        <v>379</v>
      </c>
      <c r="H729" s="174">
        <v>1.01</v>
      </c>
      <c r="I729" s="175"/>
      <c r="J729" s="176">
        <f>ROUND(I729*H729,2)</f>
        <v>0</v>
      </c>
      <c r="K729" s="172" t="s">
        <v>259</v>
      </c>
      <c r="L729" s="177"/>
      <c r="M729" s="178" t="s">
        <v>1</v>
      </c>
      <c r="N729" s="179" t="s">
        <v>38</v>
      </c>
      <c r="P729" s="142">
        <f>O729*H729</f>
        <v>0</v>
      </c>
      <c r="Q729" s="142">
        <v>0</v>
      </c>
      <c r="R729" s="142">
        <f>Q729*H729</f>
        <v>0</v>
      </c>
      <c r="S729" s="142">
        <v>0</v>
      </c>
      <c r="T729" s="143">
        <f>S729*H729</f>
        <v>0</v>
      </c>
      <c r="AR729" s="144" t="s">
        <v>274</v>
      </c>
      <c r="AT729" s="144" t="s">
        <v>504</v>
      </c>
      <c r="AU729" s="144" t="s">
        <v>83</v>
      </c>
      <c r="AY729" s="17" t="s">
        <v>252</v>
      </c>
      <c r="BE729" s="145">
        <f>IF(N729="základní",J729,0)</f>
        <v>0</v>
      </c>
      <c r="BF729" s="145">
        <f>IF(N729="snížená",J729,0)</f>
        <v>0</v>
      </c>
      <c r="BG729" s="145">
        <f>IF(N729="zákl. přenesená",J729,0)</f>
        <v>0</v>
      </c>
      <c r="BH729" s="145">
        <f>IF(N729="sníž. přenesená",J729,0)</f>
        <v>0</v>
      </c>
      <c r="BI729" s="145">
        <f>IF(N729="nulová",J729,0)</f>
        <v>0</v>
      </c>
      <c r="BJ729" s="17" t="s">
        <v>81</v>
      </c>
      <c r="BK729" s="145">
        <f>ROUND(I729*H729,2)</f>
        <v>0</v>
      </c>
      <c r="BL729" s="17" t="s">
        <v>260</v>
      </c>
      <c r="BM729" s="144" t="s">
        <v>3009</v>
      </c>
    </row>
    <row r="730" spans="2:65" s="1" customFormat="1" ht="18">
      <c r="B730" s="32"/>
      <c r="D730" s="146" t="s">
        <v>261</v>
      </c>
      <c r="F730" s="147" t="s">
        <v>3848</v>
      </c>
      <c r="I730" s="148"/>
      <c r="L730" s="32"/>
      <c r="M730" s="149"/>
      <c r="T730" s="56"/>
      <c r="AT730" s="17" t="s">
        <v>261</v>
      </c>
      <c r="AU730" s="17" t="s">
        <v>83</v>
      </c>
    </row>
    <row r="731" spans="2:65" s="12" customFormat="1">
      <c r="B731" s="152"/>
      <c r="D731" s="146" t="s">
        <v>281</v>
      </c>
      <c r="E731" s="153" t="s">
        <v>1</v>
      </c>
      <c r="F731" s="154" t="s">
        <v>3571</v>
      </c>
      <c r="H731" s="155">
        <v>1.01</v>
      </c>
      <c r="I731" s="156"/>
      <c r="L731" s="152"/>
      <c r="M731" s="157"/>
      <c r="T731" s="158"/>
      <c r="AT731" s="153" t="s">
        <v>281</v>
      </c>
      <c r="AU731" s="153" t="s">
        <v>83</v>
      </c>
      <c r="AV731" s="12" t="s">
        <v>83</v>
      </c>
      <c r="AW731" s="12" t="s">
        <v>30</v>
      </c>
      <c r="AX731" s="12" t="s">
        <v>73</v>
      </c>
      <c r="AY731" s="153" t="s">
        <v>252</v>
      </c>
    </row>
    <row r="732" spans="2:65" s="13" customFormat="1">
      <c r="B732" s="159"/>
      <c r="D732" s="146" t="s">
        <v>281</v>
      </c>
      <c r="E732" s="160" t="s">
        <v>1</v>
      </c>
      <c r="F732" s="161" t="s">
        <v>327</v>
      </c>
      <c r="H732" s="162">
        <v>1.01</v>
      </c>
      <c r="I732" s="163"/>
      <c r="L732" s="159"/>
      <c r="M732" s="164"/>
      <c r="T732" s="165"/>
      <c r="AT732" s="160" t="s">
        <v>281</v>
      </c>
      <c r="AU732" s="160" t="s">
        <v>83</v>
      </c>
      <c r="AV732" s="13" t="s">
        <v>260</v>
      </c>
      <c r="AW732" s="13" t="s">
        <v>30</v>
      </c>
      <c r="AX732" s="13" t="s">
        <v>81</v>
      </c>
      <c r="AY732" s="160" t="s">
        <v>252</v>
      </c>
    </row>
    <row r="733" spans="2:65" s="1" customFormat="1" ht="24.2" customHeight="1">
      <c r="B733" s="132"/>
      <c r="C733" s="170" t="s">
        <v>2749</v>
      </c>
      <c r="D733" s="170" t="s">
        <v>504</v>
      </c>
      <c r="E733" s="171" t="s">
        <v>3849</v>
      </c>
      <c r="F733" s="172" t="s">
        <v>3850</v>
      </c>
      <c r="G733" s="173" t="s">
        <v>379</v>
      </c>
      <c r="H733" s="174">
        <v>2.02</v>
      </c>
      <c r="I733" s="175"/>
      <c r="J733" s="176">
        <f>ROUND(I733*H733,2)</f>
        <v>0</v>
      </c>
      <c r="K733" s="172" t="s">
        <v>259</v>
      </c>
      <c r="L733" s="177"/>
      <c r="M733" s="178" t="s">
        <v>1</v>
      </c>
      <c r="N733" s="179" t="s">
        <v>38</v>
      </c>
      <c r="P733" s="142">
        <f>O733*H733</f>
        <v>0</v>
      </c>
      <c r="Q733" s="142">
        <v>0</v>
      </c>
      <c r="R733" s="142">
        <f>Q733*H733</f>
        <v>0</v>
      </c>
      <c r="S733" s="142">
        <v>0</v>
      </c>
      <c r="T733" s="143">
        <f>S733*H733</f>
        <v>0</v>
      </c>
      <c r="AR733" s="144" t="s">
        <v>274</v>
      </c>
      <c r="AT733" s="144" t="s">
        <v>504</v>
      </c>
      <c r="AU733" s="144" t="s">
        <v>83</v>
      </c>
      <c r="AY733" s="17" t="s">
        <v>252</v>
      </c>
      <c r="BE733" s="145">
        <f>IF(N733="základní",J733,0)</f>
        <v>0</v>
      </c>
      <c r="BF733" s="145">
        <f>IF(N733="snížená",J733,0)</f>
        <v>0</v>
      </c>
      <c r="BG733" s="145">
        <f>IF(N733="zákl. přenesená",J733,0)</f>
        <v>0</v>
      </c>
      <c r="BH733" s="145">
        <f>IF(N733="sníž. přenesená",J733,0)</f>
        <v>0</v>
      </c>
      <c r="BI733" s="145">
        <f>IF(N733="nulová",J733,0)</f>
        <v>0</v>
      </c>
      <c r="BJ733" s="17" t="s">
        <v>81</v>
      </c>
      <c r="BK733" s="145">
        <f>ROUND(I733*H733,2)</f>
        <v>0</v>
      </c>
      <c r="BL733" s="17" t="s">
        <v>260</v>
      </c>
      <c r="BM733" s="144" t="s">
        <v>3013</v>
      </c>
    </row>
    <row r="734" spans="2:65" s="1" customFormat="1" ht="18">
      <c r="B734" s="32"/>
      <c r="D734" s="146" t="s">
        <v>261</v>
      </c>
      <c r="F734" s="147" t="s">
        <v>3850</v>
      </c>
      <c r="I734" s="148"/>
      <c r="L734" s="32"/>
      <c r="M734" s="149"/>
      <c r="T734" s="56"/>
      <c r="AT734" s="17" t="s">
        <v>261</v>
      </c>
      <c r="AU734" s="17" t="s">
        <v>83</v>
      </c>
    </row>
    <row r="735" spans="2:65" s="12" customFormat="1">
      <c r="B735" s="152"/>
      <c r="D735" s="146" t="s">
        <v>281</v>
      </c>
      <c r="E735" s="153" t="s">
        <v>1</v>
      </c>
      <c r="F735" s="154" t="s">
        <v>3587</v>
      </c>
      <c r="H735" s="155">
        <v>2.02</v>
      </c>
      <c r="I735" s="156"/>
      <c r="L735" s="152"/>
      <c r="M735" s="157"/>
      <c r="T735" s="158"/>
      <c r="AT735" s="153" t="s">
        <v>281</v>
      </c>
      <c r="AU735" s="153" t="s">
        <v>83</v>
      </c>
      <c r="AV735" s="12" t="s">
        <v>83</v>
      </c>
      <c r="AW735" s="12" t="s">
        <v>30</v>
      </c>
      <c r="AX735" s="12" t="s">
        <v>73</v>
      </c>
      <c r="AY735" s="153" t="s">
        <v>252</v>
      </c>
    </row>
    <row r="736" spans="2:65" s="13" customFormat="1">
      <c r="B736" s="159"/>
      <c r="D736" s="146" t="s">
        <v>281</v>
      </c>
      <c r="E736" s="160" t="s">
        <v>1</v>
      </c>
      <c r="F736" s="161" t="s">
        <v>327</v>
      </c>
      <c r="H736" s="162">
        <v>2.02</v>
      </c>
      <c r="I736" s="163"/>
      <c r="L736" s="159"/>
      <c r="M736" s="164"/>
      <c r="T736" s="165"/>
      <c r="AT736" s="160" t="s">
        <v>281</v>
      </c>
      <c r="AU736" s="160" t="s">
        <v>83</v>
      </c>
      <c r="AV736" s="13" t="s">
        <v>260</v>
      </c>
      <c r="AW736" s="13" t="s">
        <v>30</v>
      </c>
      <c r="AX736" s="13" t="s">
        <v>81</v>
      </c>
      <c r="AY736" s="160" t="s">
        <v>252</v>
      </c>
    </row>
    <row r="737" spans="2:65" s="1" customFormat="1" ht="24.2" customHeight="1">
      <c r="B737" s="132"/>
      <c r="C737" s="133" t="s">
        <v>3014</v>
      </c>
      <c r="D737" s="133" t="s">
        <v>255</v>
      </c>
      <c r="E737" s="134" t="s">
        <v>3851</v>
      </c>
      <c r="F737" s="135" t="s">
        <v>3852</v>
      </c>
      <c r="G737" s="136" t="s">
        <v>379</v>
      </c>
      <c r="H737" s="137">
        <v>4</v>
      </c>
      <c r="I737" s="138"/>
      <c r="J737" s="139">
        <f>ROUND(I737*H737,2)</f>
        <v>0</v>
      </c>
      <c r="K737" s="135" t="s">
        <v>259</v>
      </c>
      <c r="L737" s="32"/>
      <c r="M737" s="140" t="s">
        <v>1</v>
      </c>
      <c r="N737" s="141" t="s">
        <v>38</v>
      </c>
      <c r="P737" s="142">
        <f>O737*H737</f>
        <v>0</v>
      </c>
      <c r="Q737" s="142">
        <v>0</v>
      </c>
      <c r="R737" s="142">
        <f>Q737*H737</f>
        <v>0</v>
      </c>
      <c r="S737" s="142">
        <v>0</v>
      </c>
      <c r="T737" s="143">
        <f>S737*H737</f>
        <v>0</v>
      </c>
      <c r="AR737" s="144" t="s">
        <v>260</v>
      </c>
      <c r="AT737" s="144" t="s">
        <v>255</v>
      </c>
      <c r="AU737" s="144" t="s">
        <v>83</v>
      </c>
      <c r="AY737" s="17" t="s">
        <v>252</v>
      </c>
      <c r="BE737" s="145">
        <f>IF(N737="základní",J737,0)</f>
        <v>0</v>
      </c>
      <c r="BF737" s="145">
        <f>IF(N737="snížená",J737,0)</f>
        <v>0</v>
      </c>
      <c r="BG737" s="145">
        <f>IF(N737="zákl. přenesená",J737,0)</f>
        <v>0</v>
      </c>
      <c r="BH737" s="145">
        <f>IF(N737="sníž. přenesená",J737,0)</f>
        <v>0</v>
      </c>
      <c r="BI737" s="145">
        <f>IF(N737="nulová",J737,0)</f>
        <v>0</v>
      </c>
      <c r="BJ737" s="17" t="s">
        <v>81</v>
      </c>
      <c r="BK737" s="145">
        <f>ROUND(I737*H737,2)</f>
        <v>0</v>
      </c>
      <c r="BL737" s="17" t="s">
        <v>260</v>
      </c>
      <c r="BM737" s="144" t="s">
        <v>3015</v>
      </c>
    </row>
    <row r="738" spans="2:65" s="1" customFormat="1" ht="18">
      <c r="B738" s="32"/>
      <c r="D738" s="146" t="s">
        <v>261</v>
      </c>
      <c r="F738" s="147" t="s">
        <v>3852</v>
      </c>
      <c r="I738" s="148"/>
      <c r="L738" s="32"/>
      <c r="M738" s="149"/>
      <c r="T738" s="56"/>
      <c r="AT738" s="17" t="s">
        <v>261</v>
      </c>
      <c r="AU738" s="17" t="s">
        <v>83</v>
      </c>
    </row>
    <row r="739" spans="2:65" s="1" customFormat="1">
      <c r="B739" s="32"/>
      <c r="D739" s="150" t="s">
        <v>262</v>
      </c>
      <c r="F739" s="151" t="s">
        <v>3853</v>
      </c>
      <c r="I739" s="148"/>
      <c r="L739" s="32"/>
      <c r="M739" s="149"/>
      <c r="T739" s="56"/>
      <c r="AT739" s="17" t="s">
        <v>262</v>
      </c>
      <c r="AU739" s="17" t="s">
        <v>83</v>
      </c>
    </row>
    <row r="740" spans="2:65" s="12" customFormat="1">
      <c r="B740" s="152"/>
      <c r="D740" s="146" t="s">
        <v>281</v>
      </c>
      <c r="E740" s="153" t="s">
        <v>1</v>
      </c>
      <c r="F740" s="154" t="s">
        <v>3854</v>
      </c>
      <c r="H740" s="155">
        <v>4</v>
      </c>
      <c r="I740" s="156"/>
      <c r="L740" s="152"/>
      <c r="M740" s="157"/>
      <c r="T740" s="158"/>
      <c r="AT740" s="153" t="s">
        <v>281</v>
      </c>
      <c r="AU740" s="153" t="s">
        <v>83</v>
      </c>
      <c r="AV740" s="12" t="s">
        <v>83</v>
      </c>
      <c r="AW740" s="12" t="s">
        <v>30</v>
      </c>
      <c r="AX740" s="12" t="s">
        <v>73</v>
      </c>
      <c r="AY740" s="153" t="s">
        <v>252</v>
      </c>
    </row>
    <row r="741" spans="2:65" s="13" customFormat="1">
      <c r="B741" s="159"/>
      <c r="D741" s="146" t="s">
        <v>281</v>
      </c>
      <c r="E741" s="160" t="s">
        <v>1</v>
      </c>
      <c r="F741" s="161" t="s">
        <v>327</v>
      </c>
      <c r="H741" s="162">
        <v>4</v>
      </c>
      <c r="I741" s="163"/>
      <c r="L741" s="159"/>
      <c r="M741" s="164"/>
      <c r="T741" s="165"/>
      <c r="AT741" s="160" t="s">
        <v>281</v>
      </c>
      <c r="AU741" s="160" t="s">
        <v>83</v>
      </c>
      <c r="AV741" s="13" t="s">
        <v>260</v>
      </c>
      <c r="AW741" s="13" t="s">
        <v>30</v>
      </c>
      <c r="AX741" s="13" t="s">
        <v>81</v>
      </c>
      <c r="AY741" s="160" t="s">
        <v>252</v>
      </c>
    </row>
    <row r="742" spans="2:65" s="1" customFormat="1" ht="33" customHeight="1">
      <c r="B742" s="132"/>
      <c r="C742" s="170" t="s">
        <v>2753</v>
      </c>
      <c r="D742" s="170" t="s">
        <v>504</v>
      </c>
      <c r="E742" s="171" t="s">
        <v>3855</v>
      </c>
      <c r="F742" s="172" t="s">
        <v>3856</v>
      </c>
      <c r="G742" s="173" t="s">
        <v>379</v>
      </c>
      <c r="H742" s="174">
        <v>4.04</v>
      </c>
      <c r="I742" s="175"/>
      <c r="J742" s="176">
        <f>ROUND(I742*H742,2)</f>
        <v>0</v>
      </c>
      <c r="K742" s="172" t="s">
        <v>259</v>
      </c>
      <c r="L742" s="177"/>
      <c r="M742" s="178" t="s">
        <v>1</v>
      </c>
      <c r="N742" s="179" t="s">
        <v>38</v>
      </c>
      <c r="P742" s="142">
        <f>O742*H742</f>
        <v>0</v>
      </c>
      <c r="Q742" s="142">
        <v>0</v>
      </c>
      <c r="R742" s="142">
        <f>Q742*H742</f>
        <v>0</v>
      </c>
      <c r="S742" s="142">
        <v>0</v>
      </c>
      <c r="T742" s="143">
        <f>S742*H742</f>
        <v>0</v>
      </c>
      <c r="AR742" s="144" t="s">
        <v>274</v>
      </c>
      <c r="AT742" s="144" t="s">
        <v>504</v>
      </c>
      <c r="AU742" s="144" t="s">
        <v>83</v>
      </c>
      <c r="AY742" s="17" t="s">
        <v>252</v>
      </c>
      <c r="BE742" s="145">
        <f>IF(N742="základní",J742,0)</f>
        <v>0</v>
      </c>
      <c r="BF742" s="145">
        <f>IF(N742="snížená",J742,0)</f>
        <v>0</v>
      </c>
      <c r="BG742" s="145">
        <f>IF(N742="zákl. přenesená",J742,0)</f>
        <v>0</v>
      </c>
      <c r="BH742" s="145">
        <f>IF(N742="sníž. přenesená",J742,0)</f>
        <v>0</v>
      </c>
      <c r="BI742" s="145">
        <f>IF(N742="nulová",J742,0)</f>
        <v>0</v>
      </c>
      <c r="BJ742" s="17" t="s">
        <v>81</v>
      </c>
      <c r="BK742" s="145">
        <f>ROUND(I742*H742,2)</f>
        <v>0</v>
      </c>
      <c r="BL742" s="17" t="s">
        <v>260</v>
      </c>
      <c r="BM742" s="144" t="s">
        <v>3016</v>
      </c>
    </row>
    <row r="743" spans="2:65" s="1" customFormat="1" ht="18">
      <c r="B743" s="32"/>
      <c r="D743" s="146" t="s">
        <v>261</v>
      </c>
      <c r="F743" s="147" t="s">
        <v>3856</v>
      </c>
      <c r="I743" s="148"/>
      <c r="L743" s="32"/>
      <c r="M743" s="149"/>
      <c r="T743" s="56"/>
      <c r="AT743" s="17" t="s">
        <v>261</v>
      </c>
      <c r="AU743" s="17" t="s">
        <v>83</v>
      </c>
    </row>
    <row r="744" spans="2:65" s="12" customFormat="1">
      <c r="B744" s="152"/>
      <c r="D744" s="146" t="s">
        <v>281</v>
      </c>
      <c r="E744" s="153" t="s">
        <v>1</v>
      </c>
      <c r="F744" s="154" t="s">
        <v>3646</v>
      </c>
      <c r="H744" s="155">
        <v>4.04</v>
      </c>
      <c r="I744" s="156"/>
      <c r="L744" s="152"/>
      <c r="M744" s="157"/>
      <c r="T744" s="158"/>
      <c r="AT744" s="153" t="s">
        <v>281</v>
      </c>
      <c r="AU744" s="153" t="s">
        <v>83</v>
      </c>
      <c r="AV744" s="12" t="s">
        <v>83</v>
      </c>
      <c r="AW744" s="12" t="s">
        <v>30</v>
      </c>
      <c r="AX744" s="12" t="s">
        <v>73</v>
      </c>
      <c r="AY744" s="153" t="s">
        <v>252</v>
      </c>
    </row>
    <row r="745" spans="2:65" s="13" customFormat="1">
      <c r="B745" s="159"/>
      <c r="D745" s="146" t="s">
        <v>281</v>
      </c>
      <c r="E745" s="160" t="s">
        <v>1</v>
      </c>
      <c r="F745" s="161" t="s">
        <v>327</v>
      </c>
      <c r="H745" s="162">
        <v>4.04</v>
      </c>
      <c r="I745" s="163"/>
      <c r="L745" s="159"/>
      <c r="M745" s="164"/>
      <c r="T745" s="165"/>
      <c r="AT745" s="160" t="s">
        <v>281</v>
      </c>
      <c r="AU745" s="160" t="s">
        <v>83</v>
      </c>
      <c r="AV745" s="13" t="s">
        <v>260</v>
      </c>
      <c r="AW745" s="13" t="s">
        <v>30</v>
      </c>
      <c r="AX745" s="13" t="s">
        <v>81</v>
      </c>
      <c r="AY745" s="160" t="s">
        <v>252</v>
      </c>
    </row>
    <row r="746" spans="2:65" s="1" customFormat="1" ht="24.2" customHeight="1">
      <c r="B746" s="132"/>
      <c r="C746" s="133" t="s">
        <v>3017</v>
      </c>
      <c r="D746" s="133" t="s">
        <v>255</v>
      </c>
      <c r="E746" s="134" t="s">
        <v>3635</v>
      </c>
      <c r="F746" s="135" t="s">
        <v>3636</v>
      </c>
      <c r="G746" s="136" t="s">
        <v>379</v>
      </c>
      <c r="H746" s="137">
        <v>1</v>
      </c>
      <c r="I746" s="138"/>
      <c r="J746" s="139">
        <f>ROUND(I746*H746,2)</f>
        <v>0</v>
      </c>
      <c r="K746" s="135" t="s">
        <v>259</v>
      </c>
      <c r="L746" s="32"/>
      <c r="M746" s="140" t="s">
        <v>1</v>
      </c>
      <c r="N746" s="141" t="s">
        <v>38</v>
      </c>
      <c r="P746" s="142">
        <f>O746*H746</f>
        <v>0</v>
      </c>
      <c r="Q746" s="142">
        <v>0</v>
      </c>
      <c r="R746" s="142">
        <f>Q746*H746</f>
        <v>0</v>
      </c>
      <c r="S746" s="142">
        <v>0</v>
      </c>
      <c r="T746" s="143">
        <f>S746*H746</f>
        <v>0</v>
      </c>
      <c r="AR746" s="144" t="s">
        <v>260</v>
      </c>
      <c r="AT746" s="144" t="s">
        <v>255</v>
      </c>
      <c r="AU746" s="144" t="s">
        <v>83</v>
      </c>
      <c r="AY746" s="17" t="s">
        <v>252</v>
      </c>
      <c r="BE746" s="145">
        <f>IF(N746="základní",J746,0)</f>
        <v>0</v>
      </c>
      <c r="BF746" s="145">
        <f>IF(N746="snížená",J746,0)</f>
        <v>0</v>
      </c>
      <c r="BG746" s="145">
        <f>IF(N746="zákl. přenesená",J746,0)</f>
        <v>0</v>
      </c>
      <c r="BH746" s="145">
        <f>IF(N746="sníž. přenesená",J746,0)</f>
        <v>0</v>
      </c>
      <c r="BI746" s="145">
        <f>IF(N746="nulová",J746,0)</f>
        <v>0</v>
      </c>
      <c r="BJ746" s="17" t="s">
        <v>81</v>
      </c>
      <c r="BK746" s="145">
        <f>ROUND(I746*H746,2)</f>
        <v>0</v>
      </c>
      <c r="BL746" s="17" t="s">
        <v>260</v>
      </c>
      <c r="BM746" s="144" t="s">
        <v>3018</v>
      </c>
    </row>
    <row r="747" spans="2:65" s="1" customFormat="1" ht="18">
      <c r="B747" s="32"/>
      <c r="D747" s="146" t="s">
        <v>261</v>
      </c>
      <c r="F747" s="147" t="s">
        <v>3636</v>
      </c>
      <c r="I747" s="148"/>
      <c r="L747" s="32"/>
      <c r="M747" s="149"/>
      <c r="T747" s="56"/>
      <c r="AT747" s="17" t="s">
        <v>261</v>
      </c>
      <c r="AU747" s="17" t="s">
        <v>83</v>
      </c>
    </row>
    <row r="748" spans="2:65" s="1" customFormat="1">
      <c r="B748" s="32"/>
      <c r="D748" s="150" t="s">
        <v>262</v>
      </c>
      <c r="F748" s="151" t="s">
        <v>3637</v>
      </c>
      <c r="I748" s="148"/>
      <c r="L748" s="32"/>
      <c r="M748" s="149"/>
      <c r="T748" s="56"/>
      <c r="AT748" s="17" t="s">
        <v>262</v>
      </c>
      <c r="AU748" s="17" t="s">
        <v>83</v>
      </c>
    </row>
    <row r="749" spans="2:65" s="12" customFormat="1">
      <c r="B749" s="152"/>
      <c r="D749" s="146" t="s">
        <v>281</v>
      </c>
      <c r="E749" s="153" t="s">
        <v>1</v>
      </c>
      <c r="F749" s="154" t="s">
        <v>3857</v>
      </c>
      <c r="H749" s="155">
        <v>1</v>
      </c>
      <c r="I749" s="156"/>
      <c r="L749" s="152"/>
      <c r="M749" s="157"/>
      <c r="T749" s="158"/>
      <c r="AT749" s="153" t="s">
        <v>281</v>
      </c>
      <c r="AU749" s="153" t="s">
        <v>83</v>
      </c>
      <c r="AV749" s="12" t="s">
        <v>83</v>
      </c>
      <c r="AW749" s="12" t="s">
        <v>30</v>
      </c>
      <c r="AX749" s="12" t="s">
        <v>73</v>
      </c>
      <c r="AY749" s="153" t="s">
        <v>252</v>
      </c>
    </row>
    <row r="750" spans="2:65" s="13" customFormat="1">
      <c r="B750" s="159"/>
      <c r="D750" s="146" t="s">
        <v>281</v>
      </c>
      <c r="E750" s="160" t="s">
        <v>1</v>
      </c>
      <c r="F750" s="161" t="s">
        <v>327</v>
      </c>
      <c r="H750" s="162">
        <v>1</v>
      </c>
      <c r="I750" s="163"/>
      <c r="L750" s="159"/>
      <c r="M750" s="164"/>
      <c r="T750" s="165"/>
      <c r="AT750" s="160" t="s">
        <v>281</v>
      </c>
      <c r="AU750" s="160" t="s">
        <v>83</v>
      </c>
      <c r="AV750" s="13" t="s">
        <v>260</v>
      </c>
      <c r="AW750" s="13" t="s">
        <v>30</v>
      </c>
      <c r="AX750" s="13" t="s">
        <v>81</v>
      </c>
      <c r="AY750" s="160" t="s">
        <v>252</v>
      </c>
    </row>
    <row r="751" spans="2:65" s="1" customFormat="1" ht="24.2" customHeight="1">
      <c r="B751" s="132"/>
      <c r="C751" s="170" t="s">
        <v>2756</v>
      </c>
      <c r="D751" s="170" t="s">
        <v>504</v>
      </c>
      <c r="E751" s="171" t="s">
        <v>3858</v>
      </c>
      <c r="F751" s="172" t="s">
        <v>3859</v>
      </c>
      <c r="G751" s="173" t="s">
        <v>379</v>
      </c>
      <c r="H751" s="174">
        <v>1.01</v>
      </c>
      <c r="I751" s="175"/>
      <c r="J751" s="176">
        <f>ROUND(I751*H751,2)</f>
        <v>0</v>
      </c>
      <c r="K751" s="172" t="s">
        <v>259</v>
      </c>
      <c r="L751" s="177"/>
      <c r="M751" s="178" t="s">
        <v>1</v>
      </c>
      <c r="N751" s="179" t="s">
        <v>38</v>
      </c>
      <c r="P751" s="142">
        <f>O751*H751</f>
        <v>0</v>
      </c>
      <c r="Q751" s="142">
        <v>0</v>
      </c>
      <c r="R751" s="142">
        <f>Q751*H751</f>
        <v>0</v>
      </c>
      <c r="S751" s="142">
        <v>0</v>
      </c>
      <c r="T751" s="143">
        <f>S751*H751</f>
        <v>0</v>
      </c>
      <c r="AR751" s="144" t="s">
        <v>274</v>
      </c>
      <c r="AT751" s="144" t="s">
        <v>504</v>
      </c>
      <c r="AU751" s="144" t="s">
        <v>83</v>
      </c>
      <c r="AY751" s="17" t="s">
        <v>252</v>
      </c>
      <c r="BE751" s="145">
        <f>IF(N751="základní",J751,0)</f>
        <v>0</v>
      </c>
      <c r="BF751" s="145">
        <f>IF(N751="snížená",J751,0)</f>
        <v>0</v>
      </c>
      <c r="BG751" s="145">
        <f>IF(N751="zákl. přenesená",J751,0)</f>
        <v>0</v>
      </c>
      <c r="BH751" s="145">
        <f>IF(N751="sníž. přenesená",J751,0)</f>
        <v>0</v>
      </c>
      <c r="BI751" s="145">
        <f>IF(N751="nulová",J751,0)</f>
        <v>0</v>
      </c>
      <c r="BJ751" s="17" t="s">
        <v>81</v>
      </c>
      <c r="BK751" s="145">
        <f>ROUND(I751*H751,2)</f>
        <v>0</v>
      </c>
      <c r="BL751" s="17" t="s">
        <v>260</v>
      </c>
      <c r="BM751" s="144" t="s">
        <v>3860</v>
      </c>
    </row>
    <row r="752" spans="2:65" s="1" customFormat="1">
      <c r="B752" s="32"/>
      <c r="D752" s="146" t="s">
        <v>261</v>
      </c>
      <c r="F752" s="147" t="s">
        <v>3859</v>
      </c>
      <c r="I752" s="148"/>
      <c r="L752" s="32"/>
      <c r="M752" s="149"/>
      <c r="T752" s="56"/>
      <c r="AT752" s="17" t="s">
        <v>261</v>
      </c>
      <c r="AU752" s="17" t="s">
        <v>83</v>
      </c>
    </row>
    <row r="753" spans="2:65" s="12" customFormat="1">
      <c r="B753" s="152"/>
      <c r="D753" s="146" t="s">
        <v>281</v>
      </c>
      <c r="E753" s="153" t="s">
        <v>1</v>
      </c>
      <c r="F753" s="154" t="s">
        <v>3571</v>
      </c>
      <c r="H753" s="155">
        <v>1.01</v>
      </c>
      <c r="I753" s="156"/>
      <c r="L753" s="152"/>
      <c r="M753" s="157"/>
      <c r="T753" s="158"/>
      <c r="AT753" s="153" t="s">
        <v>281</v>
      </c>
      <c r="AU753" s="153" t="s">
        <v>83</v>
      </c>
      <c r="AV753" s="12" t="s">
        <v>83</v>
      </c>
      <c r="AW753" s="12" t="s">
        <v>30</v>
      </c>
      <c r="AX753" s="12" t="s">
        <v>73</v>
      </c>
      <c r="AY753" s="153" t="s">
        <v>252</v>
      </c>
    </row>
    <row r="754" spans="2:65" s="13" customFormat="1">
      <c r="B754" s="159"/>
      <c r="D754" s="146" t="s">
        <v>281</v>
      </c>
      <c r="E754" s="160" t="s">
        <v>1</v>
      </c>
      <c r="F754" s="161" t="s">
        <v>327</v>
      </c>
      <c r="H754" s="162">
        <v>1.01</v>
      </c>
      <c r="I754" s="163"/>
      <c r="L754" s="159"/>
      <c r="M754" s="164"/>
      <c r="T754" s="165"/>
      <c r="AT754" s="160" t="s">
        <v>281</v>
      </c>
      <c r="AU754" s="160" t="s">
        <v>83</v>
      </c>
      <c r="AV754" s="13" t="s">
        <v>260</v>
      </c>
      <c r="AW754" s="13" t="s">
        <v>30</v>
      </c>
      <c r="AX754" s="13" t="s">
        <v>81</v>
      </c>
      <c r="AY754" s="160" t="s">
        <v>252</v>
      </c>
    </row>
    <row r="755" spans="2:65" s="1" customFormat="1" ht="24.2" customHeight="1">
      <c r="B755" s="132"/>
      <c r="C755" s="133" t="s">
        <v>3861</v>
      </c>
      <c r="D755" s="133" t="s">
        <v>255</v>
      </c>
      <c r="E755" s="134" t="s">
        <v>3651</v>
      </c>
      <c r="F755" s="135" t="s">
        <v>3652</v>
      </c>
      <c r="G755" s="136" t="s">
        <v>379</v>
      </c>
      <c r="H755" s="137">
        <v>1</v>
      </c>
      <c r="I755" s="138"/>
      <c r="J755" s="139">
        <f>ROUND(I755*H755,2)</f>
        <v>0</v>
      </c>
      <c r="K755" s="135" t="s">
        <v>259</v>
      </c>
      <c r="L755" s="32"/>
      <c r="M755" s="140" t="s">
        <v>1</v>
      </c>
      <c r="N755" s="141" t="s">
        <v>38</v>
      </c>
      <c r="P755" s="142">
        <f>O755*H755</f>
        <v>0</v>
      </c>
      <c r="Q755" s="142">
        <v>0</v>
      </c>
      <c r="R755" s="142">
        <f>Q755*H755</f>
        <v>0</v>
      </c>
      <c r="S755" s="142">
        <v>0</v>
      </c>
      <c r="T755" s="143">
        <f>S755*H755</f>
        <v>0</v>
      </c>
      <c r="AR755" s="144" t="s">
        <v>260</v>
      </c>
      <c r="AT755" s="144" t="s">
        <v>255</v>
      </c>
      <c r="AU755" s="144" t="s">
        <v>83</v>
      </c>
      <c r="AY755" s="17" t="s">
        <v>252</v>
      </c>
      <c r="BE755" s="145">
        <f>IF(N755="základní",J755,0)</f>
        <v>0</v>
      </c>
      <c r="BF755" s="145">
        <f>IF(N755="snížená",J755,0)</f>
        <v>0</v>
      </c>
      <c r="BG755" s="145">
        <f>IF(N755="zákl. přenesená",J755,0)</f>
        <v>0</v>
      </c>
      <c r="BH755" s="145">
        <f>IF(N755="sníž. přenesená",J755,0)</f>
        <v>0</v>
      </c>
      <c r="BI755" s="145">
        <f>IF(N755="nulová",J755,0)</f>
        <v>0</v>
      </c>
      <c r="BJ755" s="17" t="s">
        <v>81</v>
      </c>
      <c r="BK755" s="145">
        <f>ROUND(I755*H755,2)</f>
        <v>0</v>
      </c>
      <c r="BL755" s="17" t="s">
        <v>260</v>
      </c>
      <c r="BM755" s="144" t="s">
        <v>3862</v>
      </c>
    </row>
    <row r="756" spans="2:65" s="1" customFormat="1" ht="18">
      <c r="B756" s="32"/>
      <c r="D756" s="146" t="s">
        <v>261</v>
      </c>
      <c r="F756" s="147" t="s">
        <v>3652</v>
      </c>
      <c r="I756" s="148"/>
      <c r="L756" s="32"/>
      <c r="M756" s="149"/>
      <c r="T756" s="56"/>
      <c r="AT756" s="17" t="s">
        <v>261</v>
      </c>
      <c r="AU756" s="17" t="s">
        <v>83</v>
      </c>
    </row>
    <row r="757" spans="2:65" s="1" customFormat="1">
      <c r="B757" s="32"/>
      <c r="D757" s="150" t="s">
        <v>262</v>
      </c>
      <c r="F757" s="151" t="s">
        <v>3653</v>
      </c>
      <c r="I757" s="148"/>
      <c r="L757" s="32"/>
      <c r="M757" s="149"/>
      <c r="T757" s="56"/>
      <c r="AT757" s="17" t="s">
        <v>262</v>
      </c>
      <c r="AU757" s="17" t="s">
        <v>83</v>
      </c>
    </row>
    <row r="758" spans="2:65" s="12" customFormat="1">
      <c r="B758" s="152"/>
      <c r="D758" s="146" t="s">
        <v>281</v>
      </c>
      <c r="E758" s="153" t="s">
        <v>1</v>
      </c>
      <c r="F758" s="154" t="s">
        <v>3863</v>
      </c>
      <c r="H758" s="155">
        <v>1</v>
      </c>
      <c r="I758" s="156"/>
      <c r="L758" s="152"/>
      <c r="M758" s="157"/>
      <c r="T758" s="158"/>
      <c r="AT758" s="153" t="s">
        <v>281</v>
      </c>
      <c r="AU758" s="153" t="s">
        <v>83</v>
      </c>
      <c r="AV758" s="12" t="s">
        <v>83</v>
      </c>
      <c r="AW758" s="12" t="s">
        <v>30</v>
      </c>
      <c r="AX758" s="12" t="s">
        <v>73</v>
      </c>
      <c r="AY758" s="153" t="s">
        <v>252</v>
      </c>
    </row>
    <row r="759" spans="2:65" s="13" customFormat="1">
      <c r="B759" s="159"/>
      <c r="D759" s="146" t="s">
        <v>281</v>
      </c>
      <c r="E759" s="160" t="s">
        <v>1</v>
      </c>
      <c r="F759" s="161" t="s">
        <v>327</v>
      </c>
      <c r="H759" s="162">
        <v>1</v>
      </c>
      <c r="I759" s="163"/>
      <c r="L759" s="159"/>
      <c r="M759" s="164"/>
      <c r="T759" s="165"/>
      <c r="AT759" s="160" t="s">
        <v>281</v>
      </c>
      <c r="AU759" s="160" t="s">
        <v>83</v>
      </c>
      <c r="AV759" s="13" t="s">
        <v>260</v>
      </c>
      <c r="AW759" s="13" t="s">
        <v>30</v>
      </c>
      <c r="AX759" s="13" t="s">
        <v>81</v>
      </c>
      <c r="AY759" s="160" t="s">
        <v>252</v>
      </c>
    </row>
    <row r="760" spans="2:65" s="1" customFormat="1" ht="24.2" customHeight="1">
      <c r="B760" s="132"/>
      <c r="C760" s="170" t="s">
        <v>2760</v>
      </c>
      <c r="D760" s="170" t="s">
        <v>504</v>
      </c>
      <c r="E760" s="171" t="s">
        <v>3864</v>
      </c>
      <c r="F760" s="172" t="s">
        <v>3865</v>
      </c>
      <c r="G760" s="173" t="s">
        <v>379</v>
      </c>
      <c r="H760" s="174">
        <v>1.01</v>
      </c>
      <c r="I760" s="175"/>
      <c r="J760" s="176">
        <f>ROUND(I760*H760,2)</f>
        <v>0</v>
      </c>
      <c r="K760" s="172" t="s">
        <v>259</v>
      </c>
      <c r="L760" s="177"/>
      <c r="M760" s="178" t="s">
        <v>1</v>
      </c>
      <c r="N760" s="179" t="s">
        <v>38</v>
      </c>
      <c r="P760" s="142">
        <f>O760*H760</f>
        <v>0</v>
      </c>
      <c r="Q760" s="142">
        <v>0</v>
      </c>
      <c r="R760" s="142">
        <f>Q760*H760</f>
        <v>0</v>
      </c>
      <c r="S760" s="142">
        <v>0</v>
      </c>
      <c r="T760" s="143">
        <f>S760*H760</f>
        <v>0</v>
      </c>
      <c r="AR760" s="144" t="s">
        <v>274</v>
      </c>
      <c r="AT760" s="144" t="s">
        <v>504</v>
      </c>
      <c r="AU760" s="144" t="s">
        <v>83</v>
      </c>
      <c r="AY760" s="17" t="s">
        <v>252</v>
      </c>
      <c r="BE760" s="145">
        <f>IF(N760="základní",J760,0)</f>
        <v>0</v>
      </c>
      <c r="BF760" s="145">
        <f>IF(N760="snížená",J760,0)</f>
        <v>0</v>
      </c>
      <c r="BG760" s="145">
        <f>IF(N760="zákl. přenesená",J760,0)</f>
        <v>0</v>
      </c>
      <c r="BH760" s="145">
        <f>IF(N760="sníž. přenesená",J760,0)</f>
        <v>0</v>
      </c>
      <c r="BI760" s="145">
        <f>IF(N760="nulová",J760,0)</f>
        <v>0</v>
      </c>
      <c r="BJ760" s="17" t="s">
        <v>81</v>
      </c>
      <c r="BK760" s="145">
        <f>ROUND(I760*H760,2)</f>
        <v>0</v>
      </c>
      <c r="BL760" s="17" t="s">
        <v>260</v>
      </c>
      <c r="BM760" s="144" t="s">
        <v>3866</v>
      </c>
    </row>
    <row r="761" spans="2:65" s="1" customFormat="1" ht="18">
      <c r="B761" s="32"/>
      <c r="D761" s="146" t="s">
        <v>261</v>
      </c>
      <c r="F761" s="147" t="s">
        <v>3865</v>
      </c>
      <c r="I761" s="148"/>
      <c r="L761" s="32"/>
      <c r="M761" s="149"/>
      <c r="T761" s="56"/>
      <c r="AT761" s="17" t="s">
        <v>261</v>
      </c>
      <c r="AU761" s="17" t="s">
        <v>83</v>
      </c>
    </row>
    <row r="762" spans="2:65" s="12" customFormat="1">
      <c r="B762" s="152"/>
      <c r="D762" s="146" t="s">
        <v>281</v>
      </c>
      <c r="E762" s="153" t="s">
        <v>1</v>
      </c>
      <c r="F762" s="154" t="s">
        <v>3571</v>
      </c>
      <c r="H762" s="155">
        <v>1.01</v>
      </c>
      <c r="I762" s="156"/>
      <c r="L762" s="152"/>
      <c r="M762" s="157"/>
      <c r="T762" s="158"/>
      <c r="AT762" s="153" t="s">
        <v>281</v>
      </c>
      <c r="AU762" s="153" t="s">
        <v>83</v>
      </c>
      <c r="AV762" s="12" t="s">
        <v>83</v>
      </c>
      <c r="AW762" s="12" t="s">
        <v>30</v>
      </c>
      <c r="AX762" s="12" t="s">
        <v>73</v>
      </c>
      <c r="AY762" s="153" t="s">
        <v>252</v>
      </c>
    </row>
    <row r="763" spans="2:65" s="13" customFormat="1">
      <c r="B763" s="159"/>
      <c r="D763" s="146" t="s">
        <v>281</v>
      </c>
      <c r="E763" s="160" t="s">
        <v>1</v>
      </c>
      <c r="F763" s="161" t="s">
        <v>327</v>
      </c>
      <c r="H763" s="162">
        <v>1.01</v>
      </c>
      <c r="I763" s="163"/>
      <c r="L763" s="159"/>
      <c r="M763" s="164"/>
      <c r="T763" s="165"/>
      <c r="AT763" s="160" t="s">
        <v>281</v>
      </c>
      <c r="AU763" s="160" t="s">
        <v>83</v>
      </c>
      <c r="AV763" s="13" t="s">
        <v>260</v>
      </c>
      <c r="AW763" s="13" t="s">
        <v>30</v>
      </c>
      <c r="AX763" s="13" t="s">
        <v>81</v>
      </c>
      <c r="AY763" s="160" t="s">
        <v>252</v>
      </c>
    </row>
    <row r="764" spans="2:65" s="1" customFormat="1" ht="24.2" customHeight="1">
      <c r="B764" s="132"/>
      <c r="C764" s="133" t="s">
        <v>3867</v>
      </c>
      <c r="D764" s="133" t="s">
        <v>255</v>
      </c>
      <c r="E764" s="134" t="s">
        <v>3868</v>
      </c>
      <c r="F764" s="135" t="s">
        <v>3869</v>
      </c>
      <c r="G764" s="136" t="s">
        <v>563</v>
      </c>
      <c r="H764" s="137">
        <v>36</v>
      </c>
      <c r="I764" s="138"/>
      <c r="J764" s="139">
        <f>ROUND(I764*H764,2)</f>
        <v>0</v>
      </c>
      <c r="K764" s="135" t="s">
        <v>890</v>
      </c>
      <c r="L764" s="32"/>
      <c r="M764" s="140" t="s">
        <v>1</v>
      </c>
      <c r="N764" s="141" t="s">
        <v>38</v>
      </c>
      <c r="P764" s="142">
        <f>O764*H764</f>
        <v>0</v>
      </c>
      <c r="Q764" s="142">
        <v>0</v>
      </c>
      <c r="R764" s="142">
        <f>Q764*H764</f>
        <v>0</v>
      </c>
      <c r="S764" s="142">
        <v>0</v>
      </c>
      <c r="T764" s="143">
        <f>S764*H764</f>
        <v>0</v>
      </c>
      <c r="AR764" s="144" t="s">
        <v>260</v>
      </c>
      <c r="AT764" s="144" t="s">
        <v>255</v>
      </c>
      <c r="AU764" s="144" t="s">
        <v>83</v>
      </c>
      <c r="AY764" s="17" t="s">
        <v>252</v>
      </c>
      <c r="BE764" s="145">
        <f>IF(N764="základní",J764,0)</f>
        <v>0</v>
      </c>
      <c r="BF764" s="145">
        <f>IF(N764="snížená",J764,0)</f>
        <v>0</v>
      </c>
      <c r="BG764" s="145">
        <f>IF(N764="zákl. přenesená",J764,0)</f>
        <v>0</v>
      </c>
      <c r="BH764" s="145">
        <f>IF(N764="sníž. přenesená",J764,0)</f>
        <v>0</v>
      </c>
      <c r="BI764" s="145">
        <f>IF(N764="nulová",J764,0)</f>
        <v>0</v>
      </c>
      <c r="BJ764" s="17" t="s">
        <v>81</v>
      </c>
      <c r="BK764" s="145">
        <f>ROUND(I764*H764,2)</f>
        <v>0</v>
      </c>
      <c r="BL764" s="17" t="s">
        <v>260</v>
      </c>
      <c r="BM764" s="144" t="s">
        <v>3870</v>
      </c>
    </row>
    <row r="765" spans="2:65" s="1" customFormat="1">
      <c r="B765" s="32"/>
      <c r="D765" s="146" t="s">
        <v>261</v>
      </c>
      <c r="F765" s="147" t="s">
        <v>3869</v>
      </c>
      <c r="I765" s="148"/>
      <c r="L765" s="32"/>
      <c r="M765" s="149"/>
      <c r="T765" s="56"/>
      <c r="AT765" s="17" t="s">
        <v>261</v>
      </c>
      <c r="AU765" s="17" t="s">
        <v>83</v>
      </c>
    </row>
    <row r="766" spans="2:65" s="1" customFormat="1">
      <c r="B766" s="32"/>
      <c r="D766" s="150" t="s">
        <v>262</v>
      </c>
      <c r="F766" s="151" t="s">
        <v>3871</v>
      </c>
      <c r="I766" s="148"/>
      <c r="L766" s="32"/>
      <c r="M766" s="149"/>
      <c r="T766" s="56"/>
      <c r="AT766" s="17" t="s">
        <v>262</v>
      </c>
      <c r="AU766" s="17" t="s">
        <v>83</v>
      </c>
    </row>
    <row r="767" spans="2:65" s="12" customFormat="1">
      <c r="B767" s="152"/>
      <c r="D767" s="146" t="s">
        <v>281</v>
      </c>
      <c r="E767" s="153" t="s">
        <v>1</v>
      </c>
      <c r="F767" s="154" t="s">
        <v>3872</v>
      </c>
      <c r="H767" s="155">
        <v>36</v>
      </c>
      <c r="I767" s="156"/>
      <c r="L767" s="152"/>
      <c r="M767" s="157"/>
      <c r="T767" s="158"/>
      <c r="AT767" s="153" t="s">
        <v>281</v>
      </c>
      <c r="AU767" s="153" t="s">
        <v>83</v>
      </c>
      <c r="AV767" s="12" t="s">
        <v>83</v>
      </c>
      <c r="AW767" s="12" t="s">
        <v>30</v>
      </c>
      <c r="AX767" s="12" t="s">
        <v>73</v>
      </c>
      <c r="AY767" s="153" t="s">
        <v>252</v>
      </c>
    </row>
    <row r="768" spans="2:65" s="13" customFormat="1">
      <c r="B768" s="159"/>
      <c r="D768" s="146" t="s">
        <v>281</v>
      </c>
      <c r="E768" s="160" t="s">
        <v>1</v>
      </c>
      <c r="F768" s="161" t="s">
        <v>327</v>
      </c>
      <c r="H768" s="162">
        <v>36</v>
      </c>
      <c r="I768" s="163"/>
      <c r="L768" s="159"/>
      <c r="M768" s="164"/>
      <c r="T768" s="165"/>
      <c r="AT768" s="160" t="s">
        <v>281</v>
      </c>
      <c r="AU768" s="160" t="s">
        <v>83</v>
      </c>
      <c r="AV768" s="13" t="s">
        <v>260</v>
      </c>
      <c r="AW768" s="13" t="s">
        <v>30</v>
      </c>
      <c r="AX768" s="13" t="s">
        <v>81</v>
      </c>
      <c r="AY768" s="160" t="s">
        <v>252</v>
      </c>
    </row>
    <row r="769" spans="2:65" s="1" customFormat="1" ht="21.75" customHeight="1">
      <c r="B769" s="132"/>
      <c r="C769" s="170" t="s">
        <v>2765</v>
      </c>
      <c r="D769" s="170" t="s">
        <v>504</v>
      </c>
      <c r="E769" s="171" t="s">
        <v>3873</v>
      </c>
      <c r="F769" s="172" t="s">
        <v>3874</v>
      </c>
      <c r="G769" s="173" t="s">
        <v>563</v>
      </c>
      <c r="H769" s="174">
        <v>36.54</v>
      </c>
      <c r="I769" s="175"/>
      <c r="J769" s="176">
        <f>ROUND(I769*H769,2)</f>
        <v>0</v>
      </c>
      <c r="K769" s="172" t="s">
        <v>259</v>
      </c>
      <c r="L769" s="177"/>
      <c r="M769" s="178" t="s">
        <v>1</v>
      </c>
      <c r="N769" s="179" t="s">
        <v>38</v>
      </c>
      <c r="P769" s="142">
        <f>O769*H769</f>
        <v>0</v>
      </c>
      <c r="Q769" s="142">
        <v>0</v>
      </c>
      <c r="R769" s="142">
        <f>Q769*H769</f>
        <v>0</v>
      </c>
      <c r="S769" s="142">
        <v>0</v>
      </c>
      <c r="T769" s="143">
        <f>S769*H769</f>
        <v>0</v>
      </c>
      <c r="AR769" s="144" t="s">
        <v>274</v>
      </c>
      <c r="AT769" s="144" t="s">
        <v>504</v>
      </c>
      <c r="AU769" s="144" t="s">
        <v>83</v>
      </c>
      <c r="AY769" s="17" t="s">
        <v>252</v>
      </c>
      <c r="BE769" s="145">
        <f>IF(N769="základní",J769,0)</f>
        <v>0</v>
      </c>
      <c r="BF769" s="145">
        <f>IF(N769="snížená",J769,0)</f>
        <v>0</v>
      </c>
      <c r="BG769" s="145">
        <f>IF(N769="zákl. přenesená",J769,0)</f>
        <v>0</v>
      </c>
      <c r="BH769" s="145">
        <f>IF(N769="sníž. přenesená",J769,0)</f>
        <v>0</v>
      </c>
      <c r="BI769" s="145">
        <f>IF(N769="nulová",J769,0)</f>
        <v>0</v>
      </c>
      <c r="BJ769" s="17" t="s">
        <v>81</v>
      </c>
      <c r="BK769" s="145">
        <f>ROUND(I769*H769,2)</f>
        <v>0</v>
      </c>
      <c r="BL769" s="17" t="s">
        <v>260</v>
      </c>
      <c r="BM769" s="144" t="s">
        <v>3875</v>
      </c>
    </row>
    <row r="770" spans="2:65" s="1" customFormat="1">
      <c r="B770" s="32"/>
      <c r="D770" s="146" t="s">
        <v>261</v>
      </c>
      <c r="F770" s="147" t="s">
        <v>3874</v>
      </c>
      <c r="I770" s="148"/>
      <c r="L770" s="32"/>
      <c r="M770" s="149"/>
      <c r="T770" s="56"/>
      <c r="AT770" s="17" t="s">
        <v>261</v>
      </c>
      <c r="AU770" s="17" t="s">
        <v>83</v>
      </c>
    </row>
    <row r="771" spans="2:65" s="12" customFormat="1">
      <c r="B771" s="152"/>
      <c r="D771" s="146" t="s">
        <v>281</v>
      </c>
      <c r="E771" s="153" t="s">
        <v>1</v>
      </c>
      <c r="F771" s="154" t="s">
        <v>3876</v>
      </c>
      <c r="H771" s="155">
        <v>36.54</v>
      </c>
      <c r="I771" s="156"/>
      <c r="L771" s="152"/>
      <c r="M771" s="157"/>
      <c r="T771" s="158"/>
      <c r="AT771" s="153" t="s">
        <v>281</v>
      </c>
      <c r="AU771" s="153" t="s">
        <v>83</v>
      </c>
      <c r="AV771" s="12" t="s">
        <v>83</v>
      </c>
      <c r="AW771" s="12" t="s">
        <v>30</v>
      </c>
      <c r="AX771" s="12" t="s">
        <v>73</v>
      </c>
      <c r="AY771" s="153" t="s">
        <v>252</v>
      </c>
    </row>
    <row r="772" spans="2:65" s="13" customFormat="1">
      <c r="B772" s="159"/>
      <c r="D772" s="146" t="s">
        <v>281</v>
      </c>
      <c r="E772" s="160" t="s">
        <v>1</v>
      </c>
      <c r="F772" s="161" t="s">
        <v>327</v>
      </c>
      <c r="H772" s="162">
        <v>36.54</v>
      </c>
      <c r="I772" s="163"/>
      <c r="L772" s="159"/>
      <c r="M772" s="164"/>
      <c r="T772" s="165"/>
      <c r="AT772" s="160" t="s">
        <v>281</v>
      </c>
      <c r="AU772" s="160" t="s">
        <v>83</v>
      </c>
      <c r="AV772" s="13" t="s">
        <v>260</v>
      </c>
      <c r="AW772" s="13" t="s">
        <v>30</v>
      </c>
      <c r="AX772" s="13" t="s">
        <v>81</v>
      </c>
      <c r="AY772" s="160" t="s">
        <v>252</v>
      </c>
    </row>
    <row r="773" spans="2:65" s="1" customFormat="1" ht="24.2" customHeight="1">
      <c r="B773" s="132"/>
      <c r="C773" s="133" t="s">
        <v>3877</v>
      </c>
      <c r="D773" s="133" t="s">
        <v>255</v>
      </c>
      <c r="E773" s="134" t="s">
        <v>3878</v>
      </c>
      <c r="F773" s="135" t="s">
        <v>3879</v>
      </c>
      <c r="G773" s="136" t="s">
        <v>563</v>
      </c>
      <c r="H773" s="137">
        <v>8</v>
      </c>
      <c r="I773" s="138"/>
      <c r="J773" s="139">
        <f>ROUND(I773*H773,2)</f>
        <v>0</v>
      </c>
      <c r="K773" s="135" t="s">
        <v>259</v>
      </c>
      <c r="L773" s="32"/>
      <c r="M773" s="140" t="s">
        <v>1</v>
      </c>
      <c r="N773" s="141" t="s">
        <v>38</v>
      </c>
      <c r="P773" s="142">
        <f>O773*H773</f>
        <v>0</v>
      </c>
      <c r="Q773" s="142">
        <v>0</v>
      </c>
      <c r="R773" s="142">
        <f>Q773*H773</f>
        <v>0</v>
      </c>
      <c r="S773" s="142">
        <v>0</v>
      </c>
      <c r="T773" s="143">
        <f>S773*H773</f>
        <v>0</v>
      </c>
      <c r="AR773" s="144" t="s">
        <v>260</v>
      </c>
      <c r="AT773" s="144" t="s">
        <v>255</v>
      </c>
      <c r="AU773" s="144" t="s">
        <v>83</v>
      </c>
      <c r="AY773" s="17" t="s">
        <v>252</v>
      </c>
      <c r="BE773" s="145">
        <f>IF(N773="základní",J773,0)</f>
        <v>0</v>
      </c>
      <c r="BF773" s="145">
        <f>IF(N773="snížená",J773,0)</f>
        <v>0</v>
      </c>
      <c r="BG773" s="145">
        <f>IF(N773="zákl. přenesená",J773,0)</f>
        <v>0</v>
      </c>
      <c r="BH773" s="145">
        <f>IF(N773="sníž. přenesená",J773,0)</f>
        <v>0</v>
      </c>
      <c r="BI773" s="145">
        <f>IF(N773="nulová",J773,0)</f>
        <v>0</v>
      </c>
      <c r="BJ773" s="17" t="s">
        <v>81</v>
      </c>
      <c r="BK773" s="145">
        <f>ROUND(I773*H773,2)</f>
        <v>0</v>
      </c>
      <c r="BL773" s="17" t="s">
        <v>260</v>
      </c>
      <c r="BM773" s="144" t="s">
        <v>3880</v>
      </c>
    </row>
    <row r="774" spans="2:65" s="1" customFormat="1" ht="18">
      <c r="B774" s="32"/>
      <c r="D774" s="146" t="s">
        <v>261</v>
      </c>
      <c r="F774" s="147" t="s">
        <v>3879</v>
      </c>
      <c r="I774" s="148"/>
      <c r="L774" s="32"/>
      <c r="M774" s="149"/>
      <c r="T774" s="56"/>
      <c r="AT774" s="17" t="s">
        <v>261</v>
      </c>
      <c r="AU774" s="17" t="s">
        <v>83</v>
      </c>
    </row>
    <row r="775" spans="2:65" s="1" customFormat="1">
      <c r="B775" s="32"/>
      <c r="D775" s="150" t="s">
        <v>262</v>
      </c>
      <c r="F775" s="151" t="s">
        <v>3881</v>
      </c>
      <c r="I775" s="148"/>
      <c r="L775" s="32"/>
      <c r="M775" s="149"/>
      <c r="T775" s="56"/>
      <c r="AT775" s="17" t="s">
        <v>262</v>
      </c>
      <c r="AU775" s="17" t="s">
        <v>83</v>
      </c>
    </row>
    <row r="776" spans="2:65" s="12" customFormat="1">
      <c r="B776" s="152"/>
      <c r="D776" s="146" t="s">
        <v>281</v>
      </c>
      <c r="E776" s="153" t="s">
        <v>1</v>
      </c>
      <c r="F776" s="154" t="s">
        <v>3882</v>
      </c>
      <c r="H776" s="155">
        <v>8</v>
      </c>
      <c r="I776" s="156"/>
      <c r="L776" s="152"/>
      <c r="M776" s="157"/>
      <c r="T776" s="158"/>
      <c r="AT776" s="153" t="s">
        <v>281</v>
      </c>
      <c r="AU776" s="153" t="s">
        <v>83</v>
      </c>
      <c r="AV776" s="12" t="s">
        <v>83</v>
      </c>
      <c r="AW776" s="12" t="s">
        <v>30</v>
      </c>
      <c r="AX776" s="12" t="s">
        <v>73</v>
      </c>
      <c r="AY776" s="153" t="s">
        <v>252</v>
      </c>
    </row>
    <row r="777" spans="2:65" s="13" customFormat="1">
      <c r="B777" s="159"/>
      <c r="D777" s="146" t="s">
        <v>281</v>
      </c>
      <c r="E777" s="160" t="s">
        <v>1</v>
      </c>
      <c r="F777" s="161" t="s">
        <v>327</v>
      </c>
      <c r="H777" s="162">
        <v>8</v>
      </c>
      <c r="I777" s="163"/>
      <c r="L777" s="159"/>
      <c r="M777" s="164"/>
      <c r="T777" s="165"/>
      <c r="AT777" s="160" t="s">
        <v>281</v>
      </c>
      <c r="AU777" s="160" t="s">
        <v>83</v>
      </c>
      <c r="AV777" s="13" t="s">
        <v>260</v>
      </c>
      <c r="AW777" s="13" t="s">
        <v>30</v>
      </c>
      <c r="AX777" s="13" t="s">
        <v>81</v>
      </c>
      <c r="AY777" s="160" t="s">
        <v>252</v>
      </c>
    </row>
    <row r="778" spans="2:65" s="1" customFormat="1" ht="21.75" customHeight="1">
      <c r="B778" s="132"/>
      <c r="C778" s="170" t="s">
        <v>2769</v>
      </c>
      <c r="D778" s="170" t="s">
        <v>504</v>
      </c>
      <c r="E778" s="171" t="s">
        <v>3883</v>
      </c>
      <c r="F778" s="172" t="s">
        <v>3884</v>
      </c>
      <c r="G778" s="173" t="s">
        <v>563</v>
      </c>
      <c r="H778" s="174">
        <v>8.1199999999999992</v>
      </c>
      <c r="I778" s="175"/>
      <c r="J778" s="176">
        <f>ROUND(I778*H778,2)</f>
        <v>0</v>
      </c>
      <c r="K778" s="172" t="s">
        <v>259</v>
      </c>
      <c r="L778" s="177"/>
      <c r="M778" s="178" t="s">
        <v>1</v>
      </c>
      <c r="N778" s="179" t="s">
        <v>38</v>
      </c>
      <c r="P778" s="142">
        <f>O778*H778</f>
        <v>0</v>
      </c>
      <c r="Q778" s="142">
        <v>0</v>
      </c>
      <c r="R778" s="142">
        <f>Q778*H778</f>
        <v>0</v>
      </c>
      <c r="S778" s="142">
        <v>0</v>
      </c>
      <c r="T778" s="143">
        <f>S778*H778</f>
        <v>0</v>
      </c>
      <c r="AR778" s="144" t="s">
        <v>274</v>
      </c>
      <c r="AT778" s="144" t="s">
        <v>504</v>
      </c>
      <c r="AU778" s="144" t="s">
        <v>83</v>
      </c>
      <c r="AY778" s="17" t="s">
        <v>252</v>
      </c>
      <c r="BE778" s="145">
        <f>IF(N778="základní",J778,0)</f>
        <v>0</v>
      </c>
      <c r="BF778" s="145">
        <f>IF(N778="snížená",J778,0)</f>
        <v>0</v>
      </c>
      <c r="BG778" s="145">
        <f>IF(N778="zákl. přenesená",J778,0)</f>
        <v>0</v>
      </c>
      <c r="BH778" s="145">
        <f>IF(N778="sníž. přenesená",J778,0)</f>
        <v>0</v>
      </c>
      <c r="BI778" s="145">
        <f>IF(N778="nulová",J778,0)</f>
        <v>0</v>
      </c>
      <c r="BJ778" s="17" t="s">
        <v>81</v>
      </c>
      <c r="BK778" s="145">
        <f>ROUND(I778*H778,2)</f>
        <v>0</v>
      </c>
      <c r="BL778" s="17" t="s">
        <v>260</v>
      </c>
      <c r="BM778" s="144" t="s">
        <v>3885</v>
      </c>
    </row>
    <row r="779" spans="2:65" s="1" customFormat="1">
      <c r="B779" s="32"/>
      <c r="D779" s="146" t="s">
        <v>261</v>
      </c>
      <c r="F779" s="147" t="s">
        <v>3884</v>
      </c>
      <c r="I779" s="148"/>
      <c r="L779" s="32"/>
      <c r="M779" s="149"/>
      <c r="T779" s="56"/>
      <c r="AT779" s="17" t="s">
        <v>261</v>
      </c>
      <c r="AU779" s="17" t="s">
        <v>83</v>
      </c>
    </row>
    <row r="780" spans="2:65" s="12" customFormat="1">
      <c r="B780" s="152"/>
      <c r="D780" s="146" t="s">
        <v>281</v>
      </c>
      <c r="E780" s="153" t="s">
        <v>1</v>
      </c>
      <c r="F780" s="154" t="s">
        <v>3886</v>
      </c>
      <c r="H780" s="155">
        <v>8.1199999999999992</v>
      </c>
      <c r="I780" s="156"/>
      <c r="L780" s="152"/>
      <c r="M780" s="157"/>
      <c r="T780" s="158"/>
      <c r="AT780" s="153" t="s">
        <v>281</v>
      </c>
      <c r="AU780" s="153" t="s">
        <v>83</v>
      </c>
      <c r="AV780" s="12" t="s">
        <v>83</v>
      </c>
      <c r="AW780" s="12" t="s">
        <v>30</v>
      </c>
      <c r="AX780" s="12" t="s">
        <v>73</v>
      </c>
      <c r="AY780" s="153" t="s">
        <v>252</v>
      </c>
    </row>
    <row r="781" spans="2:65" s="13" customFormat="1">
      <c r="B781" s="159"/>
      <c r="D781" s="146" t="s">
        <v>281</v>
      </c>
      <c r="E781" s="160" t="s">
        <v>1</v>
      </c>
      <c r="F781" s="161" t="s">
        <v>327</v>
      </c>
      <c r="H781" s="162">
        <v>8.1199999999999992</v>
      </c>
      <c r="I781" s="163"/>
      <c r="L781" s="159"/>
      <c r="M781" s="164"/>
      <c r="T781" s="165"/>
      <c r="AT781" s="160" t="s">
        <v>281</v>
      </c>
      <c r="AU781" s="160" t="s">
        <v>83</v>
      </c>
      <c r="AV781" s="13" t="s">
        <v>260</v>
      </c>
      <c r="AW781" s="13" t="s">
        <v>30</v>
      </c>
      <c r="AX781" s="13" t="s">
        <v>81</v>
      </c>
      <c r="AY781" s="160" t="s">
        <v>252</v>
      </c>
    </row>
    <row r="782" spans="2:65" s="1" customFormat="1" ht="16.5" customHeight="1">
      <c r="B782" s="132"/>
      <c r="C782" s="133" t="s">
        <v>3887</v>
      </c>
      <c r="D782" s="133" t="s">
        <v>255</v>
      </c>
      <c r="E782" s="134" t="s">
        <v>3888</v>
      </c>
      <c r="F782" s="135" t="s">
        <v>3889</v>
      </c>
      <c r="G782" s="136" t="s">
        <v>563</v>
      </c>
      <c r="H782" s="137">
        <v>37.5</v>
      </c>
      <c r="I782" s="138"/>
      <c r="J782" s="139">
        <f>ROUND(I782*H782,2)</f>
        <v>0</v>
      </c>
      <c r="K782" s="135" t="s">
        <v>259</v>
      </c>
      <c r="L782" s="32"/>
      <c r="M782" s="140" t="s">
        <v>1</v>
      </c>
      <c r="N782" s="141" t="s">
        <v>38</v>
      </c>
      <c r="P782" s="142">
        <f>O782*H782</f>
        <v>0</v>
      </c>
      <c r="Q782" s="142">
        <v>0</v>
      </c>
      <c r="R782" s="142">
        <f>Q782*H782</f>
        <v>0</v>
      </c>
      <c r="S782" s="142">
        <v>0</v>
      </c>
      <c r="T782" s="143">
        <f>S782*H782</f>
        <v>0</v>
      </c>
      <c r="AR782" s="144" t="s">
        <v>260</v>
      </c>
      <c r="AT782" s="144" t="s">
        <v>255</v>
      </c>
      <c r="AU782" s="144" t="s">
        <v>83</v>
      </c>
      <c r="AY782" s="17" t="s">
        <v>252</v>
      </c>
      <c r="BE782" s="145">
        <f>IF(N782="základní",J782,0)</f>
        <v>0</v>
      </c>
      <c r="BF782" s="145">
        <f>IF(N782="snížená",J782,0)</f>
        <v>0</v>
      </c>
      <c r="BG782" s="145">
        <f>IF(N782="zákl. přenesená",J782,0)</f>
        <v>0</v>
      </c>
      <c r="BH782" s="145">
        <f>IF(N782="sníž. přenesená",J782,0)</f>
        <v>0</v>
      </c>
      <c r="BI782" s="145">
        <f>IF(N782="nulová",J782,0)</f>
        <v>0</v>
      </c>
      <c r="BJ782" s="17" t="s">
        <v>81</v>
      </c>
      <c r="BK782" s="145">
        <f>ROUND(I782*H782,2)</f>
        <v>0</v>
      </c>
      <c r="BL782" s="17" t="s">
        <v>260</v>
      </c>
      <c r="BM782" s="144" t="s">
        <v>3890</v>
      </c>
    </row>
    <row r="783" spans="2:65" s="1" customFormat="1">
      <c r="B783" s="32"/>
      <c r="D783" s="146" t="s">
        <v>261</v>
      </c>
      <c r="F783" s="147" t="s">
        <v>3889</v>
      </c>
      <c r="I783" s="148"/>
      <c r="L783" s="32"/>
      <c r="M783" s="149"/>
      <c r="T783" s="56"/>
      <c r="AT783" s="17" t="s">
        <v>261</v>
      </c>
      <c r="AU783" s="17" t="s">
        <v>83</v>
      </c>
    </row>
    <row r="784" spans="2:65" s="1" customFormat="1">
      <c r="B784" s="32"/>
      <c r="D784" s="150" t="s">
        <v>262</v>
      </c>
      <c r="F784" s="151" t="s">
        <v>3891</v>
      </c>
      <c r="I784" s="148"/>
      <c r="L784" s="32"/>
      <c r="M784" s="149"/>
      <c r="T784" s="56"/>
      <c r="AT784" s="17" t="s">
        <v>262</v>
      </c>
      <c r="AU784" s="17" t="s">
        <v>83</v>
      </c>
    </row>
    <row r="785" spans="2:65" s="12" customFormat="1">
      <c r="B785" s="152"/>
      <c r="D785" s="146" t="s">
        <v>281</v>
      </c>
      <c r="E785" s="153" t="s">
        <v>1</v>
      </c>
      <c r="F785" s="154" t="s">
        <v>3892</v>
      </c>
      <c r="H785" s="155">
        <v>37.5</v>
      </c>
      <c r="I785" s="156"/>
      <c r="L785" s="152"/>
      <c r="M785" s="157"/>
      <c r="T785" s="158"/>
      <c r="AT785" s="153" t="s">
        <v>281</v>
      </c>
      <c r="AU785" s="153" t="s">
        <v>83</v>
      </c>
      <c r="AV785" s="12" t="s">
        <v>83</v>
      </c>
      <c r="AW785" s="12" t="s">
        <v>30</v>
      </c>
      <c r="AX785" s="12" t="s">
        <v>73</v>
      </c>
      <c r="AY785" s="153" t="s">
        <v>252</v>
      </c>
    </row>
    <row r="786" spans="2:65" s="13" customFormat="1">
      <c r="B786" s="159"/>
      <c r="D786" s="146" t="s">
        <v>281</v>
      </c>
      <c r="E786" s="160" t="s">
        <v>1</v>
      </c>
      <c r="F786" s="161" t="s">
        <v>327</v>
      </c>
      <c r="H786" s="162">
        <v>37.5</v>
      </c>
      <c r="I786" s="163"/>
      <c r="L786" s="159"/>
      <c r="M786" s="164"/>
      <c r="T786" s="165"/>
      <c r="AT786" s="160" t="s">
        <v>281</v>
      </c>
      <c r="AU786" s="160" t="s">
        <v>83</v>
      </c>
      <c r="AV786" s="13" t="s">
        <v>260</v>
      </c>
      <c r="AW786" s="13" t="s">
        <v>30</v>
      </c>
      <c r="AX786" s="13" t="s">
        <v>81</v>
      </c>
      <c r="AY786" s="160" t="s">
        <v>252</v>
      </c>
    </row>
    <row r="787" spans="2:65" s="1" customFormat="1" ht="24.2" customHeight="1">
      <c r="B787" s="132"/>
      <c r="C787" s="133" t="s">
        <v>2773</v>
      </c>
      <c r="D787" s="133" t="s">
        <v>255</v>
      </c>
      <c r="E787" s="134" t="s">
        <v>3757</v>
      </c>
      <c r="F787" s="135" t="s">
        <v>3758</v>
      </c>
      <c r="G787" s="136" t="s">
        <v>563</v>
      </c>
      <c r="H787" s="137">
        <v>37.5</v>
      </c>
      <c r="I787" s="138"/>
      <c r="J787" s="139">
        <f>ROUND(I787*H787,2)</f>
        <v>0</v>
      </c>
      <c r="K787" s="135" t="s">
        <v>259</v>
      </c>
      <c r="L787" s="32"/>
      <c r="M787" s="140" t="s">
        <v>1</v>
      </c>
      <c r="N787" s="141" t="s">
        <v>38</v>
      </c>
      <c r="P787" s="142">
        <f>O787*H787</f>
        <v>0</v>
      </c>
      <c r="Q787" s="142">
        <v>0</v>
      </c>
      <c r="R787" s="142">
        <f>Q787*H787</f>
        <v>0</v>
      </c>
      <c r="S787" s="142">
        <v>0</v>
      </c>
      <c r="T787" s="143">
        <f>S787*H787</f>
        <v>0</v>
      </c>
      <c r="AR787" s="144" t="s">
        <v>260</v>
      </c>
      <c r="AT787" s="144" t="s">
        <v>255</v>
      </c>
      <c r="AU787" s="144" t="s">
        <v>83</v>
      </c>
      <c r="AY787" s="17" t="s">
        <v>252</v>
      </c>
      <c r="BE787" s="145">
        <f>IF(N787="základní",J787,0)</f>
        <v>0</v>
      </c>
      <c r="BF787" s="145">
        <f>IF(N787="snížená",J787,0)</f>
        <v>0</v>
      </c>
      <c r="BG787" s="145">
        <f>IF(N787="zákl. přenesená",J787,0)</f>
        <v>0</v>
      </c>
      <c r="BH787" s="145">
        <f>IF(N787="sníž. přenesená",J787,0)</f>
        <v>0</v>
      </c>
      <c r="BI787" s="145">
        <f>IF(N787="nulová",J787,0)</f>
        <v>0</v>
      </c>
      <c r="BJ787" s="17" t="s">
        <v>81</v>
      </c>
      <c r="BK787" s="145">
        <f>ROUND(I787*H787,2)</f>
        <v>0</v>
      </c>
      <c r="BL787" s="17" t="s">
        <v>260</v>
      </c>
      <c r="BM787" s="144" t="s">
        <v>3893</v>
      </c>
    </row>
    <row r="788" spans="2:65" s="1" customFormat="1">
      <c r="B788" s="32"/>
      <c r="D788" s="146" t="s">
        <v>261</v>
      </c>
      <c r="F788" s="147" t="s">
        <v>3758</v>
      </c>
      <c r="I788" s="148"/>
      <c r="L788" s="32"/>
      <c r="M788" s="149"/>
      <c r="T788" s="56"/>
      <c r="AT788" s="17" t="s">
        <v>261</v>
      </c>
      <c r="AU788" s="17" t="s">
        <v>83</v>
      </c>
    </row>
    <row r="789" spans="2:65" s="1" customFormat="1">
      <c r="B789" s="32"/>
      <c r="D789" s="150" t="s">
        <v>262</v>
      </c>
      <c r="F789" s="151" t="s">
        <v>3759</v>
      </c>
      <c r="I789" s="148"/>
      <c r="L789" s="32"/>
      <c r="M789" s="149"/>
      <c r="T789" s="56"/>
      <c r="AT789" s="17" t="s">
        <v>262</v>
      </c>
      <c r="AU789" s="17" t="s">
        <v>83</v>
      </c>
    </row>
    <row r="790" spans="2:65" s="1" customFormat="1" ht="21.75" customHeight="1">
      <c r="B790" s="132"/>
      <c r="C790" s="133" t="s">
        <v>3894</v>
      </c>
      <c r="D790" s="133" t="s">
        <v>255</v>
      </c>
      <c r="E790" s="134" t="s">
        <v>3760</v>
      </c>
      <c r="F790" s="135" t="s">
        <v>3761</v>
      </c>
      <c r="G790" s="136" t="s">
        <v>563</v>
      </c>
      <c r="H790" s="137">
        <v>8</v>
      </c>
      <c r="I790" s="138"/>
      <c r="J790" s="139">
        <f>ROUND(I790*H790,2)</f>
        <v>0</v>
      </c>
      <c r="K790" s="135" t="s">
        <v>259</v>
      </c>
      <c r="L790" s="32"/>
      <c r="M790" s="140" t="s">
        <v>1</v>
      </c>
      <c r="N790" s="141" t="s">
        <v>38</v>
      </c>
      <c r="P790" s="142">
        <f>O790*H790</f>
        <v>0</v>
      </c>
      <c r="Q790" s="142">
        <v>0</v>
      </c>
      <c r="R790" s="142">
        <f>Q790*H790</f>
        <v>0</v>
      </c>
      <c r="S790" s="142">
        <v>0</v>
      </c>
      <c r="T790" s="143">
        <f>S790*H790</f>
        <v>0</v>
      </c>
      <c r="AR790" s="144" t="s">
        <v>260</v>
      </c>
      <c r="AT790" s="144" t="s">
        <v>255</v>
      </c>
      <c r="AU790" s="144" t="s">
        <v>83</v>
      </c>
      <c r="AY790" s="17" t="s">
        <v>252</v>
      </c>
      <c r="BE790" s="145">
        <f>IF(N790="základní",J790,0)</f>
        <v>0</v>
      </c>
      <c r="BF790" s="145">
        <f>IF(N790="snížená",J790,0)</f>
        <v>0</v>
      </c>
      <c r="BG790" s="145">
        <f>IF(N790="zákl. přenesená",J790,0)</f>
        <v>0</v>
      </c>
      <c r="BH790" s="145">
        <f>IF(N790="sníž. přenesená",J790,0)</f>
        <v>0</v>
      </c>
      <c r="BI790" s="145">
        <f>IF(N790="nulová",J790,0)</f>
        <v>0</v>
      </c>
      <c r="BJ790" s="17" t="s">
        <v>81</v>
      </c>
      <c r="BK790" s="145">
        <f>ROUND(I790*H790,2)</f>
        <v>0</v>
      </c>
      <c r="BL790" s="17" t="s">
        <v>260</v>
      </c>
      <c r="BM790" s="144" t="s">
        <v>3895</v>
      </c>
    </row>
    <row r="791" spans="2:65" s="1" customFormat="1">
      <c r="B791" s="32"/>
      <c r="D791" s="146" t="s">
        <v>261</v>
      </c>
      <c r="F791" s="147" t="s">
        <v>3761</v>
      </c>
      <c r="I791" s="148"/>
      <c r="L791" s="32"/>
      <c r="M791" s="149"/>
      <c r="T791" s="56"/>
      <c r="AT791" s="17" t="s">
        <v>261</v>
      </c>
      <c r="AU791" s="17" t="s">
        <v>83</v>
      </c>
    </row>
    <row r="792" spans="2:65" s="1" customFormat="1">
      <c r="B792" s="32"/>
      <c r="D792" s="150" t="s">
        <v>262</v>
      </c>
      <c r="F792" s="151" t="s">
        <v>3762</v>
      </c>
      <c r="I792" s="148"/>
      <c r="L792" s="32"/>
      <c r="M792" s="149"/>
      <c r="T792" s="56"/>
      <c r="AT792" s="17" t="s">
        <v>262</v>
      </c>
      <c r="AU792" s="17" t="s">
        <v>83</v>
      </c>
    </row>
    <row r="793" spans="2:65" s="12" customFormat="1">
      <c r="B793" s="152"/>
      <c r="D793" s="146" t="s">
        <v>281</v>
      </c>
      <c r="E793" s="153" t="s">
        <v>1</v>
      </c>
      <c r="F793" s="154" t="s">
        <v>3882</v>
      </c>
      <c r="H793" s="155">
        <v>8</v>
      </c>
      <c r="I793" s="156"/>
      <c r="L793" s="152"/>
      <c r="M793" s="157"/>
      <c r="T793" s="158"/>
      <c r="AT793" s="153" t="s">
        <v>281</v>
      </c>
      <c r="AU793" s="153" t="s">
        <v>83</v>
      </c>
      <c r="AV793" s="12" t="s">
        <v>83</v>
      </c>
      <c r="AW793" s="12" t="s">
        <v>30</v>
      </c>
      <c r="AX793" s="12" t="s">
        <v>73</v>
      </c>
      <c r="AY793" s="153" t="s">
        <v>252</v>
      </c>
    </row>
    <row r="794" spans="2:65" s="13" customFormat="1">
      <c r="B794" s="159"/>
      <c r="D794" s="146" t="s">
        <v>281</v>
      </c>
      <c r="E794" s="160" t="s">
        <v>1</v>
      </c>
      <c r="F794" s="161" t="s">
        <v>327</v>
      </c>
      <c r="H794" s="162">
        <v>8</v>
      </c>
      <c r="I794" s="163"/>
      <c r="L794" s="159"/>
      <c r="M794" s="164"/>
      <c r="T794" s="165"/>
      <c r="AT794" s="160" t="s">
        <v>281</v>
      </c>
      <c r="AU794" s="160" t="s">
        <v>83</v>
      </c>
      <c r="AV794" s="13" t="s">
        <v>260</v>
      </c>
      <c r="AW794" s="13" t="s">
        <v>30</v>
      </c>
      <c r="AX794" s="13" t="s">
        <v>81</v>
      </c>
      <c r="AY794" s="160" t="s">
        <v>252</v>
      </c>
    </row>
    <row r="795" spans="2:65" s="1" customFormat="1" ht="24.2" customHeight="1">
      <c r="B795" s="132"/>
      <c r="C795" s="133" t="s">
        <v>2777</v>
      </c>
      <c r="D795" s="133" t="s">
        <v>255</v>
      </c>
      <c r="E795" s="134" t="s">
        <v>3763</v>
      </c>
      <c r="F795" s="135" t="s">
        <v>3764</v>
      </c>
      <c r="G795" s="136" t="s">
        <v>563</v>
      </c>
      <c r="H795" s="137">
        <v>8</v>
      </c>
      <c r="I795" s="138"/>
      <c r="J795" s="139">
        <f>ROUND(I795*H795,2)</f>
        <v>0</v>
      </c>
      <c r="K795" s="135" t="s">
        <v>259</v>
      </c>
      <c r="L795" s="32"/>
      <c r="M795" s="140" t="s">
        <v>1</v>
      </c>
      <c r="N795" s="141" t="s">
        <v>38</v>
      </c>
      <c r="P795" s="142">
        <f>O795*H795</f>
        <v>0</v>
      </c>
      <c r="Q795" s="142">
        <v>0</v>
      </c>
      <c r="R795" s="142">
        <f>Q795*H795</f>
        <v>0</v>
      </c>
      <c r="S795" s="142">
        <v>0</v>
      </c>
      <c r="T795" s="143">
        <f>S795*H795</f>
        <v>0</v>
      </c>
      <c r="AR795" s="144" t="s">
        <v>260</v>
      </c>
      <c r="AT795" s="144" t="s">
        <v>255</v>
      </c>
      <c r="AU795" s="144" t="s">
        <v>83</v>
      </c>
      <c r="AY795" s="17" t="s">
        <v>252</v>
      </c>
      <c r="BE795" s="145">
        <f>IF(N795="základní",J795,0)</f>
        <v>0</v>
      </c>
      <c r="BF795" s="145">
        <f>IF(N795="snížená",J795,0)</f>
        <v>0</v>
      </c>
      <c r="BG795" s="145">
        <f>IF(N795="zákl. přenesená",J795,0)</f>
        <v>0</v>
      </c>
      <c r="BH795" s="145">
        <f>IF(N795="sníž. přenesená",J795,0)</f>
        <v>0</v>
      </c>
      <c r="BI795" s="145">
        <f>IF(N795="nulová",J795,0)</f>
        <v>0</v>
      </c>
      <c r="BJ795" s="17" t="s">
        <v>81</v>
      </c>
      <c r="BK795" s="145">
        <f>ROUND(I795*H795,2)</f>
        <v>0</v>
      </c>
      <c r="BL795" s="17" t="s">
        <v>260</v>
      </c>
      <c r="BM795" s="144" t="s">
        <v>3896</v>
      </c>
    </row>
    <row r="796" spans="2:65" s="1" customFormat="1">
      <c r="B796" s="32"/>
      <c r="D796" s="146" t="s">
        <v>261</v>
      </c>
      <c r="F796" s="147" t="s">
        <v>3764</v>
      </c>
      <c r="I796" s="148"/>
      <c r="L796" s="32"/>
      <c r="M796" s="149"/>
      <c r="T796" s="56"/>
      <c r="AT796" s="17" t="s">
        <v>261</v>
      </c>
      <c r="AU796" s="17" t="s">
        <v>83</v>
      </c>
    </row>
    <row r="797" spans="2:65" s="1" customFormat="1">
      <c r="B797" s="32"/>
      <c r="D797" s="150" t="s">
        <v>262</v>
      </c>
      <c r="F797" s="151" t="s">
        <v>3765</v>
      </c>
      <c r="I797" s="148"/>
      <c r="L797" s="32"/>
      <c r="M797" s="149"/>
      <c r="T797" s="56"/>
      <c r="AT797" s="17" t="s">
        <v>262</v>
      </c>
      <c r="AU797" s="17" t="s">
        <v>83</v>
      </c>
    </row>
    <row r="798" spans="2:65" s="1" customFormat="1" ht="24.2" customHeight="1">
      <c r="B798" s="132"/>
      <c r="C798" s="133" t="s">
        <v>3897</v>
      </c>
      <c r="D798" s="133" t="s">
        <v>255</v>
      </c>
      <c r="E798" s="134" t="s">
        <v>3769</v>
      </c>
      <c r="F798" s="135" t="s">
        <v>3770</v>
      </c>
      <c r="G798" s="136" t="s">
        <v>563</v>
      </c>
      <c r="H798" s="137">
        <v>265</v>
      </c>
      <c r="I798" s="138"/>
      <c r="J798" s="139">
        <f>ROUND(I798*H798,2)</f>
        <v>0</v>
      </c>
      <c r="K798" s="135" t="s">
        <v>259</v>
      </c>
      <c r="L798" s="32"/>
      <c r="M798" s="140" t="s">
        <v>1</v>
      </c>
      <c r="N798" s="141" t="s">
        <v>38</v>
      </c>
      <c r="P798" s="142">
        <f>O798*H798</f>
        <v>0</v>
      </c>
      <c r="Q798" s="142">
        <v>0</v>
      </c>
      <c r="R798" s="142">
        <f>Q798*H798</f>
        <v>0</v>
      </c>
      <c r="S798" s="142">
        <v>0</v>
      </c>
      <c r="T798" s="143">
        <f>S798*H798</f>
        <v>0</v>
      </c>
      <c r="AR798" s="144" t="s">
        <v>260</v>
      </c>
      <c r="AT798" s="144" t="s">
        <v>255</v>
      </c>
      <c r="AU798" s="144" t="s">
        <v>83</v>
      </c>
      <c r="AY798" s="17" t="s">
        <v>252</v>
      </c>
      <c r="BE798" s="145">
        <f>IF(N798="základní",J798,0)</f>
        <v>0</v>
      </c>
      <c r="BF798" s="145">
        <f>IF(N798="snížená",J798,0)</f>
        <v>0</v>
      </c>
      <c r="BG798" s="145">
        <f>IF(N798="zákl. přenesená",J798,0)</f>
        <v>0</v>
      </c>
      <c r="BH798" s="145">
        <f>IF(N798="sníž. přenesená",J798,0)</f>
        <v>0</v>
      </c>
      <c r="BI798" s="145">
        <f>IF(N798="nulová",J798,0)</f>
        <v>0</v>
      </c>
      <c r="BJ798" s="17" t="s">
        <v>81</v>
      </c>
      <c r="BK798" s="145">
        <f>ROUND(I798*H798,2)</f>
        <v>0</v>
      </c>
      <c r="BL798" s="17" t="s">
        <v>260</v>
      </c>
      <c r="BM798" s="144" t="s">
        <v>3898</v>
      </c>
    </row>
    <row r="799" spans="2:65" s="1" customFormat="1">
      <c r="B799" s="32"/>
      <c r="D799" s="146" t="s">
        <v>261</v>
      </c>
      <c r="F799" s="147" t="s">
        <v>3770</v>
      </c>
      <c r="I799" s="148"/>
      <c r="L799" s="32"/>
      <c r="M799" s="149"/>
      <c r="T799" s="56"/>
      <c r="AT799" s="17" t="s">
        <v>261</v>
      </c>
      <c r="AU799" s="17" t="s">
        <v>83</v>
      </c>
    </row>
    <row r="800" spans="2:65" s="1" customFormat="1">
      <c r="B800" s="32"/>
      <c r="D800" s="150" t="s">
        <v>262</v>
      </c>
      <c r="F800" s="151" t="s">
        <v>3771</v>
      </c>
      <c r="I800" s="148"/>
      <c r="L800" s="32"/>
      <c r="M800" s="149"/>
      <c r="T800" s="56"/>
      <c r="AT800" s="17" t="s">
        <v>262</v>
      </c>
      <c r="AU800" s="17" t="s">
        <v>83</v>
      </c>
    </row>
    <row r="801" spans="2:65" s="12" customFormat="1">
      <c r="B801" s="152"/>
      <c r="D801" s="146" t="s">
        <v>281</v>
      </c>
      <c r="E801" s="153" t="s">
        <v>1</v>
      </c>
      <c r="F801" s="154" t="s">
        <v>3899</v>
      </c>
      <c r="H801" s="155">
        <v>265</v>
      </c>
      <c r="I801" s="156"/>
      <c r="L801" s="152"/>
      <c r="M801" s="157"/>
      <c r="T801" s="158"/>
      <c r="AT801" s="153" t="s">
        <v>281</v>
      </c>
      <c r="AU801" s="153" t="s">
        <v>83</v>
      </c>
      <c r="AV801" s="12" t="s">
        <v>83</v>
      </c>
      <c r="AW801" s="12" t="s">
        <v>30</v>
      </c>
      <c r="AX801" s="12" t="s">
        <v>73</v>
      </c>
      <c r="AY801" s="153" t="s">
        <v>252</v>
      </c>
    </row>
    <row r="802" spans="2:65" s="13" customFormat="1">
      <c r="B802" s="159"/>
      <c r="D802" s="146" t="s">
        <v>281</v>
      </c>
      <c r="E802" s="160" t="s">
        <v>1</v>
      </c>
      <c r="F802" s="161" t="s">
        <v>327</v>
      </c>
      <c r="H802" s="162">
        <v>265</v>
      </c>
      <c r="I802" s="163"/>
      <c r="L802" s="159"/>
      <c r="M802" s="164"/>
      <c r="T802" s="165"/>
      <c r="AT802" s="160" t="s">
        <v>281</v>
      </c>
      <c r="AU802" s="160" t="s">
        <v>83</v>
      </c>
      <c r="AV802" s="13" t="s">
        <v>260</v>
      </c>
      <c r="AW802" s="13" t="s">
        <v>30</v>
      </c>
      <c r="AX802" s="13" t="s">
        <v>81</v>
      </c>
      <c r="AY802" s="160" t="s">
        <v>252</v>
      </c>
    </row>
    <row r="803" spans="2:65" s="1" customFormat="1" ht="24.2" customHeight="1">
      <c r="B803" s="132"/>
      <c r="C803" s="133" t="s">
        <v>2781</v>
      </c>
      <c r="D803" s="133" t="s">
        <v>255</v>
      </c>
      <c r="E803" s="134" t="s">
        <v>3773</v>
      </c>
      <c r="F803" s="135" t="s">
        <v>3774</v>
      </c>
      <c r="G803" s="136" t="s">
        <v>563</v>
      </c>
      <c r="H803" s="137">
        <v>265</v>
      </c>
      <c r="I803" s="138"/>
      <c r="J803" s="139">
        <f>ROUND(I803*H803,2)</f>
        <v>0</v>
      </c>
      <c r="K803" s="135" t="s">
        <v>259</v>
      </c>
      <c r="L803" s="32"/>
      <c r="M803" s="140" t="s">
        <v>1</v>
      </c>
      <c r="N803" s="141" t="s">
        <v>38</v>
      </c>
      <c r="P803" s="142">
        <f>O803*H803</f>
        <v>0</v>
      </c>
      <c r="Q803" s="142">
        <v>0</v>
      </c>
      <c r="R803" s="142">
        <f>Q803*H803</f>
        <v>0</v>
      </c>
      <c r="S803" s="142">
        <v>0</v>
      </c>
      <c r="T803" s="143">
        <f>S803*H803</f>
        <v>0</v>
      </c>
      <c r="AR803" s="144" t="s">
        <v>260</v>
      </c>
      <c r="AT803" s="144" t="s">
        <v>255</v>
      </c>
      <c r="AU803" s="144" t="s">
        <v>83</v>
      </c>
      <c r="AY803" s="17" t="s">
        <v>252</v>
      </c>
      <c r="BE803" s="145">
        <f>IF(N803="základní",J803,0)</f>
        <v>0</v>
      </c>
      <c r="BF803" s="145">
        <f>IF(N803="snížená",J803,0)</f>
        <v>0</v>
      </c>
      <c r="BG803" s="145">
        <f>IF(N803="zákl. přenesená",J803,0)</f>
        <v>0</v>
      </c>
      <c r="BH803" s="145">
        <f>IF(N803="sníž. přenesená",J803,0)</f>
        <v>0</v>
      </c>
      <c r="BI803" s="145">
        <f>IF(N803="nulová",J803,0)</f>
        <v>0</v>
      </c>
      <c r="BJ803" s="17" t="s">
        <v>81</v>
      </c>
      <c r="BK803" s="145">
        <f>ROUND(I803*H803,2)</f>
        <v>0</v>
      </c>
      <c r="BL803" s="17" t="s">
        <v>260</v>
      </c>
      <c r="BM803" s="144" t="s">
        <v>3900</v>
      </c>
    </row>
    <row r="804" spans="2:65" s="1" customFormat="1" ht="18">
      <c r="B804" s="32"/>
      <c r="D804" s="146" t="s">
        <v>261</v>
      </c>
      <c r="F804" s="147" t="s">
        <v>3774</v>
      </c>
      <c r="I804" s="148"/>
      <c r="L804" s="32"/>
      <c r="M804" s="149"/>
      <c r="T804" s="56"/>
      <c r="AT804" s="17" t="s">
        <v>261</v>
      </c>
      <c r="AU804" s="17" t="s">
        <v>83</v>
      </c>
    </row>
    <row r="805" spans="2:65" s="1" customFormat="1">
      <c r="B805" s="32"/>
      <c r="D805" s="150" t="s">
        <v>262</v>
      </c>
      <c r="F805" s="151" t="s">
        <v>3775</v>
      </c>
      <c r="I805" s="148"/>
      <c r="L805" s="32"/>
      <c r="M805" s="149"/>
      <c r="T805" s="56"/>
      <c r="AT805" s="17" t="s">
        <v>262</v>
      </c>
      <c r="AU805" s="17" t="s">
        <v>83</v>
      </c>
    </row>
    <row r="806" spans="2:65" s="1" customFormat="1" ht="24.2" customHeight="1">
      <c r="B806" s="132"/>
      <c r="C806" s="133" t="s">
        <v>3901</v>
      </c>
      <c r="D806" s="133" t="s">
        <v>255</v>
      </c>
      <c r="E806" s="134" t="s">
        <v>3766</v>
      </c>
      <c r="F806" s="135" t="s">
        <v>3767</v>
      </c>
      <c r="G806" s="136" t="s">
        <v>379</v>
      </c>
      <c r="H806" s="137">
        <v>2</v>
      </c>
      <c r="I806" s="138"/>
      <c r="J806" s="139">
        <f>ROUND(I806*H806,2)</f>
        <v>0</v>
      </c>
      <c r="K806" s="135" t="s">
        <v>259</v>
      </c>
      <c r="L806" s="32"/>
      <c r="M806" s="140" t="s">
        <v>1</v>
      </c>
      <c r="N806" s="141" t="s">
        <v>38</v>
      </c>
      <c r="P806" s="142">
        <f>O806*H806</f>
        <v>0</v>
      </c>
      <c r="Q806" s="142">
        <v>0</v>
      </c>
      <c r="R806" s="142">
        <f>Q806*H806</f>
        <v>0</v>
      </c>
      <c r="S806" s="142">
        <v>0</v>
      </c>
      <c r="T806" s="143">
        <f>S806*H806</f>
        <v>0</v>
      </c>
      <c r="AR806" s="144" t="s">
        <v>260</v>
      </c>
      <c r="AT806" s="144" t="s">
        <v>255</v>
      </c>
      <c r="AU806" s="144" t="s">
        <v>83</v>
      </c>
      <c r="AY806" s="17" t="s">
        <v>252</v>
      </c>
      <c r="BE806" s="145">
        <f>IF(N806="základní",J806,0)</f>
        <v>0</v>
      </c>
      <c r="BF806" s="145">
        <f>IF(N806="snížená",J806,0)</f>
        <v>0</v>
      </c>
      <c r="BG806" s="145">
        <f>IF(N806="zákl. přenesená",J806,0)</f>
        <v>0</v>
      </c>
      <c r="BH806" s="145">
        <f>IF(N806="sníž. přenesená",J806,0)</f>
        <v>0</v>
      </c>
      <c r="BI806" s="145">
        <f>IF(N806="nulová",J806,0)</f>
        <v>0</v>
      </c>
      <c r="BJ806" s="17" t="s">
        <v>81</v>
      </c>
      <c r="BK806" s="145">
        <f>ROUND(I806*H806,2)</f>
        <v>0</v>
      </c>
      <c r="BL806" s="17" t="s">
        <v>260</v>
      </c>
      <c r="BM806" s="144" t="s">
        <v>3902</v>
      </c>
    </row>
    <row r="807" spans="2:65" s="1" customFormat="1">
      <c r="B807" s="32"/>
      <c r="D807" s="146" t="s">
        <v>261</v>
      </c>
      <c r="F807" s="147" t="s">
        <v>3767</v>
      </c>
      <c r="I807" s="148"/>
      <c r="L807" s="32"/>
      <c r="M807" s="149"/>
      <c r="T807" s="56"/>
      <c r="AT807" s="17" t="s">
        <v>261</v>
      </c>
      <c r="AU807" s="17" t="s">
        <v>83</v>
      </c>
    </row>
    <row r="808" spans="2:65" s="1" customFormat="1">
      <c r="B808" s="32"/>
      <c r="D808" s="150" t="s">
        <v>262</v>
      </c>
      <c r="F808" s="151" t="s">
        <v>3768</v>
      </c>
      <c r="I808" s="148"/>
      <c r="L808" s="32"/>
      <c r="M808" s="149"/>
      <c r="T808" s="56"/>
      <c r="AT808" s="17" t="s">
        <v>262</v>
      </c>
      <c r="AU808" s="17" t="s">
        <v>83</v>
      </c>
    </row>
    <row r="809" spans="2:65" s="1" customFormat="1" ht="16.5" customHeight="1">
      <c r="B809" s="132"/>
      <c r="C809" s="133" t="s">
        <v>2786</v>
      </c>
      <c r="D809" s="133" t="s">
        <v>255</v>
      </c>
      <c r="E809" s="134" t="s">
        <v>3903</v>
      </c>
      <c r="F809" s="135" t="s">
        <v>3904</v>
      </c>
      <c r="G809" s="136" t="s">
        <v>258</v>
      </c>
      <c r="H809" s="137">
        <v>1</v>
      </c>
      <c r="I809" s="138"/>
      <c r="J809" s="139">
        <f>ROUND(I809*H809,2)</f>
        <v>0</v>
      </c>
      <c r="K809" s="135" t="s">
        <v>1</v>
      </c>
      <c r="L809" s="32"/>
      <c r="M809" s="140" t="s">
        <v>1</v>
      </c>
      <c r="N809" s="141" t="s">
        <v>38</v>
      </c>
      <c r="P809" s="142">
        <f>O809*H809</f>
        <v>0</v>
      </c>
      <c r="Q809" s="142">
        <v>0</v>
      </c>
      <c r="R809" s="142">
        <f>Q809*H809</f>
        <v>0</v>
      </c>
      <c r="S809" s="142">
        <v>0</v>
      </c>
      <c r="T809" s="143">
        <f>S809*H809</f>
        <v>0</v>
      </c>
      <c r="AR809" s="144" t="s">
        <v>260</v>
      </c>
      <c r="AT809" s="144" t="s">
        <v>255</v>
      </c>
      <c r="AU809" s="144" t="s">
        <v>83</v>
      </c>
      <c r="AY809" s="17" t="s">
        <v>252</v>
      </c>
      <c r="BE809" s="145">
        <f>IF(N809="základní",J809,0)</f>
        <v>0</v>
      </c>
      <c r="BF809" s="145">
        <f>IF(N809="snížená",J809,0)</f>
        <v>0</v>
      </c>
      <c r="BG809" s="145">
        <f>IF(N809="zákl. přenesená",J809,0)</f>
        <v>0</v>
      </c>
      <c r="BH809" s="145">
        <f>IF(N809="sníž. přenesená",J809,0)</f>
        <v>0</v>
      </c>
      <c r="BI809" s="145">
        <f>IF(N809="nulová",J809,0)</f>
        <v>0</v>
      </c>
      <c r="BJ809" s="17" t="s">
        <v>81</v>
      </c>
      <c r="BK809" s="145">
        <f>ROUND(I809*H809,2)</f>
        <v>0</v>
      </c>
      <c r="BL809" s="17" t="s">
        <v>260</v>
      </c>
      <c r="BM809" s="144" t="s">
        <v>3905</v>
      </c>
    </row>
    <row r="810" spans="2:65" s="1" customFormat="1">
      <c r="B810" s="32"/>
      <c r="D810" s="146" t="s">
        <v>261</v>
      </c>
      <c r="F810" s="147" t="s">
        <v>3904</v>
      </c>
      <c r="I810" s="148"/>
      <c r="L810" s="32"/>
      <c r="M810" s="149"/>
      <c r="T810" s="56"/>
      <c r="AT810" s="17" t="s">
        <v>261</v>
      </c>
      <c r="AU810" s="17" t="s">
        <v>83</v>
      </c>
    </row>
    <row r="811" spans="2:65" s="14" customFormat="1">
      <c r="B811" s="180"/>
      <c r="D811" s="146" t="s">
        <v>281</v>
      </c>
      <c r="E811" s="181" t="s">
        <v>1</v>
      </c>
      <c r="F811" s="182" t="s">
        <v>3906</v>
      </c>
      <c r="H811" s="181" t="s">
        <v>1</v>
      </c>
      <c r="I811" s="183"/>
      <c r="L811" s="180"/>
      <c r="M811" s="184"/>
      <c r="T811" s="185"/>
      <c r="AT811" s="181" t="s">
        <v>281</v>
      </c>
      <c r="AU811" s="181" t="s">
        <v>83</v>
      </c>
      <c r="AV811" s="14" t="s">
        <v>81</v>
      </c>
      <c r="AW811" s="14" t="s">
        <v>30</v>
      </c>
      <c r="AX811" s="14" t="s">
        <v>73</v>
      </c>
      <c r="AY811" s="181" t="s">
        <v>252</v>
      </c>
    </row>
    <row r="812" spans="2:65" s="12" customFormat="1">
      <c r="B812" s="152"/>
      <c r="D812" s="146" t="s">
        <v>281</v>
      </c>
      <c r="E812" s="153" t="s">
        <v>1</v>
      </c>
      <c r="F812" s="154" t="s">
        <v>3907</v>
      </c>
      <c r="H812" s="155">
        <v>1</v>
      </c>
      <c r="I812" s="156"/>
      <c r="L812" s="152"/>
      <c r="M812" s="157"/>
      <c r="T812" s="158"/>
      <c r="AT812" s="153" t="s">
        <v>281</v>
      </c>
      <c r="AU812" s="153" t="s">
        <v>83</v>
      </c>
      <c r="AV812" s="12" t="s">
        <v>83</v>
      </c>
      <c r="AW812" s="12" t="s">
        <v>30</v>
      </c>
      <c r="AX812" s="12" t="s">
        <v>73</v>
      </c>
      <c r="AY812" s="153" t="s">
        <v>252</v>
      </c>
    </row>
    <row r="813" spans="2:65" s="13" customFormat="1">
      <c r="B813" s="159"/>
      <c r="D813" s="146" t="s">
        <v>281</v>
      </c>
      <c r="E813" s="160" t="s">
        <v>1</v>
      </c>
      <c r="F813" s="161" t="s">
        <v>327</v>
      </c>
      <c r="H813" s="162">
        <v>1</v>
      </c>
      <c r="I813" s="163"/>
      <c r="L813" s="159"/>
      <c r="M813" s="164"/>
      <c r="T813" s="165"/>
      <c r="AT813" s="160" t="s">
        <v>281</v>
      </c>
      <c r="AU813" s="160" t="s">
        <v>83</v>
      </c>
      <c r="AV813" s="13" t="s">
        <v>260</v>
      </c>
      <c r="AW813" s="13" t="s">
        <v>30</v>
      </c>
      <c r="AX813" s="13" t="s">
        <v>81</v>
      </c>
      <c r="AY813" s="160" t="s">
        <v>252</v>
      </c>
    </row>
    <row r="814" spans="2:65" s="11" customFormat="1" ht="22.7" customHeight="1">
      <c r="B814" s="120"/>
      <c r="D814" s="121" t="s">
        <v>72</v>
      </c>
      <c r="E814" s="130" t="s">
        <v>518</v>
      </c>
      <c r="F814" s="130" t="s">
        <v>519</v>
      </c>
      <c r="I814" s="123"/>
      <c r="J814" s="131">
        <f>BK814</f>
        <v>0</v>
      </c>
      <c r="L814" s="120"/>
      <c r="M814" s="125"/>
      <c r="P814" s="126">
        <f>SUM(P815:P829)</f>
        <v>0</v>
      </c>
      <c r="R814" s="126">
        <f>SUM(R815:R829)</f>
        <v>0</v>
      </c>
      <c r="T814" s="127">
        <f>SUM(T815:T829)</f>
        <v>0</v>
      </c>
      <c r="AR814" s="121" t="s">
        <v>81</v>
      </c>
      <c r="AT814" s="128" t="s">
        <v>72</v>
      </c>
      <c r="AU814" s="128" t="s">
        <v>81</v>
      </c>
      <c r="AY814" s="121" t="s">
        <v>252</v>
      </c>
      <c r="BK814" s="129">
        <f>SUM(BK815:BK829)</f>
        <v>0</v>
      </c>
    </row>
    <row r="815" spans="2:65" s="1" customFormat="1" ht="21.75" customHeight="1">
      <c r="B815" s="132"/>
      <c r="C815" s="133" t="s">
        <v>3908</v>
      </c>
      <c r="D815" s="133" t="s">
        <v>255</v>
      </c>
      <c r="E815" s="134" t="s">
        <v>527</v>
      </c>
      <c r="F815" s="135" t="s">
        <v>528</v>
      </c>
      <c r="G815" s="136" t="s">
        <v>507</v>
      </c>
      <c r="H815" s="137">
        <v>243.048</v>
      </c>
      <c r="I815" s="138"/>
      <c r="J815" s="139">
        <f>ROUND(I815*H815,2)</f>
        <v>0</v>
      </c>
      <c r="K815" s="135" t="s">
        <v>259</v>
      </c>
      <c r="L815" s="32"/>
      <c r="M815" s="140" t="s">
        <v>1</v>
      </c>
      <c r="N815" s="141" t="s">
        <v>38</v>
      </c>
      <c r="P815" s="142">
        <f>O815*H815</f>
        <v>0</v>
      </c>
      <c r="Q815" s="142">
        <v>0</v>
      </c>
      <c r="R815" s="142">
        <f>Q815*H815</f>
        <v>0</v>
      </c>
      <c r="S815" s="142">
        <v>0</v>
      </c>
      <c r="T815" s="143">
        <f>S815*H815</f>
        <v>0</v>
      </c>
      <c r="AR815" s="144" t="s">
        <v>260</v>
      </c>
      <c r="AT815" s="144" t="s">
        <v>255</v>
      </c>
      <c r="AU815" s="144" t="s">
        <v>83</v>
      </c>
      <c r="AY815" s="17" t="s">
        <v>252</v>
      </c>
      <c r="BE815" s="145">
        <f>IF(N815="základní",J815,0)</f>
        <v>0</v>
      </c>
      <c r="BF815" s="145">
        <f>IF(N815="snížená",J815,0)</f>
        <v>0</v>
      </c>
      <c r="BG815" s="145">
        <f>IF(N815="zákl. přenesená",J815,0)</f>
        <v>0</v>
      </c>
      <c r="BH815" s="145">
        <f>IF(N815="sníž. přenesená",J815,0)</f>
        <v>0</v>
      </c>
      <c r="BI815" s="145">
        <f>IF(N815="nulová",J815,0)</f>
        <v>0</v>
      </c>
      <c r="BJ815" s="17" t="s">
        <v>81</v>
      </c>
      <c r="BK815" s="145">
        <f>ROUND(I815*H815,2)</f>
        <v>0</v>
      </c>
      <c r="BL815" s="17" t="s">
        <v>260</v>
      </c>
      <c r="BM815" s="144" t="s">
        <v>3909</v>
      </c>
    </row>
    <row r="816" spans="2:65" s="1" customFormat="1">
      <c r="B816" s="32"/>
      <c r="D816" s="146" t="s">
        <v>261</v>
      </c>
      <c r="F816" s="147" t="s">
        <v>528</v>
      </c>
      <c r="I816" s="148"/>
      <c r="L816" s="32"/>
      <c r="M816" s="149"/>
      <c r="T816" s="56"/>
      <c r="AT816" s="17" t="s">
        <v>261</v>
      </c>
      <c r="AU816" s="17" t="s">
        <v>83</v>
      </c>
    </row>
    <row r="817" spans="2:65" s="1" customFormat="1">
      <c r="B817" s="32"/>
      <c r="D817" s="150" t="s">
        <v>262</v>
      </c>
      <c r="F817" s="151" t="s">
        <v>531</v>
      </c>
      <c r="I817" s="148"/>
      <c r="L817" s="32"/>
      <c r="M817" s="149"/>
      <c r="T817" s="56"/>
      <c r="AT817" s="17" t="s">
        <v>262</v>
      </c>
      <c r="AU817" s="17" t="s">
        <v>83</v>
      </c>
    </row>
    <row r="818" spans="2:65" s="12" customFormat="1">
      <c r="B818" s="152"/>
      <c r="D818" s="146" t="s">
        <v>281</v>
      </c>
      <c r="E818" s="153" t="s">
        <v>1</v>
      </c>
      <c r="F818" s="154" t="s">
        <v>3910</v>
      </c>
      <c r="H818" s="155">
        <v>72.048000000000002</v>
      </c>
      <c r="I818" s="156"/>
      <c r="L818" s="152"/>
      <c r="M818" s="157"/>
      <c r="T818" s="158"/>
      <c r="AT818" s="153" t="s">
        <v>281</v>
      </c>
      <c r="AU818" s="153" t="s">
        <v>83</v>
      </c>
      <c r="AV818" s="12" t="s">
        <v>83</v>
      </c>
      <c r="AW818" s="12" t="s">
        <v>30</v>
      </c>
      <c r="AX818" s="12" t="s">
        <v>73</v>
      </c>
      <c r="AY818" s="153" t="s">
        <v>252</v>
      </c>
    </row>
    <row r="819" spans="2:65" s="12" customFormat="1">
      <c r="B819" s="152"/>
      <c r="D819" s="146" t="s">
        <v>281</v>
      </c>
      <c r="E819" s="153" t="s">
        <v>1</v>
      </c>
      <c r="F819" s="154" t="s">
        <v>3911</v>
      </c>
      <c r="H819" s="155">
        <v>171</v>
      </c>
      <c r="I819" s="156"/>
      <c r="L819" s="152"/>
      <c r="M819" s="157"/>
      <c r="T819" s="158"/>
      <c r="AT819" s="153" t="s">
        <v>281</v>
      </c>
      <c r="AU819" s="153" t="s">
        <v>83</v>
      </c>
      <c r="AV819" s="12" t="s">
        <v>83</v>
      </c>
      <c r="AW819" s="12" t="s">
        <v>30</v>
      </c>
      <c r="AX819" s="12" t="s">
        <v>73</v>
      </c>
      <c r="AY819" s="153" t="s">
        <v>252</v>
      </c>
    </row>
    <row r="820" spans="2:65" s="13" customFormat="1">
      <c r="B820" s="159"/>
      <c r="D820" s="146" t="s">
        <v>281</v>
      </c>
      <c r="E820" s="160" t="s">
        <v>1</v>
      </c>
      <c r="F820" s="161" t="s">
        <v>327</v>
      </c>
      <c r="H820" s="162">
        <v>243.048</v>
      </c>
      <c r="I820" s="163"/>
      <c r="L820" s="159"/>
      <c r="M820" s="164"/>
      <c r="T820" s="165"/>
      <c r="AT820" s="160" t="s">
        <v>281</v>
      </c>
      <c r="AU820" s="160" t="s">
        <v>83</v>
      </c>
      <c r="AV820" s="13" t="s">
        <v>260</v>
      </c>
      <c r="AW820" s="13" t="s">
        <v>30</v>
      </c>
      <c r="AX820" s="13" t="s">
        <v>81</v>
      </c>
      <c r="AY820" s="160" t="s">
        <v>252</v>
      </c>
    </row>
    <row r="821" spans="2:65" s="1" customFormat="1" ht="24.2" customHeight="1">
      <c r="B821" s="132"/>
      <c r="C821" s="133" t="s">
        <v>2790</v>
      </c>
      <c r="D821" s="133" t="s">
        <v>255</v>
      </c>
      <c r="E821" s="134" t="s">
        <v>533</v>
      </c>
      <c r="F821" s="135" t="s">
        <v>534</v>
      </c>
      <c r="G821" s="136" t="s">
        <v>507</v>
      </c>
      <c r="H821" s="137">
        <v>2187.4319999999998</v>
      </c>
      <c r="I821" s="138"/>
      <c r="J821" s="139">
        <f>ROUND(I821*H821,2)</f>
        <v>0</v>
      </c>
      <c r="K821" s="135" t="s">
        <v>259</v>
      </c>
      <c r="L821" s="32"/>
      <c r="M821" s="140" t="s">
        <v>1</v>
      </c>
      <c r="N821" s="141" t="s">
        <v>38</v>
      </c>
      <c r="P821" s="142">
        <f>O821*H821</f>
        <v>0</v>
      </c>
      <c r="Q821" s="142">
        <v>0</v>
      </c>
      <c r="R821" s="142">
        <f>Q821*H821</f>
        <v>0</v>
      </c>
      <c r="S821" s="142">
        <v>0</v>
      </c>
      <c r="T821" s="143">
        <f>S821*H821</f>
        <v>0</v>
      </c>
      <c r="AR821" s="144" t="s">
        <v>260</v>
      </c>
      <c r="AT821" s="144" t="s">
        <v>255</v>
      </c>
      <c r="AU821" s="144" t="s">
        <v>83</v>
      </c>
      <c r="AY821" s="17" t="s">
        <v>252</v>
      </c>
      <c r="BE821" s="145">
        <f>IF(N821="základní",J821,0)</f>
        <v>0</v>
      </c>
      <c r="BF821" s="145">
        <f>IF(N821="snížená",J821,0)</f>
        <v>0</v>
      </c>
      <c r="BG821" s="145">
        <f>IF(N821="zákl. přenesená",J821,0)</f>
        <v>0</v>
      </c>
      <c r="BH821" s="145">
        <f>IF(N821="sníž. přenesená",J821,0)</f>
        <v>0</v>
      </c>
      <c r="BI821" s="145">
        <f>IF(N821="nulová",J821,0)</f>
        <v>0</v>
      </c>
      <c r="BJ821" s="17" t="s">
        <v>81</v>
      </c>
      <c r="BK821" s="145">
        <f>ROUND(I821*H821,2)</f>
        <v>0</v>
      </c>
      <c r="BL821" s="17" t="s">
        <v>260</v>
      </c>
      <c r="BM821" s="144" t="s">
        <v>3912</v>
      </c>
    </row>
    <row r="822" spans="2:65" s="1" customFormat="1">
      <c r="B822" s="32"/>
      <c r="D822" s="146" t="s">
        <v>261</v>
      </c>
      <c r="F822" s="147" t="s">
        <v>534</v>
      </c>
      <c r="I822" s="148"/>
      <c r="L822" s="32"/>
      <c r="M822" s="149"/>
      <c r="T822" s="56"/>
      <c r="AT822" s="17" t="s">
        <v>261</v>
      </c>
      <c r="AU822" s="17" t="s">
        <v>83</v>
      </c>
    </row>
    <row r="823" spans="2:65" s="1" customFormat="1">
      <c r="B823" s="32"/>
      <c r="D823" s="150" t="s">
        <v>262</v>
      </c>
      <c r="F823" s="151" t="s">
        <v>537</v>
      </c>
      <c r="I823" s="148"/>
      <c r="L823" s="32"/>
      <c r="M823" s="149"/>
      <c r="T823" s="56"/>
      <c r="AT823" s="17" t="s">
        <v>262</v>
      </c>
      <c r="AU823" s="17" t="s">
        <v>83</v>
      </c>
    </row>
    <row r="824" spans="2:65" s="1" customFormat="1" ht="37.700000000000003" customHeight="1">
      <c r="B824" s="132"/>
      <c r="C824" s="133" t="s">
        <v>3913</v>
      </c>
      <c r="D824" s="133" t="s">
        <v>255</v>
      </c>
      <c r="E824" s="134" t="s">
        <v>541</v>
      </c>
      <c r="F824" s="135" t="s">
        <v>542</v>
      </c>
      <c r="G824" s="136" t="s">
        <v>507</v>
      </c>
      <c r="H824" s="137">
        <v>171</v>
      </c>
      <c r="I824" s="138"/>
      <c r="J824" s="139">
        <f>ROUND(I824*H824,2)</f>
        <v>0</v>
      </c>
      <c r="K824" s="135" t="s">
        <v>259</v>
      </c>
      <c r="L824" s="32"/>
      <c r="M824" s="140" t="s">
        <v>1</v>
      </c>
      <c r="N824" s="141" t="s">
        <v>38</v>
      </c>
      <c r="P824" s="142">
        <f>O824*H824</f>
        <v>0</v>
      </c>
      <c r="Q824" s="142">
        <v>0</v>
      </c>
      <c r="R824" s="142">
        <f>Q824*H824</f>
        <v>0</v>
      </c>
      <c r="S824" s="142">
        <v>0</v>
      </c>
      <c r="T824" s="143">
        <f>S824*H824</f>
        <v>0</v>
      </c>
      <c r="AR824" s="144" t="s">
        <v>260</v>
      </c>
      <c r="AT824" s="144" t="s">
        <v>255</v>
      </c>
      <c r="AU824" s="144" t="s">
        <v>83</v>
      </c>
      <c r="AY824" s="17" t="s">
        <v>252</v>
      </c>
      <c r="BE824" s="145">
        <f>IF(N824="základní",J824,0)</f>
        <v>0</v>
      </c>
      <c r="BF824" s="145">
        <f>IF(N824="snížená",J824,0)</f>
        <v>0</v>
      </c>
      <c r="BG824" s="145">
        <f>IF(N824="zákl. přenesená",J824,0)</f>
        <v>0</v>
      </c>
      <c r="BH824" s="145">
        <f>IF(N824="sníž. přenesená",J824,0)</f>
        <v>0</v>
      </c>
      <c r="BI824" s="145">
        <f>IF(N824="nulová",J824,0)</f>
        <v>0</v>
      </c>
      <c r="BJ824" s="17" t="s">
        <v>81</v>
      </c>
      <c r="BK824" s="145">
        <f>ROUND(I824*H824,2)</f>
        <v>0</v>
      </c>
      <c r="BL824" s="17" t="s">
        <v>260</v>
      </c>
      <c r="BM824" s="144" t="s">
        <v>3914</v>
      </c>
    </row>
    <row r="825" spans="2:65" s="1" customFormat="1" ht="18">
      <c r="B825" s="32"/>
      <c r="D825" s="146" t="s">
        <v>261</v>
      </c>
      <c r="F825" s="147" t="s">
        <v>542</v>
      </c>
      <c r="I825" s="148"/>
      <c r="L825" s="32"/>
      <c r="M825" s="149"/>
      <c r="T825" s="56"/>
      <c r="AT825" s="17" t="s">
        <v>261</v>
      </c>
      <c r="AU825" s="17" t="s">
        <v>83</v>
      </c>
    </row>
    <row r="826" spans="2:65" s="1" customFormat="1">
      <c r="B826" s="32"/>
      <c r="D826" s="150" t="s">
        <v>262</v>
      </c>
      <c r="F826" s="151" t="s">
        <v>545</v>
      </c>
      <c r="I826" s="148"/>
      <c r="L826" s="32"/>
      <c r="M826" s="149"/>
      <c r="T826" s="56"/>
      <c r="AT826" s="17" t="s">
        <v>262</v>
      </c>
      <c r="AU826" s="17" t="s">
        <v>83</v>
      </c>
    </row>
    <row r="827" spans="2:65" s="1" customFormat="1" ht="44.25" customHeight="1">
      <c r="B827" s="132"/>
      <c r="C827" s="133" t="s">
        <v>2794</v>
      </c>
      <c r="D827" s="133" t="s">
        <v>255</v>
      </c>
      <c r="E827" s="134" t="s">
        <v>1476</v>
      </c>
      <c r="F827" s="135" t="s">
        <v>1477</v>
      </c>
      <c r="G827" s="136" t="s">
        <v>507</v>
      </c>
      <c r="H827" s="137">
        <v>72.048000000000002</v>
      </c>
      <c r="I827" s="138"/>
      <c r="J827" s="139">
        <f>ROUND(I827*H827,2)</f>
        <v>0</v>
      </c>
      <c r="K827" s="135" t="s">
        <v>259</v>
      </c>
      <c r="L827" s="32"/>
      <c r="M827" s="140" t="s">
        <v>1</v>
      </c>
      <c r="N827" s="141" t="s">
        <v>38</v>
      </c>
      <c r="P827" s="142">
        <f>O827*H827</f>
        <v>0</v>
      </c>
      <c r="Q827" s="142">
        <v>0</v>
      </c>
      <c r="R827" s="142">
        <f>Q827*H827</f>
        <v>0</v>
      </c>
      <c r="S827" s="142">
        <v>0</v>
      </c>
      <c r="T827" s="143">
        <f>S827*H827</f>
        <v>0</v>
      </c>
      <c r="AR827" s="144" t="s">
        <v>260</v>
      </c>
      <c r="AT827" s="144" t="s">
        <v>255</v>
      </c>
      <c r="AU827" s="144" t="s">
        <v>83</v>
      </c>
      <c r="AY827" s="17" t="s">
        <v>252</v>
      </c>
      <c r="BE827" s="145">
        <f>IF(N827="základní",J827,0)</f>
        <v>0</v>
      </c>
      <c r="BF827" s="145">
        <f>IF(N827="snížená",J827,0)</f>
        <v>0</v>
      </c>
      <c r="BG827" s="145">
        <f>IF(N827="zákl. přenesená",J827,0)</f>
        <v>0</v>
      </c>
      <c r="BH827" s="145">
        <f>IF(N827="sníž. přenesená",J827,0)</f>
        <v>0</v>
      </c>
      <c r="BI827" s="145">
        <f>IF(N827="nulová",J827,0)</f>
        <v>0</v>
      </c>
      <c r="BJ827" s="17" t="s">
        <v>81</v>
      </c>
      <c r="BK827" s="145">
        <f>ROUND(I827*H827,2)</f>
        <v>0</v>
      </c>
      <c r="BL827" s="17" t="s">
        <v>260</v>
      </c>
      <c r="BM827" s="144" t="s">
        <v>3915</v>
      </c>
    </row>
    <row r="828" spans="2:65" s="1" customFormat="1" ht="27">
      <c r="B828" s="32"/>
      <c r="D828" s="146" t="s">
        <v>261</v>
      </c>
      <c r="F828" s="147" t="s">
        <v>1477</v>
      </c>
      <c r="I828" s="148"/>
      <c r="L828" s="32"/>
      <c r="M828" s="149"/>
      <c r="T828" s="56"/>
      <c r="AT828" s="17" t="s">
        <v>261</v>
      </c>
      <c r="AU828" s="17" t="s">
        <v>83</v>
      </c>
    </row>
    <row r="829" spans="2:65" s="1" customFormat="1">
      <c r="B829" s="32"/>
      <c r="D829" s="150" t="s">
        <v>262</v>
      </c>
      <c r="F829" s="151" t="s">
        <v>1479</v>
      </c>
      <c r="I829" s="148"/>
      <c r="L829" s="32"/>
      <c r="M829" s="149"/>
      <c r="T829" s="56"/>
      <c r="AT829" s="17" t="s">
        <v>262</v>
      </c>
      <c r="AU829" s="17" t="s">
        <v>83</v>
      </c>
    </row>
    <row r="830" spans="2:65" s="11" customFormat="1" ht="22.7" customHeight="1">
      <c r="B830" s="120"/>
      <c r="D830" s="121" t="s">
        <v>72</v>
      </c>
      <c r="E830" s="130" t="s">
        <v>546</v>
      </c>
      <c r="F830" s="130" t="s">
        <v>547</v>
      </c>
      <c r="I830" s="123"/>
      <c r="J830" s="131">
        <f>BK830</f>
        <v>0</v>
      </c>
      <c r="L830" s="120"/>
      <c r="M830" s="125"/>
      <c r="P830" s="126">
        <f>SUM(P831:P833)</f>
        <v>0</v>
      </c>
      <c r="R830" s="126">
        <f>SUM(R831:R833)</f>
        <v>0</v>
      </c>
      <c r="T830" s="127">
        <f>SUM(T831:T833)</f>
        <v>0</v>
      </c>
      <c r="AR830" s="121" t="s">
        <v>81</v>
      </c>
      <c r="AT830" s="128" t="s">
        <v>72</v>
      </c>
      <c r="AU830" s="128" t="s">
        <v>81</v>
      </c>
      <c r="AY830" s="121" t="s">
        <v>252</v>
      </c>
      <c r="BK830" s="129">
        <f>SUM(BK831:BK833)</f>
        <v>0</v>
      </c>
    </row>
    <row r="831" spans="2:65" s="1" customFormat="1" ht="24.2" customHeight="1">
      <c r="B831" s="132"/>
      <c r="C831" s="133" t="s">
        <v>3916</v>
      </c>
      <c r="D831" s="133" t="s">
        <v>255</v>
      </c>
      <c r="E831" s="134" t="s">
        <v>3917</v>
      </c>
      <c r="F831" s="135" t="s">
        <v>3918</v>
      </c>
      <c r="G831" s="136" t="s">
        <v>507</v>
      </c>
      <c r="H831" s="137">
        <v>70</v>
      </c>
      <c r="I831" s="138"/>
      <c r="J831" s="139">
        <f>ROUND(I831*H831,2)</f>
        <v>0</v>
      </c>
      <c r="K831" s="135" t="s">
        <v>259</v>
      </c>
      <c r="L831" s="32"/>
      <c r="M831" s="140" t="s">
        <v>1</v>
      </c>
      <c r="N831" s="141" t="s">
        <v>38</v>
      </c>
      <c r="P831" s="142">
        <f>O831*H831</f>
        <v>0</v>
      </c>
      <c r="Q831" s="142">
        <v>0</v>
      </c>
      <c r="R831" s="142">
        <f>Q831*H831</f>
        <v>0</v>
      </c>
      <c r="S831" s="142">
        <v>0</v>
      </c>
      <c r="T831" s="143">
        <f>S831*H831</f>
        <v>0</v>
      </c>
      <c r="AR831" s="144" t="s">
        <v>260</v>
      </c>
      <c r="AT831" s="144" t="s">
        <v>255</v>
      </c>
      <c r="AU831" s="144" t="s">
        <v>83</v>
      </c>
      <c r="AY831" s="17" t="s">
        <v>252</v>
      </c>
      <c r="BE831" s="145">
        <f>IF(N831="základní",J831,0)</f>
        <v>0</v>
      </c>
      <c r="BF831" s="145">
        <f>IF(N831="snížená",J831,0)</f>
        <v>0</v>
      </c>
      <c r="BG831" s="145">
        <f>IF(N831="zákl. přenesená",J831,0)</f>
        <v>0</v>
      </c>
      <c r="BH831" s="145">
        <f>IF(N831="sníž. přenesená",J831,0)</f>
        <v>0</v>
      </c>
      <c r="BI831" s="145">
        <f>IF(N831="nulová",J831,0)</f>
        <v>0</v>
      </c>
      <c r="BJ831" s="17" t="s">
        <v>81</v>
      </c>
      <c r="BK831" s="145">
        <f>ROUND(I831*H831,2)</f>
        <v>0</v>
      </c>
      <c r="BL831" s="17" t="s">
        <v>260</v>
      </c>
      <c r="BM831" s="144" t="s">
        <v>3919</v>
      </c>
    </row>
    <row r="832" spans="2:65" s="1" customFormat="1">
      <c r="B832" s="32"/>
      <c r="D832" s="146" t="s">
        <v>261</v>
      </c>
      <c r="F832" s="147" t="s">
        <v>3918</v>
      </c>
      <c r="I832" s="148"/>
      <c r="L832" s="32"/>
      <c r="M832" s="149"/>
      <c r="T832" s="56"/>
      <c r="AT832" s="17" t="s">
        <v>261</v>
      </c>
      <c r="AU832" s="17" t="s">
        <v>83</v>
      </c>
    </row>
    <row r="833" spans="2:65" s="1" customFormat="1">
      <c r="B833" s="32"/>
      <c r="D833" s="150" t="s">
        <v>262</v>
      </c>
      <c r="F833" s="151" t="s">
        <v>3920</v>
      </c>
      <c r="I833" s="148"/>
      <c r="L833" s="32"/>
      <c r="M833" s="149"/>
      <c r="T833" s="56"/>
      <c r="AT833" s="17" t="s">
        <v>262</v>
      </c>
      <c r="AU833" s="17" t="s">
        <v>83</v>
      </c>
    </row>
    <row r="834" spans="2:65" s="11" customFormat="1" ht="25.9" customHeight="1">
      <c r="B834" s="120"/>
      <c r="D834" s="121" t="s">
        <v>72</v>
      </c>
      <c r="E834" s="122" t="s">
        <v>1189</v>
      </c>
      <c r="F834" s="122" t="s">
        <v>1190</v>
      </c>
      <c r="I834" s="123"/>
      <c r="J834" s="124">
        <f>BK834</f>
        <v>0</v>
      </c>
      <c r="L834" s="120"/>
      <c r="M834" s="125"/>
      <c r="P834" s="126">
        <f>P835</f>
        <v>0</v>
      </c>
      <c r="R834" s="126">
        <f>R835</f>
        <v>0</v>
      </c>
      <c r="T834" s="127">
        <f>T835</f>
        <v>0</v>
      </c>
      <c r="AR834" s="121" t="s">
        <v>83</v>
      </c>
      <c r="AT834" s="128" t="s">
        <v>72</v>
      </c>
      <c r="AU834" s="128" t="s">
        <v>73</v>
      </c>
      <c r="AY834" s="121" t="s">
        <v>252</v>
      </c>
      <c r="BK834" s="129">
        <f>BK835</f>
        <v>0</v>
      </c>
    </row>
    <row r="835" spans="2:65" s="11" customFormat="1" ht="22.7" customHeight="1">
      <c r="B835" s="120"/>
      <c r="D835" s="121" t="s">
        <v>72</v>
      </c>
      <c r="E835" s="130" t="s">
        <v>3921</v>
      </c>
      <c r="F835" s="130" t="s">
        <v>3922</v>
      </c>
      <c r="I835" s="123"/>
      <c r="J835" s="131">
        <f>BK835</f>
        <v>0</v>
      </c>
      <c r="L835" s="120"/>
      <c r="M835" s="125"/>
      <c r="P835" s="126">
        <f>SUM(P836:P853)</f>
        <v>0</v>
      </c>
      <c r="R835" s="126">
        <f>SUM(R836:R853)</f>
        <v>0</v>
      </c>
      <c r="T835" s="127">
        <f>SUM(T836:T853)</f>
        <v>0</v>
      </c>
      <c r="AR835" s="121" t="s">
        <v>83</v>
      </c>
      <c r="AT835" s="128" t="s">
        <v>72</v>
      </c>
      <c r="AU835" s="128" t="s">
        <v>81</v>
      </c>
      <c r="AY835" s="121" t="s">
        <v>252</v>
      </c>
      <c r="BK835" s="129">
        <f>SUM(BK836:BK853)</f>
        <v>0</v>
      </c>
    </row>
    <row r="836" spans="2:65" s="1" customFormat="1" ht="24.2" customHeight="1">
      <c r="B836" s="132"/>
      <c r="C836" s="133" t="s">
        <v>2798</v>
      </c>
      <c r="D836" s="133" t="s">
        <v>255</v>
      </c>
      <c r="E836" s="134" t="s">
        <v>3923</v>
      </c>
      <c r="F836" s="135" t="s">
        <v>3924</v>
      </c>
      <c r="G836" s="136" t="s">
        <v>379</v>
      </c>
      <c r="H836" s="137">
        <v>4</v>
      </c>
      <c r="I836" s="138"/>
      <c r="J836" s="139">
        <f>ROUND(I836*H836,2)</f>
        <v>0</v>
      </c>
      <c r="K836" s="135" t="s">
        <v>259</v>
      </c>
      <c r="L836" s="32"/>
      <c r="M836" s="140" t="s">
        <v>1</v>
      </c>
      <c r="N836" s="141" t="s">
        <v>38</v>
      </c>
      <c r="P836" s="142">
        <f>O836*H836</f>
        <v>0</v>
      </c>
      <c r="Q836" s="142">
        <v>0</v>
      </c>
      <c r="R836" s="142">
        <f>Q836*H836</f>
        <v>0</v>
      </c>
      <c r="S836" s="142">
        <v>0</v>
      </c>
      <c r="T836" s="143">
        <f>S836*H836</f>
        <v>0</v>
      </c>
      <c r="AR836" s="144" t="s">
        <v>299</v>
      </c>
      <c r="AT836" s="144" t="s">
        <v>255</v>
      </c>
      <c r="AU836" s="144" t="s">
        <v>83</v>
      </c>
      <c r="AY836" s="17" t="s">
        <v>252</v>
      </c>
      <c r="BE836" s="145">
        <f>IF(N836="základní",J836,0)</f>
        <v>0</v>
      </c>
      <c r="BF836" s="145">
        <f>IF(N836="snížená",J836,0)</f>
        <v>0</v>
      </c>
      <c r="BG836" s="145">
        <f>IF(N836="zákl. přenesená",J836,0)</f>
        <v>0</v>
      </c>
      <c r="BH836" s="145">
        <f>IF(N836="sníž. přenesená",J836,0)</f>
        <v>0</v>
      </c>
      <c r="BI836" s="145">
        <f>IF(N836="nulová",J836,0)</f>
        <v>0</v>
      </c>
      <c r="BJ836" s="17" t="s">
        <v>81</v>
      </c>
      <c r="BK836" s="145">
        <f>ROUND(I836*H836,2)</f>
        <v>0</v>
      </c>
      <c r="BL836" s="17" t="s">
        <v>299</v>
      </c>
      <c r="BM836" s="144" t="s">
        <v>3925</v>
      </c>
    </row>
    <row r="837" spans="2:65" s="1" customFormat="1">
      <c r="B837" s="32"/>
      <c r="D837" s="146" t="s">
        <v>261</v>
      </c>
      <c r="F837" s="147" t="s">
        <v>3924</v>
      </c>
      <c r="I837" s="148"/>
      <c r="L837" s="32"/>
      <c r="M837" s="149"/>
      <c r="T837" s="56"/>
      <c r="AT837" s="17" t="s">
        <v>261</v>
      </c>
      <c r="AU837" s="17" t="s">
        <v>83</v>
      </c>
    </row>
    <row r="838" spans="2:65" s="1" customFormat="1">
      <c r="B838" s="32"/>
      <c r="D838" s="150" t="s">
        <v>262</v>
      </c>
      <c r="F838" s="151" t="s">
        <v>3926</v>
      </c>
      <c r="I838" s="148"/>
      <c r="L838" s="32"/>
      <c r="M838" s="149"/>
      <c r="T838" s="56"/>
      <c r="AT838" s="17" t="s">
        <v>262</v>
      </c>
      <c r="AU838" s="17" t="s">
        <v>83</v>
      </c>
    </row>
    <row r="839" spans="2:65" s="12" customFormat="1">
      <c r="B839" s="152"/>
      <c r="D839" s="146" t="s">
        <v>281</v>
      </c>
      <c r="E839" s="153" t="s">
        <v>1</v>
      </c>
      <c r="F839" s="154" t="s">
        <v>3927</v>
      </c>
      <c r="H839" s="155">
        <v>4</v>
      </c>
      <c r="I839" s="156"/>
      <c r="L839" s="152"/>
      <c r="M839" s="157"/>
      <c r="T839" s="158"/>
      <c r="AT839" s="153" t="s">
        <v>281</v>
      </c>
      <c r="AU839" s="153" t="s">
        <v>83</v>
      </c>
      <c r="AV839" s="12" t="s">
        <v>83</v>
      </c>
      <c r="AW839" s="12" t="s">
        <v>30</v>
      </c>
      <c r="AX839" s="12" t="s">
        <v>73</v>
      </c>
      <c r="AY839" s="153" t="s">
        <v>252</v>
      </c>
    </row>
    <row r="840" spans="2:65" s="13" customFormat="1">
      <c r="B840" s="159"/>
      <c r="D840" s="146" t="s">
        <v>281</v>
      </c>
      <c r="E840" s="160" t="s">
        <v>1</v>
      </c>
      <c r="F840" s="161" t="s">
        <v>327</v>
      </c>
      <c r="H840" s="162">
        <v>4</v>
      </c>
      <c r="I840" s="163"/>
      <c r="L840" s="159"/>
      <c r="M840" s="164"/>
      <c r="T840" s="165"/>
      <c r="AT840" s="160" t="s">
        <v>281</v>
      </c>
      <c r="AU840" s="160" t="s">
        <v>83</v>
      </c>
      <c r="AV840" s="13" t="s">
        <v>260</v>
      </c>
      <c r="AW840" s="13" t="s">
        <v>30</v>
      </c>
      <c r="AX840" s="13" t="s">
        <v>81</v>
      </c>
      <c r="AY840" s="160" t="s">
        <v>252</v>
      </c>
    </row>
    <row r="841" spans="2:65" s="1" customFormat="1" ht="24.2" customHeight="1">
      <c r="B841" s="132"/>
      <c r="C841" s="133" t="s">
        <v>3928</v>
      </c>
      <c r="D841" s="133" t="s">
        <v>255</v>
      </c>
      <c r="E841" s="134" t="s">
        <v>3929</v>
      </c>
      <c r="F841" s="135" t="s">
        <v>3930</v>
      </c>
      <c r="G841" s="136" t="s">
        <v>258</v>
      </c>
      <c r="H841" s="137">
        <v>1</v>
      </c>
      <c r="I841" s="138"/>
      <c r="J841" s="139">
        <f>ROUND(I841*H841,2)</f>
        <v>0</v>
      </c>
      <c r="K841" s="135" t="s">
        <v>1</v>
      </c>
      <c r="L841" s="32"/>
      <c r="M841" s="140" t="s">
        <v>1</v>
      </c>
      <c r="N841" s="141" t="s">
        <v>38</v>
      </c>
      <c r="P841" s="142">
        <f>O841*H841</f>
        <v>0</v>
      </c>
      <c r="Q841" s="142">
        <v>0</v>
      </c>
      <c r="R841" s="142">
        <f>Q841*H841</f>
        <v>0</v>
      </c>
      <c r="S841" s="142">
        <v>0</v>
      </c>
      <c r="T841" s="143">
        <f>S841*H841</f>
        <v>0</v>
      </c>
      <c r="AR841" s="144" t="s">
        <v>299</v>
      </c>
      <c r="AT841" s="144" t="s">
        <v>255</v>
      </c>
      <c r="AU841" s="144" t="s">
        <v>83</v>
      </c>
      <c r="AY841" s="17" t="s">
        <v>252</v>
      </c>
      <c r="BE841" s="145">
        <f>IF(N841="základní",J841,0)</f>
        <v>0</v>
      </c>
      <c r="BF841" s="145">
        <f>IF(N841="snížená",J841,0)</f>
        <v>0</v>
      </c>
      <c r="BG841" s="145">
        <f>IF(N841="zákl. přenesená",J841,0)</f>
        <v>0</v>
      </c>
      <c r="BH841" s="145">
        <f>IF(N841="sníž. přenesená",J841,0)</f>
        <v>0</v>
      </c>
      <c r="BI841" s="145">
        <f>IF(N841="nulová",J841,0)</f>
        <v>0</v>
      </c>
      <c r="BJ841" s="17" t="s">
        <v>81</v>
      </c>
      <c r="BK841" s="145">
        <f>ROUND(I841*H841,2)</f>
        <v>0</v>
      </c>
      <c r="BL841" s="17" t="s">
        <v>299</v>
      </c>
      <c r="BM841" s="144" t="s">
        <v>3931</v>
      </c>
    </row>
    <row r="842" spans="2:65" s="1" customFormat="1" ht="18">
      <c r="B842" s="32"/>
      <c r="D842" s="146" t="s">
        <v>261</v>
      </c>
      <c r="F842" s="147" t="s">
        <v>3930</v>
      </c>
      <c r="I842" s="148"/>
      <c r="L842" s="32"/>
      <c r="M842" s="149"/>
      <c r="T842" s="56"/>
      <c r="AT842" s="17" t="s">
        <v>261</v>
      </c>
      <c r="AU842" s="17" t="s">
        <v>83</v>
      </c>
    </row>
    <row r="843" spans="2:65" s="1" customFormat="1" ht="24.2" customHeight="1">
      <c r="B843" s="132"/>
      <c r="C843" s="133" t="s">
        <v>2799</v>
      </c>
      <c r="D843" s="133" t="s">
        <v>255</v>
      </c>
      <c r="E843" s="134" t="s">
        <v>3932</v>
      </c>
      <c r="F843" s="135" t="s">
        <v>3933</v>
      </c>
      <c r="G843" s="136" t="s">
        <v>379</v>
      </c>
      <c r="H843" s="137">
        <v>3</v>
      </c>
      <c r="I843" s="138"/>
      <c r="J843" s="139">
        <f>ROUND(I843*H843,2)</f>
        <v>0</v>
      </c>
      <c r="K843" s="135" t="s">
        <v>1</v>
      </c>
      <c r="L843" s="32"/>
      <c r="M843" s="140" t="s">
        <v>1</v>
      </c>
      <c r="N843" s="141" t="s">
        <v>38</v>
      </c>
      <c r="P843" s="142">
        <f>O843*H843</f>
        <v>0</v>
      </c>
      <c r="Q843" s="142">
        <v>0</v>
      </c>
      <c r="R843" s="142">
        <f>Q843*H843</f>
        <v>0</v>
      </c>
      <c r="S843" s="142">
        <v>0</v>
      </c>
      <c r="T843" s="143">
        <f>S843*H843</f>
        <v>0</v>
      </c>
      <c r="AR843" s="144" t="s">
        <v>299</v>
      </c>
      <c r="AT843" s="144" t="s">
        <v>255</v>
      </c>
      <c r="AU843" s="144" t="s">
        <v>83</v>
      </c>
      <c r="AY843" s="17" t="s">
        <v>252</v>
      </c>
      <c r="BE843" s="145">
        <f>IF(N843="základní",J843,0)</f>
        <v>0</v>
      </c>
      <c r="BF843" s="145">
        <f>IF(N843="snížená",J843,0)</f>
        <v>0</v>
      </c>
      <c r="BG843" s="145">
        <f>IF(N843="zákl. přenesená",J843,0)</f>
        <v>0</v>
      </c>
      <c r="BH843" s="145">
        <f>IF(N843="sníž. přenesená",J843,0)</f>
        <v>0</v>
      </c>
      <c r="BI843" s="145">
        <f>IF(N843="nulová",J843,0)</f>
        <v>0</v>
      </c>
      <c r="BJ843" s="17" t="s">
        <v>81</v>
      </c>
      <c r="BK843" s="145">
        <f>ROUND(I843*H843,2)</f>
        <v>0</v>
      </c>
      <c r="BL843" s="17" t="s">
        <v>299</v>
      </c>
      <c r="BM843" s="144" t="s">
        <v>3934</v>
      </c>
    </row>
    <row r="844" spans="2:65" s="1" customFormat="1">
      <c r="B844" s="32"/>
      <c r="D844" s="146" t="s">
        <v>261</v>
      </c>
      <c r="F844" s="147" t="s">
        <v>3933</v>
      </c>
      <c r="I844" s="148"/>
      <c r="L844" s="32"/>
      <c r="M844" s="149"/>
      <c r="T844" s="56"/>
      <c r="AT844" s="17" t="s">
        <v>261</v>
      </c>
      <c r="AU844" s="17" t="s">
        <v>83</v>
      </c>
    </row>
    <row r="845" spans="2:65" s="12" customFormat="1">
      <c r="B845" s="152"/>
      <c r="D845" s="146" t="s">
        <v>281</v>
      </c>
      <c r="E845" s="153" t="s">
        <v>1</v>
      </c>
      <c r="F845" s="154" t="s">
        <v>3935</v>
      </c>
      <c r="H845" s="155">
        <v>3</v>
      </c>
      <c r="I845" s="156"/>
      <c r="L845" s="152"/>
      <c r="M845" s="157"/>
      <c r="T845" s="158"/>
      <c r="AT845" s="153" t="s">
        <v>281</v>
      </c>
      <c r="AU845" s="153" t="s">
        <v>83</v>
      </c>
      <c r="AV845" s="12" t="s">
        <v>83</v>
      </c>
      <c r="AW845" s="12" t="s">
        <v>30</v>
      </c>
      <c r="AX845" s="12" t="s">
        <v>73</v>
      </c>
      <c r="AY845" s="153" t="s">
        <v>252</v>
      </c>
    </row>
    <row r="846" spans="2:65" s="13" customFormat="1">
      <c r="B846" s="159"/>
      <c r="D846" s="146" t="s">
        <v>281</v>
      </c>
      <c r="E846" s="160" t="s">
        <v>1</v>
      </c>
      <c r="F846" s="161" t="s">
        <v>327</v>
      </c>
      <c r="H846" s="162">
        <v>3</v>
      </c>
      <c r="I846" s="163"/>
      <c r="L846" s="159"/>
      <c r="M846" s="164"/>
      <c r="T846" s="165"/>
      <c r="AT846" s="160" t="s">
        <v>281</v>
      </c>
      <c r="AU846" s="160" t="s">
        <v>83</v>
      </c>
      <c r="AV846" s="13" t="s">
        <v>260</v>
      </c>
      <c r="AW846" s="13" t="s">
        <v>30</v>
      </c>
      <c r="AX846" s="13" t="s">
        <v>81</v>
      </c>
      <c r="AY846" s="160" t="s">
        <v>252</v>
      </c>
    </row>
    <row r="847" spans="2:65" s="1" customFormat="1" ht="24.2" customHeight="1">
      <c r="B847" s="132"/>
      <c r="C847" s="133" t="s">
        <v>3936</v>
      </c>
      <c r="D847" s="133" t="s">
        <v>255</v>
      </c>
      <c r="E847" s="134" t="s">
        <v>3937</v>
      </c>
      <c r="F847" s="135" t="s">
        <v>3938</v>
      </c>
      <c r="G847" s="136" t="s">
        <v>379</v>
      </c>
      <c r="H847" s="137">
        <v>1</v>
      </c>
      <c r="I847" s="138"/>
      <c r="J847" s="139">
        <f>ROUND(I847*H847,2)</f>
        <v>0</v>
      </c>
      <c r="K847" s="135" t="s">
        <v>1</v>
      </c>
      <c r="L847" s="32"/>
      <c r="M847" s="140" t="s">
        <v>1</v>
      </c>
      <c r="N847" s="141" t="s">
        <v>38</v>
      </c>
      <c r="P847" s="142">
        <f>O847*H847</f>
        <v>0</v>
      </c>
      <c r="Q847" s="142">
        <v>0</v>
      </c>
      <c r="R847" s="142">
        <f>Q847*H847</f>
        <v>0</v>
      </c>
      <c r="S847" s="142">
        <v>0</v>
      </c>
      <c r="T847" s="143">
        <f>S847*H847</f>
        <v>0</v>
      </c>
      <c r="AR847" s="144" t="s">
        <v>299</v>
      </c>
      <c r="AT847" s="144" t="s">
        <v>255</v>
      </c>
      <c r="AU847" s="144" t="s">
        <v>83</v>
      </c>
      <c r="AY847" s="17" t="s">
        <v>252</v>
      </c>
      <c r="BE847" s="145">
        <f>IF(N847="základní",J847,0)</f>
        <v>0</v>
      </c>
      <c r="BF847" s="145">
        <f>IF(N847="snížená",J847,0)</f>
        <v>0</v>
      </c>
      <c r="BG847" s="145">
        <f>IF(N847="zákl. přenesená",J847,0)</f>
        <v>0</v>
      </c>
      <c r="BH847" s="145">
        <f>IF(N847="sníž. přenesená",J847,0)</f>
        <v>0</v>
      </c>
      <c r="BI847" s="145">
        <f>IF(N847="nulová",J847,0)</f>
        <v>0</v>
      </c>
      <c r="BJ847" s="17" t="s">
        <v>81</v>
      </c>
      <c r="BK847" s="145">
        <f>ROUND(I847*H847,2)</f>
        <v>0</v>
      </c>
      <c r="BL847" s="17" t="s">
        <v>299</v>
      </c>
      <c r="BM847" s="144" t="s">
        <v>3939</v>
      </c>
    </row>
    <row r="848" spans="2:65" s="1" customFormat="1" ht="18">
      <c r="B848" s="32"/>
      <c r="D848" s="146" t="s">
        <v>261</v>
      </c>
      <c r="F848" s="147" t="s">
        <v>3938</v>
      </c>
      <c r="I848" s="148"/>
      <c r="L848" s="32"/>
      <c r="M848" s="149"/>
      <c r="T848" s="56"/>
      <c r="AT848" s="17" t="s">
        <v>261</v>
      </c>
      <c r="AU848" s="17" t="s">
        <v>83</v>
      </c>
    </row>
    <row r="849" spans="2:65" s="12" customFormat="1">
      <c r="B849" s="152"/>
      <c r="D849" s="146" t="s">
        <v>281</v>
      </c>
      <c r="E849" s="153" t="s">
        <v>1</v>
      </c>
      <c r="F849" s="154" t="s">
        <v>3940</v>
      </c>
      <c r="H849" s="155">
        <v>1</v>
      </c>
      <c r="I849" s="156"/>
      <c r="L849" s="152"/>
      <c r="M849" s="157"/>
      <c r="T849" s="158"/>
      <c r="AT849" s="153" t="s">
        <v>281</v>
      </c>
      <c r="AU849" s="153" t="s">
        <v>83</v>
      </c>
      <c r="AV849" s="12" t="s">
        <v>83</v>
      </c>
      <c r="AW849" s="12" t="s">
        <v>30</v>
      </c>
      <c r="AX849" s="12" t="s">
        <v>73</v>
      </c>
      <c r="AY849" s="153" t="s">
        <v>252</v>
      </c>
    </row>
    <row r="850" spans="2:65" s="13" customFormat="1">
      <c r="B850" s="159"/>
      <c r="D850" s="146" t="s">
        <v>281</v>
      </c>
      <c r="E850" s="160" t="s">
        <v>1</v>
      </c>
      <c r="F850" s="161" t="s">
        <v>327</v>
      </c>
      <c r="H850" s="162">
        <v>1</v>
      </c>
      <c r="I850" s="163"/>
      <c r="L850" s="159"/>
      <c r="M850" s="164"/>
      <c r="T850" s="165"/>
      <c r="AT850" s="160" t="s">
        <v>281</v>
      </c>
      <c r="AU850" s="160" t="s">
        <v>83</v>
      </c>
      <c r="AV850" s="13" t="s">
        <v>260</v>
      </c>
      <c r="AW850" s="13" t="s">
        <v>30</v>
      </c>
      <c r="AX850" s="13" t="s">
        <v>81</v>
      </c>
      <c r="AY850" s="160" t="s">
        <v>252</v>
      </c>
    </row>
    <row r="851" spans="2:65" s="1" customFormat="1" ht="24.2" customHeight="1">
      <c r="B851" s="132"/>
      <c r="C851" s="133" t="s">
        <v>2804</v>
      </c>
      <c r="D851" s="133" t="s">
        <v>255</v>
      </c>
      <c r="E851" s="134" t="s">
        <v>3941</v>
      </c>
      <c r="F851" s="135" t="s">
        <v>3942</v>
      </c>
      <c r="G851" s="136" t="s">
        <v>507</v>
      </c>
      <c r="H851" s="137">
        <v>7.0000000000000001E-3</v>
      </c>
      <c r="I851" s="138"/>
      <c r="J851" s="139">
        <f>ROUND(I851*H851,2)</f>
        <v>0</v>
      </c>
      <c r="K851" s="135" t="s">
        <v>259</v>
      </c>
      <c r="L851" s="32"/>
      <c r="M851" s="140" t="s">
        <v>1</v>
      </c>
      <c r="N851" s="141" t="s">
        <v>38</v>
      </c>
      <c r="P851" s="142">
        <f>O851*H851</f>
        <v>0</v>
      </c>
      <c r="Q851" s="142">
        <v>0</v>
      </c>
      <c r="R851" s="142">
        <f>Q851*H851</f>
        <v>0</v>
      </c>
      <c r="S851" s="142">
        <v>0</v>
      </c>
      <c r="T851" s="143">
        <f>S851*H851</f>
        <v>0</v>
      </c>
      <c r="AR851" s="144" t="s">
        <v>299</v>
      </c>
      <c r="AT851" s="144" t="s">
        <v>255</v>
      </c>
      <c r="AU851" s="144" t="s">
        <v>83</v>
      </c>
      <c r="AY851" s="17" t="s">
        <v>252</v>
      </c>
      <c r="BE851" s="145">
        <f>IF(N851="základní",J851,0)</f>
        <v>0</v>
      </c>
      <c r="BF851" s="145">
        <f>IF(N851="snížená",J851,0)</f>
        <v>0</v>
      </c>
      <c r="BG851" s="145">
        <f>IF(N851="zákl. přenesená",J851,0)</f>
        <v>0</v>
      </c>
      <c r="BH851" s="145">
        <f>IF(N851="sníž. přenesená",J851,0)</f>
        <v>0</v>
      </c>
      <c r="BI851" s="145">
        <f>IF(N851="nulová",J851,0)</f>
        <v>0</v>
      </c>
      <c r="BJ851" s="17" t="s">
        <v>81</v>
      </c>
      <c r="BK851" s="145">
        <f>ROUND(I851*H851,2)</f>
        <v>0</v>
      </c>
      <c r="BL851" s="17" t="s">
        <v>299</v>
      </c>
      <c r="BM851" s="144" t="s">
        <v>3943</v>
      </c>
    </row>
    <row r="852" spans="2:65" s="1" customFormat="1">
      <c r="B852" s="32"/>
      <c r="D852" s="146" t="s">
        <v>261</v>
      </c>
      <c r="F852" s="147" t="s">
        <v>3942</v>
      </c>
      <c r="I852" s="148"/>
      <c r="L852" s="32"/>
      <c r="M852" s="149"/>
      <c r="T852" s="56"/>
      <c r="AT852" s="17" t="s">
        <v>261</v>
      </c>
      <c r="AU852" s="17" t="s">
        <v>83</v>
      </c>
    </row>
    <row r="853" spans="2:65" s="1" customFormat="1">
      <c r="B853" s="32"/>
      <c r="D853" s="150" t="s">
        <v>262</v>
      </c>
      <c r="F853" s="151" t="s">
        <v>3944</v>
      </c>
      <c r="I853" s="148"/>
      <c r="L853" s="32"/>
      <c r="M853" s="149"/>
      <c r="T853" s="56"/>
      <c r="AT853" s="17" t="s">
        <v>262</v>
      </c>
      <c r="AU853" s="17" t="s">
        <v>83</v>
      </c>
    </row>
    <row r="854" spans="2:65" s="11" customFormat="1" ht="25.9" customHeight="1">
      <c r="B854" s="120"/>
      <c r="D854" s="121" t="s">
        <v>72</v>
      </c>
      <c r="E854" s="122" t="s">
        <v>504</v>
      </c>
      <c r="F854" s="122" t="s">
        <v>2490</v>
      </c>
      <c r="I854" s="123"/>
      <c r="J854" s="124">
        <f>BK854</f>
        <v>0</v>
      </c>
      <c r="L854" s="120"/>
      <c r="M854" s="125"/>
      <c r="P854" s="126">
        <f>P855+P907</f>
        <v>0</v>
      </c>
      <c r="R854" s="126">
        <f>R855+R907</f>
        <v>0</v>
      </c>
      <c r="T854" s="127">
        <f>T855+T907</f>
        <v>0</v>
      </c>
      <c r="AR854" s="121" t="s">
        <v>267</v>
      </c>
      <c r="AT854" s="128" t="s">
        <v>72</v>
      </c>
      <c r="AU854" s="128" t="s">
        <v>73</v>
      </c>
      <c r="AY854" s="121" t="s">
        <v>252</v>
      </c>
      <c r="BK854" s="129">
        <f>BK855+BK907</f>
        <v>0</v>
      </c>
    </row>
    <row r="855" spans="2:65" s="11" customFormat="1" ht="22.7" customHeight="1">
      <c r="B855" s="120"/>
      <c r="D855" s="121" t="s">
        <v>72</v>
      </c>
      <c r="E855" s="130" t="s">
        <v>2491</v>
      </c>
      <c r="F855" s="130" t="s">
        <v>2492</v>
      </c>
      <c r="I855" s="123"/>
      <c r="J855" s="131">
        <f>BK855</f>
        <v>0</v>
      </c>
      <c r="L855" s="120"/>
      <c r="M855" s="125"/>
      <c r="P855" s="126">
        <f>SUM(P856:P906)</f>
        <v>0</v>
      </c>
      <c r="R855" s="126">
        <f>SUM(R856:R906)</f>
        <v>0</v>
      </c>
      <c r="T855" s="127">
        <f>SUM(T856:T906)</f>
        <v>0</v>
      </c>
      <c r="AR855" s="121" t="s">
        <v>267</v>
      </c>
      <c r="AT855" s="128" t="s">
        <v>72</v>
      </c>
      <c r="AU855" s="128" t="s">
        <v>81</v>
      </c>
      <c r="AY855" s="121" t="s">
        <v>252</v>
      </c>
      <c r="BK855" s="129">
        <f>SUM(BK856:BK906)</f>
        <v>0</v>
      </c>
    </row>
    <row r="856" spans="2:65" s="1" customFormat="1" ht="24.2" customHeight="1">
      <c r="B856" s="132"/>
      <c r="C856" s="133" t="s">
        <v>3945</v>
      </c>
      <c r="D856" s="133" t="s">
        <v>255</v>
      </c>
      <c r="E856" s="134" t="s">
        <v>3946</v>
      </c>
      <c r="F856" s="135" t="s">
        <v>3947</v>
      </c>
      <c r="G856" s="136" t="s">
        <v>563</v>
      </c>
      <c r="H856" s="137">
        <v>1.5</v>
      </c>
      <c r="I856" s="138"/>
      <c r="J856" s="139">
        <f>ROUND(I856*H856,2)</f>
        <v>0</v>
      </c>
      <c r="K856" s="135" t="s">
        <v>1</v>
      </c>
      <c r="L856" s="32"/>
      <c r="M856" s="140" t="s">
        <v>1</v>
      </c>
      <c r="N856" s="141" t="s">
        <v>38</v>
      </c>
      <c r="P856" s="142">
        <f>O856*H856</f>
        <v>0</v>
      </c>
      <c r="Q856" s="142">
        <v>0</v>
      </c>
      <c r="R856" s="142">
        <f>Q856*H856</f>
        <v>0</v>
      </c>
      <c r="S856" s="142">
        <v>0</v>
      </c>
      <c r="T856" s="143">
        <f>S856*H856</f>
        <v>0</v>
      </c>
      <c r="AR856" s="144" t="s">
        <v>1120</v>
      </c>
      <c r="AT856" s="144" t="s">
        <v>255</v>
      </c>
      <c r="AU856" s="144" t="s">
        <v>83</v>
      </c>
      <c r="AY856" s="17" t="s">
        <v>252</v>
      </c>
      <c r="BE856" s="145">
        <f>IF(N856="základní",J856,0)</f>
        <v>0</v>
      </c>
      <c r="BF856" s="145">
        <f>IF(N856="snížená",J856,0)</f>
        <v>0</v>
      </c>
      <c r="BG856" s="145">
        <f>IF(N856="zákl. přenesená",J856,0)</f>
        <v>0</v>
      </c>
      <c r="BH856" s="145">
        <f>IF(N856="sníž. přenesená",J856,0)</f>
        <v>0</v>
      </c>
      <c r="BI856" s="145">
        <f>IF(N856="nulová",J856,0)</f>
        <v>0</v>
      </c>
      <c r="BJ856" s="17" t="s">
        <v>81</v>
      </c>
      <c r="BK856" s="145">
        <f>ROUND(I856*H856,2)</f>
        <v>0</v>
      </c>
      <c r="BL856" s="17" t="s">
        <v>1120</v>
      </c>
      <c r="BM856" s="144" t="s">
        <v>3948</v>
      </c>
    </row>
    <row r="857" spans="2:65" s="1" customFormat="1">
      <c r="B857" s="32"/>
      <c r="D857" s="146" t="s">
        <v>261</v>
      </c>
      <c r="F857" s="147" t="s">
        <v>3947</v>
      </c>
      <c r="I857" s="148"/>
      <c r="L857" s="32"/>
      <c r="M857" s="149"/>
      <c r="T857" s="56"/>
      <c r="AT857" s="17" t="s">
        <v>261</v>
      </c>
      <c r="AU857" s="17" t="s">
        <v>83</v>
      </c>
    </row>
    <row r="858" spans="2:65" s="12" customFormat="1">
      <c r="B858" s="152"/>
      <c r="D858" s="146" t="s">
        <v>281</v>
      </c>
      <c r="E858" s="153" t="s">
        <v>1</v>
      </c>
      <c r="F858" s="154" t="s">
        <v>3949</v>
      </c>
      <c r="H858" s="155">
        <v>1.5</v>
      </c>
      <c r="I858" s="156"/>
      <c r="L858" s="152"/>
      <c r="M858" s="157"/>
      <c r="T858" s="158"/>
      <c r="AT858" s="153" t="s">
        <v>281</v>
      </c>
      <c r="AU858" s="153" t="s">
        <v>83</v>
      </c>
      <c r="AV858" s="12" t="s">
        <v>83</v>
      </c>
      <c r="AW858" s="12" t="s">
        <v>30</v>
      </c>
      <c r="AX858" s="12" t="s">
        <v>73</v>
      </c>
      <c r="AY858" s="153" t="s">
        <v>252</v>
      </c>
    </row>
    <row r="859" spans="2:65" s="13" customFormat="1">
      <c r="B859" s="159"/>
      <c r="D859" s="146" t="s">
        <v>281</v>
      </c>
      <c r="E859" s="160" t="s">
        <v>1</v>
      </c>
      <c r="F859" s="161" t="s">
        <v>327</v>
      </c>
      <c r="H859" s="162">
        <v>1.5</v>
      </c>
      <c r="I859" s="163"/>
      <c r="L859" s="159"/>
      <c r="M859" s="164"/>
      <c r="T859" s="165"/>
      <c r="AT859" s="160" t="s">
        <v>281</v>
      </c>
      <c r="AU859" s="160" t="s">
        <v>83</v>
      </c>
      <c r="AV859" s="13" t="s">
        <v>260</v>
      </c>
      <c r="AW859" s="13" t="s">
        <v>30</v>
      </c>
      <c r="AX859" s="13" t="s">
        <v>81</v>
      </c>
      <c r="AY859" s="160" t="s">
        <v>252</v>
      </c>
    </row>
    <row r="860" spans="2:65" s="1" customFormat="1" ht="24.2" customHeight="1">
      <c r="B860" s="132"/>
      <c r="C860" s="170" t="s">
        <v>2807</v>
      </c>
      <c r="D860" s="170" t="s">
        <v>504</v>
      </c>
      <c r="E860" s="171" t="s">
        <v>3950</v>
      </c>
      <c r="F860" s="172" t="s">
        <v>3951</v>
      </c>
      <c r="G860" s="173" t="s">
        <v>563</v>
      </c>
      <c r="H860" s="174">
        <v>1.5</v>
      </c>
      <c r="I860" s="175"/>
      <c r="J860" s="176">
        <f>ROUND(I860*H860,2)</f>
        <v>0</v>
      </c>
      <c r="K860" s="172" t="s">
        <v>1</v>
      </c>
      <c r="L860" s="177"/>
      <c r="M860" s="178" t="s">
        <v>1</v>
      </c>
      <c r="N860" s="179" t="s">
        <v>38</v>
      </c>
      <c r="P860" s="142">
        <f>O860*H860</f>
        <v>0</v>
      </c>
      <c r="Q860" s="142">
        <v>0</v>
      </c>
      <c r="R860" s="142">
        <f>Q860*H860</f>
        <v>0</v>
      </c>
      <c r="S860" s="142">
        <v>0</v>
      </c>
      <c r="T860" s="143">
        <f>S860*H860</f>
        <v>0</v>
      </c>
      <c r="AR860" s="144" t="s">
        <v>2959</v>
      </c>
      <c r="AT860" s="144" t="s">
        <v>504</v>
      </c>
      <c r="AU860" s="144" t="s">
        <v>83</v>
      </c>
      <c r="AY860" s="17" t="s">
        <v>252</v>
      </c>
      <c r="BE860" s="145">
        <f>IF(N860="základní",J860,0)</f>
        <v>0</v>
      </c>
      <c r="BF860" s="145">
        <f>IF(N860="snížená",J860,0)</f>
        <v>0</v>
      </c>
      <c r="BG860" s="145">
        <f>IF(N860="zákl. přenesená",J860,0)</f>
        <v>0</v>
      </c>
      <c r="BH860" s="145">
        <f>IF(N860="sníž. přenesená",J860,0)</f>
        <v>0</v>
      </c>
      <c r="BI860" s="145">
        <f>IF(N860="nulová",J860,0)</f>
        <v>0</v>
      </c>
      <c r="BJ860" s="17" t="s">
        <v>81</v>
      </c>
      <c r="BK860" s="145">
        <f>ROUND(I860*H860,2)</f>
        <v>0</v>
      </c>
      <c r="BL860" s="17" t="s">
        <v>1120</v>
      </c>
      <c r="BM860" s="144" t="s">
        <v>3952</v>
      </c>
    </row>
    <row r="861" spans="2:65" s="1" customFormat="1">
      <c r="B861" s="32"/>
      <c r="D861" s="146" t="s">
        <v>261</v>
      </c>
      <c r="F861" s="147" t="s">
        <v>3951</v>
      </c>
      <c r="I861" s="148"/>
      <c r="L861" s="32"/>
      <c r="M861" s="149"/>
      <c r="T861" s="56"/>
      <c r="AT861" s="17" t="s">
        <v>261</v>
      </c>
      <c r="AU861" s="17" t="s">
        <v>83</v>
      </c>
    </row>
    <row r="862" spans="2:65" s="1" customFormat="1" ht="24.2" customHeight="1">
      <c r="B862" s="132"/>
      <c r="C862" s="133" t="s">
        <v>3953</v>
      </c>
      <c r="D862" s="133" t="s">
        <v>255</v>
      </c>
      <c r="E862" s="134" t="s">
        <v>3954</v>
      </c>
      <c r="F862" s="135" t="s">
        <v>3955</v>
      </c>
      <c r="G862" s="136" t="s">
        <v>563</v>
      </c>
      <c r="H862" s="137">
        <v>265</v>
      </c>
      <c r="I862" s="138"/>
      <c r="J862" s="139">
        <f>ROUND(I862*H862,2)</f>
        <v>0</v>
      </c>
      <c r="K862" s="135" t="s">
        <v>259</v>
      </c>
      <c r="L862" s="32"/>
      <c r="M862" s="140" t="s">
        <v>1</v>
      </c>
      <c r="N862" s="141" t="s">
        <v>38</v>
      </c>
      <c r="P862" s="142">
        <f>O862*H862</f>
        <v>0</v>
      </c>
      <c r="Q862" s="142">
        <v>0</v>
      </c>
      <c r="R862" s="142">
        <f>Q862*H862</f>
        <v>0</v>
      </c>
      <c r="S862" s="142">
        <v>0</v>
      </c>
      <c r="T862" s="143">
        <f>S862*H862</f>
        <v>0</v>
      </c>
      <c r="AR862" s="144" t="s">
        <v>1120</v>
      </c>
      <c r="AT862" s="144" t="s">
        <v>255</v>
      </c>
      <c r="AU862" s="144" t="s">
        <v>83</v>
      </c>
      <c r="AY862" s="17" t="s">
        <v>252</v>
      </c>
      <c r="BE862" s="145">
        <f>IF(N862="základní",J862,0)</f>
        <v>0</v>
      </c>
      <c r="BF862" s="145">
        <f>IF(N862="snížená",J862,0)</f>
        <v>0</v>
      </c>
      <c r="BG862" s="145">
        <f>IF(N862="zákl. přenesená",J862,0)</f>
        <v>0</v>
      </c>
      <c r="BH862" s="145">
        <f>IF(N862="sníž. přenesená",J862,0)</f>
        <v>0</v>
      </c>
      <c r="BI862" s="145">
        <f>IF(N862="nulová",J862,0)</f>
        <v>0</v>
      </c>
      <c r="BJ862" s="17" t="s">
        <v>81</v>
      </c>
      <c r="BK862" s="145">
        <f>ROUND(I862*H862,2)</f>
        <v>0</v>
      </c>
      <c r="BL862" s="17" t="s">
        <v>1120</v>
      </c>
      <c r="BM862" s="144" t="s">
        <v>3956</v>
      </c>
    </row>
    <row r="863" spans="2:65" s="1" customFormat="1">
      <c r="B863" s="32"/>
      <c r="D863" s="146" t="s">
        <v>261</v>
      </c>
      <c r="F863" s="147" t="s">
        <v>3955</v>
      </c>
      <c r="I863" s="148"/>
      <c r="L863" s="32"/>
      <c r="M863" s="149"/>
      <c r="T863" s="56"/>
      <c r="AT863" s="17" t="s">
        <v>261</v>
      </c>
      <c r="AU863" s="17" t="s">
        <v>83</v>
      </c>
    </row>
    <row r="864" spans="2:65" s="1" customFormat="1">
      <c r="B864" s="32"/>
      <c r="D864" s="150" t="s">
        <v>262</v>
      </c>
      <c r="F864" s="151" t="s">
        <v>3957</v>
      </c>
      <c r="I864" s="148"/>
      <c r="L864" s="32"/>
      <c r="M864" s="149"/>
      <c r="T864" s="56"/>
      <c r="AT864" s="17" t="s">
        <v>262</v>
      </c>
      <c r="AU864" s="17" t="s">
        <v>83</v>
      </c>
    </row>
    <row r="865" spans="2:65" s="12" customFormat="1">
      <c r="B865" s="152"/>
      <c r="D865" s="146" t="s">
        <v>281</v>
      </c>
      <c r="E865" s="153" t="s">
        <v>1</v>
      </c>
      <c r="F865" s="154" t="s">
        <v>3958</v>
      </c>
      <c r="H865" s="155">
        <v>265</v>
      </c>
      <c r="I865" s="156"/>
      <c r="L865" s="152"/>
      <c r="M865" s="157"/>
      <c r="T865" s="158"/>
      <c r="AT865" s="153" t="s">
        <v>281</v>
      </c>
      <c r="AU865" s="153" t="s">
        <v>83</v>
      </c>
      <c r="AV865" s="12" t="s">
        <v>83</v>
      </c>
      <c r="AW865" s="12" t="s">
        <v>30</v>
      </c>
      <c r="AX865" s="12" t="s">
        <v>73</v>
      </c>
      <c r="AY865" s="153" t="s">
        <v>252</v>
      </c>
    </row>
    <row r="866" spans="2:65" s="13" customFormat="1">
      <c r="B866" s="159"/>
      <c r="D866" s="146" t="s">
        <v>281</v>
      </c>
      <c r="E866" s="160" t="s">
        <v>1</v>
      </c>
      <c r="F866" s="161" t="s">
        <v>327</v>
      </c>
      <c r="H866" s="162">
        <v>265</v>
      </c>
      <c r="I866" s="163"/>
      <c r="L866" s="159"/>
      <c r="M866" s="164"/>
      <c r="T866" s="165"/>
      <c r="AT866" s="160" t="s">
        <v>281</v>
      </c>
      <c r="AU866" s="160" t="s">
        <v>83</v>
      </c>
      <c r="AV866" s="13" t="s">
        <v>260</v>
      </c>
      <c r="AW866" s="13" t="s">
        <v>30</v>
      </c>
      <c r="AX866" s="13" t="s">
        <v>81</v>
      </c>
      <c r="AY866" s="160" t="s">
        <v>252</v>
      </c>
    </row>
    <row r="867" spans="2:65" s="1" customFormat="1" ht="24.2" customHeight="1">
      <c r="B867" s="132"/>
      <c r="C867" s="170" t="s">
        <v>2812</v>
      </c>
      <c r="D867" s="170" t="s">
        <v>504</v>
      </c>
      <c r="E867" s="171" t="s">
        <v>3959</v>
      </c>
      <c r="F867" s="172" t="s">
        <v>3960</v>
      </c>
      <c r="G867" s="173" t="s">
        <v>563</v>
      </c>
      <c r="H867" s="174">
        <v>265</v>
      </c>
      <c r="I867" s="175"/>
      <c r="J867" s="176">
        <f>ROUND(I867*H867,2)</f>
        <v>0</v>
      </c>
      <c r="K867" s="172" t="s">
        <v>259</v>
      </c>
      <c r="L867" s="177"/>
      <c r="M867" s="178" t="s">
        <v>1</v>
      </c>
      <c r="N867" s="179" t="s">
        <v>38</v>
      </c>
      <c r="P867" s="142">
        <f>O867*H867</f>
        <v>0</v>
      </c>
      <c r="Q867" s="142">
        <v>0</v>
      </c>
      <c r="R867" s="142">
        <f>Q867*H867</f>
        <v>0</v>
      </c>
      <c r="S867" s="142">
        <v>0</v>
      </c>
      <c r="T867" s="143">
        <f>S867*H867</f>
        <v>0</v>
      </c>
      <c r="AR867" s="144" t="s">
        <v>2959</v>
      </c>
      <c r="AT867" s="144" t="s">
        <v>504</v>
      </c>
      <c r="AU867" s="144" t="s">
        <v>83</v>
      </c>
      <c r="AY867" s="17" t="s">
        <v>252</v>
      </c>
      <c r="BE867" s="145">
        <f>IF(N867="základní",J867,0)</f>
        <v>0</v>
      </c>
      <c r="BF867" s="145">
        <f>IF(N867="snížená",J867,0)</f>
        <v>0</v>
      </c>
      <c r="BG867" s="145">
        <f>IF(N867="zákl. přenesená",J867,0)</f>
        <v>0</v>
      </c>
      <c r="BH867" s="145">
        <f>IF(N867="sníž. přenesená",J867,0)</f>
        <v>0</v>
      </c>
      <c r="BI867" s="145">
        <f>IF(N867="nulová",J867,0)</f>
        <v>0</v>
      </c>
      <c r="BJ867" s="17" t="s">
        <v>81</v>
      </c>
      <c r="BK867" s="145">
        <f>ROUND(I867*H867,2)</f>
        <v>0</v>
      </c>
      <c r="BL867" s="17" t="s">
        <v>1120</v>
      </c>
      <c r="BM867" s="144" t="s">
        <v>3961</v>
      </c>
    </row>
    <row r="868" spans="2:65" s="1" customFormat="1">
      <c r="B868" s="32"/>
      <c r="D868" s="146" t="s">
        <v>261</v>
      </c>
      <c r="F868" s="147" t="s">
        <v>3960</v>
      </c>
      <c r="I868" s="148"/>
      <c r="L868" s="32"/>
      <c r="M868" s="149"/>
      <c r="T868" s="56"/>
      <c r="AT868" s="17" t="s">
        <v>261</v>
      </c>
      <c r="AU868" s="17" t="s">
        <v>83</v>
      </c>
    </row>
    <row r="869" spans="2:65" s="1" customFormat="1" ht="24.2" customHeight="1">
      <c r="B869" s="132"/>
      <c r="C869" s="133" t="s">
        <v>3962</v>
      </c>
      <c r="D869" s="133" t="s">
        <v>255</v>
      </c>
      <c r="E869" s="134" t="s">
        <v>3963</v>
      </c>
      <c r="F869" s="135" t="s">
        <v>3964</v>
      </c>
      <c r="G869" s="136" t="s">
        <v>379</v>
      </c>
      <c r="H869" s="137">
        <v>5</v>
      </c>
      <c r="I869" s="138"/>
      <c r="J869" s="139">
        <f>ROUND(I869*H869,2)</f>
        <v>0</v>
      </c>
      <c r="K869" s="135" t="s">
        <v>1</v>
      </c>
      <c r="L869" s="32"/>
      <c r="M869" s="140" t="s">
        <v>1</v>
      </c>
      <c r="N869" s="141" t="s">
        <v>38</v>
      </c>
      <c r="P869" s="142">
        <f>O869*H869</f>
        <v>0</v>
      </c>
      <c r="Q869" s="142">
        <v>0</v>
      </c>
      <c r="R869" s="142">
        <f>Q869*H869</f>
        <v>0</v>
      </c>
      <c r="S869" s="142">
        <v>0</v>
      </c>
      <c r="T869" s="143">
        <f>S869*H869</f>
        <v>0</v>
      </c>
      <c r="AR869" s="144" t="s">
        <v>1120</v>
      </c>
      <c r="AT869" s="144" t="s">
        <v>255</v>
      </c>
      <c r="AU869" s="144" t="s">
        <v>83</v>
      </c>
      <c r="AY869" s="17" t="s">
        <v>252</v>
      </c>
      <c r="BE869" s="145">
        <f>IF(N869="základní",J869,0)</f>
        <v>0</v>
      </c>
      <c r="BF869" s="145">
        <f>IF(N869="snížená",J869,0)</f>
        <v>0</v>
      </c>
      <c r="BG869" s="145">
        <f>IF(N869="zákl. přenesená",J869,0)</f>
        <v>0</v>
      </c>
      <c r="BH869" s="145">
        <f>IF(N869="sníž. přenesená",J869,0)</f>
        <v>0</v>
      </c>
      <c r="BI869" s="145">
        <f>IF(N869="nulová",J869,0)</f>
        <v>0</v>
      </c>
      <c r="BJ869" s="17" t="s">
        <v>81</v>
      </c>
      <c r="BK869" s="145">
        <f>ROUND(I869*H869,2)</f>
        <v>0</v>
      </c>
      <c r="BL869" s="17" t="s">
        <v>1120</v>
      </c>
      <c r="BM869" s="144" t="s">
        <v>3965</v>
      </c>
    </row>
    <row r="870" spans="2:65" s="1" customFormat="1">
      <c r="B870" s="32"/>
      <c r="D870" s="146" t="s">
        <v>261</v>
      </c>
      <c r="F870" s="147" t="s">
        <v>3964</v>
      </c>
      <c r="I870" s="148"/>
      <c r="L870" s="32"/>
      <c r="M870" s="149"/>
      <c r="T870" s="56"/>
      <c r="AT870" s="17" t="s">
        <v>261</v>
      </c>
      <c r="AU870" s="17" t="s">
        <v>83</v>
      </c>
    </row>
    <row r="871" spans="2:65" s="12" customFormat="1">
      <c r="B871" s="152"/>
      <c r="D871" s="146" t="s">
        <v>281</v>
      </c>
      <c r="E871" s="153" t="s">
        <v>1</v>
      </c>
      <c r="F871" s="154" t="s">
        <v>3966</v>
      </c>
      <c r="H871" s="155">
        <v>5</v>
      </c>
      <c r="I871" s="156"/>
      <c r="L871" s="152"/>
      <c r="M871" s="157"/>
      <c r="T871" s="158"/>
      <c r="AT871" s="153" t="s">
        <v>281</v>
      </c>
      <c r="AU871" s="153" t="s">
        <v>83</v>
      </c>
      <c r="AV871" s="12" t="s">
        <v>83</v>
      </c>
      <c r="AW871" s="12" t="s">
        <v>30</v>
      </c>
      <c r="AX871" s="12" t="s">
        <v>73</v>
      </c>
      <c r="AY871" s="153" t="s">
        <v>252</v>
      </c>
    </row>
    <row r="872" spans="2:65" s="13" customFormat="1">
      <c r="B872" s="159"/>
      <c r="D872" s="146" t="s">
        <v>281</v>
      </c>
      <c r="E872" s="160" t="s">
        <v>1</v>
      </c>
      <c r="F872" s="161" t="s">
        <v>327</v>
      </c>
      <c r="H872" s="162">
        <v>5</v>
      </c>
      <c r="I872" s="163"/>
      <c r="L872" s="159"/>
      <c r="M872" s="164"/>
      <c r="T872" s="165"/>
      <c r="AT872" s="160" t="s">
        <v>281</v>
      </c>
      <c r="AU872" s="160" t="s">
        <v>83</v>
      </c>
      <c r="AV872" s="13" t="s">
        <v>260</v>
      </c>
      <c r="AW872" s="13" t="s">
        <v>30</v>
      </c>
      <c r="AX872" s="13" t="s">
        <v>81</v>
      </c>
      <c r="AY872" s="160" t="s">
        <v>252</v>
      </c>
    </row>
    <row r="873" spans="2:65" s="1" customFormat="1" ht="24.2" customHeight="1">
      <c r="B873" s="132"/>
      <c r="C873" s="133" t="s">
        <v>2816</v>
      </c>
      <c r="D873" s="133" t="s">
        <v>255</v>
      </c>
      <c r="E873" s="134" t="s">
        <v>3967</v>
      </c>
      <c r="F873" s="135" t="s">
        <v>3968</v>
      </c>
      <c r="G873" s="136" t="s">
        <v>379</v>
      </c>
      <c r="H873" s="137">
        <v>8</v>
      </c>
      <c r="I873" s="138"/>
      <c r="J873" s="139">
        <f>ROUND(I873*H873,2)</f>
        <v>0</v>
      </c>
      <c r="K873" s="135" t="s">
        <v>1</v>
      </c>
      <c r="L873" s="32"/>
      <c r="M873" s="140" t="s">
        <v>1</v>
      </c>
      <c r="N873" s="141" t="s">
        <v>38</v>
      </c>
      <c r="P873" s="142">
        <f>O873*H873</f>
        <v>0</v>
      </c>
      <c r="Q873" s="142">
        <v>0</v>
      </c>
      <c r="R873" s="142">
        <f>Q873*H873</f>
        <v>0</v>
      </c>
      <c r="S873" s="142">
        <v>0</v>
      </c>
      <c r="T873" s="143">
        <f>S873*H873</f>
        <v>0</v>
      </c>
      <c r="AR873" s="144" t="s">
        <v>1120</v>
      </c>
      <c r="AT873" s="144" t="s">
        <v>255</v>
      </c>
      <c r="AU873" s="144" t="s">
        <v>83</v>
      </c>
      <c r="AY873" s="17" t="s">
        <v>252</v>
      </c>
      <c r="BE873" s="145">
        <f>IF(N873="základní",J873,0)</f>
        <v>0</v>
      </c>
      <c r="BF873" s="145">
        <f>IF(N873="snížená",J873,0)</f>
        <v>0</v>
      </c>
      <c r="BG873" s="145">
        <f>IF(N873="zákl. přenesená",J873,0)</f>
        <v>0</v>
      </c>
      <c r="BH873" s="145">
        <f>IF(N873="sníž. přenesená",J873,0)</f>
        <v>0</v>
      </c>
      <c r="BI873" s="145">
        <f>IF(N873="nulová",J873,0)</f>
        <v>0</v>
      </c>
      <c r="BJ873" s="17" t="s">
        <v>81</v>
      </c>
      <c r="BK873" s="145">
        <f>ROUND(I873*H873,2)</f>
        <v>0</v>
      </c>
      <c r="BL873" s="17" t="s">
        <v>1120</v>
      </c>
      <c r="BM873" s="144" t="s">
        <v>3969</v>
      </c>
    </row>
    <row r="874" spans="2:65" s="1" customFormat="1">
      <c r="B874" s="32"/>
      <c r="D874" s="146" t="s">
        <v>261</v>
      </c>
      <c r="F874" s="147" t="s">
        <v>3968</v>
      </c>
      <c r="I874" s="148"/>
      <c r="L874" s="32"/>
      <c r="M874" s="149"/>
      <c r="T874" s="56"/>
      <c r="AT874" s="17" t="s">
        <v>261</v>
      </c>
      <c r="AU874" s="17" t="s">
        <v>83</v>
      </c>
    </row>
    <row r="875" spans="2:65" s="12" customFormat="1">
      <c r="B875" s="152"/>
      <c r="D875" s="146" t="s">
        <v>281</v>
      </c>
      <c r="E875" s="153" t="s">
        <v>1</v>
      </c>
      <c r="F875" s="154" t="s">
        <v>3970</v>
      </c>
      <c r="H875" s="155">
        <v>8</v>
      </c>
      <c r="I875" s="156"/>
      <c r="L875" s="152"/>
      <c r="M875" s="157"/>
      <c r="T875" s="158"/>
      <c r="AT875" s="153" t="s">
        <v>281</v>
      </c>
      <c r="AU875" s="153" t="s">
        <v>83</v>
      </c>
      <c r="AV875" s="12" t="s">
        <v>83</v>
      </c>
      <c r="AW875" s="12" t="s">
        <v>30</v>
      </c>
      <c r="AX875" s="12" t="s">
        <v>73</v>
      </c>
      <c r="AY875" s="153" t="s">
        <v>252</v>
      </c>
    </row>
    <row r="876" spans="2:65" s="13" customFormat="1">
      <c r="B876" s="159"/>
      <c r="D876" s="146" t="s">
        <v>281</v>
      </c>
      <c r="E876" s="160" t="s">
        <v>1</v>
      </c>
      <c r="F876" s="161" t="s">
        <v>327</v>
      </c>
      <c r="H876" s="162">
        <v>8</v>
      </c>
      <c r="I876" s="163"/>
      <c r="L876" s="159"/>
      <c r="M876" s="164"/>
      <c r="T876" s="165"/>
      <c r="AT876" s="160" t="s">
        <v>281</v>
      </c>
      <c r="AU876" s="160" t="s">
        <v>83</v>
      </c>
      <c r="AV876" s="13" t="s">
        <v>260</v>
      </c>
      <c r="AW876" s="13" t="s">
        <v>30</v>
      </c>
      <c r="AX876" s="13" t="s">
        <v>81</v>
      </c>
      <c r="AY876" s="160" t="s">
        <v>252</v>
      </c>
    </row>
    <row r="877" spans="2:65" s="1" customFormat="1" ht="21.75" customHeight="1">
      <c r="B877" s="132"/>
      <c r="C877" s="133" t="s">
        <v>3971</v>
      </c>
      <c r="D877" s="133" t="s">
        <v>255</v>
      </c>
      <c r="E877" s="134" t="s">
        <v>3972</v>
      </c>
      <c r="F877" s="135" t="s">
        <v>3973</v>
      </c>
      <c r="G877" s="136" t="s">
        <v>379</v>
      </c>
      <c r="H877" s="137">
        <v>16</v>
      </c>
      <c r="I877" s="138"/>
      <c r="J877" s="139">
        <f>ROUND(I877*H877,2)</f>
        <v>0</v>
      </c>
      <c r="K877" s="135" t="s">
        <v>1</v>
      </c>
      <c r="L877" s="32"/>
      <c r="M877" s="140" t="s">
        <v>1</v>
      </c>
      <c r="N877" s="141" t="s">
        <v>38</v>
      </c>
      <c r="P877" s="142">
        <f>O877*H877</f>
        <v>0</v>
      </c>
      <c r="Q877" s="142">
        <v>0</v>
      </c>
      <c r="R877" s="142">
        <f>Q877*H877</f>
        <v>0</v>
      </c>
      <c r="S877" s="142">
        <v>0</v>
      </c>
      <c r="T877" s="143">
        <f>S877*H877</f>
        <v>0</v>
      </c>
      <c r="AR877" s="144" t="s">
        <v>1120</v>
      </c>
      <c r="AT877" s="144" t="s">
        <v>255</v>
      </c>
      <c r="AU877" s="144" t="s">
        <v>83</v>
      </c>
      <c r="AY877" s="17" t="s">
        <v>252</v>
      </c>
      <c r="BE877" s="145">
        <f>IF(N877="základní",J877,0)</f>
        <v>0</v>
      </c>
      <c r="BF877" s="145">
        <f>IF(N877="snížená",J877,0)</f>
        <v>0</v>
      </c>
      <c r="BG877" s="145">
        <f>IF(N877="zákl. přenesená",J877,0)</f>
        <v>0</v>
      </c>
      <c r="BH877" s="145">
        <f>IF(N877="sníž. přenesená",J877,0)</f>
        <v>0</v>
      </c>
      <c r="BI877" s="145">
        <f>IF(N877="nulová",J877,0)</f>
        <v>0</v>
      </c>
      <c r="BJ877" s="17" t="s">
        <v>81</v>
      </c>
      <c r="BK877" s="145">
        <f>ROUND(I877*H877,2)</f>
        <v>0</v>
      </c>
      <c r="BL877" s="17" t="s">
        <v>1120</v>
      </c>
      <c r="BM877" s="144" t="s">
        <v>3974</v>
      </c>
    </row>
    <row r="878" spans="2:65" s="1" customFormat="1">
      <c r="B878" s="32"/>
      <c r="D878" s="146" t="s">
        <v>261</v>
      </c>
      <c r="F878" s="147" t="s">
        <v>3973</v>
      </c>
      <c r="I878" s="148"/>
      <c r="L878" s="32"/>
      <c r="M878" s="149"/>
      <c r="T878" s="56"/>
      <c r="AT878" s="17" t="s">
        <v>261</v>
      </c>
      <c r="AU878" s="17" t="s">
        <v>83</v>
      </c>
    </row>
    <row r="879" spans="2:65" s="12" customFormat="1">
      <c r="B879" s="152"/>
      <c r="D879" s="146" t="s">
        <v>281</v>
      </c>
      <c r="E879" s="153" t="s">
        <v>1</v>
      </c>
      <c r="F879" s="154" t="s">
        <v>3975</v>
      </c>
      <c r="H879" s="155">
        <v>16</v>
      </c>
      <c r="I879" s="156"/>
      <c r="L879" s="152"/>
      <c r="M879" s="157"/>
      <c r="T879" s="158"/>
      <c r="AT879" s="153" t="s">
        <v>281</v>
      </c>
      <c r="AU879" s="153" t="s">
        <v>83</v>
      </c>
      <c r="AV879" s="12" t="s">
        <v>83</v>
      </c>
      <c r="AW879" s="12" t="s">
        <v>30</v>
      </c>
      <c r="AX879" s="12" t="s">
        <v>73</v>
      </c>
      <c r="AY879" s="153" t="s">
        <v>252</v>
      </c>
    </row>
    <row r="880" spans="2:65" s="13" customFormat="1">
      <c r="B880" s="159"/>
      <c r="D880" s="146" t="s">
        <v>281</v>
      </c>
      <c r="E880" s="160" t="s">
        <v>1</v>
      </c>
      <c r="F880" s="161" t="s">
        <v>327</v>
      </c>
      <c r="H880" s="162">
        <v>16</v>
      </c>
      <c r="I880" s="163"/>
      <c r="L880" s="159"/>
      <c r="M880" s="164"/>
      <c r="T880" s="165"/>
      <c r="AT880" s="160" t="s">
        <v>281</v>
      </c>
      <c r="AU880" s="160" t="s">
        <v>83</v>
      </c>
      <c r="AV880" s="13" t="s">
        <v>260</v>
      </c>
      <c r="AW880" s="13" t="s">
        <v>30</v>
      </c>
      <c r="AX880" s="13" t="s">
        <v>81</v>
      </c>
      <c r="AY880" s="160" t="s">
        <v>252</v>
      </c>
    </row>
    <row r="881" spans="2:65" s="1" customFormat="1" ht="21.75" customHeight="1">
      <c r="B881" s="132"/>
      <c r="C881" s="133" t="s">
        <v>2820</v>
      </c>
      <c r="D881" s="133" t="s">
        <v>255</v>
      </c>
      <c r="E881" s="134" t="s">
        <v>3976</v>
      </c>
      <c r="F881" s="135" t="s">
        <v>3977</v>
      </c>
      <c r="G881" s="136" t="s">
        <v>379</v>
      </c>
      <c r="H881" s="137">
        <v>12</v>
      </c>
      <c r="I881" s="138"/>
      <c r="J881" s="139">
        <f>ROUND(I881*H881,2)</f>
        <v>0</v>
      </c>
      <c r="K881" s="135" t="s">
        <v>1</v>
      </c>
      <c r="L881" s="32"/>
      <c r="M881" s="140" t="s">
        <v>1</v>
      </c>
      <c r="N881" s="141" t="s">
        <v>38</v>
      </c>
      <c r="P881" s="142">
        <f>O881*H881</f>
        <v>0</v>
      </c>
      <c r="Q881" s="142">
        <v>0</v>
      </c>
      <c r="R881" s="142">
        <f>Q881*H881</f>
        <v>0</v>
      </c>
      <c r="S881" s="142">
        <v>0</v>
      </c>
      <c r="T881" s="143">
        <f>S881*H881</f>
        <v>0</v>
      </c>
      <c r="AR881" s="144" t="s">
        <v>1120</v>
      </c>
      <c r="AT881" s="144" t="s">
        <v>255</v>
      </c>
      <c r="AU881" s="144" t="s">
        <v>83</v>
      </c>
      <c r="AY881" s="17" t="s">
        <v>252</v>
      </c>
      <c r="BE881" s="145">
        <f>IF(N881="základní",J881,0)</f>
        <v>0</v>
      </c>
      <c r="BF881" s="145">
        <f>IF(N881="snížená",J881,0)</f>
        <v>0</v>
      </c>
      <c r="BG881" s="145">
        <f>IF(N881="zákl. přenesená",J881,0)</f>
        <v>0</v>
      </c>
      <c r="BH881" s="145">
        <f>IF(N881="sníž. přenesená",J881,0)</f>
        <v>0</v>
      </c>
      <c r="BI881" s="145">
        <f>IF(N881="nulová",J881,0)</f>
        <v>0</v>
      </c>
      <c r="BJ881" s="17" t="s">
        <v>81</v>
      </c>
      <c r="BK881" s="145">
        <f>ROUND(I881*H881,2)</f>
        <v>0</v>
      </c>
      <c r="BL881" s="17" t="s">
        <v>1120</v>
      </c>
      <c r="BM881" s="144" t="s">
        <v>3978</v>
      </c>
    </row>
    <row r="882" spans="2:65" s="1" customFormat="1">
      <c r="B882" s="32"/>
      <c r="D882" s="146" t="s">
        <v>261</v>
      </c>
      <c r="F882" s="147" t="s">
        <v>3977</v>
      </c>
      <c r="I882" s="148"/>
      <c r="L882" s="32"/>
      <c r="M882" s="149"/>
      <c r="T882" s="56"/>
      <c r="AT882" s="17" t="s">
        <v>261</v>
      </c>
      <c r="AU882" s="17" t="s">
        <v>83</v>
      </c>
    </row>
    <row r="883" spans="2:65" s="12" customFormat="1">
      <c r="B883" s="152"/>
      <c r="D883" s="146" t="s">
        <v>281</v>
      </c>
      <c r="E883" s="153" t="s">
        <v>1</v>
      </c>
      <c r="F883" s="154" t="s">
        <v>3979</v>
      </c>
      <c r="H883" s="155">
        <v>12</v>
      </c>
      <c r="I883" s="156"/>
      <c r="L883" s="152"/>
      <c r="M883" s="157"/>
      <c r="T883" s="158"/>
      <c r="AT883" s="153" t="s">
        <v>281</v>
      </c>
      <c r="AU883" s="153" t="s">
        <v>83</v>
      </c>
      <c r="AV883" s="12" t="s">
        <v>83</v>
      </c>
      <c r="AW883" s="12" t="s">
        <v>30</v>
      </c>
      <c r="AX883" s="12" t="s">
        <v>73</v>
      </c>
      <c r="AY883" s="153" t="s">
        <v>252</v>
      </c>
    </row>
    <row r="884" spans="2:65" s="13" customFormat="1">
      <c r="B884" s="159"/>
      <c r="D884" s="146" t="s">
        <v>281</v>
      </c>
      <c r="E884" s="160" t="s">
        <v>1</v>
      </c>
      <c r="F884" s="161" t="s">
        <v>327</v>
      </c>
      <c r="H884" s="162">
        <v>12</v>
      </c>
      <c r="I884" s="163"/>
      <c r="L884" s="159"/>
      <c r="M884" s="164"/>
      <c r="T884" s="165"/>
      <c r="AT884" s="160" t="s">
        <v>281</v>
      </c>
      <c r="AU884" s="160" t="s">
        <v>83</v>
      </c>
      <c r="AV884" s="13" t="s">
        <v>260</v>
      </c>
      <c r="AW884" s="13" t="s">
        <v>30</v>
      </c>
      <c r="AX884" s="13" t="s">
        <v>81</v>
      </c>
      <c r="AY884" s="160" t="s">
        <v>252</v>
      </c>
    </row>
    <row r="885" spans="2:65" s="1" customFormat="1" ht="24.2" customHeight="1">
      <c r="B885" s="132"/>
      <c r="C885" s="133" t="s">
        <v>3980</v>
      </c>
      <c r="D885" s="133" t="s">
        <v>255</v>
      </c>
      <c r="E885" s="134" t="s">
        <v>3981</v>
      </c>
      <c r="F885" s="135" t="s">
        <v>3982</v>
      </c>
      <c r="G885" s="136" t="s">
        <v>379</v>
      </c>
      <c r="H885" s="137">
        <v>60</v>
      </c>
      <c r="I885" s="138"/>
      <c r="J885" s="139">
        <f>ROUND(I885*H885,2)</f>
        <v>0</v>
      </c>
      <c r="K885" s="135" t="s">
        <v>1</v>
      </c>
      <c r="L885" s="32"/>
      <c r="M885" s="140" t="s">
        <v>1</v>
      </c>
      <c r="N885" s="141" t="s">
        <v>38</v>
      </c>
      <c r="P885" s="142">
        <f>O885*H885</f>
        <v>0</v>
      </c>
      <c r="Q885" s="142">
        <v>0</v>
      </c>
      <c r="R885" s="142">
        <f>Q885*H885</f>
        <v>0</v>
      </c>
      <c r="S885" s="142">
        <v>0</v>
      </c>
      <c r="T885" s="143">
        <f>S885*H885</f>
        <v>0</v>
      </c>
      <c r="AR885" s="144" t="s">
        <v>1120</v>
      </c>
      <c r="AT885" s="144" t="s">
        <v>255</v>
      </c>
      <c r="AU885" s="144" t="s">
        <v>83</v>
      </c>
      <c r="AY885" s="17" t="s">
        <v>252</v>
      </c>
      <c r="BE885" s="145">
        <f>IF(N885="základní",J885,0)</f>
        <v>0</v>
      </c>
      <c r="BF885" s="145">
        <f>IF(N885="snížená",J885,0)</f>
        <v>0</v>
      </c>
      <c r="BG885" s="145">
        <f>IF(N885="zákl. přenesená",J885,0)</f>
        <v>0</v>
      </c>
      <c r="BH885" s="145">
        <f>IF(N885="sníž. přenesená",J885,0)</f>
        <v>0</v>
      </c>
      <c r="BI885" s="145">
        <f>IF(N885="nulová",J885,0)</f>
        <v>0</v>
      </c>
      <c r="BJ885" s="17" t="s">
        <v>81</v>
      </c>
      <c r="BK885" s="145">
        <f>ROUND(I885*H885,2)</f>
        <v>0</v>
      </c>
      <c r="BL885" s="17" t="s">
        <v>1120</v>
      </c>
      <c r="BM885" s="144" t="s">
        <v>3983</v>
      </c>
    </row>
    <row r="886" spans="2:65" s="1" customFormat="1" ht="18">
      <c r="B886" s="32"/>
      <c r="D886" s="146" t="s">
        <v>261</v>
      </c>
      <c r="F886" s="147" t="s">
        <v>3982</v>
      </c>
      <c r="I886" s="148"/>
      <c r="L886" s="32"/>
      <c r="M886" s="149"/>
      <c r="T886" s="56"/>
      <c r="AT886" s="17" t="s">
        <v>261</v>
      </c>
      <c r="AU886" s="17" t="s">
        <v>83</v>
      </c>
    </row>
    <row r="887" spans="2:65" s="12" customFormat="1">
      <c r="B887" s="152"/>
      <c r="D887" s="146" t="s">
        <v>281</v>
      </c>
      <c r="E887" s="153" t="s">
        <v>1</v>
      </c>
      <c r="F887" s="154" t="s">
        <v>3984</v>
      </c>
      <c r="H887" s="155">
        <v>60</v>
      </c>
      <c r="I887" s="156"/>
      <c r="L887" s="152"/>
      <c r="M887" s="157"/>
      <c r="T887" s="158"/>
      <c r="AT887" s="153" t="s">
        <v>281</v>
      </c>
      <c r="AU887" s="153" t="s">
        <v>83</v>
      </c>
      <c r="AV887" s="12" t="s">
        <v>83</v>
      </c>
      <c r="AW887" s="12" t="s">
        <v>30</v>
      </c>
      <c r="AX887" s="12" t="s">
        <v>73</v>
      </c>
      <c r="AY887" s="153" t="s">
        <v>252</v>
      </c>
    </row>
    <row r="888" spans="2:65" s="13" customFormat="1">
      <c r="B888" s="159"/>
      <c r="D888" s="146" t="s">
        <v>281</v>
      </c>
      <c r="E888" s="160" t="s">
        <v>1</v>
      </c>
      <c r="F888" s="161" t="s">
        <v>327</v>
      </c>
      <c r="H888" s="162">
        <v>60</v>
      </c>
      <c r="I888" s="163"/>
      <c r="L888" s="159"/>
      <c r="M888" s="164"/>
      <c r="T888" s="165"/>
      <c r="AT888" s="160" t="s">
        <v>281</v>
      </c>
      <c r="AU888" s="160" t="s">
        <v>83</v>
      </c>
      <c r="AV888" s="13" t="s">
        <v>260</v>
      </c>
      <c r="AW888" s="13" t="s">
        <v>30</v>
      </c>
      <c r="AX888" s="13" t="s">
        <v>81</v>
      </c>
      <c r="AY888" s="160" t="s">
        <v>252</v>
      </c>
    </row>
    <row r="889" spans="2:65" s="1" customFormat="1" ht="16.5" customHeight="1">
      <c r="B889" s="132"/>
      <c r="C889" s="133" t="s">
        <v>2824</v>
      </c>
      <c r="D889" s="133" t="s">
        <v>255</v>
      </c>
      <c r="E889" s="134" t="s">
        <v>3985</v>
      </c>
      <c r="F889" s="135" t="s">
        <v>3986</v>
      </c>
      <c r="G889" s="136" t="s">
        <v>379</v>
      </c>
      <c r="H889" s="137">
        <v>16</v>
      </c>
      <c r="I889" s="138"/>
      <c r="J889" s="139">
        <f>ROUND(I889*H889,2)</f>
        <v>0</v>
      </c>
      <c r="K889" s="135" t="s">
        <v>1</v>
      </c>
      <c r="L889" s="32"/>
      <c r="M889" s="140" t="s">
        <v>1</v>
      </c>
      <c r="N889" s="141" t="s">
        <v>38</v>
      </c>
      <c r="P889" s="142">
        <f>O889*H889</f>
        <v>0</v>
      </c>
      <c r="Q889" s="142">
        <v>0</v>
      </c>
      <c r="R889" s="142">
        <f>Q889*H889</f>
        <v>0</v>
      </c>
      <c r="S889" s="142">
        <v>0</v>
      </c>
      <c r="T889" s="143">
        <f>S889*H889</f>
        <v>0</v>
      </c>
      <c r="AR889" s="144" t="s">
        <v>1120</v>
      </c>
      <c r="AT889" s="144" t="s">
        <v>255</v>
      </c>
      <c r="AU889" s="144" t="s">
        <v>83</v>
      </c>
      <c r="AY889" s="17" t="s">
        <v>252</v>
      </c>
      <c r="BE889" s="145">
        <f>IF(N889="základní",J889,0)</f>
        <v>0</v>
      </c>
      <c r="BF889" s="145">
        <f>IF(N889="snížená",J889,0)</f>
        <v>0</v>
      </c>
      <c r="BG889" s="145">
        <f>IF(N889="zákl. přenesená",J889,0)</f>
        <v>0</v>
      </c>
      <c r="BH889" s="145">
        <f>IF(N889="sníž. přenesená",J889,0)</f>
        <v>0</v>
      </c>
      <c r="BI889" s="145">
        <f>IF(N889="nulová",J889,0)</f>
        <v>0</v>
      </c>
      <c r="BJ889" s="17" t="s">
        <v>81</v>
      </c>
      <c r="BK889" s="145">
        <f>ROUND(I889*H889,2)</f>
        <v>0</v>
      </c>
      <c r="BL889" s="17" t="s">
        <v>1120</v>
      </c>
      <c r="BM889" s="144" t="s">
        <v>3987</v>
      </c>
    </row>
    <row r="890" spans="2:65" s="1" customFormat="1">
      <c r="B890" s="32"/>
      <c r="D890" s="146" t="s">
        <v>261</v>
      </c>
      <c r="F890" s="147" t="s">
        <v>3986</v>
      </c>
      <c r="I890" s="148"/>
      <c r="L890" s="32"/>
      <c r="M890" s="149"/>
      <c r="T890" s="56"/>
      <c r="AT890" s="17" t="s">
        <v>261</v>
      </c>
      <c r="AU890" s="17" t="s">
        <v>83</v>
      </c>
    </row>
    <row r="891" spans="2:65" s="12" customFormat="1">
      <c r="B891" s="152"/>
      <c r="D891" s="146" t="s">
        <v>281</v>
      </c>
      <c r="E891" s="153" t="s">
        <v>1</v>
      </c>
      <c r="F891" s="154" t="s">
        <v>3988</v>
      </c>
      <c r="H891" s="155">
        <v>16</v>
      </c>
      <c r="I891" s="156"/>
      <c r="L891" s="152"/>
      <c r="M891" s="157"/>
      <c r="T891" s="158"/>
      <c r="AT891" s="153" t="s">
        <v>281</v>
      </c>
      <c r="AU891" s="153" t="s">
        <v>83</v>
      </c>
      <c r="AV891" s="12" t="s">
        <v>83</v>
      </c>
      <c r="AW891" s="12" t="s">
        <v>30</v>
      </c>
      <c r="AX891" s="12" t="s">
        <v>73</v>
      </c>
      <c r="AY891" s="153" t="s">
        <v>252</v>
      </c>
    </row>
    <row r="892" spans="2:65" s="13" customFormat="1">
      <c r="B892" s="159"/>
      <c r="D892" s="146" t="s">
        <v>281</v>
      </c>
      <c r="E892" s="160" t="s">
        <v>1</v>
      </c>
      <c r="F892" s="161" t="s">
        <v>327</v>
      </c>
      <c r="H892" s="162">
        <v>16</v>
      </c>
      <c r="I892" s="163"/>
      <c r="L892" s="159"/>
      <c r="M892" s="164"/>
      <c r="T892" s="165"/>
      <c r="AT892" s="160" t="s">
        <v>281</v>
      </c>
      <c r="AU892" s="160" t="s">
        <v>83</v>
      </c>
      <c r="AV892" s="13" t="s">
        <v>260</v>
      </c>
      <c r="AW892" s="13" t="s">
        <v>30</v>
      </c>
      <c r="AX892" s="13" t="s">
        <v>81</v>
      </c>
      <c r="AY892" s="160" t="s">
        <v>252</v>
      </c>
    </row>
    <row r="893" spans="2:65" s="1" customFormat="1" ht="16.5" customHeight="1">
      <c r="B893" s="132"/>
      <c r="C893" s="133" t="s">
        <v>3989</v>
      </c>
      <c r="D893" s="133" t="s">
        <v>255</v>
      </c>
      <c r="E893" s="134" t="s">
        <v>3990</v>
      </c>
      <c r="F893" s="135" t="s">
        <v>3695</v>
      </c>
      <c r="G893" s="136" t="s">
        <v>379</v>
      </c>
      <c r="H893" s="137">
        <v>2</v>
      </c>
      <c r="I893" s="138"/>
      <c r="J893" s="139">
        <f>ROUND(I893*H893,2)</f>
        <v>0</v>
      </c>
      <c r="K893" s="135" t="s">
        <v>1</v>
      </c>
      <c r="L893" s="32"/>
      <c r="M893" s="140" t="s">
        <v>1</v>
      </c>
      <c r="N893" s="141" t="s">
        <v>38</v>
      </c>
      <c r="P893" s="142">
        <f>O893*H893</f>
        <v>0</v>
      </c>
      <c r="Q893" s="142">
        <v>0</v>
      </c>
      <c r="R893" s="142">
        <f>Q893*H893</f>
        <v>0</v>
      </c>
      <c r="S893" s="142">
        <v>0</v>
      </c>
      <c r="T893" s="143">
        <f>S893*H893</f>
        <v>0</v>
      </c>
      <c r="AR893" s="144" t="s">
        <v>1120</v>
      </c>
      <c r="AT893" s="144" t="s">
        <v>255</v>
      </c>
      <c r="AU893" s="144" t="s">
        <v>83</v>
      </c>
      <c r="AY893" s="17" t="s">
        <v>252</v>
      </c>
      <c r="BE893" s="145">
        <f>IF(N893="základní",J893,0)</f>
        <v>0</v>
      </c>
      <c r="BF893" s="145">
        <f>IF(N893="snížená",J893,0)</f>
        <v>0</v>
      </c>
      <c r="BG893" s="145">
        <f>IF(N893="zákl. přenesená",J893,0)</f>
        <v>0</v>
      </c>
      <c r="BH893" s="145">
        <f>IF(N893="sníž. přenesená",J893,0)</f>
        <v>0</v>
      </c>
      <c r="BI893" s="145">
        <f>IF(N893="nulová",J893,0)</f>
        <v>0</v>
      </c>
      <c r="BJ893" s="17" t="s">
        <v>81</v>
      </c>
      <c r="BK893" s="145">
        <f>ROUND(I893*H893,2)</f>
        <v>0</v>
      </c>
      <c r="BL893" s="17" t="s">
        <v>1120</v>
      </c>
      <c r="BM893" s="144" t="s">
        <v>3991</v>
      </c>
    </row>
    <row r="894" spans="2:65" s="1" customFormat="1">
      <c r="B894" s="32"/>
      <c r="D894" s="146" t="s">
        <v>261</v>
      </c>
      <c r="F894" s="147" t="s">
        <v>3695</v>
      </c>
      <c r="I894" s="148"/>
      <c r="L894" s="32"/>
      <c r="M894" s="149"/>
      <c r="T894" s="56"/>
      <c r="AT894" s="17" t="s">
        <v>261</v>
      </c>
      <c r="AU894" s="17" t="s">
        <v>83</v>
      </c>
    </row>
    <row r="895" spans="2:65" s="12" customFormat="1">
      <c r="B895" s="152"/>
      <c r="D895" s="146" t="s">
        <v>281</v>
      </c>
      <c r="E895" s="153" t="s">
        <v>1</v>
      </c>
      <c r="F895" s="154" t="s">
        <v>3992</v>
      </c>
      <c r="H895" s="155">
        <v>2</v>
      </c>
      <c r="I895" s="156"/>
      <c r="L895" s="152"/>
      <c r="M895" s="157"/>
      <c r="T895" s="158"/>
      <c r="AT895" s="153" t="s">
        <v>281</v>
      </c>
      <c r="AU895" s="153" t="s">
        <v>83</v>
      </c>
      <c r="AV895" s="12" t="s">
        <v>83</v>
      </c>
      <c r="AW895" s="12" t="s">
        <v>30</v>
      </c>
      <c r="AX895" s="12" t="s">
        <v>73</v>
      </c>
      <c r="AY895" s="153" t="s">
        <v>252</v>
      </c>
    </row>
    <row r="896" spans="2:65" s="13" customFormat="1">
      <c r="B896" s="159"/>
      <c r="D896" s="146" t="s">
        <v>281</v>
      </c>
      <c r="E896" s="160" t="s">
        <v>1</v>
      </c>
      <c r="F896" s="161" t="s">
        <v>327</v>
      </c>
      <c r="H896" s="162">
        <v>2</v>
      </c>
      <c r="I896" s="163"/>
      <c r="L896" s="159"/>
      <c r="M896" s="164"/>
      <c r="T896" s="165"/>
      <c r="AT896" s="160" t="s">
        <v>281</v>
      </c>
      <c r="AU896" s="160" t="s">
        <v>83</v>
      </c>
      <c r="AV896" s="13" t="s">
        <v>260</v>
      </c>
      <c r="AW896" s="13" t="s">
        <v>30</v>
      </c>
      <c r="AX896" s="13" t="s">
        <v>81</v>
      </c>
      <c r="AY896" s="160" t="s">
        <v>252</v>
      </c>
    </row>
    <row r="897" spans="2:65" s="1" customFormat="1" ht="16.5" customHeight="1">
      <c r="B897" s="132"/>
      <c r="C897" s="133" t="s">
        <v>2828</v>
      </c>
      <c r="D897" s="133" t="s">
        <v>255</v>
      </c>
      <c r="E897" s="134" t="s">
        <v>3993</v>
      </c>
      <c r="F897" s="135" t="s">
        <v>3994</v>
      </c>
      <c r="G897" s="136" t="s">
        <v>379</v>
      </c>
      <c r="H897" s="137">
        <v>30</v>
      </c>
      <c r="I897" s="138"/>
      <c r="J897" s="139">
        <f>ROUND(I897*H897,2)</f>
        <v>0</v>
      </c>
      <c r="K897" s="135" t="s">
        <v>1</v>
      </c>
      <c r="L897" s="32"/>
      <c r="M897" s="140" t="s">
        <v>1</v>
      </c>
      <c r="N897" s="141" t="s">
        <v>38</v>
      </c>
      <c r="P897" s="142">
        <f>O897*H897</f>
        <v>0</v>
      </c>
      <c r="Q897" s="142">
        <v>0</v>
      </c>
      <c r="R897" s="142">
        <f>Q897*H897</f>
        <v>0</v>
      </c>
      <c r="S897" s="142">
        <v>0</v>
      </c>
      <c r="T897" s="143">
        <f>S897*H897</f>
        <v>0</v>
      </c>
      <c r="AR897" s="144" t="s">
        <v>1120</v>
      </c>
      <c r="AT897" s="144" t="s">
        <v>255</v>
      </c>
      <c r="AU897" s="144" t="s">
        <v>83</v>
      </c>
      <c r="AY897" s="17" t="s">
        <v>252</v>
      </c>
      <c r="BE897" s="145">
        <f>IF(N897="základní",J897,0)</f>
        <v>0</v>
      </c>
      <c r="BF897" s="145">
        <f>IF(N897="snížená",J897,0)</f>
        <v>0</v>
      </c>
      <c r="BG897" s="145">
        <f>IF(N897="zákl. přenesená",J897,0)</f>
        <v>0</v>
      </c>
      <c r="BH897" s="145">
        <f>IF(N897="sníž. přenesená",J897,0)</f>
        <v>0</v>
      </c>
      <c r="BI897" s="145">
        <f>IF(N897="nulová",J897,0)</f>
        <v>0</v>
      </c>
      <c r="BJ897" s="17" t="s">
        <v>81</v>
      </c>
      <c r="BK897" s="145">
        <f>ROUND(I897*H897,2)</f>
        <v>0</v>
      </c>
      <c r="BL897" s="17" t="s">
        <v>1120</v>
      </c>
      <c r="BM897" s="144" t="s">
        <v>3995</v>
      </c>
    </row>
    <row r="898" spans="2:65" s="1" customFormat="1">
      <c r="B898" s="32"/>
      <c r="D898" s="146" t="s">
        <v>261</v>
      </c>
      <c r="F898" s="147" t="s">
        <v>3994</v>
      </c>
      <c r="I898" s="148"/>
      <c r="L898" s="32"/>
      <c r="M898" s="149"/>
      <c r="T898" s="56"/>
      <c r="AT898" s="17" t="s">
        <v>261</v>
      </c>
      <c r="AU898" s="17" t="s">
        <v>83</v>
      </c>
    </row>
    <row r="899" spans="2:65" s="12" customFormat="1">
      <c r="B899" s="152"/>
      <c r="D899" s="146" t="s">
        <v>281</v>
      </c>
      <c r="E899" s="153" t="s">
        <v>1</v>
      </c>
      <c r="F899" s="154" t="s">
        <v>3996</v>
      </c>
      <c r="H899" s="155">
        <v>30</v>
      </c>
      <c r="I899" s="156"/>
      <c r="L899" s="152"/>
      <c r="M899" s="157"/>
      <c r="T899" s="158"/>
      <c r="AT899" s="153" t="s">
        <v>281</v>
      </c>
      <c r="AU899" s="153" t="s">
        <v>83</v>
      </c>
      <c r="AV899" s="12" t="s">
        <v>83</v>
      </c>
      <c r="AW899" s="12" t="s">
        <v>30</v>
      </c>
      <c r="AX899" s="12" t="s">
        <v>73</v>
      </c>
      <c r="AY899" s="153" t="s">
        <v>252</v>
      </c>
    </row>
    <row r="900" spans="2:65" s="13" customFormat="1">
      <c r="B900" s="159"/>
      <c r="D900" s="146" t="s">
        <v>281</v>
      </c>
      <c r="E900" s="160" t="s">
        <v>1</v>
      </c>
      <c r="F900" s="161" t="s">
        <v>327</v>
      </c>
      <c r="H900" s="162">
        <v>30</v>
      </c>
      <c r="I900" s="163"/>
      <c r="L900" s="159"/>
      <c r="M900" s="164"/>
      <c r="T900" s="165"/>
      <c r="AT900" s="160" t="s">
        <v>281</v>
      </c>
      <c r="AU900" s="160" t="s">
        <v>83</v>
      </c>
      <c r="AV900" s="13" t="s">
        <v>260</v>
      </c>
      <c r="AW900" s="13" t="s">
        <v>30</v>
      </c>
      <c r="AX900" s="13" t="s">
        <v>81</v>
      </c>
      <c r="AY900" s="160" t="s">
        <v>252</v>
      </c>
    </row>
    <row r="901" spans="2:65" s="1" customFormat="1" ht="16.5" customHeight="1">
      <c r="B901" s="132"/>
      <c r="C901" s="133" t="s">
        <v>3997</v>
      </c>
      <c r="D901" s="133" t="s">
        <v>255</v>
      </c>
      <c r="E901" s="134" t="s">
        <v>3998</v>
      </c>
      <c r="F901" s="135" t="s">
        <v>3701</v>
      </c>
      <c r="G901" s="136" t="s">
        <v>379</v>
      </c>
      <c r="H901" s="137">
        <v>1</v>
      </c>
      <c r="I901" s="138"/>
      <c r="J901" s="139">
        <f>ROUND(I901*H901,2)</f>
        <v>0</v>
      </c>
      <c r="K901" s="135" t="s">
        <v>1</v>
      </c>
      <c r="L901" s="32"/>
      <c r="M901" s="140" t="s">
        <v>1</v>
      </c>
      <c r="N901" s="141" t="s">
        <v>38</v>
      </c>
      <c r="P901" s="142">
        <f>O901*H901</f>
        <v>0</v>
      </c>
      <c r="Q901" s="142">
        <v>0</v>
      </c>
      <c r="R901" s="142">
        <f>Q901*H901</f>
        <v>0</v>
      </c>
      <c r="S901" s="142">
        <v>0</v>
      </c>
      <c r="T901" s="143">
        <f>S901*H901</f>
        <v>0</v>
      </c>
      <c r="AR901" s="144" t="s">
        <v>1120</v>
      </c>
      <c r="AT901" s="144" t="s">
        <v>255</v>
      </c>
      <c r="AU901" s="144" t="s">
        <v>83</v>
      </c>
      <c r="AY901" s="17" t="s">
        <v>252</v>
      </c>
      <c r="BE901" s="145">
        <f>IF(N901="základní",J901,0)</f>
        <v>0</v>
      </c>
      <c r="BF901" s="145">
        <f>IF(N901="snížená",J901,0)</f>
        <v>0</v>
      </c>
      <c r="BG901" s="145">
        <f>IF(N901="zákl. přenesená",J901,0)</f>
        <v>0</v>
      </c>
      <c r="BH901" s="145">
        <f>IF(N901="sníž. přenesená",J901,0)</f>
        <v>0</v>
      </c>
      <c r="BI901" s="145">
        <f>IF(N901="nulová",J901,0)</f>
        <v>0</v>
      </c>
      <c r="BJ901" s="17" t="s">
        <v>81</v>
      </c>
      <c r="BK901" s="145">
        <f>ROUND(I901*H901,2)</f>
        <v>0</v>
      </c>
      <c r="BL901" s="17" t="s">
        <v>1120</v>
      </c>
      <c r="BM901" s="144" t="s">
        <v>3999</v>
      </c>
    </row>
    <row r="902" spans="2:65" s="1" customFormat="1">
      <c r="B902" s="32"/>
      <c r="D902" s="146" t="s">
        <v>261</v>
      </c>
      <c r="F902" s="147" t="s">
        <v>3701</v>
      </c>
      <c r="I902" s="148"/>
      <c r="L902" s="32"/>
      <c r="M902" s="149"/>
      <c r="T902" s="56"/>
      <c r="AT902" s="17" t="s">
        <v>261</v>
      </c>
      <c r="AU902" s="17" t="s">
        <v>83</v>
      </c>
    </row>
    <row r="903" spans="2:65" s="12" customFormat="1">
      <c r="B903" s="152"/>
      <c r="D903" s="146" t="s">
        <v>281</v>
      </c>
      <c r="E903" s="153" t="s">
        <v>1</v>
      </c>
      <c r="F903" s="154" t="s">
        <v>4000</v>
      </c>
      <c r="H903" s="155">
        <v>1</v>
      </c>
      <c r="I903" s="156"/>
      <c r="L903" s="152"/>
      <c r="M903" s="157"/>
      <c r="T903" s="158"/>
      <c r="AT903" s="153" t="s">
        <v>281</v>
      </c>
      <c r="AU903" s="153" t="s">
        <v>83</v>
      </c>
      <c r="AV903" s="12" t="s">
        <v>83</v>
      </c>
      <c r="AW903" s="12" t="s">
        <v>30</v>
      </c>
      <c r="AX903" s="12" t="s">
        <v>73</v>
      </c>
      <c r="AY903" s="153" t="s">
        <v>252</v>
      </c>
    </row>
    <row r="904" spans="2:65" s="13" customFormat="1">
      <c r="B904" s="159"/>
      <c r="D904" s="146" t="s">
        <v>281</v>
      </c>
      <c r="E904" s="160" t="s">
        <v>1</v>
      </c>
      <c r="F904" s="161" t="s">
        <v>327</v>
      </c>
      <c r="H904" s="162">
        <v>1</v>
      </c>
      <c r="I904" s="163"/>
      <c r="L904" s="159"/>
      <c r="M904" s="164"/>
      <c r="T904" s="165"/>
      <c r="AT904" s="160" t="s">
        <v>281</v>
      </c>
      <c r="AU904" s="160" t="s">
        <v>83</v>
      </c>
      <c r="AV904" s="13" t="s">
        <v>260</v>
      </c>
      <c r="AW904" s="13" t="s">
        <v>30</v>
      </c>
      <c r="AX904" s="13" t="s">
        <v>81</v>
      </c>
      <c r="AY904" s="160" t="s">
        <v>252</v>
      </c>
    </row>
    <row r="905" spans="2:65" s="1" customFormat="1" ht="16.5" customHeight="1">
      <c r="B905" s="132"/>
      <c r="C905" s="133" t="s">
        <v>2832</v>
      </c>
      <c r="D905" s="133" t="s">
        <v>255</v>
      </c>
      <c r="E905" s="134" t="s">
        <v>4001</v>
      </c>
      <c r="F905" s="135" t="s">
        <v>4002</v>
      </c>
      <c r="G905" s="136" t="s">
        <v>258</v>
      </c>
      <c r="H905" s="137">
        <v>1</v>
      </c>
      <c r="I905" s="138"/>
      <c r="J905" s="139">
        <f>ROUND(I905*H905,2)</f>
        <v>0</v>
      </c>
      <c r="K905" s="135" t="s">
        <v>1</v>
      </c>
      <c r="L905" s="32"/>
      <c r="M905" s="140" t="s">
        <v>1</v>
      </c>
      <c r="N905" s="141" t="s">
        <v>38</v>
      </c>
      <c r="P905" s="142">
        <f>O905*H905</f>
        <v>0</v>
      </c>
      <c r="Q905" s="142">
        <v>0</v>
      </c>
      <c r="R905" s="142">
        <f>Q905*H905</f>
        <v>0</v>
      </c>
      <c r="S905" s="142">
        <v>0</v>
      </c>
      <c r="T905" s="143">
        <f>S905*H905</f>
        <v>0</v>
      </c>
      <c r="AR905" s="144" t="s">
        <v>1120</v>
      </c>
      <c r="AT905" s="144" t="s">
        <v>255</v>
      </c>
      <c r="AU905" s="144" t="s">
        <v>83</v>
      </c>
      <c r="AY905" s="17" t="s">
        <v>252</v>
      </c>
      <c r="BE905" s="145">
        <f>IF(N905="základní",J905,0)</f>
        <v>0</v>
      </c>
      <c r="BF905" s="145">
        <f>IF(N905="snížená",J905,0)</f>
        <v>0</v>
      </c>
      <c r="BG905" s="145">
        <f>IF(N905="zákl. přenesená",J905,0)</f>
        <v>0</v>
      </c>
      <c r="BH905" s="145">
        <f>IF(N905="sníž. přenesená",J905,0)</f>
        <v>0</v>
      </c>
      <c r="BI905" s="145">
        <f>IF(N905="nulová",J905,0)</f>
        <v>0</v>
      </c>
      <c r="BJ905" s="17" t="s">
        <v>81</v>
      </c>
      <c r="BK905" s="145">
        <f>ROUND(I905*H905,2)</f>
        <v>0</v>
      </c>
      <c r="BL905" s="17" t="s">
        <v>1120</v>
      </c>
      <c r="BM905" s="144" t="s">
        <v>4003</v>
      </c>
    </row>
    <row r="906" spans="2:65" s="1" customFormat="1">
      <c r="B906" s="32"/>
      <c r="D906" s="146" t="s">
        <v>261</v>
      </c>
      <c r="F906" s="147" t="s">
        <v>4002</v>
      </c>
      <c r="I906" s="148"/>
      <c r="L906" s="32"/>
      <c r="M906" s="149"/>
      <c r="T906" s="56"/>
      <c r="AT906" s="17" t="s">
        <v>261</v>
      </c>
      <c r="AU906" s="17" t="s">
        <v>83</v>
      </c>
    </row>
    <row r="907" spans="2:65" s="11" customFormat="1" ht="22.7" customHeight="1">
      <c r="B907" s="120"/>
      <c r="D907" s="121" t="s">
        <v>72</v>
      </c>
      <c r="E907" s="130" t="s">
        <v>4004</v>
      </c>
      <c r="F907" s="130" t="s">
        <v>4005</v>
      </c>
      <c r="I907" s="123"/>
      <c r="J907" s="131">
        <f>BK907</f>
        <v>0</v>
      </c>
      <c r="L907" s="120"/>
      <c r="M907" s="125"/>
      <c r="P907" s="126">
        <f>SUM(P908:P921)</f>
        <v>0</v>
      </c>
      <c r="R907" s="126">
        <f>SUM(R908:R921)</f>
        <v>0</v>
      </c>
      <c r="T907" s="127">
        <f>SUM(T908:T921)</f>
        <v>0</v>
      </c>
      <c r="AR907" s="121" t="s">
        <v>267</v>
      </c>
      <c r="AT907" s="128" t="s">
        <v>72</v>
      </c>
      <c r="AU907" s="128" t="s">
        <v>81</v>
      </c>
      <c r="AY907" s="121" t="s">
        <v>252</v>
      </c>
      <c r="BK907" s="129">
        <f>SUM(BK908:BK921)</f>
        <v>0</v>
      </c>
    </row>
    <row r="908" spans="2:65" s="1" customFormat="1" ht="33" customHeight="1">
      <c r="B908" s="132"/>
      <c r="C908" s="133" t="s">
        <v>4006</v>
      </c>
      <c r="D908" s="133" t="s">
        <v>255</v>
      </c>
      <c r="E908" s="134" t="s">
        <v>4007</v>
      </c>
      <c r="F908" s="135" t="s">
        <v>4008</v>
      </c>
      <c r="G908" s="136" t="s">
        <v>563</v>
      </c>
      <c r="H908" s="137">
        <v>122.5</v>
      </c>
      <c r="I908" s="138"/>
      <c r="J908" s="139">
        <f>ROUND(I908*H908,2)</f>
        <v>0</v>
      </c>
      <c r="K908" s="135" t="s">
        <v>259</v>
      </c>
      <c r="L908" s="32"/>
      <c r="M908" s="140" t="s">
        <v>1</v>
      </c>
      <c r="N908" s="141" t="s">
        <v>38</v>
      </c>
      <c r="P908" s="142">
        <f>O908*H908</f>
        <v>0</v>
      </c>
      <c r="Q908" s="142">
        <v>0</v>
      </c>
      <c r="R908" s="142">
        <f>Q908*H908</f>
        <v>0</v>
      </c>
      <c r="S908" s="142">
        <v>0</v>
      </c>
      <c r="T908" s="143">
        <f>S908*H908</f>
        <v>0</v>
      </c>
      <c r="AR908" s="144" t="s">
        <v>1120</v>
      </c>
      <c r="AT908" s="144" t="s">
        <v>255</v>
      </c>
      <c r="AU908" s="144" t="s">
        <v>83</v>
      </c>
      <c r="AY908" s="17" t="s">
        <v>252</v>
      </c>
      <c r="BE908" s="145">
        <f>IF(N908="základní",J908,0)</f>
        <v>0</v>
      </c>
      <c r="BF908" s="145">
        <f>IF(N908="snížená",J908,0)</f>
        <v>0</v>
      </c>
      <c r="BG908" s="145">
        <f>IF(N908="zákl. přenesená",J908,0)</f>
        <v>0</v>
      </c>
      <c r="BH908" s="145">
        <f>IF(N908="sníž. přenesená",J908,0)</f>
        <v>0</v>
      </c>
      <c r="BI908" s="145">
        <f>IF(N908="nulová",J908,0)</f>
        <v>0</v>
      </c>
      <c r="BJ908" s="17" t="s">
        <v>81</v>
      </c>
      <c r="BK908" s="145">
        <f>ROUND(I908*H908,2)</f>
        <v>0</v>
      </c>
      <c r="BL908" s="17" t="s">
        <v>1120</v>
      </c>
      <c r="BM908" s="144" t="s">
        <v>4009</v>
      </c>
    </row>
    <row r="909" spans="2:65" s="1" customFormat="1" ht="18">
      <c r="B909" s="32"/>
      <c r="D909" s="146" t="s">
        <v>261</v>
      </c>
      <c r="F909" s="147" t="s">
        <v>4008</v>
      </c>
      <c r="I909" s="148"/>
      <c r="L909" s="32"/>
      <c r="M909" s="149"/>
      <c r="T909" s="56"/>
      <c r="AT909" s="17" t="s">
        <v>261</v>
      </c>
      <c r="AU909" s="17" t="s">
        <v>83</v>
      </c>
    </row>
    <row r="910" spans="2:65" s="1" customFormat="1">
      <c r="B910" s="32"/>
      <c r="D910" s="150" t="s">
        <v>262</v>
      </c>
      <c r="F910" s="151" t="s">
        <v>4010</v>
      </c>
      <c r="I910" s="148"/>
      <c r="L910" s="32"/>
      <c r="M910" s="149"/>
      <c r="T910" s="56"/>
      <c r="AT910" s="17" t="s">
        <v>262</v>
      </c>
      <c r="AU910" s="17" t="s">
        <v>83</v>
      </c>
    </row>
    <row r="911" spans="2:65" s="14" customFormat="1">
      <c r="B911" s="180"/>
      <c r="D911" s="146" t="s">
        <v>281</v>
      </c>
      <c r="E911" s="181" t="s">
        <v>1</v>
      </c>
      <c r="F911" s="182" t="s">
        <v>4011</v>
      </c>
      <c r="H911" s="181" t="s">
        <v>1</v>
      </c>
      <c r="I911" s="183"/>
      <c r="L911" s="180"/>
      <c r="M911" s="184"/>
      <c r="T911" s="185"/>
      <c r="AT911" s="181" t="s">
        <v>281</v>
      </c>
      <c r="AU911" s="181" t="s">
        <v>83</v>
      </c>
      <c r="AV911" s="14" t="s">
        <v>81</v>
      </c>
      <c r="AW911" s="14" t="s">
        <v>30</v>
      </c>
      <c r="AX911" s="14" t="s">
        <v>73</v>
      </c>
      <c r="AY911" s="181" t="s">
        <v>252</v>
      </c>
    </row>
    <row r="912" spans="2:65" s="12" customFormat="1">
      <c r="B912" s="152"/>
      <c r="D912" s="146" t="s">
        <v>281</v>
      </c>
      <c r="E912" s="153" t="s">
        <v>1</v>
      </c>
      <c r="F912" s="154" t="s">
        <v>4012</v>
      </c>
      <c r="H912" s="155">
        <v>122.5</v>
      </c>
      <c r="I912" s="156"/>
      <c r="L912" s="152"/>
      <c r="M912" s="157"/>
      <c r="T912" s="158"/>
      <c r="AT912" s="153" t="s">
        <v>281</v>
      </c>
      <c r="AU912" s="153" t="s">
        <v>83</v>
      </c>
      <c r="AV912" s="12" t="s">
        <v>83</v>
      </c>
      <c r="AW912" s="12" t="s">
        <v>30</v>
      </c>
      <c r="AX912" s="12" t="s">
        <v>73</v>
      </c>
      <c r="AY912" s="153" t="s">
        <v>252</v>
      </c>
    </row>
    <row r="913" spans="2:65" s="13" customFormat="1">
      <c r="B913" s="159"/>
      <c r="D913" s="146" t="s">
        <v>281</v>
      </c>
      <c r="E913" s="160" t="s">
        <v>1</v>
      </c>
      <c r="F913" s="161" t="s">
        <v>327</v>
      </c>
      <c r="H913" s="162">
        <v>122.5</v>
      </c>
      <c r="I913" s="163"/>
      <c r="L913" s="159"/>
      <c r="M913" s="164"/>
      <c r="T913" s="165"/>
      <c r="AT913" s="160" t="s">
        <v>281</v>
      </c>
      <c r="AU913" s="160" t="s">
        <v>83</v>
      </c>
      <c r="AV913" s="13" t="s">
        <v>260</v>
      </c>
      <c r="AW913" s="13" t="s">
        <v>30</v>
      </c>
      <c r="AX913" s="13" t="s">
        <v>81</v>
      </c>
      <c r="AY913" s="160" t="s">
        <v>252</v>
      </c>
    </row>
    <row r="914" spans="2:65" s="1" customFormat="1" ht="16.5" customHeight="1">
      <c r="B914" s="132"/>
      <c r="C914" s="170" t="s">
        <v>2836</v>
      </c>
      <c r="D914" s="170" t="s">
        <v>504</v>
      </c>
      <c r="E914" s="171" t="s">
        <v>4013</v>
      </c>
      <c r="F914" s="172" t="s">
        <v>4014</v>
      </c>
      <c r="G914" s="173" t="s">
        <v>563</v>
      </c>
      <c r="H914" s="174">
        <v>122.5</v>
      </c>
      <c r="I914" s="175"/>
      <c r="J914" s="176">
        <f>ROUND(I914*H914,2)</f>
        <v>0</v>
      </c>
      <c r="K914" s="172" t="s">
        <v>259</v>
      </c>
      <c r="L914" s="177"/>
      <c r="M914" s="178" t="s">
        <v>1</v>
      </c>
      <c r="N914" s="179" t="s">
        <v>38</v>
      </c>
      <c r="P914" s="142">
        <f>O914*H914</f>
        <v>0</v>
      </c>
      <c r="Q914" s="142">
        <v>0</v>
      </c>
      <c r="R914" s="142">
        <f>Q914*H914</f>
        <v>0</v>
      </c>
      <c r="S914" s="142">
        <v>0</v>
      </c>
      <c r="T914" s="143">
        <f>S914*H914</f>
        <v>0</v>
      </c>
      <c r="AR914" s="144" t="s">
        <v>2959</v>
      </c>
      <c r="AT914" s="144" t="s">
        <v>504</v>
      </c>
      <c r="AU914" s="144" t="s">
        <v>83</v>
      </c>
      <c r="AY914" s="17" t="s">
        <v>252</v>
      </c>
      <c r="BE914" s="145">
        <f>IF(N914="základní",J914,0)</f>
        <v>0</v>
      </c>
      <c r="BF914" s="145">
        <f>IF(N914="snížená",J914,0)</f>
        <v>0</v>
      </c>
      <c r="BG914" s="145">
        <f>IF(N914="zákl. přenesená",J914,0)</f>
        <v>0</v>
      </c>
      <c r="BH914" s="145">
        <f>IF(N914="sníž. přenesená",J914,0)</f>
        <v>0</v>
      </c>
      <c r="BI914" s="145">
        <f>IF(N914="nulová",J914,0)</f>
        <v>0</v>
      </c>
      <c r="BJ914" s="17" t="s">
        <v>81</v>
      </c>
      <c r="BK914" s="145">
        <f>ROUND(I914*H914,2)</f>
        <v>0</v>
      </c>
      <c r="BL914" s="17" t="s">
        <v>1120</v>
      </c>
      <c r="BM914" s="144" t="s">
        <v>4015</v>
      </c>
    </row>
    <row r="915" spans="2:65" s="1" customFormat="1">
      <c r="B915" s="32"/>
      <c r="D915" s="146" t="s">
        <v>261</v>
      </c>
      <c r="F915" s="147" t="s">
        <v>4014</v>
      </c>
      <c r="I915" s="148"/>
      <c r="L915" s="32"/>
      <c r="M915" s="149"/>
      <c r="T915" s="56"/>
      <c r="AT915" s="17" t="s">
        <v>261</v>
      </c>
      <c r="AU915" s="17" t="s">
        <v>83</v>
      </c>
    </row>
    <row r="916" spans="2:65" s="1" customFormat="1" ht="21.75" customHeight="1">
      <c r="B916" s="132"/>
      <c r="C916" s="170" t="s">
        <v>4016</v>
      </c>
      <c r="D916" s="170" t="s">
        <v>504</v>
      </c>
      <c r="E916" s="171" t="s">
        <v>4017</v>
      </c>
      <c r="F916" s="172" t="s">
        <v>4018</v>
      </c>
      <c r="G916" s="173" t="s">
        <v>379</v>
      </c>
      <c r="H916" s="174">
        <v>245</v>
      </c>
      <c r="I916" s="175"/>
      <c r="J916" s="176">
        <f>ROUND(I916*H916,2)</f>
        <v>0</v>
      </c>
      <c r="K916" s="172" t="s">
        <v>259</v>
      </c>
      <c r="L916" s="177"/>
      <c r="M916" s="178" t="s">
        <v>1</v>
      </c>
      <c r="N916" s="179" t="s">
        <v>38</v>
      </c>
      <c r="P916" s="142">
        <f>O916*H916</f>
        <v>0</v>
      </c>
      <c r="Q916" s="142">
        <v>0</v>
      </c>
      <c r="R916" s="142">
        <f>Q916*H916</f>
        <v>0</v>
      </c>
      <c r="S916" s="142">
        <v>0</v>
      </c>
      <c r="T916" s="143">
        <f>S916*H916</f>
        <v>0</v>
      </c>
      <c r="AR916" s="144" t="s">
        <v>2959</v>
      </c>
      <c r="AT916" s="144" t="s">
        <v>504</v>
      </c>
      <c r="AU916" s="144" t="s">
        <v>83</v>
      </c>
      <c r="AY916" s="17" t="s">
        <v>252</v>
      </c>
      <c r="BE916" s="145">
        <f>IF(N916="základní",J916,0)</f>
        <v>0</v>
      </c>
      <c r="BF916" s="145">
        <f>IF(N916="snížená",J916,0)</f>
        <v>0</v>
      </c>
      <c r="BG916" s="145">
        <f>IF(N916="zákl. přenesená",J916,0)</f>
        <v>0</v>
      </c>
      <c r="BH916" s="145">
        <f>IF(N916="sníž. přenesená",J916,0)</f>
        <v>0</v>
      </c>
      <c r="BI916" s="145">
        <f>IF(N916="nulová",J916,0)</f>
        <v>0</v>
      </c>
      <c r="BJ916" s="17" t="s">
        <v>81</v>
      </c>
      <c r="BK916" s="145">
        <f>ROUND(I916*H916,2)</f>
        <v>0</v>
      </c>
      <c r="BL916" s="17" t="s">
        <v>1120</v>
      </c>
      <c r="BM916" s="144" t="s">
        <v>4019</v>
      </c>
    </row>
    <row r="917" spans="2:65" s="1" customFormat="1">
      <c r="B917" s="32"/>
      <c r="D917" s="146" t="s">
        <v>261</v>
      </c>
      <c r="F917" s="147" t="s">
        <v>4018</v>
      </c>
      <c r="I917" s="148"/>
      <c r="L917" s="32"/>
      <c r="M917" s="149"/>
      <c r="T917" s="56"/>
      <c r="AT917" s="17" t="s">
        <v>261</v>
      </c>
      <c r="AU917" s="17" t="s">
        <v>83</v>
      </c>
    </row>
    <row r="918" spans="2:65" s="1" customFormat="1" ht="16.5" customHeight="1">
      <c r="B918" s="132"/>
      <c r="C918" s="133" t="s">
        <v>2840</v>
      </c>
      <c r="D918" s="133" t="s">
        <v>255</v>
      </c>
      <c r="E918" s="134" t="s">
        <v>4020</v>
      </c>
      <c r="F918" s="135" t="s">
        <v>4021</v>
      </c>
      <c r="G918" s="136" t="s">
        <v>379</v>
      </c>
      <c r="H918" s="137">
        <v>70</v>
      </c>
      <c r="I918" s="138"/>
      <c r="J918" s="139">
        <f>ROUND(I918*H918,2)</f>
        <v>0</v>
      </c>
      <c r="K918" s="135" t="s">
        <v>1</v>
      </c>
      <c r="L918" s="32"/>
      <c r="M918" s="140" t="s">
        <v>1</v>
      </c>
      <c r="N918" s="141" t="s">
        <v>38</v>
      </c>
      <c r="P918" s="142">
        <f>O918*H918</f>
        <v>0</v>
      </c>
      <c r="Q918" s="142">
        <v>0</v>
      </c>
      <c r="R918" s="142">
        <f>Q918*H918</f>
        <v>0</v>
      </c>
      <c r="S918" s="142">
        <v>0</v>
      </c>
      <c r="T918" s="143">
        <f>S918*H918</f>
        <v>0</v>
      </c>
      <c r="AR918" s="144" t="s">
        <v>1120</v>
      </c>
      <c r="AT918" s="144" t="s">
        <v>255</v>
      </c>
      <c r="AU918" s="144" t="s">
        <v>83</v>
      </c>
      <c r="AY918" s="17" t="s">
        <v>252</v>
      </c>
      <c r="BE918" s="145">
        <f>IF(N918="základní",J918,0)</f>
        <v>0</v>
      </c>
      <c r="BF918" s="145">
        <f>IF(N918="snížená",J918,0)</f>
        <v>0</v>
      </c>
      <c r="BG918" s="145">
        <f>IF(N918="zákl. přenesená",J918,0)</f>
        <v>0</v>
      </c>
      <c r="BH918" s="145">
        <f>IF(N918="sníž. přenesená",J918,0)</f>
        <v>0</v>
      </c>
      <c r="BI918" s="145">
        <f>IF(N918="nulová",J918,0)</f>
        <v>0</v>
      </c>
      <c r="BJ918" s="17" t="s">
        <v>81</v>
      </c>
      <c r="BK918" s="145">
        <f>ROUND(I918*H918,2)</f>
        <v>0</v>
      </c>
      <c r="BL918" s="17" t="s">
        <v>1120</v>
      </c>
      <c r="BM918" s="144" t="s">
        <v>4022</v>
      </c>
    </row>
    <row r="919" spans="2:65" s="1" customFormat="1">
      <c r="B919" s="32"/>
      <c r="D919" s="146" t="s">
        <v>261</v>
      </c>
      <c r="F919" s="147" t="s">
        <v>4021</v>
      </c>
      <c r="I919" s="148"/>
      <c r="L919" s="32"/>
      <c r="M919" s="149"/>
      <c r="T919" s="56"/>
      <c r="AT919" s="17" t="s">
        <v>261</v>
      </c>
      <c r="AU919" s="17" t="s">
        <v>83</v>
      </c>
    </row>
    <row r="920" spans="2:65" s="1" customFormat="1" ht="16.5" customHeight="1">
      <c r="B920" s="132"/>
      <c r="C920" s="133" t="s">
        <v>4023</v>
      </c>
      <c r="D920" s="133" t="s">
        <v>255</v>
      </c>
      <c r="E920" s="134" t="s">
        <v>4001</v>
      </c>
      <c r="F920" s="135" t="s">
        <v>4002</v>
      </c>
      <c r="G920" s="136" t="s">
        <v>258</v>
      </c>
      <c r="H920" s="137">
        <v>1</v>
      </c>
      <c r="I920" s="138"/>
      <c r="J920" s="139">
        <f>ROUND(I920*H920,2)</f>
        <v>0</v>
      </c>
      <c r="K920" s="135" t="s">
        <v>1</v>
      </c>
      <c r="L920" s="32"/>
      <c r="M920" s="140" t="s">
        <v>1</v>
      </c>
      <c r="N920" s="141" t="s">
        <v>38</v>
      </c>
      <c r="P920" s="142">
        <f>O920*H920</f>
        <v>0</v>
      </c>
      <c r="Q920" s="142">
        <v>0</v>
      </c>
      <c r="R920" s="142">
        <f>Q920*H920</f>
        <v>0</v>
      </c>
      <c r="S920" s="142">
        <v>0</v>
      </c>
      <c r="T920" s="143">
        <f>S920*H920</f>
        <v>0</v>
      </c>
      <c r="AR920" s="144" t="s">
        <v>1120</v>
      </c>
      <c r="AT920" s="144" t="s">
        <v>255</v>
      </c>
      <c r="AU920" s="144" t="s">
        <v>83</v>
      </c>
      <c r="AY920" s="17" t="s">
        <v>252</v>
      </c>
      <c r="BE920" s="145">
        <f>IF(N920="základní",J920,0)</f>
        <v>0</v>
      </c>
      <c r="BF920" s="145">
        <f>IF(N920="snížená",J920,0)</f>
        <v>0</v>
      </c>
      <c r="BG920" s="145">
        <f>IF(N920="zákl. přenesená",J920,0)</f>
        <v>0</v>
      </c>
      <c r="BH920" s="145">
        <f>IF(N920="sníž. přenesená",J920,0)</f>
        <v>0</v>
      </c>
      <c r="BI920" s="145">
        <f>IF(N920="nulová",J920,0)</f>
        <v>0</v>
      </c>
      <c r="BJ920" s="17" t="s">
        <v>81</v>
      </c>
      <c r="BK920" s="145">
        <f>ROUND(I920*H920,2)</f>
        <v>0</v>
      </c>
      <c r="BL920" s="17" t="s">
        <v>1120</v>
      </c>
      <c r="BM920" s="144" t="s">
        <v>4024</v>
      </c>
    </row>
    <row r="921" spans="2:65" s="1" customFormat="1">
      <c r="B921" s="32"/>
      <c r="D921" s="146" t="s">
        <v>261</v>
      </c>
      <c r="F921" s="147" t="s">
        <v>4002</v>
      </c>
      <c r="I921" s="148"/>
      <c r="L921" s="32"/>
      <c r="M921" s="167"/>
      <c r="N921" s="168"/>
      <c r="O921" s="168"/>
      <c r="P921" s="168"/>
      <c r="Q921" s="168"/>
      <c r="R921" s="168"/>
      <c r="S921" s="168"/>
      <c r="T921" s="169"/>
      <c r="AT921" s="17" t="s">
        <v>261</v>
      </c>
      <c r="AU921" s="17" t="s">
        <v>83</v>
      </c>
    </row>
    <row r="922" spans="2:65" s="1" customFormat="1" ht="6.95" customHeight="1">
      <c r="B922" s="44"/>
      <c r="C922" s="45"/>
      <c r="D922" s="45"/>
      <c r="E922" s="45"/>
      <c r="F922" s="45"/>
      <c r="G922" s="45"/>
      <c r="H922" s="45"/>
      <c r="I922" s="45"/>
      <c r="J922" s="45"/>
      <c r="K922" s="45"/>
      <c r="L922" s="32"/>
    </row>
  </sheetData>
  <autoFilter ref="C129:K921" xr:uid="{00000000-0009-0000-0000-000018000000}"/>
  <mergeCells count="9">
    <mergeCell ref="E87:H87"/>
    <mergeCell ref="E120:H120"/>
    <mergeCell ref="E122:H122"/>
    <mergeCell ref="L2:V2"/>
    <mergeCell ref="E7:H7"/>
    <mergeCell ref="E9:H9"/>
    <mergeCell ref="E18:H18"/>
    <mergeCell ref="E27:H27"/>
    <mergeCell ref="E85:H85"/>
  </mergeCells>
  <hyperlinks>
    <hyperlink ref="F135" r:id="rId1" xr:uid="{00000000-0004-0000-1800-000000000000}"/>
    <hyperlink ref="F141" r:id="rId2" xr:uid="{00000000-0004-0000-1800-000001000000}"/>
    <hyperlink ref="F147" r:id="rId3" xr:uid="{00000000-0004-0000-1800-000002000000}"/>
    <hyperlink ref="F150" r:id="rId4" xr:uid="{00000000-0004-0000-1800-000003000000}"/>
    <hyperlink ref="F158" r:id="rId5" xr:uid="{00000000-0004-0000-1800-000004000000}"/>
    <hyperlink ref="F165" r:id="rId6" xr:uid="{00000000-0004-0000-1800-000005000000}"/>
    <hyperlink ref="F170" r:id="rId7" xr:uid="{00000000-0004-0000-1800-000006000000}"/>
    <hyperlink ref="F175" r:id="rId8" xr:uid="{00000000-0004-0000-1800-000007000000}"/>
    <hyperlink ref="F183" r:id="rId9" xr:uid="{00000000-0004-0000-1800-000008000000}"/>
    <hyperlink ref="F189" r:id="rId10" xr:uid="{00000000-0004-0000-1800-000009000000}"/>
    <hyperlink ref="F195" r:id="rId11" xr:uid="{00000000-0004-0000-1800-00000A000000}"/>
    <hyperlink ref="F201" r:id="rId12" xr:uid="{00000000-0004-0000-1800-00000B000000}"/>
    <hyperlink ref="F206" r:id="rId13" xr:uid="{00000000-0004-0000-1800-00000C000000}"/>
    <hyperlink ref="F211" r:id="rId14" xr:uid="{00000000-0004-0000-1800-00000D000000}"/>
    <hyperlink ref="F214" r:id="rId15" xr:uid="{00000000-0004-0000-1800-00000E000000}"/>
    <hyperlink ref="F217" r:id="rId16" xr:uid="{00000000-0004-0000-1800-00000F000000}"/>
    <hyperlink ref="F222" r:id="rId17" xr:uid="{00000000-0004-0000-1800-000010000000}"/>
    <hyperlink ref="F225" r:id="rId18" xr:uid="{00000000-0004-0000-1800-000011000000}"/>
    <hyperlink ref="F228" r:id="rId19" xr:uid="{00000000-0004-0000-1800-000012000000}"/>
    <hyperlink ref="F231" r:id="rId20" xr:uid="{00000000-0004-0000-1800-000013000000}"/>
    <hyperlink ref="F234" r:id="rId21" xr:uid="{00000000-0004-0000-1800-000014000000}"/>
    <hyperlink ref="F237" r:id="rId22" xr:uid="{00000000-0004-0000-1800-000015000000}"/>
    <hyperlink ref="F240" r:id="rId23" xr:uid="{00000000-0004-0000-1800-000016000000}"/>
    <hyperlink ref="F247" r:id="rId24" xr:uid="{00000000-0004-0000-1800-000017000000}"/>
    <hyperlink ref="F259" r:id="rId25" xr:uid="{00000000-0004-0000-1800-000018000000}"/>
    <hyperlink ref="F264" r:id="rId26" xr:uid="{00000000-0004-0000-1800-000019000000}"/>
    <hyperlink ref="F269" r:id="rId27" xr:uid="{00000000-0004-0000-1800-00001A000000}"/>
    <hyperlink ref="F274" r:id="rId28" xr:uid="{00000000-0004-0000-1800-00001B000000}"/>
    <hyperlink ref="F277" r:id="rId29" xr:uid="{00000000-0004-0000-1800-00001C000000}"/>
    <hyperlink ref="F283" r:id="rId30" xr:uid="{00000000-0004-0000-1800-00001D000000}"/>
    <hyperlink ref="F288" r:id="rId31" xr:uid="{00000000-0004-0000-1800-00001E000000}"/>
    <hyperlink ref="F310" r:id="rId32" xr:uid="{00000000-0004-0000-1800-00001F000000}"/>
    <hyperlink ref="F319" r:id="rId33" xr:uid="{00000000-0004-0000-1800-000020000000}"/>
    <hyperlink ref="F328" r:id="rId34" xr:uid="{00000000-0004-0000-1800-000021000000}"/>
    <hyperlink ref="F337" r:id="rId35" xr:uid="{00000000-0004-0000-1800-000022000000}"/>
    <hyperlink ref="F367" r:id="rId36" xr:uid="{00000000-0004-0000-1800-000023000000}"/>
    <hyperlink ref="F376" r:id="rId37" xr:uid="{00000000-0004-0000-1800-000024000000}"/>
    <hyperlink ref="F385" r:id="rId38" xr:uid="{00000000-0004-0000-1800-000025000000}"/>
    <hyperlink ref="F395" r:id="rId39" xr:uid="{00000000-0004-0000-1800-000026000000}"/>
    <hyperlink ref="F405" r:id="rId40" xr:uid="{00000000-0004-0000-1800-000027000000}"/>
    <hyperlink ref="F415" r:id="rId41" xr:uid="{00000000-0004-0000-1800-000028000000}"/>
    <hyperlink ref="F429" r:id="rId42" xr:uid="{00000000-0004-0000-1800-000029000000}"/>
    <hyperlink ref="F444" r:id="rId43" xr:uid="{00000000-0004-0000-1800-00002A000000}"/>
    <hyperlink ref="F454" r:id="rId44" xr:uid="{00000000-0004-0000-1800-00002B000000}"/>
    <hyperlink ref="F479" r:id="rId45" xr:uid="{00000000-0004-0000-1800-00002C000000}"/>
    <hyperlink ref="F504" r:id="rId46" xr:uid="{00000000-0004-0000-1800-00002D000000}"/>
    <hyperlink ref="F514" r:id="rId47" xr:uid="{00000000-0004-0000-1800-00002E000000}"/>
    <hyperlink ref="F568" r:id="rId48" xr:uid="{00000000-0004-0000-1800-00002F000000}"/>
    <hyperlink ref="F577" r:id="rId49" xr:uid="{00000000-0004-0000-1800-000030000000}"/>
    <hyperlink ref="F584" r:id="rId50" xr:uid="{00000000-0004-0000-1800-000031000000}"/>
    <hyperlink ref="F593" r:id="rId51" xr:uid="{00000000-0004-0000-1800-000032000000}"/>
    <hyperlink ref="F602" r:id="rId52" xr:uid="{00000000-0004-0000-1800-000033000000}"/>
    <hyperlink ref="F611" r:id="rId53" xr:uid="{00000000-0004-0000-1800-000034000000}"/>
    <hyperlink ref="F620" r:id="rId54" xr:uid="{00000000-0004-0000-1800-000035000000}"/>
    <hyperlink ref="F623" r:id="rId55" xr:uid="{00000000-0004-0000-1800-000036000000}"/>
    <hyperlink ref="F626" r:id="rId56" xr:uid="{00000000-0004-0000-1800-000037000000}"/>
    <hyperlink ref="F629" r:id="rId57" xr:uid="{00000000-0004-0000-1800-000038000000}"/>
    <hyperlink ref="F632" r:id="rId58" xr:uid="{00000000-0004-0000-1800-000039000000}"/>
    <hyperlink ref="F635" r:id="rId59" xr:uid="{00000000-0004-0000-1800-00003A000000}"/>
    <hyperlink ref="F640" r:id="rId60" xr:uid="{00000000-0004-0000-1800-00003B000000}"/>
    <hyperlink ref="F643" r:id="rId61" xr:uid="{00000000-0004-0000-1800-00003C000000}"/>
    <hyperlink ref="F656" r:id="rId62" xr:uid="{00000000-0004-0000-1800-00003D000000}"/>
    <hyperlink ref="F663" r:id="rId63" xr:uid="{00000000-0004-0000-1800-00003E000000}"/>
    <hyperlink ref="F668" r:id="rId64" xr:uid="{00000000-0004-0000-1800-00003F000000}"/>
    <hyperlink ref="F671" r:id="rId65" xr:uid="{00000000-0004-0000-1800-000040000000}"/>
    <hyperlink ref="F692" r:id="rId66" xr:uid="{00000000-0004-0000-1800-000041000000}"/>
    <hyperlink ref="F701" r:id="rId67" xr:uid="{00000000-0004-0000-1800-000042000000}"/>
    <hyperlink ref="F715" r:id="rId68" xr:uid="{00000000-0004-0000-1800-000043000000}"/>
    <hyperlink ref="F739" r:id="rId69" xr:uid="{00000000-0004-0000-1800-000044000000}"/>
    <hyperlink ref="F748" r:id="rId70" xr:uid="{00000000-0004-0000-1800-000045000000}"/>
    <hyperlink ref="F757" r:id="rId71" xr:uid="{00000000-0004-0000-1800-000046000000}"/>
    <hyperlink ref="F766" r:id="rId72" xr:uid="{00000000-0004-0000-1800-000047000000}"/>
    <hyperlink ref="F775" r:id="rId73" xr:uid="{00000000-0004-0000-1800-000048000000}"/>
    <hyperlink ref="F784" r:id="rId74" xr:uid="{00000000-0004-0000-1800-000049000000}"/>
    <hyperlink ref="F789" r:id="rId75" xr:uid="{00000000-0004-0000-1800-00004A000000}"/>
    <hyperlink ref="F792" r:id="rId76" xr:uid="{00000000-0004-0000-1800-00004B000000}"/>
    <hyperlink ref="F797" r:id="rId77" xr:uid="{00000000-0004-0000-1800-00004C000000}"/>
    <hyperlink ref="F800" r:id="rId78" xr:uid="{00000000-0004-0000-1800-00004D000000}"/>
    <hyperlink ref="F805" r:id="rId79" xr:uid="{00000000-0004-0000-1800-00004E000000}"/>
    <hyperlink ref="F808" r:id="rId80" xr:uid="{00000000-0004-0000-1800-00004F000000}"/>
    <hyperlink ref="F817" r:id="rId81" xr:uid="{00000000-0004-0000-1800-000050000000}"/>
    <hyperlink ref="F823" r:id="rId82" xr:uid="{00000000-0004-0000-1800-000051000000}"/>
    <hyperlink ref="F826" r:id="rId83" xr:uid="{00000000-0004-0000-1800-000052000000}"/>
    <hyperlink ref="F829" r:id="rId84" xr:uid="{00000000-0004-0000-1800-000053000000}"/>
    <hyperlink ref="F833" r:id="rId85" xr:uid="{00000000-0004-0000-1800-000054000000}"/>
    <hyperlink ref="F838" r:id="rId86" xr:uid="{00000000-0004-0000-1800-000055000000}"/>
    <hyperlink ref="F853" r:id="rId87" xr:uid="{00000000-0004-0000-1800-000056000000}"/>
    <hyperlink ref="F864" r:id="rId88" xr:uid="{00000000-0004-0000-1800-000057000000}"/>
    <hyperlink ref="F910" r:id="rId89" xr:uid="{00000000-0004-0000-1800-00005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9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456"/>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155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4025</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ROUND(J125,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ROUND((SUM(BE125:BE455)),  2)</f>
        <v>0</v>
      </c>
      <c r="I33" s="92">
        <v>0.21</v>
      </c>
      <c r="J33" s="91">
        <f>ROUND(((SUM(BE125:BE455))*I33),  2)</f>
        <v>0</v>
      </c>
      <c r="L33" s="32"/>
    </row>
    <row r="34" spans="2:12" s="1" customFormat="1" ht="14.45" customHeight="1">
      <c r="B34" s="32"/>
      <c r="E34" s="27" t="s">
        <v>39</v>
      </c>
      <c r="F34" s="91">
        <f>ROUND((SUM(BF125:BF455)),  2)</f>
        <v>0</v>
      </c>
      <c r="I34" s="92">
        <v>0.15</v>
      </c>
      <c r="J34" s="91">
        <f>ROUND(((SUM(BF125:BF455))*I34),  2)</f>
        <v>0</v>
      </c>
      <c r="L34" s="32"/>
    </row>
    <row r="35" spans="2:12" s="1" customFormat="1" ht="14.45" hidden="1" customHeight="1">
      <c r="B35" s="32"/>
      <c r="E35" s="27" t="s">
        <v>40</v>
      </c>
      <c r="F35" s="91">
        <f>ROUND((SUM(BG125:BG455)),  2)</f>
        <v>0</v>
      </c>
      <c r="I35" s="92">
        <v>0.21</v>
      </c>
      <c r="J35" s="91">
        <f>0</f>
        <v>0</v>
      </c>
      <c r="L35" s="32"/>
    </row>
    <row r="36" spans="2:12" s="1" customFormat="1" ht="14.45" hidden="1" customHeight="1">
      <c r="B36" s="32"/>
      <c r="E36" s="27" t="s">
        <v>41</v>
      </c>
      <c r="F36" s="91">
        <f>ROUND((SUM(BH125:BH455)),  2)</f>
        <v>0</v>
      </c>
      <c r="I36" s="92">
        <v>0.15</v>
      </c>
      <c r="J36" s="91">
        <f>0</f>
        <v>0</v>
      </c>
      <c r="L36" s="32"/>
    </row>
    <row r="37" spans="2:12" s="1" customFormat="1" ht="14.45" hidden="1" customHeight="1">
      <c r="B37" s="32"/>
      <c r="E37" s="27" t="s">
        <v>42</v>
      </c>
      <c r="F37" s="91">
        <f>ROUND((SUM(BI125:BI455)),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342 - Rekonstrukce vodovodu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J125</f>
        <v>0</v>
      </c>
      <c r="L96" s="32"/>
      <c r="AU96" s="17" t="s">
        <v>229</v>
      </c>
    </row>
    <row r="97" spans="2:12" s="8" customFormat="1" ht="24.95" customHeight="1">
      <c r="B97" s="104"/>
      <c r="D97" s="105" t="s">
        <v>357</v>
      </c>
      <c r="E97" s="106"/>
      <c r="F97" s="106"/>
      <c r="G97" s="106"/>
      <c r="H97" s="106"/>
      <c r="I97" s="106"/>
      <c r="J97" s="107">
        <f>J126</f>
        <v>0</v>
      </c>
      <c r="L97" s="104"/>
    </row>
    <row r="98" spans="2:12" s="9" customFormat="1" ht="19.899999999999999" customHeight="1">
      <c r="B98" s="108"/>
      <c r="D98" s="109" t="s">
        <v>358</v>
      </c>
      <c r="E98" s="110"/>
      <c r="F98" s="110"/>
      <c r="G98" s="110"/>
      <c r="H98" s="110"/>
      <c r="I98" s="110"/>
      <c r="J98" s="111">
        <f>J127</f>
        <v>0</v>
      </c>
      <c r="L98" s="108"/>
    </row>
    <row r="99" spans="2:12" s="9" customFormat="1" ht="19.899999999999999" customHeight="1">
      <c r="B99" s="108"/>
      <c r="D99" s="109" t="s">
        <v>854</v>
      </c>
      <c r="E99" s="110"/>
      <c r="F99" s="110"/>
      <c r="G99" s="110"/>
      <c r="H99" s="110"/>
      <c r="I99" s="110"/>
      <c r="J99" s="111">
        <f>J188</f>
        <v>0</v>
      </c>
      <c r="L99" s="108"/>
    </row>
    <row r="100" spans="2:12" s="9" customFormat="1" ht="19.899999999999999" customHeight="1">
      <c r="B100" s="108"/>
      <c r="D100" s="109" t="s">
        <v>855</v>
      </c>
      <c r="E100" s="110"/>
      <c r="F100" s="110"/>
      <c r="G100" s="110"/>
      <c r="H100" s="110"/>
      <c r="I100" s="110"/>
      <c r="J100" s="111">
        <f>J202</f>
        <v>0</v>
      </c>
      <c r="L100" s="108"/>
    </row>
    <row r="101" spans="2:12" s="9" customFormat="1" ht="19.899999999999999" customHeight="1">
      <c r="B101" s="108"/>
      <c r="D101" s="109" t="s">
        <v>361</v>
      </c>
      <c r="E101" s="110"/>
      <c r="F101" s="110"/>
      <c r="G101" s="110"/>
      <c r="H101" s="110"/>
      <c r="I101" s="110"/>
      <c r="J101" s="111">
        <f>J424</f>
        <v>0</v>
      </c>
      <c r="L101" s="108"/>
    </row>
    <row r="102" spans="2:12" s="8" customFormat="1" ht="24.95" customHeight="1">
      <c r="B102" s="104"/>
      <c r="D102" s="105" t="s">
        <v>856</v>
      </c>
      <c r="E102" s="106"/>
      <c r="F102" s="106"/>
      <c r="G102" s="106"/>
      <c r="H102" s="106"/>
      <c r="I102" s="106"/>
      <c r="J102" s="107">
        <f>J428</f>
        <v>0</v>
      </c>
      <c r="L102" s="104"/>
    </row>
    <row r="103" spans="2:12" s="9" customFormat="1" ht="19.899999999999999" customHeight="1">
      <c r="B103" s="108"/>
      <c r="D103" s="109" t="s">
        <v>3416</v>
      </c>
      <c r="E103" s="110"/>
      <c r="F103" s="110"/>
      <c r="G103" s="110"/>
      <c r="H103" s="110"/>
      <c r="I103" s="110"/>
      <c r="J103" s="111">
        <f>J429</f>
        <v>0</v>
      </c>
      <c r="L103" s="108"/>
    </row>
    <row r="104" spans="2:12" s="8" customFormat="1" ht="24.95" customHeight="1">
      <c r="B104" s="104"/>
      <c r="D104" s="105" t="s">
        <v>2406</v>
      </c>
      <c r="E104" s="106"/>
      <c r="F104" s="106"/>
      <c r="G104" s="106"/>
      <c r="H104" s="106"/>
      <c r="I104" s="106"/>
      <c r="J104" s="107">
        <f>J440</f>
        <v>0</v>
      </c>
      <c r="L104" s="104"/>
    </row>
    <row r="105" spans="2:12" s="9" customFormat="1" ht="19.899999999999999" customHeight="1">
      <c r="B105" s="108"/>
      <c r="D105" s="109" t="s">
        <v>3417</v>
      </c>
      <c r="E105" s="110"/>
      <c r="F105" s="110"/>
      <c r="G105" s="110"/>
      <c r="H105" s="110"/>
      <c r="I105" s="110"/>
      <c r="J105" s="111">
        <f>J441</f>
        <v>0</v>
      </c>
      <c r="L105" s="108"/>
    </row>
    <row r="106" spans="2:12" s="1" customFormat="1" ht="21.75" customHeight="1">
      <c r="B106" s="32"/>
      <c r="L106" s="32"/>
    </row>
    <row r="107" spans="2:12" s="1" customFormat="1" ht="6.95" customHeight="1">
      <c r="B107" s="44"/>
      <c r="C107" s="45"/>
      <c r="D107" s="45"/>
      <c r="E107" s="45"/>
      <c r="F107" s="45"/>
      <c r="G107" s="45"/>
      <c r="H107" s="45"/>
      <c r="I107" s="45"/>
      <c r="J107" s="45"/>
      <c r="K107" s="45"/>
      <c r="L107" s="32"/>
    </row>
    <row r="111" spans="2:12" s="1" customFormat="1" ht="6.95" customHeight="1">
      <c r="B111" s="46"/>
      <c r="C111" s="47"/>
      <c r="D111" s="47"/>
      <c r="E111" s="47"/>
      <c r="F111" s="47"/>
      <c r="G111" s="47"/>
      <c r="H111" s="47"/>
      <c r="I111" s="47"/>
      <c r="J111" s="47"/>
      <c r="K111" s="47"/>
      <c r="L111" s="32"/>
    </row>
    <row r="112" spans="2:12" s="1" customFormat="1" ht="24.95" customHeight="1">
      <c r="B112" s="32"/>
      <c r="C112" s="21" t="s">
        <v>237</v>
      </c>
      <c r="L112" s="32"/>
    </row>
    <row r="113" spans="2:65" s="1" customFormat="1" ht="6.95" customHeight="1">
      <c r="B113" s="32"/>
      <c r="L113" s="32"/>
    </row>
    <row r="114" spans="2:65" s="1" customFormat="1" ht="12" customHeight="1">
      <c r="B114" s="32"/>
      <c r="C114" s="27" t="s">
        <v>16</v>
      </c>
      <c r="L114" s="32"/>
    </row>
    <row r="115" spans="2:65" s="1" customFormat="1" ht="16.5" customHeight="1">
      <c r="B115" s="32"/>
      <c r="E115" s="251" t="str">
        <f>E7</f>
        <v>Úprava TT Zábrdovická, dopravní napojení ulice Šámalovy</v>
      </c>
      <c r="F115" s="252"/>
      <c r="G115" s="252"/>
      <c r="H115" s="252"/>
      <c r="L115" s="32"/>
    </row>
    <row r="116" spans="2:65" s="1" customFormat="1" ht="12" customHeight="1">
      <c r="B116" s="32"/>
      <c r="C116" s="27" t="s">
        <v>223</v>
      </c>
      <c r="L116" s="32"/>
    </row>
    <row r="117" spans="2:65" s="1" customFormat="1" ht="16.5" customHeight="1">
      <c r="B117" s="32"/>
      <c r="E117" s="247" t="str">
        <f>E9</f>
        <v>SO 342 - Rekonstrukce vodovodu ul. Šámalova</v>
      </c>
      <c r="F117" s="250"/>
      <c r="G117" s="250"/>
      <c r="H117" s="250"/>
      <c r="L117" s="32"/>
    </row>
    <row r="118" spans="2:65" s="1" customFormat="1" ht="6.95" customHeight="1">
      <c r="B118" s="32"/>
      <c r="L118" s="32"/>
    </row>
    <row r="119" spans="2:65" s="1" customFormat="1" ht="12" customHeight="1">
      <c r="B119" s="32"/>
      <c r="C119" s="27" t="s">
        <v>20</v>
      </c>
      <c r="F119" s="25" t="str">
        <f>F12</f>
        <v xml:space="preserve"> </v>
      </c>
      <c r="I119" s="27" t="s">
        <v>22</v>
      </c>
      <c r="J119" s="52" t="str">
        <f>IF(J12="","",J12)</f>
        <v>21. 12. 2022</v>
      </c>
      <c r="L119" s="32"/>
    </row>
    <row r="120" spans="2:65" s="1" customFormat="1" ht="6.95" customHeight="1">
      <c r="B120" s="32"/>
      <c r="L120" s="32"/>
    </row>
    <row r="121" spans="2:65" s="1" customFormat="1" ht="15.2" customHeight="1">
      <c r="B121" s="32"/>
      <c r="C121" s="27" t="s">
        <v>24</v>
      </c>
      <c r="F121" s="25" t="str">
        <f>E15</f>
        <v xml:space="preserve"> </v>
      </c>
      <c r="I121" s="27" t="s">
        <v>29</v>
      </c>
      <c r="J121" s="30" t="str">
        <f>E21</f>
        <v xml:space="preserve"> </v>
      </c>
      <c r="L121" s="32"/>
    </row>
    <row r="122" spans="2:65" s="1" customFormat="1" ht="15.2" customHeight="1">
      <c r="B122" s="32"/>
      <c r="C122" s="27" t="s">
        <v>27</v>
      </c>
      <c r="F122" s="25" t="str">
        <f>IF(E18="","",E18)</f>
        <v>Vyplň údaj</v>
      </c>
      <c r="I122" s="27" t="s">
        <v>31</v>
      </c>
      <c r="J122" s="30" t="str">
        <f>E24</f>
        <v xml:space="preserve"> </v>
      </c>
      <c r="L122" s="32"/>
    </row>
    <row r="123" spans="2:65" s="1" customFormat="1" ht="10.35" customHeight="1">
      <c r="B123" s="32"/>
      <c r="L123" s="32"/>
    </row>
    <row r="124" spans="2:65" s="10" customFormat="1" ht="29.25" customHeight="1">
      <c r="B124" s="112"/>
      <c r="C124" s="113" t="s">
        <v>238</v>
      </c>
      <c r="D124" s="114" t="s">
        <v>58</v>
      </c>
      <c r="E124" s="114" t="s">
        <v>54</v>
      </c>
      <c r="F124" s="114" t="s">
        <v>55</v>
      </c>
      <c r="G124" s="114" t="s">
        <v>239</v>
      </c>
      <c r="H124" s="114" t="s">
        <v>240</v>
      </c>
      <c r="I124" s="114" t="s">
        <v>241</v>
      </c>
      <c r="J124" s="114" t="s">
        <v>227</v>
      </c>
      <c r="K124" s="115" t="s">
        <v>242</v>
      </c>
      <c r="L124" s="112"/>
      <c r="M124" s="59" t="s">
        <v>1</v>
      </c>
      <c r="N124" s="60" t="s">
        <v>37</v>
      </c>
      <c r="O124" s="60" t="s">
        <v>243</v>
      </c>
      <c r="P124" s="60" t="s">
        <v>244</v>
      </c>
      <c r="Q124" s="60" t="s">
        <v>245</v>
      </c>
      <c r="R124" s="60" t="s">
        <v>246</v>
      </c>
      <c r="S124" s="60" t="s">
        <v>247</v>
      </c>
      <c r="T124" s="61" t="s">
        <v>248</v>
      </c>
    </row>
    <row r="125" spans="2:65" s="1" customFormat="1" ht="22.7" customHeight="1">
      <c r="B125" s="32"/>
      <c r="C125" s="64" t="s">
        <v>249</v>
      </c>
      <c r="J125" s="116">
        <f>BK125</f>
        <v>0</v>
      </c>
      <c r="L125" s="32"/>
      <c r="M125" s="62"/>
      <c r="N125" s="53"/>
      <c r="O125" s="53"/>
      <c r="P125" s="117">
        <f>P126+P428+P440</f>
        <v>0</v>
      </c>
      <c r="Q125" s="53"/>
      <c r="R125" s="117">
        <f>R126+R428+R440</f>
        <v>0</v>
      </c>
      <c r="S125" s="53"/>
      <c r="T125" s="118">
        <f>T126+T428+T440</f>
        <v>0</v>
      </c>
      <c r="AT125" s="17" t="s">
        <v>72</v>
      </c>
      <c r="AU125" s="17" t="s">
        <v>229</v>
      </c>
      <c r="BK125" s="119">
        <f>BK126+BK428+BK440</f>
        <v>0</v>
      </c>
    </row>
    <row r="126" spans="2:65" s="11" customFormat="1" ht="25.9" customHeight="1">
      <c r="B126" s="120"/>
      <c r="D126" s="121" t="s">
        <v>72</v>
      </c>
      <c r="E126" s="122" t="s">
        <v>362</v>
      </c>
      <c r="F126" s="122" t="s">
        <v>363</v>
      </c>
      <c r="I126" s="123"/>
      <c r="J126" s="124">
        <f>BK126</f>
        <v>0</v>
      </c>
      <c r="L126" s="120"/>
      <c r="M126" s="125"/>
      <c r="P126" s="126">
        <f>P127+P188+P202+P424</f>
        <v>0</v>
      </c>
      <c r="R126" s="126">
        <f>R127+R188+R202+R424</f>
        <v>0</v>
      </c>
      <c r="T126" s="127">
        <f>T127+T188+T202+T424</f>
        <v>0</v>
      </c>
      <c r="AR126" s="121" t="s">
        <v>81</v>
      </c>
      <c r="AT126" s="128" t="s">
        <v>72</v>
      </c>
      <c r="AU126" s="128" t="s">
        <v>73</v>
      </c>
      <c r="AY126" s="121" t="s">
        <v>252</v>
      </c>
      <c r="BK126" s="129">
        <f>BK127+BK188+BK202+BK424</f>
        <v>0</v>
      </c>
    </row>
    <row r="127" spans="2:65" s="11" customFormat="1" ht="22.7" customHeight="1">
      <c r="B127" s="120"/>
      <c r="D127" s="121" t="s">
        <v>72</v>
      </c>
      <c r="E127" s="130" t="s">
        <v>81</v>
      </c>
      <c r="F127" s="130" t="s">
        <v>364</v>
      </c>
      <c r="I127" s="123"/>
      <c r="J127" s="131">
        <f>BK127</f>
        <v>0</v>
      </c>
      <c r="L127" s="120"/>
      <c r="M127" s="125"/>
      <c r="P127" s="126">
        <f>SUM(P128:P187)</f>
        <v>0</v>
      </c>
      <c r="R127" s="126">
        <f>SUM(R128:R187)</f>
        <v>0</v>
      </c>
      <c r="T127" s="127">
        <f>SUM(T128:T187)</f>
        <v>0</v>
      </c>
      <c r="AR127" s="121" t="s">
        <v>81</v>
      </c>
      <c r="AT127" s="128" t="s">
        <v>72</v>
      </c>
      <c r="AU127" s="128" t="s">
        <v>81</v>
      </c>
      <c r="AY127" s="121" t="s">
        <v>252</v>
      </c>
      <c r="BK127" s="129">
        <f>SUM(BK128:BK187)</f>
        <v>0</v>
      </c>
    </row>
    <row r="128" spans="2:65" s="1" customFormat="1" ht="24.2" customHeight="1">
      <c r="B128" s="132"/>
      <c r="C128" s="133" t="s">
        <v>81</v>
      </c>
      <c r="D128" s="133" t="s">
        <v>255</v>
      </c>
      <c r="E128" s="134" t="s">
        <v>3427</v>
      </c>
      <c r="F128" s="135" t="s">
        <v>3428</v>
      </c>
      <c r="G128" s="136" t="s">
        <v>3429</v>
      </c>
      <c r="H128" s="137">
        <v>1800</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ht="18">
      <c r="B129" s="32"/>
      <c r="D129" s="146" t="s">
        <v>261</v>
      </c>
      <c r="F129" s="147" t="s">
        <v>3428</v>
      </c>
      <c r="I129" s="148"/>
      <c r="L129" s="32"/>
      <c r="M129" s="149"/>
      <c r="T129" s="56"/>
      <c r="AT129" s="17" t="s">
        <v>261</v>
      </c>
      <c r="AU129" s="17" t="s">
        <v>83</v>
      </c>
    </row>
    <row r="130" spans="2:65" s="1" customFormat="1">
      <c r="B130" s="32"/>
      <c r="D130" s="150" t="s">
        <v>262</v>
      </c>
      <c r="F130" s="151" t="s">
        <v>3430</v>
      </c>
      <c r="I130" s="148"/>
      <c r="L130" s="32"/>
      <c r="M130" s="149"/>
      <c r="T130" s="56"/>
      <c r="AT130" s="17" t="s">
        <v>262</v>
      </c>
      <c r="AU130" s="17" t="s">
        <v>83</v>
      </c>
    </row>
    <row r="131" spans="2:65" s="1" customFormat="1" ht="24.2" customHeight="1">
      <c r="B131" s="132"/>
      <c r="C131" s="133" t="s">
        <v>83</v>
      </c>
      <c r="D131" s="133" t="s">
        <v>255</v>
      </c>
      <c r="E131" s="134" t="s">
        <v>3431</v>
      </c>
      <c r="F131" s="135" t="s">
        <v>3432</v>
      </c>
      <c r="G131" s="136" t="s">
        <v>2089</v>
      </c>
      <c r="H131" s="137">
        <v>150</v>
      </c>
      <c r="I131" s="138"/>
      <c r="J131" s="139">
        <f>ROUND(I131*H131,2)</f>
        <v>0</v>
      </c>
      <c r="K131" s="135" t="s">
        <v>259</v>
      </c>
      <c r="L131" s="32"/>
      <c r="M131" s="140" t="s">
        <v>1</v>
      </c>
      <c r="N131" s="141" t="s">
        <v>38</v>
      </c>
      <c r="P131" s="142">
        <f>O131*H131</f>
        <v>0</v>
      </c>
      <c r="Q131" s="142">
        <v>0</v>
      </c>
      <c r="R131" s="142">
        <f>Q131*H131</f>
        <v>0</v>
      </c>
      <c r="S131" s="142">
        <v>0</v>
      </c>
      <c r="T131" s="143">
        <f>S131*H131</f>
        <v>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260</v>
      </c>
    </row>
    <row r="132" spans="2:65" s="1" customFormat="1" ht="18">
      <c r="B132" s="32"/>
      <c r="D132" s="146" t="s">
        <v>261</v>
      </c>
      <c r="F132" s="147" t="s">
        <v>3432</v>
      </c>
      <c r="I132" s="148"/>
      <c r="L132" s="32"/>
      <c r="M132" s="149"/>
      <c r="T132" s="56"/>
      <c r="AT132" s="17" t="s">
        <v>261</v>
      </c>
      <c r="AU132" s="17" t="s">
        <v>83</v>
      </c>
    </row>
    <row r="133" spans="2:65" s="1" customFormat="1">
      <c r="B133" s="32"/>
      <c r="D133" s="150" t="s">
        <v>262</v>
      </c>
      <c r="F133" s="151" t="s">
        <v>3433</v>
      </c>
      <c r="I133" s="148"/>
      <c r="L133" s="32"/>
      <c r="M133" s="149"/>
      <c r="T133" s="56"/>
      <c r="AT133" s="17" t="s">
        <v>262</v>
      </c>
      <c r="AU133" s="17" t="s">
        <v>83</v>
      </c>
    </row>
    <row r="134" spans="2:65" s="1" customFormat="1" ht="16.5" customHeight="1">
      <c r="B134" s="132"/>
      <c r="C134" s="133" t="s">
        <v>267</v>
      </c>
      <c r="D134" s="133" t="s">
        <v>255</v>
      </c>
      <c r="E134" s="134" t="s">
        <v>3434</v>
      </c>
      <c r="F134" s="135" t="s">
        <v>3435</v>
      </c>
      <c r="G134" s="136" t="s">
        <v>258</v>
      </c>
      <c r="H134" s="137">
        <v>4</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270</v>
      </c>
    </row>
    <row r="135" spans="2:65" s="1" customFormat="1">
      <c r="B135" s="32"/>
      <c r="D135" s="146" t="s">
        <v>261</v>
      </c>
      <c r="F135" s="147" t="s">
        <v>3435</v>
      </c>
      <c r="I135" s="148"/>
      <c r="L135" s="32"/>
      <c r="M135" s="149"/>
      <c r="T135" s="56"/>
      <c r="AT135" s="17" t="s">
        <v>261</v>
      </c>
      <c r="AU135" s="17" t="s">
        <v>83</v>
      </c>
    </row>
    <row r="136" spans="2:65" s="14" customFormat="1">
      <c r="B136" s="180"/>
      <c r="D136" s="146" t="s">
        <v>281</v>
      </c>
      <c r="E136" s="181" t="s">
        <v>1</v>
      </c>
      <c r="F136" s="182" t="s">
        <v>3436</v>
      </c>
      <c r="H136" s="181" t="s">
        <v>1</v>
      </c>
      <c r="I136" s="183"/>
      <c r="L136" s="180"/>
      <c r="M136" s="184"/>
      <c r="T136" s="185"/>
      <c r="AT136" s="181" t="s">
        <v>281</v>
      </c>
      <c r="AU136" s="181" t="s">
        <v>83</v>
      </c>
      <c r="AV136" s="14" t="s">
        <v>81</v>
      </c>
      <c r="AW136" s="14" t="s">
        <v>30</v>
      </c>
      <c r="AX136" s="14" t="s">
        <v>73</v>
      </c>
      <c r="AY136" s="181" t="s">
        <v>252</v>
      </c>
    </row>
    <row r="137" spans="2:65" s="12" customFormat="1">
      <c r="B137" s="152"/>
      <c r="D137" s="146" t="s">
        <v>281</v>
      </c>
      <c r="E137" s="153" t="s">
        <v>1</v>
      </c>
      <c r="F137" s="154" t="s">
        <v>4026</v>
      </c>
      <c r="H137" s="155">
        <v>4</v>
      </c>
      <c r="I137" s="156"/>
      <c r="L137" s="152"/>
      <c r="M137" s="157"/>
      <c r="T137" s="158"/>
      <c r="AT137" s="153" t="s">
        <v>281</v>
      </c>
      <c r="AU137" s="153" t="s">
        <v>83</v>
      </c>
      <c r="AV137" s="12" t="s">
        <v>83</v>
      </c>
      <c r="AW137" s="12" t="s">
        <v>30</v>
      </c>
      <c r="AX137" s="12" t="s">
        <v>73</v>
      </c>
      <c r="AY137" s="153" t="s">
        <v>252</v>
      </c>
    </row>
    <row r="138" spans="2:65" s="13" customFormat="1">
      <c r="B138" s="159"/>
      <c r="D138" s="146" t="s">
        <v>281</v>
      </c>
      <c r="E138" s="160" t="s">
        <v>1</v>
      </c>
      <c r="F138" s="161" t="s">
        <v>327</v>
      </c>
      <c r="H138" s="162">
        <v>4</v>
      </c>
      <c r="I138" s="163"/>
      <c r="L138" s="159"/>
      <c r="M138" s="164"/>
      <c r="T138" s="165"/>
      <c r="AT138" s="160" t="s">
        <v>281</v>
      </c>
      <c r="AU138" s="160" t="s">
        <v>83</v>
      </c>
      <c r="AV138" s="13" t="s">
        <v>260</v>
      </c>
      <c r="AW138" s="13" t="s">
        <v>30</v>
      </c>
      <c r="AX138" s="13" t="s">
        <v>81</v>
      </c>
      <c r="AY138" s="160" t="s">
        <v>252</v>
      </c>
    </row>
    <row r="139" spans="2:65" s="1" customFormat="1" ht="24.2" customHeight="1">
      <c r="B139" s="132"/>
      <c r="C139" s="133" t="s">
        <v>260</v>
      </c>
      <c r="D139" s="133" t="s">
        <v>255</v>
      </c>
      <c r="E139" s="134" t="s">
        <v>3444</v>
      </c>
      <c r="F139" s="135" t="s">
        <v>3445</v>
      </c>
      <c r="G139" s="136" t="s">
        <v>563</v>
      </c>
      <c r="H139" s="137">
        <v>9</v>
      </c>
      <c r="I139" s="138"/>
      <c r="J139" s="139">
        <f>ROUND(I139*H139,2)</f>
        <v>0</v>
      </c>
      <c r="K139" s="135" t="s">
        <v>259</v>
      </c>
      <c r="L139" s="32"/>
      <c r="M139" s="140" t="s">
        <v>1</v>
      </c>
      <c r="N139" s="141" t="s">
        <v>38</v>
      </c>
      <c r="P139" s="142">
        <f>O139*H139</f>
        <v>0</v>
      </c>
      <c r="Q139" s="142">
        <v>0</v>
      </c>
      <c r="R139" s="142">
        <f>Q139*H139</f>
        <v>0</v>
      </c>
      <c r="S139" s="142">
        <v>0</v>
      </c>
      <c r="T139" s="143">
        <f>S139*H139</f>
        <v>0</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ht="18">
      <c r="B140" s="32"/>
      <c r="D140" s="146" t="s">
        <v>261</v>
      </c>
      <c r="F140" s="147" t="s">
        <v>3445</v>
      </c>
      <c r="I140" s="148"/>
      <c r="L140" s="32"/>
      <c r="M140" s="149"/>
      <c r="T140" s="56"/>
      <c r="AT140" s="17" t="s">
        <v>261</v>
      </c>
      <c r="AU140" s="17" t="s">
        <v>83</v>
      </c>
    </row>
    <row r="141" spans="2:65" s="1" customFormat="1">
      <c r="B141" s="32"/>
      <c r="D141" s="150" t="s">
        <v>262</v>
      </c>
      <c r="F141" s="151" t="s">
        <v>3446</v>
      </c>
      <c r="I141" s="148"/>
      <c r="L141" s="32"/>
      <c r="M141" s="149"/>
      <c r="T141" s="56"/>
      <c r="AT141" s="17" t="s">
        <v>262</v>
      </c>
      <c r="AU141" s="17" t="s">
        <v>83</v>
      </c>
    </row>
    <row r="142" spans="2:65" s="12" customFormat="1">
      <c r="B142" s="152"/>
      <c r="D142" s="146" t="s">
        <v>281</v>
      </c>
      <c r="E142" s="153" t="s">
        <v>1</v>
      </c>
      <c r="F142" s="154" t="s">
        <v>4027</v>
      </c>
      <c r="H142" s="155">
        <v>9</v>
      </c>
      <c r="I142" s="156"/>
      <c r="L142" s="152"/>
      <c r="M142" s="157"/>
      <c r="T142" s="158"/>
      <c r="AT142" s="153" t="s">
        <v>281</v>
      </c>
      <c r="AU142" s="153" t="s">
        <v>83</v>
      </c>
      <c r="AV142" s="12" t="s">
        <v>83</v>
      </c>
      <c r="AW142" s="12" t="s">
        <v>30</v>
      </c>
      <c r="AX142" s="12" t="s">
        <v>73</v>
      </c>
      <c r="AY142" s="153" t="s">
        <v>252</v>
      </c>
    </row>
    <row r="143" spans="2:65" s="13" customFormat="1">
      <c r="B143" s="159"/>
      <c r="D143" s="146" t="s">
        <v>281</v>
      </c>
      <c r="E143" s="160" t="s">
        <v>1</v>
      </c>
      <c r="F143" s="161" t="s">
        <v>327</v>
      </c>
      <c r="H143" s="162">
        <v>9</v>
      </c>
      <c r="I143" s="163"/>
      <c r="L143" s="159"/>
      <c r="M143" s="164"/>
      <c r="T143" s="165"/>
      <c r="AT143" s="160" t="s">
        <v>281</v>
      </c>
      <c r="AU143" s="160" t="s">
        <v>83</v>
      </c>
      <c r="AV143" s="13" t="s">
        <v>260</v>
      </c>
      <c r="AW143" s="13" t="s">
        <v>30</v>
      </c>
      <c r="AX143" s="13" t="s">
        <v>81</v>
      </c>
      <c r="AY143" s="160" t="s">
        <v>252</v>
      </c>
    </row>
    <row r="144" spans="2:65" s="1" customFormat="1" ht="24.2" customHeight="1">
      <c r="B144" s="132"/>
      <c r="C144" s="133" t="s">
        <v>251</v>
      </c>
      <c r="D144" s="133" t="s">
        <v>255</v>
      </c>
      <c r="E144" s="134" t="s">
        <v>3449</v>
      </c>
      <c r="F144" s="135" t="s">
        <v>3450</v>
      </c>
      <c r="G144" s="136" t="s">
        <v>499</v>
      </c>
      <c r="H144" s="137">
        <v>15.84</v>
      </c>
      <c r="I144" s="138"/>
      <c r="J144" s="139">
        <f>ROUND(I144*H144,2)</f>
        <v>0</v>
      </c>
      <c r="K144" s="135" t="s">
        <v>259</v>
      </c>
      <c r="L144" s="32"/>
      <c r="M144" s="140" t="s">
        <v>1</v>
      </c>
      <c r="N144" s="141" t="s">
        <v>38</v>
      </c>
      <c r="P144" s="142">
        <f>O144*H144</f>
        <v>0</v>
      </c>
      <c r="Q144" s="142">
        <v>0</v>
      </c>
      <c r="R144" s="142">
        <f>Q144*H144</f>
        <v>0</v>
      </c>
      <c r="S144" s="142">
        <v>0</v>
      </c>
      <c r="T144" s="143">
        <f>S144*H144</f>
        <v>0</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285</v>
      </c>
    </row>
    <row r="145" spans="2:65" s="1" customFormat="1">
      <c r="B145" s="32"/>
      <c r="D145" s="146" t="s">
        <v>261</v>
      </c>
      <c r="F145" s="147" t="s">
        <v>3450</v>
      </c>
      <c r="I145" s="148"/>
      <c r="L145" s="32"/>
      <c r="M145" s="149"/>
      <c r="T145" s="56"/>
      <c r="AT145" s="17" t="s">
        <v>261</v>
      </c>
      <c r="AU145" s="17" t="s">
        <v>83</v>
      </c>
    </row>
    <row r="146" spans="2:65" s="1" customFormat="1">
      <c r="B146" s="32"/>
      <c r="D146" s="150" t="s">
        <v>262</v>
      </c>
      <c r="F146" s="151" t="s">
        <v>3451</v>
      </c>
      <c r="I146" s="148"/>
      <c r="L146" s="32"/>
      <c r="M146" s="149"/>
      <c r="T146" s="56"/>
      <c r="AT146" s="17" t="s">
        <v>262</v>
      </c>
      <c r="AU146" s="17" t="s">
        <v>83</v>
      </c>
    </row>
    <row r="147" spans="2:65" s="12" customFormat="1">
      <c r="B147" s="152"/>
      <c r="D147" s="146" t="s">
        <v>281</v>
      </c>
      <c r="E147" s="153" t="s">
        <v>1</v>
      </c>
      <c r="F147" s="154" t="s">
        <v>4028</v>
      </c>
      <c r="H147" s="155">
        <v>15.84</v>
      </c>
      <c r="I147" s="156"/>
      <c r="L147" s="152"/>
      <c r="M147" s="157"/>
      <c r="T147" s="158"/>
      <c r="AT147" s="153" t="s">
        <v>281</v>
      </c>
      <c r="AU147" s="153" t="s">
        <v>83</v>
      </c>
      <c r="AV147" s="12" t="s">
        <v>83</v>
      </c>
      <c r="AW147" s="12" t="s">
        <v>30</v>
      </c>
      <c r="AX147" s="12" t="s">
        <v>73</v>
      </c>
      <c r="AY147" s="153" t="s">
        <v>252</v>
      </c>
    </row>
    <row r="148" spans="2:65" s="13" customFormat="1">
      <c r="B148" s="159"/>
      <c r="D148" s="146" t="s">
        <v>281</v>
      </c>
      <c r="E148" s="160" t="s">
        <v>1</v>
      </c>
      <c r="F148" s="161" t="s">
        <v>327</v>
      </c>
      <c r="H148" s="162">
        <v>15.84</v>
      </c>
      <c r="I148" s="163"/>
      <c r="L148" s="159"/>
      <c r="M148" s="164"/>
      <c r="T148" s="165"/>
      <c r="AT148" s="160" t="s">
        <v>281</v>
      </c>
      <c r="AU148" s="160" t="s">
        <v>83</v>
      </c>
      <c r="AV148" s="13" t="s">
        <v>260</v>
      </c>
      <c r="AW148" s="13" t="s">
        <v>30</v>
      </c>
      <c r="AX148" s="13" t="s">
        <v>81</v>
      </c>
      <c r="AY148" s="160" t="s">
        <v>252</v>
      </c>
    </row>
    <row r="149" spans="2:65" s="1" customFormat="1" ht="33" customHeight="1">
      <c r="B149" s="132"/>
      <c r="C149" s="133" t="s">
        <v>270</v>
      </c>
      <c r="D149" s="133" t="s">
        <v>255</v>
      </c>
      <c r="E149" s="134" t="s">
        <v>4029</v>
      </c>
      <c r="F149" s="135" t="s">
        <v>4030</v>
      </c>
      <c r="G149" s="136" t="s">
        <v>499</v>
      </c>
      <c r="H149" s="137">
        <v>352.6</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290</v>
      </c>
    </row>
    <row r="150" spans="2:65" s="1" customFormat="1" ht="18">
      <c r="B150" s="32"/>
      <c r="D150" s="146" t="s">
        <v>261</v>
      </c>
      <c r="F150" s="147" t="s">
        <v>4030</v>
      </c>
      <c r="I150" s="148"/>
      <c r="L150" s="32"/>
      <c r="M150" s="149"/>
      <c r="T150" s="56"/>
      <c r="AT150" s="17" t="s">
        <v>261</v>
      </c>
      <c r="AU150" s="17" t="s">
        <v>83</v>
      </c>
    </row>
    <row r="151" spans="2:65" s="1" customFormat="1">
      <c r="B151" s="32"/>
      <c r="D151" s="150" t="s">
        <v>262</v>
      </c>
      <c r="F151" s="151" t="s">
        <v>4031</v>
      </c>
      <c r="I151" s="148"/>
      <c r="L151" s="32"/>
      <c r="M151" s="149"/>
      <c r="T151" s="56"/>
      <c r="AT151" s="17" t="s">
        <v>262</v>
      </c>
      <c r="AU151" s="17" t="s">
        <v>83</v>
      </c>
    </row>
    <row r="152" spans="2:65" s="14" customFormat="1">
      <c r="B152" s="180"/>
      <c r="D152" s="146" t="s">
        <v>281</v>
      </c>
      <c r="E152" s="181" t="s">
        <v>1</v>
      </c>
      <c r="F152" s="182" t="s">
        <v>3459</v>
      </c>
      <c r="H152" s="181" t="s">
        <v>1</v>
      </c>
      <c r="I152" s="183"/>
      <c r="L152" s="180"/>
      <c r="M152" s="184"/>
      <c r="T152" s="185"/>
      <c r="AT152" s="181" t="s">
        <v>281</v>
      </c>
      <c r="AU152" s="181" t="s">
        <v>83</v>
      </c>
      <c r="AV152" s="14" t="s">
        <v>81</v>
      </c>
      <c r="AW152" s="14" t="s">
        <v>30</v>
      </c>
      <c r="AX152" s="14" t="s">
        <v>73</v>
      </c>
      <c r="AY152" s="181" t="s">
        <v>252</v>
      </c>
    </row>
    <row r="153" spans="2:65" s="12" customFormat="1">
      <c r="B153" s="152"/>
      <c r="D153" s="146" t="s">
        <v>281</v>
      </c>
      <c r="E153" s="153" t="s">
        <v>1</v>
      </c>
      <c r="F153" s="154" t="s">
        <v>4032</v>
      </c>
      <c r="H153" s="155">
        <v>352.6</v>
      </c>
      <c r="I153" s="156"/>
      <c r="L153" s="152"/>
      <c r="M153" s="157"/>
      <c r="T153" s="158"/>
      <c r="AT153" s="153" t="s">
        <v>281</v>
      </c>
      <c r="AU153" s="153" t="s">
        <v>83</v>
      </c>
      <c r="AV153" s="12" t="s">
        <v>83</v>
      </c>
      <c r="AW153" s="12" t="s">
        <v>30</v>
      </c>
      <c r="AX153" s="12" t="s">
        <v>73</v>
      </c>
      <c r="AY153" s="153" t="s">
        <v>252</v>
      </c>
    </row>
    <row r="154" spans="2:65" s="13" customFormat="1">
      <c r="B154" s="159"/>
      <c r="D154" s="146" t="s">
        <v>281</v>
      </c>
      <c r="E154" s="160" t="s">
        <v>1</v>
      </c>
      <c r="F154" s="161" t="s">
        <v>327</v>
      </c>
      <c r="H154" s="162">
        <v>352.6</v>
      </c>
      <c r="I154" s="163"/>
      <c r="L154" s="159"/>
      <c r="M154" s="164"/>
      <c r="T154" s="165"/>
      <c r="AT154" s="160" t="s">
        <v>281</v>
      </c>
      <c r="AU154" s="160" t="s">
        <v>83</v>
      </c>
      <c r="AV154" s="13" t="s">
        <v>260</v>
      </c>
      <c r="AW154" s="13" t="s">
        <v>30</v>
      </c>
      <c r="AX154" s="13" t="s">
        <v>81</v>
      </c>
      <c r="AY154" s="160" t="s">
        <v>252</v>
      </c>
    </row>
    <row r="155" spans="2:65" s="1" customFormat="1" ht="21.75" customHeight="1">
      <c r="B155" s="132"/>
      <c r="C155" s="133" t="s">
        <v>287</v>
      </c>
      <c r="D155" s="133" t="s">
        <v>255</v>
      </c>
      <c r="E155" s="134" t="s">
        <v>907</v>
      </c>
      <c r="F155" s="135" t="s">
        <v>908</v>
      </c>
      <c r="G155" s="136" t="s">
        <v>367</v>
      </c>
      <c r="H155" s="137">
        <v>589.5</v>
      </c>
      <c r="I155" s="138"/>
      <c r="J155" s="139">
        <f>ROUND(I155*H155,2)</f>
        <v>0</v>
      </c>
      <c r="K155" s="135" t="s">
        <v>259</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294</v>
      </c>
    </row>
    <row r="156" spans="2:65" s="1" customFormat="1">
      <c r="B156" s="32"/>
      <c r="D156" s="146" t="s">
        <v>261</v>
      </c>
      <c r="F156" s="147" t="s">
        <v>908</v>
      </c>
      <c r="I156" s="148"/>
      <c r="L156" s="32"/>
      <c r="M156" s="149"/>
      <c r="T156" s="56"/>
      <c r="AT156" s="17" t="s">
        <v>261</v>
      </c>
      <c r="AU156" s="17" t="s">
        <v>83</v>
      </c>
    </row>
    <row r="157" spans="2:65" s="1" customFormat="1">
      <c r="B157" s="32"/>
      <c r="D157" s="150" t="s">
        <v>262</v>
      </c>
      <c r="F157" s="151" t="s">
        <v>911</v>
      </c>
      <c r="I157" s="148"/>
      <c r="L157" s="32"/>
      <c r="M157" s="149"/>
      <c r="T157" s="56"/>
      <c r="AT157" s="17" t="s">
        <v>262</v>
      </c>
      <c r="AU157" s="17" t="s">
        <v>83</v>
      </c>
    </row>
    <row r="158" spans="2:65" s="12" customFormat="1">
      <c r="B158" s="152"/>
      <c r="D158" s="146" t="s">
        <v>281</v>
      </c>
      <c r="E158" s="153" t="s">
        <v>1</v>
      </c>
      <c r="F158" s="154" t="s">
        <v>4033</v>
      </c>
      <c r="H158" s="155">
        <v>589.5</v>
      </c>
      <c r="I158" s="156"/>
      <c r="L158" s="152"/>
      <c r="M158" s="157"/>
      <c r="T158" s="158"/>
      <c r="AT158" s="153" t="s">
        <v>281</v>
      </c>
      <c r="AU158" s="153" t="s">
        <v>83</v>
      </c>
      <c r="AV158" s="12" t="s">
        <v>83</v>
      </c>
      <c r="AW158" s="12" t="s">
        <v>30</v>
      </c>
      <c r="AX158" s="12" t="s">
        <v>73</v>
      </c>
      <c r="AY158" s="153" t="s">
        <v>252</v>
      </c>
    </row>
    <row r="159" spans="2:65" s="13" customFormat="1">
      <c r="B159" s="159"/>
      <c r="D159" s="146" t="s">
        <v>281</v>
      </c>
      <c r="E159" s="160" t="s">
        <v>1</v>
      </c>
      <c r="F159" s="161" t="s">
        <v>327</v>
      </c>
      <c r="H159" s="162">
        <v>589.5</v>
      </c>
      <c r="I159" s="163"/>
      <c r="L159" s="159"/>
      <c r="M159" s="164"/>
      <c r="T159" s="165"/>
      <c r="AT159" s="160" t="s">
        <v>281</v>
      </c>
      <c r="AU159" s="160" t="s">
        <v>83</v>
      </c>
      <c r="AV159" s="13" t="s">
        <v>260</v>
      </c>
      <c r="AW159" s="13" t="s">
        <v>30</v>
      </c>
      <c r="AX159" s="13" t="s">
        <v>81</v>
      </c>
      <c r="AY159" s="160" t="s">
        <v>252</v>
      </c>
    </row>
    <row r="160" spans="2:65" s="1" customFormat="1" ht="24.2" customHeight="1">
      <c r="B160" s="132"/>
      <c r="C160" s="133" t="s">
        <v>274</v>
      </c>
      <c r="D160" s="133" t="s">
        <v>255</v>
      </c>
      <c r="E160" s="134" t="s">
        <v>913</v>
      </c>
      <c r="F160" s="135" t="s">
        <v>914</v>
      </c>
      <c r="G160" s="136" t="s">
        <v>367</v>
      </c>
      <c r="H160" s="137">
        <v>589.5</v>
      </c>
      <c r="I160" s="138"/>
      <c r="J160" s="139">
        <f>ROUND(I160*H160,2)</f>
        <v>0</v>
      </c>
      <c r="K160" s="135" t="s">
        <v>259</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299</v>
      </c>
    </row>
    <row r="161" spans="2:65" s="1" customFormat="1">
      <c r="B161" s="32"/>
      <c r="D161" s="146" t="s">
        <v>261</v>
      </c>
      <c r="F161" s="147" t="s">
        <v>914</v>
      </c>
      <c r="I161" s="148"/>
      <c r="L161" s="32"/>
      <c r="M161" s="149"/>
      <c r="T161" s="56"/>
      <c r="AT161" s="17" t="s">
        <v>261</v>
      </c>
      <c r="AU161" s="17" t="s">
        <v>83</v>
      </c>
    </row>
    <row r="162" spans="2:65" s="1" customFormat="1">
      <c r="B162" s="32"/>
      <c r="D162" s="150" t="s">
        <v>262</v>
      </c>
      <c r="F162" s="151" t="s">
        <v>917</v>
      </c>
      <c r="I162" s="148"/>
      <c r="L162" s="32"/>
      <c r="M162" s="149"/>
      <c r="T162" s="56"/>
      <c r="AT162" s="17" t="s">
        <v>262</v>
      </c>
      <c r="AU162" s="17" t="s">
        <v>83</v>
      </c>
    </row>
    <row r="163" spans="2:65" s="1" customFormat="1" ht="37.700000000000003" customHeight="1">
      <c r="B163" s="132"/>
      <c r="C163" s="133" t="s">
        <v>296</v>
      </c>
      <c r="D163" s="133" t="s">
        <v>255</v>
      </c>
      <c r="E163" s="134" t="s">
        <v>3491</v>
      </c>
      <c r="F163" s="135" t="s">
        <v>3492</v>
      </c>
      <c r="G163" s="136" t="s">
        <v>499</v>
      </c>
      <c r="H163" s="137">
        <v>352.6</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304</v>
      </c>
    </row>
    <row r="164" spans="2:65" s="1" customFormat="1" ht="18">
      <c r="B164" s="32"/>
      <c r="D164" s="146" t="s">
        <v>261</v>
      </c>
      <c r="F164" s="147" t="s">
        <v>3492</v>
      </c>
      <c r="I164" s="148"/>
      <c r="L164" s="32"/>
      <c r="M164" s="149"/>
      <c r="T164" s="56"/>
      <c r="AT164" s="17" t="s">
        <v>261</v>
      </c>
      <c r="AU164" s="17" t="s">
        <v>83</v>
      </c>
    </row>
    <row r="165" spans="2:65" s="1" customFormat="1">
      <c r="B165" s="32"/>
      <c r="D165" s="150" t="s">
        <v>262</v>
      </c>
      <c r="F165" s="151" t="s">
        <v>3493</v>
      </c>
      <c r="I165" s="148"/>
      <c r="L165" s="32"/>
      <c r="M165" s="149"/>
      <c r="T165" s="56"/>
      <c r="AT165" s="17" t="s">
        <v>262</v>
      </c>
      <c r="AU165" s="17" t="s">
        <v>83</v>
      </c>
    </row>
    <row r="166" spans="2:65" s="1" customFormat="1" ht="33" customHeight="1">
      <c r="B166" s="132"/>
      <c r="C166" s="133" t="s">
        <v>285</v>
      </c>
      <c r="D166" s="133" t="s">
        <v>255</v>
      </c>
      <c r="E166" s="134" t="s">
        <v>618</v>
      </c>
      <c r="F166" s="135" t="s">
        <v>619</v>
      </c>
      <c r="G166" s="136" t="s">
        <v>507</v>
      </c>
      <c r="H166" s="137">
        <v>705.2</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311</v>
      </c>
    </row>
    <row r="167" spans="2:65" s="1" customFormat="1" ht="18">
      <c r="B167" s="32"/>
      <c r="D167" s="146" t="s">
        <v>261</v>
      </c>
      <c r="F167" s="147" t="s">
        <v>619</v>
      </c>
      <c r="I167" s="148"/>
      <c r="L167" s="32"/>
      <c r="M167" s="149"/>
      <c r="T167" s="56"/>
      <c r="AT167" s="17" t="s">
        <v>261</v>
      </c>
      <c r="AU167" s="17" t="s">
        <v>83</v>
      </c>
    </row>
    <row r="168" spans="2:65" s="1" customFormat="1">
      <c r="B168" s="32"/>
      <c r="D168" s="150" t="s">
        <v>262</v>
      </c>
      <c r="F168" s="151" t="s">
        <v>622</v>
      </c>
      <c r="I168" s="148"/>
      <c r="L168" s="32"/>
      <c r="M168" s="149"/>
      <c r="T168" s="56"/>
      <c r="AT168" s="17" t="s">
        <v>262</v>
      </c>
      <c r="AU168" s="17" t="s">
        <v>83</v>
      </c>
    </row>
    <row r="169" spans="2:65" s="1" customFormat="1" ht="16.5" customHeight="1">
      <c r="B169" s="132"/>
      <c r="C169" s="133" t="s">
        <v>308</v>
      </c>
      <c r="D169" s="133" t="s">
        <v>255</v>
      </c>
      <c r="E169" s="134" t="s">
        <v>626</v>
      </c>
      <c r="F169" s="135" t="s">
        <v>627</v>
      </c>
      <c r="G169" s="136" t="s">
        <v>499</v>
      </c>
      <c r="H169" s="137">
        <v>352.6</v>
      </c>
      <c r="I169" s="138"/>
      <c r="J169" s="139">
        <f>ROUND(I169*H169,2)</f>
        <v>0</v>
      </c>
      <c r="K169" s="135" t="s">
        <v>259</v>
      </c>
      <c r="L169" s="32"/>
      <c r="M169" s="140" t="s">
        <v>1</v>
      </c>
      <c r="N169" s="141" t="s">
        <v>38</v>
      </c>
      <c r="P169" s="142">
        <f>O169*H169</f>
        <v>0</v>
      </c>
      <c r="Q169" s="142">
        <v>0</v>
      </c>
      <c r="R169" s="142">
        <f>Q169*H169</f>
        <v>0</v>
      </c>
      <c r="S169" s="142">
        <v>0</v>
      </c>
      <c r="T169" s="143">
        <f>S169*H169</f>
        <v>0</v>
      </c>
      <c r="AR169" s="144" t="s">
        <v>260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315</v>
      </c>
    </row>
    <row r="170" spans="2:65" s="1" customFormat="1">
      <c r="B170" s="32"/>
      <c r="D170" s="146" t="s">
        <v>261</v>
      </c>
      <c r="F170" s="147" t="s">
        <v>627</v>
      </c>
      <c r="I170" s="148"/>
      <c r="L170" s="32"/>
      <c r="M170" s="149"/>
      <c r="T170" s="56"/>
      <c r="AT170" s="17" t="s">
        <v>261</v>
      </c>
      <c r="AU170" s="17" t="s">
        <v>83</v>
      </c>
    </row>
    <row r="171" spans="2:65" s="1" customFormat="1">
      <c r="B171" s="32"/>
      <c r="D171" s="150" t="s">
        <v>262</v>
      </c>
      <c r="F171" s="151" t="s">
        <v>630</v>
      </c>
      <c r="I171" s="148"/>
      <c r="L171" s="32"/>
      <c r="M171" s="149"/>
      <c r="T171" s="56"/>
      <c r="AT171" s="17" t="s">
        <v>262</v>
      </c>
      <c r="AU171" s="17" t="s">
        <v>83</v>
      </c>
    </row>
    <row r="172" spans="2:65" s="1" customFormat="1" ht="24.2" customHeight="1">
      <c r="B172" s="132"/>
      <c r="C172" s="133" t="s">
        <v>290</v>
      </c>
      <c r="D172" s="133" t="s">
        <v>255</v>
      </c>
      <c r="E172" s="134" t="s">
        <v>497</v>
      </c>
      <c r="F172" s="135" t="s">
        <v>498</v>
      </c>
      <c r="G172" s="136" t="s">
        <v>499</v>
      </c>
      <c r="H172" s="137">
        <v>192.32</v>
      </c>
      <c r="I172" s="138"/>
      <c r="J172" s="139">
        <f>ROUND(I172*H172,2)</f>
        <v>0</v>
      </c>
      <c r="K172" s="135" t="s">
        <v>259</v>
      </c>
      <c r="L172" s="32"/>
      <c r="M172" s="140" t="s">
        <v>1</v>
      </c>
      <c r="N172" s="141" t="s">
        <v>38</v>
      </c>
      <c r="P172" s="142">
        <f>O172*H172</f>
        <v>0</v>
      </c>
      <c r="Q172" s="142">
        <v>0</v>
      </c>
      <c r="R172" s="142">
        <f>Q172*H172</f>
        <v>0</v>
      </c>
      <c r="S172" s="142">
        <v>0</v>
      </c>
      <c r="T172" s="143">
        <f>S172*H172</f>
        <v>0</v>
      </c>
      <c r="AR172" s="144" t="s">
        <v>260</v>
      </c>
      <c r="AT172" s="144" t="s">
        <v>255</v>
      </c>
      <c r="AU172" s="144" t="s">
        <v>83</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490</v>
      </c>
    </row>
    <row r="173" spans="2:65" s="1" customFormat="1">
      <c r="B173" s="32"/>
      <c r="D173" s="146" t="s">
        <v>261</v>
      </c>
      <c r="F173" s="147" t="s">
        <v>498</v>
      </c>
      <c r="I173" s="148"/>
      <c r="L173" s="32"/>
      <c r="M173" s="149"/>
      <c r="T173" s="56"/>
      <c r="AT173" s="17" t="s">
        <v>261</v>
      </c>
      <c r="AU173" s="17" t="s">
        <v>83</v>
      </c>
    </row>
    <row r="174" spans="2:65" s="1" customFormat="1">
      <c r="B174" s="32"/>
      <c r="D174" s="150" t="s">
        <v>262</v>
      </c>
      <c r="F174" s="151" t="s">
        <v>502</v>
      </c>
      <c r="I174" s="148"/>
      <c r="L174" s="32"/>
      <c r="M174" s="149"/>
      <c r="T174" s="56"/>
      <c r="AT174" s="17" t="s">
        <v>262</v>
      </c>
      <c r="AU174" s="17" t="s">
        <v>83</v>
      </c>
    </row>
    <row r="175" spans="2:65" s="1" customFormat="1" ht="16.5" customHeight="1">
      <c r="B175" s="132"/>
      <c r="C175" s="170" t="s">
        <v>317</v>
      </c>
      <c r="D175" s="170" t="s">
        <v>504</v>
      </c>
      <c r="E175" s="171" t="s">
        <v>938</v>
      </c>
      <c r="F175" s="172" t="s">
        <v>939</v>
      </c>
      <c r="G175" s="173" t="s">
        <v>507</v>
      </c>
      <c r="H175" s="174">
        <v>388.48599999999999</v>
      </c>
      <c r="I175" s="175"/>
      <c r="J175" s="176">
        <f>ROUND(I175*H175,2)</f>
        <v>0</v>
      </c>
      <c r="K175" s="172" t="s">
        <v>259</v>
      </c>
      <c r="L175" s="177"/>
      <c r="M175" s="178" t="s">
        <v>1</v>
      </c>
      <c r="N175" s="179" t="s">
        <v>38</v>
      </c>
      <c r="P175" s="142">
        <f>O175*H175</f>
        <v>0</v>
      </c>
      <c r="Q175" s="142">
        <v>0</v>
      </c>
      <c r="R175" s="142">
        <f>Q175*H175</f>
        <v>0</v>
      </c>
      <c r="S175" s="142">
        <v>0</v>
      </c>
      <c r="T175" s="143">
        <f>S175*H175</f>
        <v>0</v>
      </c>
      <c r="AR175" s="144" t="s">
        <v>274</v>
      </c>
      <c r="AT175" s="144" t="s">
        <v>504</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320</v>
      </c>
    </row>
    <row r="176" spans="2:65" s="1" customFormat="1">
      <c r="B176" s="32"/>
      <c r="D176" s="146" t="s">
        <v>261</v>
      </c>
      <c r="F176" s="147" t="s">
        <v>939</v>
      </c>
      <c r="I176" s="148"/>
      <c r="L176" s="32"/>
      <c r="M176" s="149"/>
      <c r="T176" s="56"/>
      <c r="AT176" s="17" t="s">
        <v>261</v>
      </c>
      <c r="AU176" s="17" t="s">
        <v>83</v>
      </c>
    </row>
    <row r="177" spans="2:65" s="1" customFormat="1" ht="24.2" customHeight="1">
      <c r="B177" s="132"/>
      <c r="C177" s="133" t="s">
        <v>294</v>
      </c>
      <c r="D177" s="133" t="s">
        <v>255</v>
      </c>
      <c r="E177" s="134" t="s">
        <v>946</v>
      </c>
      <c r="F177" s="135" t="s">
        <v>947</v>
      </c>
      <c r="G177" s="136" t="s">
        <v>499</v>
      </c>
      <c r="H177" s="137">
        <v>127.48</v>
      </c>
      <c r="I177" s="138"/>
      <c r="J177" s="139">
        <f>ROUND(I177*H177,2)</f>
        <v>0</v>
      </c>
      <c r="K177" s="135" t="s">
        <v>259</v>
      </c>
      <c r="L177" s="32"/>
      <c r="M177" s="140" t="s">
        <v>1</v>
      </c>
      <c r="N177" s="141" t="s">
        <v>38</v>
      </c>
      <c r="P177" s="142">
        <f>O177*H177</f>
        <v>0</v>
      </c>
      <c r="Q177" s="142">
        <v>0</v>
      </c>
      <c r="R177" s="142">
        <f>Q177*H177</f>
        <v>0</v>
      </c>
      <c r="S177" s="142">
        <v>0</v>
      </c>
      <c r="T177" s="143">
        <f>S177*H177</f>
        <v>0</v>
      </c>
      <c r="AR177" s="144" t="s">
        <v>260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324</v>
      </c>
    </row>
    <row r="178" spans="2:65" s="1" customFormat="1">
      <c r="B178" s="32"/>
      <c r="D178" s="146" t="s">
        <v>261</v>
      </c>
      <c r="F178" s="147" t="s">
        <v>947</v>
      </c>
      <c r="I178" s="148"/>
      <c r="L178" s="32"/>
      <c r="M178" s="149"/>
      <c r="T178" s="56"/>
      <c r="AT178" s="17" t="s">
        <v>261</v>
      </c>
      <c r="AU178" s="17" t="s">
        <v>83</v>
      </c>
    </row>
    <row r="179" spans="2:65" s="1" customFormat="1">
      <c r="B179" s="32"/>
      <c r="D179" s="150" t="s">
        <v>262</v>
      </c>
      <c r="F179" s="151" t="s">
        <v>950</v>
      </c>
      <c r="I179" s="148"/>
      <c r="L179" s="32"/>
      <c r="M179" s="149"/>
      <c r="T179" s="56"/>
      <c r="AT179" s="17" t="s">
        <v>262</v>
      </c>
      <c r="AU179" s="17" t="s">
        <v>83</v>
      </c>
    </row>
    <row r="180" spans="2:65" s="12" customFormat="1">
      <c r="B180" s="152"/>
      <c r="D180" s="146" t="s">
        <v>281</v>
      </c>
      <c r="E180" s="153" t="s">
        <v>1</v>
      </c>
      <c r="F180" s="154" t="s">
        <v>4034</v>
      </c>
      <c r="H180" s="155">
        <v>122.8</v>
      </c>
      <c r="I180" s="156"/>
      <c r="L180" s="152"/>
      <c r="M180" s="157"/>
      <c r="T180" s="158"/>
      <c r="AT180" s="153" t="s">
        <v>281</v>
      </c>
      <c r="AU180" s="153" t="s">
        <v>83</v>
      </c>
      <c r="AV180" s="12" t="s">
        <v>83</v>
      </c>
      <c r="AW180" s="12" t="s">
        <v>30</v>
      </c>
      <c r="AX180" s="12" t="s">
        <v>73</v>
      </c>
      <c r="AY180" s="153" t="s">
        <v>252</v>
      </c>
    </row>
    <row r="181" spans="2:65" s="14" customFormat="1">
      <c r="B181" s="180"/>
      <c r="D181" s="146" t="s">
        <v>281</v>
      </c>
      <c r="E181" s="181" t="s">
        <v>1</v>
      </c>
      <c r="F181" s="182" t="s">
        <v>3497</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4035</v>
      </c>
      <c r="H182" s="155">
        <v>4.68</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1</v>
      </c>
      <c r="F183" s="161" t="s">
        <v>327</v>
      </c>
      <c r="H183" s="162">
        <v>127.47999999999999</v>
      </c>
      <c r="I183" s="163"/>
      <c r="L183" s="159"/>
      <c r="M183" s="164"/>
      <c r="T183" s="165"/>
      <c r="AT183" s="160" t="s">
        <v>281</v>
      </c>
      <c r="AU183" s="160" t="s">
        <v>83</v>
      </c>
      <c r="AV183" s="13" t="s">
        <v>260</v>
      </c>
      <c r="AW183" s="13" t="s">
        <v>30</v>
      </c>
      <c r="AX183" s="13" t="s">
        <v>81</v>
      </c>
      <c r="AY183" s="160" t="s">
        <v>252</v>
      </c>
    </row>
    <row r="184" spans="2:65" s="1" customFormat="1" ht="16.5" customHeight="1">
      <c r="B184" s="132"/>
      <c r="C184" s="170" t="s">
        <v>8</v>
      </c>
      <c r="D184" s="170" t="s">
        <v>504</v>
      </c>
      <c r="E184" s="171" t="s">
        <v>3499</v>
      </c>
      <c r="F184" s="172" t="s">
        <v>3500</v>
      </c>
      <c r="G184" s="173" t="s">
        <v>507</v>
      </c>
      <c r="H184" s="174">
        <v>248.05600000000001</v>
      </c>
      <c r="I184" s="175"/>
      <c r="J184" s="176">
        <f>ROUND(I184*H184,2)</f>
        <v>0</v>
      </c>
      <c r="K184" s="172" t="s">
        <v>259</v>
      </c>
      <c r="L184" s="177"/>
      <c r="M184" s="178" t="s">
        <v>1</v>
      </c>
      <c r="N184" s="179" t="s">
        <v>38</v>
      </c>
      <c r="P184" s="142">
        <f>O184*H184</f>
        <v>0</v>
      </c>
      <c r="Q184" s="142">
        <v>0</v>
      </c>
      <c r="R184" s="142">
        <f>Q184*H184</f>
        <v>0</v>
      </c>
      <c r="S184" s="142">
        <v>0</v>
      </c>
      <c r="T184" s="143">
        <f>S184*H184</f>
        <v>0</v>
      </c>
      <c r="AR184" s="144" t="s">
        <v>274</v>
      </c>
      <c r="AT184" s="144" t="s">
        <v>504</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332</v>
      </c>
    </row>
    <row r="185" spans="2:65" s="1" customFormat="1">
      <c r="B185" s="32"/>
      <c r="D185" s="146" t="s">
        <v>261</v>
      </c>
      <c r="F185" s="147" t="s">
        <v>3500</v>
      </c>
      <c r="I185" s="148"/>
      <c r="L185" s="32"/>
      <c r="M185" s="149"/>
      <c r="T185" s="56"/>
      <c r="AT185" s="17" t="s">
        <v>261</v>
      </c>
      <c r="AU185" s="17" t="s">
        <v>83</v>
      </c>
    </row>
    <row r="186" spans="2:65" s="1" customFormat="1" ht="16.5" customHeight="1">
      <c r="B186" s="132"/>
      <c r="C186" s="170" t="s">
        <v>299</v>
      </c>
      <c r="D186" s="170" t="s">
        <v>504</v>
      </c>
      <c r="E186" s="171" t="s">
        <v>3501</v>
      </c>
      <c r="F186" s="172" t="s">
        <v>3502</v>
      </c>
      <c r="G186" s="173" t="s">
        <v>507</v>
      </c>
      <c r="H186" s="174">
        <v>9.4540000000000006</v>
      </c>
      <c r="I186" s="175"/>
      <c r="J186" s="176">
        <f>ROUND(I186*H186,2)</f>
        <v>0</v>
      </c>
      <c r="K186" s="172" t="s">
        <v>259</v>
      </c>
      <c r="L186" s="177"/>
      <c r="M186" s="178" t="s">
        <v>1</v>
      </c>
      <c r="N186" s="179" t="s">
        <v>38</v>
      </c>
      <c r="P186" s="142">
        <f>O186*H186</f>
        <v>0</v>
      </c>
      <c r="Q186" s="142">
        <v>0</v>
      </c>
      <c r="R186" s="142">
        <f>Q186*H186</f>
        <v>0</v>
      </c>
      <c r="S186" s="142">
        <v>0</v>
      </c>
      <c r="T186" s="143">
        <f>S186*H186</f>
        <v>0</v>
      </c>
      <c r="AR186" s="144" t="s">
        <v>274</v>
      </c>
      <c r="AT186" s="144" t="s">
        <v>504</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339</v>
      </c>
    </row>
    <row r="187" spans="2:65" s="1" customFormat="1">
      <c r="B187" s="32"/>
      <c r="D187" s="146" t="s">
        <v>261</v>
      </c>
      <c r="F187" s="147" t="s">
        <v>3502</v>
      </c>
      <c r="I187" s="148"/>
      <c r="L187" s="32"/>
      <c r="M187" s="149"/>
      <c r="T187" s="56"/>
      <c r="AT187" s="17" t="s">
        <v>261</v>
      </c>
      <c r="AU187" s="17" t="s">
        <v>83</v>
      </c>
    </row>
    <row r="188" spans="2:65" s="11" customFormat="1" ht="22.7" customHeight="1">
      <c r="B188" s="120"/>
      <c r="D188" s="121" t="s">
        <v>72</v>
      </c>
      <c r="E188" s="130" t="s">
        <v>260</v>
      </c>
      <c r="F188" s="130" t="s">
        <v>976</v>
      </c>
      <c r="I188" s="123"/>
      <c r="J188" s="131">
        <f>BK188</f>
        <v>0</v>
      </c>
      <c r="L188" s="120"/>
      <c r="M188" s="125"/>
      <c r="P188" s="126">
        <f>SUM(P189:P201)</f>
        <v>0</v>
      </c>
      <c r="R188" s="126">
        <f>SUM(R189:R201)</f>
        <v>0</v>
      </c>
      <c r="T188" s="127">
        <f>SUM(T189:T201)</f>
        <v>0</v>
      </c>
      <c r="AR188" s="121" t="s">
        <v>81</v>
      </c>
      <c r="AT188" s="128" t="s">
        <v>72</v>
      </c>
      <c r="AU188" s="128" t="s">
        <v>81</v>
      </c>
      <c r="AY188" s="121" t="s">
        <v>252</v>
      </c>
      <c r="BK188" s="129">
        <f>SUM(BK189:BK201)</f>
        <v>0</v>
      </c>
    </row>
    <row r="189" spans="2:65" s="1" customFormat="1" ht="16.5" customHeight="1">
      <c r="B189" s="132"/>
      <c r="C189" s="133" t="s">
        <v>345</v>
      </c>
      <c r="D189" s="133" t="s">
        <v>255</v>
      </c>
      <c r="E189" s="134" t="s">
        <v>977</v>
      </c>
      <c r="F189" s="135" t="s">
        <v>978</v>
      </c>
      <c r="G189" s="136" t="s">
        <v>499</v>
      </c>
      <c r="H189" s="137">
        <v>25.05</v>
      </c>
      <c r="I189" s="138"/>
      <c r="J189" s="139">
        <f>ROUND(I189*H189,2)</f>
        <v>0</v>
      </c>
      <c r="K189" s="135" t="s">
        <v>259</v>
      </c>
      <c r="L189" s="32"/>
      <c r="M189" s="140" t="s">
        <v>1</v>
      </c>
      <c r="N189" s="141" t="s">
        <v>38</v>
      </c>
      <c r="P189" s="142">
        <f>O189*H189</f>
        <v>0</v>
      </c>
      <c r="Q189" s="142">
        <v>0</v>
      </c>
      <c r="R189" s="142">
        <f>Q189*H189</f>
        <v>0</v>
      </c>
      <c r="S189" s="142">
        <v>0</v>
      </c>
      <c r="T189" s="143">
        <f>S189*H189</f>
        <v>0</v>
      </c>
      <c r="AR189" s="144" t="s">
        <v>260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348</v>
      </c>
    </row>
    <row r="190" spans="2:65" s="1" customFormat="1">
      <c r="B190" s="32"/>
      <c r="D190" s="146" t="s">
        <v>261</v>
      </c>
      <c r="F190" s="147" t="s">
        <v>978</v>
      </c>
      <c r="I190" s="148"/>
      <c r="L190" s="32"/>
      <c r="M190" s="149"/>
      <c r="T190" s="56"/>
      <c r="AT190" s="17" t="s">
        <v>261</v>
      </c>
      <c r="AU190" s="17" t="s">
        <v>83</v>
      </c>
    </row>
    <row r="191" spans="2:65" s="1" customFormat="1">
      <c r="B191" s="32"/>
      <c r="D191" s="150" t="s">
        <v>262</v>
      </c>
      <c r="F191" s="151" t="s">
        <v>981</v>
      </c>
      <c r="I191" s="148"/>
      <c r="L191" s="32"/>
      <c r="M191" s="149"/>
      <c r="T191" s="56"/>
      <c r="AT191" s="17" t="s">
        <v>262</v>
      </c>
      <c r="AU191" s="17" t="s">
        <v>83</v>
      </c>
    </row>
    <row r="192" spans="2:65" s="12" customFormat="1">
      <c r="B192" s="152"/>
      <c r="D192" s="146" t="s">
        <v>281</v>
      </c>
      <c r="E192" s="153" t="s">
        <v>1</v>
      </c>
      <c r="F192" s="154" t="s">
        <v>4036</v>
      </c>
      <c r="H192" s="155">
        <v>25.05</v>
      </c>
      <c r="I192" s="156"/>
      <c r="L192" s="152"/>
      <c r="M192" s="157"/>
      <c r="T192" s="158"/>
      <c r="AT192" s="153" t="s">
        <v>281</v>
      </c>
      <c r="AU192" s="153" t="s">
        <v>83</v>
      </c>
      <c r="AV192" s="12" t="s">
        <v>83</v>
      </c>
      <c r="AW192" s="12" t="s">
        <v>30</v>
      </c>
      <c r="AX192" s="12" t="s">
        <v>73</v>
      </c>
      <c r="AY192" s="153" t="s">
        <v>252</v>
      </c>
    </row>
    <row r="193" spans="2:65" s="13" customFormat="1">
      <c r="B193" s="159"/>
      <c r="D193" s="146" t="s">
        <v>281</v>
      </c>
      <c r="E193" s="160" t="s">
        <v>1</v>
      </c>
      <c r="F193" s="161" t="s">
        <v>327</v>
      </c>
      <c r="H193" s="162">
        <v>25.05</v>
      </c>
      <c r="I193" s="163"/>
      <c r="L193" s="159"/>
      <c r="M193" s="164"/>
      <c r="T193" s="165"/>
      <c r="AT193" s="160" t="s">
        <v>281</v>
      </c>
      <c r="AU193" s="160" t="s">
        <v>83</v>
      </c>
      <c r="AV193" s="13" t="s">
        <v>260</v>
      </c>
      <c r="AW193" s="13" t="s">
        <v>30</v>
      </c>
      <c r="AX193" s="13" t="s">
        <v>81</v>
      </c>
      <c r="AY193" s="160" t="s">
        <v>252</v>
      </c>
    </row>
    <row r="194" spans="2:65" s="1" customFormat="1" ht="24.2" customHeight="1">
      <c r="B194" s="132"/>
      <c r="C194" s="133" t="s">
        <v>304</v>
      </c>
      <c r="D194" s="133" t="s">
        <v>255</v>
      </c>
      <c r="E194" s="134" t="s">
        <v>3504</v>
      </c>
      <c r="F194" s="135" t="s">
        <v>4037</v>
      </c>
      <c r="G194" s="136" t="s">
        <v>499</v>
      </c>
      <c r="H194" s="137">
        <v>0.12</v>
      </c>
      <c r="I194" s="138"/>
      <c r="J194" s="139">
        <f>ROUND(I194*H194,2)</f>
        <v>0</v>
      </c>
      <c r="K194" s="135" t="s">
        <v>259</v>
      </c>
      <c r="L194" s="32"/>
      <c r="M194" s="140" t="s">
        <v>1</v>
      </c>
      <c r="N194" s="141" t="s">
        <v>38</v>
      </c>
      <c r="P194" s="142">
        <f>O194*H194</f>
        <v>0</v>
      </c>
      <c r="Q194" s="142">
        <v>0</v>
      </c>
      <c r="R194" s="142">
        <f>Q194*H194</f>
        <v>0</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353</v>
      </c>
    </row>
    <row r="195" spans="2:65" s="1" customFormat="1">
      <c r="B195" s="32"/>
      <c r="D195" s="146" t="s">
        <v>261</v>
      </c>
      <c r="F195" s="147" t="s">
        <v>4037</v>
      </c>
      <c r="I195" s="148"/>
      <c r="L195" s="32"/>
      <c r="M195" s="149"/>
      <c r="T195" s="56"/>
      <c r="AT195" s="17" t="s">
        <v>261</v>
      </c>
      <c r="AU195" s="17" t="s">
        <v>83</v>
      </c>
    </row>
    <row r="196" spans="2:65" s="1" customFormat="1">
      <c r="B196" s="32"/>
      <c r="D196" s="150" t="s">
        <v>262</v>
      </c>
      <c r="F196" s="151" t="s">
        <v>3506</v>
      </c>
      <c r="I196" s="148"/>
      <c r="L196" s="32"/>
      <c r="M196" s="149"/>
      <c r="T196" s="56"/>
      <c r="AT196" s="17" t="s">
        <v>262</v>
      </c>
      <c r="AU196" s="17" t="s">
        <v>83</v>
      </c>
    </row>
    <row r="197" spans="2:65" s="12" customFormat="1">
      <c r="B197" s="152"/>
      <c r="D197" s="146" t="s">
        <v>281</v>
      </c>
      <c r="E197" s="153" t="s">
        <v>1</v>
      </c>
      <c r="F197" s="154" t="s">
        <v>4038</v>
      </c>
      <c r="H197" s="155">
        <v>0.12</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0.12</v>
      </c>
      <c r="I198" s="163"/>
      <c r="L198" s="159"/>
      <c r="M198" s="164"/>
      <c r="T198" s="165"/>
      <c r="AT198" s="160" t="s">
        <v>281</v>
      </c>
      <c r="AU198" s="160" t="s">
        <v>83</v>
      </c>
      <c r="AV198" s="13" t="s">
        <v>260</v>
      </c>
      <c r="AW198" s="13" t="s">
        <v>30</v>
      </c>
      <c r="AX198" s="13" t="s">
        <v>81</v>
      </c>
      <c r="AY198" s="160" t="s">
        <v>252</v>
      </c>
    </row>
    <row r="199" spans="2:65" s="1" customFormat="1" ht="16.5" customHeight="1">
      <c r="B199" s="132"/>
      <c r="C199" s="133" t="s">
        <v>461</v>
      </c>
      <c r="D199" s="133" t="s">
        <v>255</v>
      </c>
      <c r="E199" s="134" t="s">
        <v>3512</v>
      </c>
      <c r="F199" s="135" t="s">
        <v>3513</v>
      </c>
      <c r="G199" s="136" t="s">
        <v>367</v>
      </c>
      <c r="H199" s="137">
        <v>1.5</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757</v>
      </c>
    </row>
    <row r="200" spans="2:65" s="1" customFormat="1">
      <c r="B200" s="32"/>
      <c r="D200" s="146" t="s">
        <v>261</v>
      </c>
      <c r="F200" s="147" t="s">
        <v>3513</v>
      </c>
      <c r="I200" s="148"/>
      <c r="L200" s="32"/>
      <c r="M200" s="149"/>
      <c r="T200" s="56"/>
      <c r="AT200" s="17" t="s">
        <v>261</v>
      </c>
      <c r="AU200" s="17" t="s">
        <v>83</v>
      </c>
    </row>
    <row r="201" spans="2:65" s="1" customFormat="1">
      <c r="B201" s="32"/>
      <c r="D201" s="150" t="s">
        <v>262</v>
      </c>
      <c r="F201" s="151" t="s">
        <v>3514</v>
      </c>
      <c r="I201" s="148"/>
      <c r="L201" s="32"/>
      <c r="M201" s="149"/>
      <c r="T201" s="56"/>
      <c r="AT201" s="17" t="s">
        <v>262</v>
      </c>
      <c r="AU201" s="17" t="s">
        <v>83</v>
      </c>
    </row>
    <row r="202" spans="2:65" s="11" customFormat="1" ht="22.7" customHeight="1">
      <c r="B202" s="120"/>
      <c r="D202" s="121" t="s">
        <v>72</v>
      </c>
      <c r="E202" s="130" t="s">
        <v>274</v>
      </c>
      <c r="F202" s="130" t="s">
        <v>1051</v>
      </c>
      <c r="I202" s="123"/>
      <c r="J202" s="131">
        <f>BK202</f>
        <v>0</v>
      </c>
      <c r="L202" s="120"/>
      <c r="M202" s="125"/>
      <c r="P202" s="126">
        <f>SUM(P203:P423)</f>
        <v>0</v>
      </c>
      <c r="R202" s="126">
        <f>SUM(R203:R423)</f>
        <v>0</v>
      </c>
      <c r="T202" s="127">
        <f>SUM(T203:T423)</f>
        <v>0</v>
      </c>
      <c r="AR202" s="121" t="s">
        <v>81</v>
      </c>
      <c r="AT202" s="128" t="s">
        <v>72</v>
      </c>
      <c r="AU202" s="128" t="s">
        <v>81</v>
      </c>
      <c r="AY202" s="121" t="s">
        <v>252</v>
      </c>
      <c r="BK202" s="129">
        <f>SUM(BK203:BK423)</f>
        <v>0</v>
      </c>
    </row>
    <row r="203" spans="2:65" s="1" customFormat="1" ht="21.75" customHeight="1">
      <c r="B203" s="132"/>
      <c r="C203" s="133" t="s">
        <v>311</v>
      </c>
      <c r="D203" s="133" t="s">
        <v>255</v>
      </c>
      <c r="E203" s="134" t="s">
        <v>3527</v>
      </c>
      <c r="F203" s="135" t="s">
        <v>3528</v>
      </c>
      <c r="G203" s="136" t="s">
        <v>1</v>
      </c>
      <c r="H203" s="137">
        <v>0</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768</v>
      </c>
    </row>
    <row r="204" spans="2:65" s="1" customFormat="1">
      <c r="B204" s="32"/>
      <c r="D204" s="146" t="s">
        <v>261</v>
      </c>
      <c r="F204" s="147" t="s">
        <v>3528</v>
      </c>
      <c r="I204" s="148"/>
      <c r="L204" s="32"/>
      <c r="M204" s="149"/>
      <c r="T204" s="56"/>
      <c r="AT204" s="17" t="s">
        <v>261</v>
      </c>
      <c r="AU204" s="17" t="s">
        <v>83</v>
      </c>
    </row>
    <row r="205" spans="2:65" s="14" customFormat="1">
      <c r="B205" s="180"/>
      <c r="D205" s="146" t="s">
        <v>281</v>
      </c>
      <c r="E205" s="181" t="s">
        <v>1</v>
      </c>
      <c r="F205" s="182" t="s">
        <v>3529</v>
      </c>
      <c r="H205" s="181" t="s">
        <v>1</v>
      </c>
      <c r="I205" s="183"/>
      <c r="L205" s="180"/>
      <c r="M205" s="184"/>
      <c r="T205" s="185"/>
      <c r="AT205" s="181" t="s">
        <v>281</v>
      </c>
      <c r="AU205" s="181" t="s">
        <v>83</v>
      </c>
      <c r="AV205" s="14" t="s">
        <v>81</v>
      </c>
      <c r="AW205" s="14" t="s">
        <v>30</v>
      </c>
      <c r="AX205" s="14" t="s">
        <v>73</v>
      </c>
      <c r="AY205" s="181" t="s">
        <v>252</v>
      </c>
    </row>
    <row r="206" spans="2:65" s="14" customFormat="1" ht="20.100000000000001">
      <c r="B206" s="180"/>
      <c r="D206" s="146" t="s">
        <v>281</v>
      </c>
      <c r="E206" s="181" t="s">
        <v>1</v>
      </c>
      <c r="F206" s="182" t="s">
        <v>3530</v>
      </c>
      <c r="H206" s="181" t="s">
        <v>1</v>
      </c>
      <c r="I206" s="183"/>
      <c r="L206" s="180"/>
      <c r="M206" s="184"/>
      <c r="T206" s="185"/>
      <c r="AT206" s="181" t="s">
        <v>281</v>
      </c>
      <c r="AU206" s="181" t="s">
        <v>83</v>
      </c>
      <c r="AV206" s="14" t="s">
        <v>81</v>
      </c>
      <c r="AW206" s="14" t="s">
        <v>30</v>
      </c>
      <c r="AX206" s="14" t="s">
        <v>73</v>
      </c>
      <c r="AY206" s="181" t="s">
        <v>252</v>
      </c>
    </row>
    <row r="207" spans="2:65" s="14" customFormat="1">
      <c r="B207" s="180"/>
      <c r="D207" s="146" t="s">
        <v>281</v>
      </c>
      <c r="E207" s="181" t="s">
        <v>1</v>
      </c>
      <c r="F207" s="182" t="s">
        <v>4039</v>
      </c>
      <c r="H207" s="181" t="s">
        <v>1</v>
      </c>
      <c r="I207" s="183"/>
      <c r="L207" s="180"/>
      <c r="M207" s="184"/>
      <c r="T207" s="185"/>
      <c r="AT207" s="181" t="s">
        <v>281</v>
      </c>
      <c r="AU207" s="181" t="s">
        <v>83</v>
      </c>
      <c r="AV207" s="14" t="s">
        <v>81</v>
      </c>
      <c r="AW207" s="14" t="s">
        <v>30</v>
      </c>
      <c r="AX207" s="14" t="s">
        <v>73</v>
      </c>
      <c r="AY207" s="181" t="s">
        <v>252</v>
      </c>
    </row>
    <row r="208" spans="2:65" s="14" customFormat="1" ht="20.100000000000001">
      <c r="B208" s="180"/>
      <c r="D208" s="146" t="s">
        <v>281</v>
      </c>
      <c r="E208" s="181" t="s">
        <v>1</v>
      </c>
      <c r="F208" s="182" t="s">
        <v>3532</v>
      </c>
      <c r="H208" s="181" t="s">
        <v>1</v>
      </c>
      <c r="I208" s="183"/>
      <c r="L208" s="180"/>
      <c r="M208" s="184"/>
      <c r="T208" s="185"/>
      <c r="AT208" s="181" t="s">
        <v>281</v>
      </c>
      <c r="AU208" s="181" t="s">
        <v>83</v>
      </c>
      <c r="AV208" s="14" t="s">
        <v>81</v>
      </c>
      <c r="AW208" s="14" t="s">
        <v>30</v>
      </c>
      <c r="AX208" s="14" t="s">
        <v>73</v>
      </c>
      <c r="AY208" s="181" t="s">
        <v>252</v>
      </c>
    </row>
    <row r="209" spans="2:65" s="14" customFormat="1" ht="20.100000000000001">
      <c r="B209" s="180"/>
      <c r="D209" s="146" t="s">
        <v>281</v>
      </c>
      <c r="E209" s="181" t="s">
        <v>1</v>
      </c>
      <c r="F209" s="182" t="s">
        <v>3533</v>
      </c>
      <c r="H209" s="181" t="s">
        <v>1</v>
      </c>
      <c r="I209" s="183"/>
      <c r="L209" s="180"/>
      <c r="M209" s="184"/>
      <c r="T209" s="185"/>
      <c r="AT209" s="181" t="s">
        <v>281</v>
      </c>
      <c r="AU209" s="181" t="s">
        <v>83</v>
      </c>
      <c r="AV209" s="14" t="s">
        <v>81</v>
      </c>
      <c r="AW209" s="14" t="s">
        <v>30</v>
      </c>
      <c r="AX209" s="14" t="s">
        <v>73</v>
      </c>
      <c r="AY209" s="181" t="s">
        <v>252</v>
      </c>
    </row>
    <row r="210" spans="2:65" s="14" customFormat="1">
      <c r="B210" s="180"/>
      <c r="D210" s="146" t="s">
        <v>281</v>
      </c>
      <c r="E210" s="181" t="s">
        <v>1</v>
      </c>
      <c r="F210" s="182" t="s">
        <v>3534</v>
      </c>
      <c r="H210" s="181" t="s">
        <v>1</v>
      </c>
      <c r="I210" s="183"/>
      <c r="L210" s="180"/>
      <c r="M210" s="184"/>
      <c r="T210" s="185"/>
      <c r="AT210" s="181" t="s">
        <v>281</v>
      </c>
      <c r="AU210" s="181" t="s">
        <v>83</v>
      </c>
      <c r="AV210" s="14" t="s">
        <v>81</v>
      </c>
      <c r="AW210" s="14" t="s">
        <v>30</v>
      </c>
      <c r="AX210" s="14" t="s">
        <v>73</v>
      </c>
      <c r="AY210" s="181" t="s">
        <v>252</v>
      </c>
    </row>
    <row r="211" spans="2:65" s="14" customFormat="1">
      <c r="B211" s="180"/>
      <c r="D211" s="146" t="s">
        <v>281</v>
      </c>
      <c r="E211" s="181" t="s">
        <v>1</v>
      </c>
      <c r="F211" s="182" t="s">
        <v>3535</v>
      </c>
      <c r="H211" s="181" t="s">
        <v>1</v>
      </c>
      <c r="I211" s="183"/>
      <c r="L211" s="180"/>
      <c r="M211" s="184"/>
      <c r="T211" s="185"/>
      <c r="AT211" s="181" t="s">
        <v>281</v>
      </c>
      <c r="AU211" s="181" t="s">
        <v>83</v>
      </c>
      <c r="AV211" s="14" t="s">
        <v>81</v>
      </c>
      <c r="AW211" s="14" t="s">
        <v>30</v>
      </c>
      <c r="AX211" s="14" t="s">
        <v>73</v>
      </c>
      <c r="AY211" s="181" t="s">
        <v>252</v>
      </c>
    </row>
    <row r="212" spans="2:65" s="14" customFormat="1">
      <c r="B212" s="180"/>
      <c r="D212" s="146" t="s">
        <v>281</v>
      </c>
      <c r="E212" s="181" t="s">
        <v>1</v>
      </c>
      <c r="F212" s="182" t="s">
        <v>3536</v>
      </c>
      <c r="H212" s="181" t="s">
        <v>1</v>
      </c>
      <c r="I212" s="183"/>
      <c r="L212" s="180"/>
      <c r="M212" s="184"/>
      <c r="T212" s="185"/>
      <c r="AT212" s="181" t="s">
        <v>281</v>
      </c>
      <c r="AU212" s="181" t="s">
        <v>83</v>
      </c>
      <c r="AV212" s="14" t="s">
        <v>81</v>
      </c>
      <c r="AW212" s="14" t="s">
        <v>30</v>
      </c>
      <c r="AX212" s="14" t="s">
        <v>73</v>
      </c>
      <c r="AY212" s="181" t="s">
        <v>252</v>
      </c>
    </row>
    <row r="213" spans="2:65" s="14" customFormat="1" ht="20.100000000000001">
      <c r="B213" s="180"/>
      <c r="D213" s="146" t="s">
        <v>281</v>
      </c>
      <c r="E213" s="181" t="s">
        <v>1</v>
      </c>
      <c r="F213" s="182" t="s">
        <v>3537</v>
      </c>
      <c r="H213" s="181" t="s">
        <v>1</v>
      </c>
      <c r="I213" s="183"/>
      <c r="L213" s="180"/>
      <c r="M213" s="184"/>
      <c r="T213" s="185"/>
      <c r="AT213" s="181" t="s">
        <v>281</v>
      </c>
      <c r="AU213" s="181" t="s">
        <v>83</v>
      </c>
      <c r="AV213" s="14" t="s">
        <v>81</v>
      </c>
      <c r="AW213" s="14" t="s">
        <v>30</v>
      </c>
      <c r="AX213" s="14" t="s">
        <v>73</v>
      </c>
      <c r="AY213" s="181" t="s">
        <v>252</v>
      </c>
    </row>
    <row r="214" spans="2:65" s="14" customFormat="1">
      <c r="B214" s="180"/>
      <c r="D214" s="146" t="s">
        <v>281</v>
      </c>
      <c r="E214" s="181" t="s">
        <v>1</v>
      </c>
      <c r="F214" s="182" t="s">
        <v>3538</v>
      </c>
      <c r="H214" s="181" t="s">
        <v>1</v>
      </c>
      <c r="I214" s="183"/>
      <c r="L214" s="180"/>
      <c r="M214" s="184"/>
      <c r="T214" s="185"/>
      <c r="AT214" s="181" t="s">
        <v>281</v>
      </c>
      <c r="AU214" s="181" t="s">
        <v>83</v>
      </c>
      <c r="AV214" s="14" t="s">
        <v>81</v>
      </c>
      <c r="AW214" s="14" t="s">
        <v>30</v>
      </c>
      <c r="AX214" s="14" t="s">
        <v>73</v>
      </c>
      <c r="AY214" s="181" t="s">
        <v>252</v>
      </c>
    </row>
    <row r="215" spans="2:65" s="14" customFormat="1" ht="20.100000000000001">
      <c r="B215" s="180"/>
      <c r="D215" s="146" t="s">
        <v>281</v>
      </c>
      <c r="E215" s="181" t="s">
        <v>1</v>
      </c>
      <c r="F215" s="182" t="s">
        <v>4040</v>
      </c>
      <c r="H215" s="181" t="s">
        <v>1</v>
      </c>
      <c r="I215" s="183"/>
      <c r="L215" s="180"/>
      <c r="M215" s="184"/>
      <c r="T215" s="185"/>
      <c r="AT215" s="181" t="s">
        <v>281</v>
      </c>
      <c r="AU215" s="181" t="s">
        <v>83</v>
      </c>
      <c r="AV215" s="14" t="s">
        <v>81</v>
      </c>
      <c r="AW215" s="14" t="s">
        <v>30</v>
      </c>
      <c r="AX215" s="14" t="s">
        <v>73</v>
      </c>
      <c r="AY215" s="181" t="s">
        <v>252</v>
      </c>
    </row>
    <row r="216" spans="2:65" s="12" customFormat="1">
      <c r="B216" s="152"/>
      <c r="D216" s="146" t="s">
        <v>281</v>
      </c>
      <c r="E216" s="153" t="s">
        <v>1</v>
      </c>
      <c r="F216" s="154" t="s">
        <v>73</v>
      </c>
      <c r="H216" s="155">
        <v>0</v>
      </c>
      <c r="I216" s="156"/>
      <c r="L216" s="152"/>
      <c r="M216" s="157"/>
      <c r="T216" s="158"/>
      <c r="AT216" s="153" t="s">
        <v>281</v>
      </c>
      <c r="AU216" s="153" t="s">
        <v>83</v>
      </c>
      <c r="AV216" s="12" t="s">
        <v>83</v>
      </c>
      <c r="AW216" s="12" t="s">
        <v>30</v>
      </c>
      <c r="AX216" s="12" t="s">
        <v>73</v>
      </c>
      <c r="AY216" s="153" t="s">
        <v>252</v>
      </c>
    </row>
    <row r="217" spans="2:65" s="13" customFormat="1">
      <c r="B217" s="159"/>
      <c r="D217" s="146" t="s">
        <v>281</v>
      </c>
      <c r="E217" s="160" t="s">
        <v>1</v>
      </c>
      <c r="F217" s="161" t="s">
        <v>327</v>
      </c>
      <c r="H217" s="162">
        <v>0</v>
      </c>
      <c r="I217" s="163"/>
      <c r="L217" s="159"/>
      <c r="M217" s="164"/>
      <c r="T217" s="165"/>
      <c r="AT217" s="160" t="s">
        <v>281</v>
      </c>
      <c r="AU217" s="160" t="s">
        <v>83</v>
      </c>
      <c r="AV217" s="13" t="s">
        <v>260</v>
      </c>
      <c r="AW217" s="13" t="s">
        <v>30</v>
      </c>
      <c r="AX217" s="13" t="s">
        <v>81</v>
      </c>
      <c r="AY217" s="160" t="s">
        <v>252</v>
      </c>
    </row>
    <row r="218" spans="2:65" s="1" customFormat="1" ht="24.2" customHeight="1">
      <c r="B218" s="132"/>
      <c r="C218" s="133" t="s">
        <v>7</v>
      </c>
      <c r="D218" s="133" t="s">
        <v>255</v>
      </c>
      <c r="E218" s="134" t="s">
        <v>3547</v>
      </c>
      <c r="F218" s="135" t="s">
        <v>3548</v>
      </c>
      <c r="G218" s="136" t="s">
        <v>563</v>
      </c>
      <c r="H218" s="137">
        <v>207</v>
      </c>
      <c r="I218" s="138"/>
      <c r="J218" s="139">
        <f>ROUND(I218*H218,2)</f>
        <v>0</v>
      </c>
      <c r="K218" s="135" t="s">
        <v>259</v>
      </c>
      <c r="L218" s="32"/>
      <c r="M218" s="140" t="s">
        <v>1</v>
      </c>
      <c r="N218" s="141" t="s">
        <v>38</v>
      </c>
      <c r="P218" s="142">
        <f>O218*H218</f>
        <v>0</v>
      </c>
      <c r="Q218" s="142">
        <v>0</v>
      </c>
      <c r="R218" s="142">
        <f>Q218*H218</f>
        <v>0</v>
      </c>
      <c r="S218" s="142">
        <v>0</v>
      </c>
      <c r="T218" s="143">
        <f>S218*H218</f>
        <v>0</v>
      </c>
      <c r="AR218" s="144" t="s">
        <v>260</v>
      </c>
      <c r="AT218" s="144" t="s">
        <v>255</v>
      </c>
      <c r="AU218" s="144" t="s">
        <v>83</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782</v>
      </c>
    </row>
    <row r="219" spans="2:65" s="1" customFormat="1" ht="18">
      <c r="B219" s="32"/>
      <c r="D219" s="146" t="s">
        <v>261</v>
      </c>
      <c r="F219" s="147" t="s">
        <v>3548</v>
      </c>
      <c r="I219" s="148"/>
      <c r="L219" s="32"/>
      <c r="M219" s="149"/>
      <c r="T219" s="56"/>
      <c r="AT219" s="17" t="s">
        <v>261</v>
      </c>
      <c r="AU219" s="17" t="s">
        <v>83</v>
      </c>
    </row>
    <row r="220" spans="2:65" s="1" customFormat="1">
      <c r="B220" s="32"/>
      <c r="D220" s="150" t="s">
        <v>262</v>
      </c>
      <c r="F220" s="151" t="s">
        <v>3549</v>
      </c>
      <c r="I220" s="148"/>
      <c r="L220" s="32"/>
      <c r="M220" s="149"/>
      <c r="T220" s="56"/>
      <c r="AT220" s="17" t="s">
        <v>262</v>
      </c>
      <c r="AU220" s="17" t="s">
        <v>83</v>
      </c>
    </row>
    <row r="221" spans="2:65" s="12" customFormat="1">
      <c r="B221" s="152"/>
      <c r="D221" s="146" t="s">
        <v>281</v>
      </c>
      <c r="E221" s="153" t="s">
        <v>1</v>
      </c>
      <c r="F221" s="154" t="s">
        <v>4041</v>
      </c>
      <c r="H221" s="155">
        <v>207</v>
      </c>
      <c r="I221" s="156"/>
      <c r="L221" s="152"/>
      <c r="M221" s="157"/>
      <c r="T221" s="158"/>
      <c r="AT221" s="153" t="s">
        <v>281</v>
      </c>
      <c r="AU221" s="153" t="s">
        <v>83</v>
      </c>
      <c r="AV221" s="12" t="s">
        <v>83</v>
      </c>
      <c r="AW221" s="12" t="s">
        <v>30</v>
      </c>
      <c r="AX221" s="12" t="s">
        <v>73</v>
      </c>
      <c r="AY221" s="153" t="s">
        <v>252</v>
      </c>
    </row>
    <row r="222" spans="2:65" s="13" customFormat="1">
      <c r="B222" s="159"/>
      <c r="D222" s="146" t="s">
        <v>281</v>
      </c>
      <c r="E222" s="160" t="s">
        <v>1</v>
      </c>
      <c r="F222" s="161" t="s">
        <v>327</v>
      </c>
      <c r="H222" s="162">
        <v>207</v>
      </c>
      <c r="I222" s="163"/>
      <c r="L222" s="159"/>
      <c r="M222" s="164"/>
      <c r="T222" s="165"/>
      <c r="AT222" s="160" t="s">
        <v>281</v>
      </c>
      <c r="AU222" s="160" t="s">
        <v>83</v>
      </c>
      <c r="AV222" s="13" t="s">
        <v>260</v>
      </c>
      <c r="AW222" s="13" t="s">
        <v>30</v>
      </c>
      <c r="AX222" s="13" t="s">
        <v>81</v>
      </c>
      <c r="AY222" s="160" t="s">
        <v>252</v>
      </c>
    </row>
    <row r="223" spans="2:65" s="1" customFormat="1" ht="21.75" customHeight="1">
      <c r="B223" s="132"/>
      <c r="C223" s="170" t="s">
        <v>315</v>
      </c>
      <c r="D223" s="170" t="s">
        <v>504</v>
      </c>
      <c r="E223" s="171" t="s">
        <v>3551</v>
      </c>
      <c r="F223" s="172" t="s">
        <v>4042</v>
      </c>
      <c r="G223" s="173" t="s">
        <v>563</v>
      </c>
      <c r="H223" s="174">
        <v>209.07</v>
      </c>
      <c r="I223" s="175"/>
      <c r="J223" s="176">
        <f>ROUND(I223*H223,2)</f>
        <v>0</v>
      </c>
      <c r="K223" s="172" t="s">
        <v>259</v>
      </c>
      <c r="L223" s="177"/>
      <c r="M223" s="178" t="s">
        <v>1</v>
      </c>
      <c r="N223" s="179" t="s">
        <v>38</v>
      </c>
      <c r="P223" s="142">
        <f>O223*H223</f>
        <v>0</v>
      </c>
      <c r="Q223" s="142">
        <v>0</v>
      </c>
      <c r="R223" s="142">
        <f>Q223*H223</f>
        <v>0</v>
      </c>
      <c r="S223" s="142">
        <v>0</v>
      </c>
      <c r="T223" s="143">
        <f>S223*H223</f>
        <v>0</v>
      </c>
      <c r="AR223" s="144" t="s">
        <v>274</v>
      </c>
      <c r="AT223" s="144" t="s">
        <v>504</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799</v>
      </c>
    </row>
    <row r="224" spans="2:65" s="1" customFormat="1">
      <c r="B224" s="32"/>
      <c r="D224" s="146" t="s">
        <v>261</v>
      </c>
      <c r="F224" s="147" t="s">
        <v>4042</v>
      </c>
      <c r="I224" s="148"/>
      <c r="L224" s="32"/>
      <c r="M224" s="149"/>
      <c r="T224" s="56"/>
      <c r="AT224" s="17" t="s">
        <v>261</v>
      </c>
      <c r="AU224" s="17" t="s">
        <v>83</v>
      </c>
    </row>
    <row r="225" spans="2:65" s="12" customFormat="1">
      <c r="B225" s="152"/>
      <c r="D225" s="146" t="s">
        <v>281</v>
      </c>
      <c r="E225" s="153" t="s">
        <v>1</v>
      </c>
      <c r="F225" s="154" t="s">
        <v>4043</v>
      </c>
      <c r="H225" s="155">
        <v>209.07</v>
      </c>
      <c r="I225" s="156"/>
      <c r="L225" s="152"/>
      <c r="M225" s="157"/>
      <c r="T225" s="158"/>
      <c r="AT225" s="153" t="s">
        <v>281</v>
      </c>
      <c r="AU225" s="153" t="s">
        <v>83</v>
      </c>
      <c r="AV225" s="12" t="s">
        <v>83</v>
      </c>
      <c r="AW225" s="12" t="s">
        <v>30</v>
      </c>
      <c r="AX225" s="12" t="s">
        <v>73</v>
      </c>
      <c r="AY225" s="153" t="s">
        <v>252</v>
      </c>
    </row>
    <row r="226" spans="2:65" s="13" customFormat="1">
      <c r="B226" s="159"/>
      <c r="D226" s="146" t="s">
        <v>281</v>
      </c>
      <c r="E226" s="160" t="s">
        <v>1</v>
      </c>
      <c r="F226" s="161" t="s">
        <v>327</v>
      </c>
      <c r="H226" s="162">
        <v>209.07</v>
      </c>
      <c r="I226" s="163"/>
      <c r="L226" s="159"/>
      <c r="M226" s="164"/>
      <c r="T226" s="165"/>
      <c r="AT226" s="160" t="s">
        <v>281</v>
      </c>
      <c r="AU226" s="160" t="s">
        <v>83</v>
      </c>
      <c r="AV226" s="13" t="s">
        <v>260</v>
      </c>
      <c r="AW226" s="13" t="s">
        <v>30</v>
      </c>
      <c r="AX226" s="13" t="s">
        <v>81</v>
      </c>
      <c r="AY226" s="160" t="s">
        <v>252</v>
      </c>
    </row>
    <row r="227" spans="2:65" s="1" customFormat="1" ht="33" customHeight="1">
      <c r="B227" s="132"/>
      <c r="C227" s="133" t="s">
        <v>483</v>
      </c>
      <c r="D227" s="133" t="s">
        <v>255</v>
      </c>
      <c r="E227" s="134" t="s">
        <v>3561</v>
      </c>
      <c r="F227" s="135" t="s">
        <v>3562</v>
      </c>
      <c r="G227" s="136" t="s">
        <v>379</v>
      </c>
      <c r="H227" s="137">
        <v>7</v>
      </c>
      <c r="I227" s="138"/>
      <c r="J227" s="139">
        <f>ROUND(I227*H227,2)</f>
        <v>0</v>
      </c>
      <c r="K227" s="135" t="s">
        <v>259</v>
      </c>
      <c r="L227" s="32"/>
      <c r="M227" s="140" t="s">
        <v>1</v>
      </c>
      <c r="N227" s="141" t="s">
        <v>38</v>
      </c>
      <c r="P227" s="142">
        <f>O227*H227</f>
        <v>0</v>
      </c>
      <c r="Q227" s="142">
        <v>0</v>
      </c>
      <c r="R227" s="142">
        <f>Q227*H227</f>
        <v>0</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812</v>
      </c>
    </row>
    <row r="228" spans="2:65" s="1" customFormat="1" ht="18">
      <c r="B228" s="32"/>
      <c r="D228" s="146" t="s">
        <v>261</v>
      </c>
      <c r="F228" s="147" t="s">
        <v>3562</v>
      </c>
      <c r="I228" s="148"/>
      <c r="L228" s="32"/>
      <c r="M228" s="149"/>
      <c r="T228" s="56"/>
      <c r="AT228" s="17" t="s">
        <v>261</v>
      </c>
      <c r="AU228" s="17" t="s">
        <v>83</v>
      </c>
    </row>
    <row r="229" spans="2:65" s="1" customFormat="1">
      <c r="B229" s="32"/>
      <c r="D229" s="150" t="s">
        <v>262</v>
      </c>
      <c r="F229" s="151" t="s">
        <v>3563</v>
      </c>
      <c r="I229" s="148"/>
      <c r="L229" s="32"/>
      <c r="M229" s="149"/>
      <c r="T229" s="56"/>
      <c r="AT229" s="17" t="s">
        <v>262</v>
      </c>
      <c r="AU229" s="17" t="s">
        <v>83</v>
      </c>
    </row>
    <row r="230" spans="2:65" s="14" customFormat="1">
      <c r="B230" s="180"/>
      <c r="D230" s="146" t="s">
        <v>281</v>
      </c>
      <c r="E230" s="181" t="s">
        <v>1</v>
      </c>
      <c r="F230" s="182" t="s">
        <v>3564</v>
      </c>
      <c r="H230" s="181" t="s">
        <v>1</v>
      </c>
      <c r="I230" s="183"/>
      <c r="L230" s="180"/>
      <c r="M230" s="184"/>
      <c r="T230" s="185"/>
      <c r="AT230" s="181" t="s">
        <v>281</v>
      </c>
      <c r="AU230" s="181" t="s">
        <v>83</v>
      </c>
      <c r="AV230" s="14" t="s">
        <v>81</v>
      </c>
      <c r="AW230" s="14" t="s">
        <v>30</v>
      </c>
      <c r="AX230" s="14" t="s">
        <v>73</v>
      </c>
      <c r="AY230" s="181" t="s">
        <v>252</v>
      </c>
    </row>
    <row r="231" spans="2:65" s="12" customFormat="1">
      <c r="B231" s="152"/>
      <c r="D231" s="146" t="s">
        <v>281</v>
      </c>
      <c r="E231" s="153" t="s">
        <v>1</v>
      </c>
      <c r="F231" s="154" t="s">
        <v>4044</v>
      </c>
      <c r="H231" s="155">
        <v>7</v>
      </c>
      <c r="I231" s="156"/>
      <c r="L231" s="152"/>
      <c r="M231" s="157"/>
      <c r="T231" s="158"/>
      <c r="AT231" s="153" t="s">
        <v>281</v>
      </c>
      <c r="AU231" s="153" t="s">
        <v>83</v>
      </c>
      <c r="AV231" s="12" t="s">
        <v>83</v>
      </c>
      <c r="AW231" s="12" t="s">
        <v>30</v>
      </c>
      <c r="AX231" s="12" t="s">
        <v>73</v>
      </c>
      <c r="AY231" s="153" t="s">
        <v>252</v>
      </c>
    </row>
    <row r="232" spans="2:65" s="13" customFormat="1">
      <c r="B232" s="159"/>
      <c r="D232" s="146" t="s">
        <v>281</v>
      </c>
      <c r="E232" s="160" t="s">
        <v>1</v>
      </c>
      <c r="F232" s="161" t="s">
        <v>327</v>
      </c>
      <c r="H232" s="162">
        <v>7</v>
      </c>
      <c r="I232" s="163"/>
      <c r="L232" s="159"/>
      <c r="M232" s="164"/>
      <c r="T232" s="165"/>
      <c r="AT232" s="160" t="s">
        <v>281</v>
      </c>
      <c r="AU232" s="160" t="s">
        <v>83</v>
      </c>
      <c r="AV232" s="13" t="s">
        <v>260</v>
      </c>
      <c r="AW232" s="13" t="s">
        <v>30</v>
      </c>
      <c r="AX232" s="13" t="s">
        <v>81</v>
      </c>
      <c r="AY232" s="160" t="s">
        <v>252</v>
      </c>
    </row>
    <row r="233" spans="2:65" s="1" customFormat="1" ht="24.2" customHeight="1">
      <c r="B233" s="132"/>
      <c r="C233" s="170" t="s">
        <v>490</v>
      </c>
      <c r="D233" s="170" t="s">
        <v>504</v>
      </c>
      <c r="E233" s="171" t="s">
        <v>3566</v>
      </c>
      <c r="F233" s="172" t="s">
        <v>3567</v>
      </c>
      <c r="G233" s="173" t="s">
        <v>379</v>
      </c>
      <c r="H233" s="174">
        <v>4.04</v>
      </c>
      <c r="I233" s="175"/>
      <c r="J233" s="176">
        <f>ROUND(I233*H233,2)</f>
        <v>0</v>
      </c>
      <c r="K233" s="172" t="s">
        <v>259</v>
      </c>
      <c r="L233" s="177"/>
      <c r="M233" s="178" t="s">
        <v>1</v>
      </c>
      <c r="N233" s="179" t="s">
        <v>38</v>
      </c>
      <c r="P233" s="142">
        <f>O233*H233</f>
        <v>0</v>
      </c>
      <c r="Q233" s="142">
        <v>0</v>
      </c>
      <c r="R233" s="142">
        <f>Q233*H233</f>
        <v>0</v>
      </c>
      <c r="S233" s="142">
        <v>0</v>
      </c>
      <c r="T233" s="143">
        <f>S233*H233</f>
        <v>0</v>
      </c>
      <c r="AR233" s="144" t="s">
        <v>274</v>
      </c>
      <c r="AT233" s="144" t="s">
        <v>504</v>
      </c>
      <c r="AU233" s="144" t="s">
        <v>83</v>
      </c>
      <c r="AY233" s="17" t="s">
        <v>252</v>
      </c>
      <c r="BE233" s="145">
        <f>IF(N233="základní",J233,0)</f>
        <v>0</v>
      </c>
      <c r="BF233" s="145">
        <f>IF(N233="snížená",J233,0)</f>
        <v>0</v>
      </c>
      <c r="BG233" s="145">
        <f>IF(N233="zákl. přenesená",J233,0)</f>
        <v>0</v>
      </c>
      <c r="BH233" s="145">
        <f>IF(N233="sníž. přenesená",J233,0)</f>
        <v>0</v>
      </c>
      <c r="BI233" s="145">
        <f>IF(N233="nulová",J233,0)</f>
        <v>0</v>
      </c>
      <c r="BJ233" s="17" t="s">
        <v>81</v>
      </c>
      <c r="BK233" s="145">
        <f>ROUND(I233*H233,2)</f>
        <v>0</v>
      </c>
      <c r="BL233" s="17" t="s">
        <v>260</v>
      </c>
      <c r="BM233" s="144" t="s">
        <v>826</v>
      </c>
    </row>
    <row r="234" spans="2:65" s="1" customFormat="1">
      <c r="B234" s="32"/>
      <c r="D234" s="146" t="s">
        <v>261</v>
      </c>
      <c r="F234" s="147" t="s">
        <v>3567</v>
      </c>
      <c r="I234" s="148"/>
      <c r="L234" s="32"/>
      <c r="M234" s="149"/>
      <c r="T234" s="56"/>
      <c r="AT234" s="17" t="s">
        <v>261</v>
      </c>
      <c r="AU234" s="17" t="s">
        <v>83</v>
      </c>
    </row>
    <row r="235" spans="2:65" s="12" customFormat="1">
      <c r="B235" s="152"/>
      <c r="D235" s="146" t="s">
        <v>281</v>
      </c>
      <c r="E235" s="153" t="s">
        <v>1</v>
      </c>
      <c r="F235" s="154" t="s">
        <v>3646</v>
      </c>
      <c r="H235" s="155">
        <v>4.04</v>
      </c>
      <c r="I235" s="156"/>
      <c r="L235" s="152"/>
      <c r="M235" s="157"/>
      <c r="T235" s="158"/>
      <c r="AT235" s="153" t="s">
        <v>281</v>
      </c>
      <c r="AU235" s="153" t="s">
        <v>83</v>
      </c>
      <c r="AV235" s="12" t="s">
        <v>83</v>
      </c>
      <c r="AW235" s="12" t="s">
        <v>30</v>
      </c>
      <c r="AX235" s="12" t="s">
        <v>73</v>
      </c>
      <c r="AY235" s="153" t="s">
        <v>252</v>
      </c>
    </row>
    <row r="236" spans="2:65" s="13" customFormat="1">
      <c r="B236" s="159"/>
      <c r="D236" s="146" t="s">
        <v>281</v>
      </c>
      <c r="E236" s="160" t="s">
        <v>1</v>
      </c>
      <c r="F236" s="161" t="s">
        <v>327</v>
      </c>
      <c r="H236" s="162">
        <v>4.04</v>
      </c>
      <c r="I236" s="163"/>
      <c r="L236" s="159"/>
      <c r="M236" s="164"/>
      <c r="T236" s="165"/>
      <c r="AT236" s="160" t="s">
        <v>281</v>
      </c>
      <c r="AU236" s="160" t="s">
        <v>83</v>
      </c>
      <c r="AV236" s="13" t="s">
        <v>260</v>
      </c>
      <c r="AW236" s="13" t="s">
        <v>30</v>
      </c>
      <c r="AX236" s="13" t="s">
        <v>81</v>
      </c>
      <c r="AY236" s="160" t="s">
        <v>252</v>
      </c>
    </row>
    <row r="237" spans="2:65" s="1" customFormat="1" ht="24.2" customHeight="1">
      <c r="B237" s="132"/>
      <c r="C237" s="170" t="s">
        <v>496</v>
      </c>
      <c r="D237" s="170" t="s">
        <v>504</v>
      </c>
      <c r="E237" s="171" t="s">
        <v>3574</v>
      </c>
      <c r="F237" s="172" t="s">
        <v>3575</v>
      </c>
      <c r="G237" s="173" t="s">
        <v>379</v>
      </c>
      <c r="H237" s="174">
        <v>2.02</v>
      </c>
      <c r="I237" s="175"/>
      <c r="J237" s="176">
        <f>ROUND(I237*H237,2)</f>
        <v>0</v>
      </c>
      <c r="K237" s="172" t="s">
        <v>259</v>
      </c>
      <c r="L237" s="177"/>
      <c r="M237" s="178" t="s">
        <v>1</v>
      </c>
      <c r="N237" s="179" t="s">
        <v>38</v>
      </c>
      <c r="P237" s="142">
        <f>O237*H237</f>
        <v>0</v>
      </c>
      <c r="Q237" s="142">
        <v>0</v>
      </c>
      <c r="R237" s="142">
        <f>Q237*H237</f>
        <v>0</v>
      </c>
      <c r="S237" s="142">
        <v>0</v>
      </c>
      <c r="T237" s="143">
        <f>S237*H237</f>
        <v>0</v>
      </c>
      <c r="AR237" s="144" t="s">
        <v>274</v>
      </c>
      <c r="AT237" s="144" t="s">
        <v>504</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843</v>
      </c>
    </row>
    <row r="238" spans="2:65" s="1" customFormat="1">
      <c r="B238" s="32"/>
      <c r="D238" s="146" t="s">
        <v>261</v>
      </c>
      <c r="F238" s="147" t="s">
        <v>3575</v>
      </c>
      <c r="I238" s="148"/>
      <c r="L238" s="32"/>
      <c r="M238" s="149"/>
      <c r="T238" s="56"/>
      <c r="AT238" s="17" t="s">
        <v>261</v>
      </c>
      <c r="AU238" s="17" t="s">
        <v>83</v>
      </c>
    </row>
    <row r="239" spans="2:65" s="12" customFormat="1">
      <c r="B239" s="152"/>
      <c r="D239" s="146" t="s">
        <v>281</v>
      </c>
      <c r="E239" s="153" t="s">
        <v>1</v>
      </c>
      <c r="F239" s="154" t="s">
        <v>3587</v>
      </c>
      <c r="H239" s="155">
        <v>2.02</v>
      </c>
      <c r="I239" s="156"/>
      <c r="L239" s="152"/>
      <c r="M239" s="157"/>
      <c r="T239" s="158"/>
      <c r="AT239" s="153" t="s">
        <v>281</v>
      </c>
      <c r="AU239" s="153" t="s">
        <v>83</v>
      </c>
      <c r="AV239" s="12" t="s">
        <v>83</v>
      </c>
      <c r="AW239" s="12" t="s">
        <v>30</v>
      </c>
      <c r="AX239" s="12" t="s">
        <v>73</v>
      </c>
      <c r="AY239" s="153" t="s">
        <v>252</v>
      </c>
    </row>
    <row r="240" spans="2:65" s="13" customFormat="1">
      <c r="B240" s="159"/>
      <c r="D240" s="146" t="s">
        <v>281</v>
      </c>
      <c r="E240" s="160" t="s">
        <v>1</v>
      </c>
      <c r="F240" s="161" t="s">
        <v>327</v>
      </c>
      <c r="H240" s="162">
        <v>2.02</v>
      </c>
      <c r="I240" s="163"/>
      <c r="L240" s="159"/>
      <c r="M240" s="164"/>
      <c r="T240" s="165"/>
      <c r="AT240" s="160" t="s">
        <v>281</v>
      </c>
      <c r="AU240" s="160" t="s">
        <v>83</v>
      </c>
      <c r="AV240" s="13" t="s">
        <v>260</v>
      </c>
      <c r="AW240" s="13" t="s">
        <v>30</v>
      </c>
      <c r="AX240" s="13" t="s">
        <v>81</v>
      </c>
      <c r="AY240" s="160" t="s">
        <v>252</v>
      </c>
    </row>
    <row r="241" spans="2:65" s="1" customFormat="1" ht="24.2" customHeight="1">
      <c r="B241" s="132"/>
      <c r="C241" s="170" t="s">
        <v>320</v>
      </c>
      <c r="D241" s="170" t="s">
        <v>504</v>
      </c>
      <c r="E241" s="171" t="s">
        <v>4045</v>
      </c>
      <c r="F241" s="172" t="s">
        <v>3580</v>
      </c>
      <c r="G241" s="173" t="s">
        <v>379</v>
      </c>
      <c r="H241" s="174">
        <v>1.01</v>
      </c>
      <c r="I241" s="175"/>
      <c r="J241" s="176">
        <f>ROUND(I241*H241,2)</f>
        <v>0</v>
      </c>
      <c r="K241" s="172" t="s">
        <v>259</v>
      </c>
      <c r="L241" s="177"/>
      <c r="M241" s="178" t="s">
        <v>1</v>
      </c>
      <c r="N241" s="179" t="s">
        <v>38</v>
      </c>
      <c r="P241" s="142">
        <f>O241*H241</f>
        <v>0</v>
      </c>
      <c r="Q241" s="142">
        <v>0</v>
      </c>
      <c r="R241" s="142">
        <f>Q241*H241</f>
        <v>0</v>
      </c>
      <c r="S241" s="142">
        <v>0</v>
      </c>
      <c r="T241" s="143">
        <f>S241*H241</f>
        <v>0</v>
      </c>
      <c r="AR241" s="144" t="s">
        <v>274</v>
      </c>
      <c r="AT241" s="144" t="s">
        <v>504</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1068</v>
      </c>
    </row>
    <row r="242" spans="2:65" s="1" customFormat="1">
      <c r="B242" s="32"/>
      <c r="D242" s="146" t="s">
        <v>261</v>
      </c>
      <c r="F242" s="147" t="s">
        <v>3580</v>
      </c>
      <c r="I242" s="148"/>
      <c r="L242" s="32"/>
      <c r="M242" s="149"/>
      <c r="T242" s="56"/>
      <c r="AT242" s="17" t="s">
        <v>261</v>
      </c>
      <c r="AU242" s="17" t="s">
        <v>83</v>
      </c>
    </row>
    <row r="243" spans="2:65" s="12" customFormat="1">
      <c r="B243" s="152"/>
      <c r="D243" s="146" t="s">
        <v>281</v>
      </c>
      <c r="E243" s="153" t="s">
        <v>1</v>
      </c>
      <c r="F243" s="154" t="s">
        <v>3571</v>
      </c>
      <c r="H243" s="155">
        <v>1.01</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1.01</v>
      </c>
      <c r="I244" s="163"/>
      <c r="L244" s="159"/>
      <c r="M244" s="164"/>
      <c r="T244" s="165"/>
      <c r="AT244" s="160" t="s">
        <v>281</v>
      </c>
      <c r="AU244" s="160" t="s">
        <v>83</v>
      </c>
      <c r="AV244" s="13" t="s">
        <v>260</v>
      </c>
      <c r="AW244" s="13" t="s">
        <v>30</v>
      </c>
      <c r="AX244" s="13" t="s">
        <v>81</v>
      </c>
      <c r="AY244" s="160" t="s">
        <v>252</v>
      </c>
    </row>
    <row r="245" spans="2:65" s="1" customFormat="1" ht="24.2" customHeight="1">
      <c r="B245" s="132"/>
      <c r="C245" s="133" t="s">
        <v>511</v>
      </c>
      <c r="D245" s="133" t="s">
        <v>255</v>
      </c>
      <c r="E245" s="134" t="s">
        <v>3594</v>
      </c>
      <c r="F245" s="135" t="s">
        <v>3595</v>
      </c>
      <c r="G245" s="136" t="s">
        <v>379</v>
      </c>
      <c r="H245" s="137">
        <v>4</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1080</v>
      </c>
    </row>
    <row r="246" spans="2:65" s="1" customFormat="1" ht="18">
      <c r="B246" s="32"/>
      <c r="D246" s="146" t="s">
        <v>261</v>
      </c>
      <c r="F246" s="147" t="s">
        <v>3595</v>
      </c>
      <c r="I246" s="148"/>
      <c r="L246" s="32"/>
      <c r="M246" s="149"/>
      <c r="T246" s="56"/>
      <c r="AT246" s="17" t="s">
        <v>261</v>
      </c>
      <c r="AU246" s="17" t="s">
        <v>83</v>
      </c>
    </row>
    <row r="247" spans="2:65" s="1" customFormat="1">
      <c r="B247" s="32"/>
      <c r="D247" s="150" t="s">
        <v>262</v>
      </c>
      <c r="F247" s="151" t="s">
        <v>3596</v>
      </c>
      <c r="I247" s="148"/>
      <c r="L247" s="32"/>
      <c r="M247" s="149"/>
      <c r="T247" s="56"/>
      <c r="AT247" s="17" t="s">
        <v>262</v>
      </c>
      <c r="AU247" s="17" t="s">
        <v>83</v>
      </c>
    </row>
    <row r="248" spans="2:65" s="14" customFormat="1">
      <c r="B248" s="180"/>
      <c r="D248" s="146" t="s">
        <v>281</v>
      </c>
      <c r="E248" s="181" t="s">
        <v>1</v>
      </c>
      <c r="F248" s="182" t="s">
        <v>3564</v>
      </c>
      <c r="H248" s="181" t="s">
        <v>1</v>
      </c>
      <c r="I248" s="183"/>
      <c r="L248" s="180"/>
      <c r="M248" s="184"/>
      <c r="T248" s="185"/>
      <c r="AT248" s="181" t="s">
        <v>281</v>
      </c>
      <c r="AU248" s="181" t="s">
        <v>83</v>
      </c>
      <c r="AV248" s="14" t="s">
        <v>81</v>
      </c>
      <c r="AW248" s="14" t="s">
        <v>30</v>
      </c>
      <c r="AX248" s="14" t="s">
        <v>73</v>
      </c>
      <c r="AY248" s="181" t="s">
        <v>252</v>
      </c>
    </row>
    <row r="249" spans="2:65" s="12" customFormat="1">
      <c r="B249" s="152"/>
      <c r="D249" s="146" t="s">
        <v>281</v>
      </c>
      <c r="E249" s="153" t="s">
        <v>1</v>
      </c>
      <c r="F249" s="154" t="s">
        <v>4046</v>
      </c>
      <c r="H249" s="155">
        <v>4</v>
      </c>
      <c r="I249" s="156"/>
      <c r="L249" s="152"/>
      <c r="M249" s="157"/>
      <c r="T249" s="158"/>
      <c r="AT249" s="153" t="s">
        <v>281</v>
      </c>
      <c r="AU249" s="153" t="s">
        <v>83</v>
      </c>
      <c r="AV249" s="12" t="s">
        <v>83</v>
      </c>
      <c r="AW249" s="12" t="s">
        <v>30</v>
      </c>
      <c r="AX249" s="12" t="s">
        <v>73</v>
      </c>
      <c r="AY249" s="153" t="s">
        <v>252</v>
      </c>
    </row>
    <row r="250" spans="2:65" s="13" customFormat="1">
      <c r="B250" s="159"/>
      <c r="D250" s="146" t="s">
        <v>281</v>
      </c>
      <c r="E250" s="160" t="s">
        <v>1</v>
      </c>
      <c r="F250" s="161" t="s">
        <v>327</v>
      </c>
      <c r="H250" s="162">
        <v>4</v>
      </c>
      <c r="I250" s="163"/>
      <c r="L250" s="159"/>
      <c r="M250" s="164"/>
      <c r="T250" s="165"/>
      <c r="AT250" s="160" t="s">
        <v>281</v>
      </c>
      <c r="AU250" s="160" t="s">
        <v>83</v>
      </c>
      <c r="AV250" s="13" t="s">
        <v>260</v>
      </c>
      <c r="AW250" s="13" t="s">
        <v>30</v>
      </c>
      <c r="AX250" s="13" t="s">
        <v>81</v>
      </c>
      <c r="AY250" s="160" t="s">
        <v>252</v>
      </c>
    </row>
    <row r="251" spans="2:65" s="1" customFormat="1" ht="24.2" customHeight="1">
      <c r="B251" s="132"/>
      <c r="C251" s="170" t="s">
        <v>324</v>
      </c>
      <c r="D251" s="170" t="s">
        <v>504</v>
      </c>
      <c r="E251" s="171" t="s">
        <v>3598</v>
      </c>
      <c r="F251" s="172" t="s">
        <v>3599</v>
      </c>
      <c r="G251" s="173" t="s">
        <v>379</v>
      </c>
      <c r="H251" s="174">
        <v>4.04</v>
      </c>
      <c r="I251" s="175"/>
      <c r="J251" s="176">
        <f>ROUND(I251*H251,2)</f>
        <v>0</v>
      </c>
      <c r="K251" s="172" t="s">
        <v>259</v>
      </c>
      <c r="L251" s="177"/>
      <c r="M251" s="178" t="s">
        <v>1</v>
      </c>
      <c r="N251" s="179" t="s">
        <v>38</v>
      </c>
      <c r="P251" s="142">
        <f>O251*H251</f>
        <v>0</v>
      </c>
      <c r="Q251" s="142">
        <v>0</v>
      </c>
      <c r="R251" s="142">
        <f>Q251*H251</f>
        <v>0</v>
      </c>
      <c r="S251" s="142">
        <v>0</v>
      </c>
      <c r="T251" s="143">
        <f>S251*H251</f>
        <v>0</v>
      </c>
      <c r="AR251" s="144" t="s">
        <v>274</v>
      </c>
      <c r="AT251" s="144" t="s">
        <v>504</v>
      </c>
      <c r="AU251" s="144" t="s">
        <v>83</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1088</v>
      </c>
    </row>
    <row r="252" spans="2:65" s="1" customFormat="1" ht="18">
      <c r="B252" s="32"/>
      <c r="D252" s="146" t="s">
        <v>261</v>
      </c>
      <c r="F252" s="147" t="s">
        <v>3599</v>
      </c>
      <c r="I252" s="148"/>
      <c r="L252" s="32"/>
      <c r="M252" s="149"/>
      <c r="T252" s="56"/>
      <c r="AT252" s="17" t="s">
        <v>261</v>
      </c>
      <c r="AU252" s="17" t="s">
        <v>83</v>
      </c>
    </row>
    <row r="253" spans="2:65" s="12" customFormat="1">
      <c r="B253" s="152"/>
      <c r="D253" s="146" t="s">
        <v>281</v>
      </c>
      <c r="E253" s="153" t="s">
        <v>1</v>
      </c>
      <c r="F253" s="154" t="s">
        <v>3646</v>
      </c>
      <c r="H253" s="155">
        <v>4.04</v>
      </c>
      <c r="I253" s="156"/>
      <c r="L253" s="152"/>
      <c r="M253" s="157"/>
      <c r="T253" s="158"/>
      <c r="AT253" s="153" t="s">
        <v>281</v>
      </c>
      <c r="AU253" s="153" t="s">
        <v>83</v>
      </c>
      <c r="AV253" s="12" t="s">
        <v>83</v>
      </c>
      <c r="AW253" s="12" t="s">
        <v>30</v>
      </c>
      <c r="AX253" s="12" t="s">
        <v>73</v>
      </c>
      <c r="AY253" s="153" t="s">
        <v>252</v>
      </c>
    </row>
    <row r="254" spans="2:65" s="13" customFormat="1">
      <c r="B254" s="159"/>
      <c r="D254" s="146" t="s">
        <v>281</v>
      </c>
      <c r="E254" s="160" t="s">
        <v>1</v>
      </c>
      <c r="F254" s="161" t="s">
        <v>327</v>
      </c>
      <c r="H254" s="162">
        <v>4.04</v>
      </c>
      <c r="I254" s="163"/>
      <c r="L254" s="159"/>
      <c r="M254" s="164"/>
      <c r="T254" s="165"/>
      <c r="AT254" s="160" t="s">
        <v>281</v>
      </c>
      <c r="AU254" s="160" t="s">
        <v>83</v>
      </c>
      <c r="AV254" s="13" t="s">
        <v>260</v>
      </c>
      <c r="AW254" s="13" t="s">
        <v>30</v>
      </c>
      <c r="AX254" s="13" t="s">
        <v>81</v>
      </c>
      <c r="AY254" s="160" t="s">
        <v>252</v>
      </c>
    </row>
    <row r="255" spans="2:65" s="1" customFormat="1" ht="24.2" customHeight="1">
      <c r="B255" s="132"/>
      <c r="C255" s="133" t="s">
        <v>526</v>
      </c>
      <c r="D255" s="133" t="s">
        <v>255</v>
      </c>
      <c r="E255" s="134" t="s">
        <v>3612</v>
      </c>
      <c r="F255" s="135" t="s">
        <v>3613</v>
      </c>
      <c r="G255" s="136" t="s">
        <v>379</v>
      </c>
      <c r="H255" s="137">
        <v>9</v>
      </c>
      <c r="I255" s="138"/>
      <c r="J255" s="139">
        <f>ROUND(I255*H255,2)</f>
        <v>0</v>
      </c>
      <c r="K255" s="135" t="s">
        <v>259</v>
      </c>
      <c r="L255" s="32"/>
      <c r="M255" s="140" t="s">
        <v>1</v>
      </c>
      <c r="N255" s="141" t="s">
        <v>38</v>
      </c>
      <c r="P255" s="142">
        <f>O255*H255</f>
        <v>0</v>
      </c>
      <c r="Q255" s="142">
        <v>0</v>
      </c>
      <c r="R255" s="142">
        <f>Q255*H255</f>
        <v>0</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1099</v>
      </c>
    </row>
    <row r="256" spans="2:65" s="1" customFormat="1" ht="18">
      <c r="B256" s="32"/>
      <c r="D256" s="146" t="s">
        <v>261</v>
      </c>
      <c r="F256" s="147" t="s">
        <v>3613</v>
      </c>
      <c r="I256" s="148"/>
      <c r="L256" s="32"/>
      <c r="M256" s="149"/>
      <c r="T256" s="56"/>
      <c r="AT256" s="17" t="s">
        <v>261</v>
      </c>
      <c r="AU256" s="17" t="s">
        <v>83</v>
      </c>
    </row>
    <row r="257" spans="2:65" s="1" customFormat="1">
      <c r="B257" s="32"/>
      <c r="D257" s="150" t="s">
        <v>262</v>
      </c>
      <c r="F257" s="151" t="s">
        <v>3614</v>
      </c>
      <c r="I257" s="148"/>
      <c r="L257" s="32"/>
      <c r="M257" s="149"/>
      <c r="T257" s="56"/>
      <c r="AT257" s="17" t="s">
        <v>262</v>
      </c>
      <c r="AU257" s="17" t="s">
        <v>83</v>
      </c>
    </row>
    <row r="258" spans="2:65" s="14" customFormat="1">
      <c r="B258" s="180"/>
      <c r="D258" s="146" t="s">
        <v>281</v>
      </c>
      <c r="E258" s="181" t="s">
        <v>1</v>
      </c>
      <c r="F258" s="182" t="s">
        <v>3564</v>
      </c>
      <c r="H258" s="181" t="s">
        <v>1</v>
      </c>
      <c r="I258" s="183"/>
      <c r="L258" s="180"/>
      <c r="M258" s="184"/>
      <c r="T258" s="185"/>
      <c r="AT258" s="181" t="s">
        <v>281</v>
      </c>
      <c r="AU258" s="181" t="s">
        <v>83</v>
      </c>
      <c r="AV258" s="14" t="s">
        <v>81</v>
      </c>
      <c r="AW258" s="14" t="s">
        <v>30</v>
      </c>
      <c r="AX258" s="14" t="s">
        <v>73</v>
      </c>
      <c r="AY258" s="181" t="s">
        <v>252</v>
      </c>
    </row>
    <row r="259" spans="2:65" s="12" customFormat="1">
      <c r="B259" s="152"/>
      <c r="D259" s="146" t="s">
        <v>281</v>
      </c>
      <c r="E259" s="153" t="s">
        <v>1</v>
      </c>
      <c r="F259" s="154" t="s">
        <v>4047</v>
      </c>
      <c r="H259" s="155">
        <v>1</v>
      </c>
      <c r="I259" s="156"/>
      <c r="L259" s="152"/>
      <c r="M259" s="157"/>
      <c r="T259" s="158"/>
      <c r="AT259" s="153" t="s">
        <v>281</v>
      </c>
      <c r="AU259" s="153" t="s">
        <v>83</v>
      </c>
      <c r="AV259" s="12" t="s">
        <v>83</v>
      </c>
      <c r="AW259" s="12" t="s">
        <v>30</v>
      </c>
      <c r="AX259" s="12" t="s">
        <v>73</v>
      </c>
      <c r="AY259" s="153" t="s">
        <v>252</v>
      </c>
    </row>
    <row r="260" spans="2:65" s="12" customFormat="1">
      <c r="B260" s="152"/>
      <c r="D260" s="146" t="s">
        <v>281</v>
      </c>
      <c r="E260" s="153" t="s">
        <v>1</v>
      </c>
      <c r="F260" s="154" t="s">
        <v>4048</v>
      </c>
      <c r="H260" s="155">
        <v>2</v>
      </c>
      <c r="I260" s="156"/>
      <c r="L260" s="152"/>
      <c r="M260" s="157"/>
      <c r="T260" s="158"/>
      <c r="AT260" s="153" t="s">
        <v>281</v>
      </c>
      <c r="AU260" s="153" t="s">
        <v>83</v>
      </c>
      <c r="AV260" s="12" t="s">
        <v>83</v>
      </c>
      <c r="AW260" s="12" t="s">
        <v>30</v>
      </c>
      <c r="AX260" s="12" t="s">
        <v>73</v>
      </c>
      <c r="AY260" s="153" t="s">
        <v>252</v>
      </c>
    </row>
    <row r="261" spans="2:65" s="12" customFormat="1">
      <c r="B261" s="152"/>
      <c r="D261" s="146" t="s">
        <v>281</v>
      </c>
      <c r="E261" s="153" t="s">
        <v>1</v>
      </c>
      <c r="F261" s="154" t="s">
        <v>4049</v>
      </c>
      <c r="H261" s="155">
        <v>2</v>
      </c>
      <c r="I261" s="156"/>
      <c r="L261" s="152"/>
      <c r="M261" s="157"/>
      <c r="T261" s="158"/>
      <c r="AT261" s="153" t="s">
        <v>281</v>
      </c>
      <c r="AU261" s="153" t="s">
        <v>83</v>
      </c>
      <c r="AV261" s="12" t="s">
        <v>83</v>
      </c>
      <c r="AW261" s="12" t="s">
        <v>30</v>
      </c>
      <c r="AX261" s="12" t="s">
        <v>73</v>
      </c>
      <c r="AY261" s="153" t="s">
        <v>252</v>
      </c>
    </row>
    <row r="262" spans="2:65" s="12" customFormat="1">
      <c r="B262" s="152"/>
      <c r="D262" s="146" t="s">
        <v>281</v>
      </c>
      <c r="E262" s="153" t="s">
        <v>1</v>
      </c>
      <c r="F262" s="154" t="s">
        <v>4050</v>
      </c>
      <c r="H262" s="155">
        <v>3</v>
      </c>
      <c r="I262" s="156"/>
      <c r="L262" s="152"/>
      <c r="M262" s="157"/>
      <c r="T262" s="158"/>
      <c r="AT262" s="153" t="s">
        <v>281</v>
      </c>
      <c r="AU262" s="153" t="s">
        <v>83</v>
      </c>
      <c r="AV262" s="12" t="s">
        <v>83</v>
      </c>
      <c r="AW262" s="12" t="s">
        <v>30</v>
      </c>
      <c r="AX262" s="12" t="s">
        <v>73</v>
      </c>
      <c r="AY262" s="153" t="s">
        <v>252</v>
      </c>
    </row>
    <row r="263" spans="2:65" s="12" customFormat="1">
      <c r="B263" s="152"/>
      <c r="D263" s="146" t="s">
        <v>281</v>
      </c>
      <c r="E263" s="153" t="s">
        <v>1</v>
      </c>
      <c r="F263" s="154" t="s">
        <v>4051</v>
      </c>
      <c r="H263" s="155">
        <v>1</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9</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70" t="s">
        <v>332</v>
      </c>
      <c r="D265" s="170" t="s">
        <v>504</v>
      </c>
      <c r="E265" s="171" t="s">
        <v>4052</v>
      </c>
      <c r="F265" s="172" t="s">
        <v>4053</v>
      </c>
      <c r="G265" s="173" t="s">
        <v>379</v>
      </c>
      <c r="H265" s="174">
        <v>1.01</v>
      </c>
      <c r="I265" s="175"/>
      <c r="J265" s="176">
        <f>ROUND(I265*H265,2)</f>
        <v>0</v>
      </c>
      <c r="K265" s="172" t="s">
        <v>1</v>
      </c>
      <c r="L265" s="177"/>
      <c r="M265" s="178" t="s">
        <v>1</v>
      </c>
      <c r="N265" s="179" t="s">
        <v>38</v>
      </c>
      <c r="P265" s="142">
        <f>O265*H265</f>
        <v>0</v>
      </c>
      <c r="Q265" s="142">
        <v>0</v>
      </c>
      <c r="R265" s="142">
        <f>Q265*H265</f>
        <v>0</v>
      </c>
      <c r="S265" s="142">
        <v>0</v>
      </c>
      <c r="T265" s="143">
        <f>S265*H265</f>
        <v>0</v>
      </c>
      <c r="AR265" s="144" t="s">
        <v>274</v>
      </c>
      <c r="AT265" s="144" t="s">
        <v>504</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1108</v>
      </c>
    </row>
    <row r="266" spans="2:65" s="1" customFormat="1" ht="18">
      <c r="B266" s="32"/>
      <c r="D266" s="146" t="s">
        <v>261</v>
      </c>
      <c r="F266" s="147" t="s">
        <v>4053</v>
      </c>
      <c r="I266" s="148"/>
      <c r="L266" s="32"/>
      <c r="M266" s="149"/>
      <c r="T266" s="56"/>
      <c r="AT266" s="17" t="s">
        <v>261</v>
      </c>
      <c r="AU266" s="17" t="s">
        <v>83</v>
      </c>
    </row>
    <row r="267" spans="2:65" s="12" customFormat="1">
      <c r="B267" s="152"/>
      <c r="D267" s="146" t="s">
        <v>281</v>
      </c>
      <c r="E267" s="153" t="s">
        <v>1</v>
      </c>
      <c r="F267" s="154" t="s">
        <v>3571</v>
      </c>
      <c r="H267" s="155">
        <v>1.01</v>
      </c>
      <c r="I267" s="156"/>
      <c r="L267" s="152"/>
      <c r="M267" s="157"/>
      <c r="T267" s="158"/>
      <c r="AT267" s="153" t="s">
        <v>281</v>
      </c>
      <c r="AU267" s="153" t="s">
        <v>83</v>
      </c>
      <c r="AV267" s="12" t="s">
        <v>83</v>
      </c>
      <c r="AW267" s="12" t="s">
        <v>30</v>
      </c>
      <c r="AX267" s="12" t="s">
        <v>73</v>
      </c>
      <c r="AY267" s="153" t="s">
        <v>252</v>
      </c>
    </row>
    <row r="268" spans="2:65" s="13" customFormat="1">
      <c r="B268" s="159"/>
      <c r="D268" s="146" t="s">
        <v>281</v>
      </c>
      <c r="E268" s="160" t="s">
        <v>1</v>
      </c>
      <c r="F268" s="161" t="s">
        <v>327</v>
      </c>
      <c r="H268" s="162">
        <v>1.01</v>
      </c>
      <c r="I268" s="163"/>
      <c r="L268" s="159"/>
      <c r="M268" s="164"/>
      <c r="T268" s="165"/>
      <c r="AT268" s="160" t="s">
        <v>281</v>
      </c>
      <c r="AU268" s="160" t="s">
        <v>83</v>
      </c>
      <c r="AV268" s="13" t="s">
        <v>260</v>
      </c>
      <c r="AW268" s="13" t="s">
        <v>30</v>
      </c>
      <c r="AX268" s="13" t="s">
        <v>81</v>
      </c>
      <c r="AY268" s="160" t="s">
        <v>252</v>
      </c>
    </row>
    <row r="269" spans="2:65" s="1" customFormat="1" ht="24.2" customHeight="1">
      <c r="B269" s="132"/>
      <c r="C269" s="170" t="s">
        <v>540</v>
      </c>
      <c r="D269" s="170" t="s">
        <v>504</v>
      </c>
      <c r="E269" s="171" t="s">
        <v>4054</v>
      </c>
      <c r="F269" s="172" t="s">
        <v>4055</v>
      </c>
      <c r="G269" s="173" t="s">
        <v>379</v>
      </c>
      <c r="H269" s="174">
        <v>2.02</v>
      </c>
      <c r="I269" s="175"/>
      <c r="J269" s="176">
        <f>ROUND(I269*H269,2)</f>
        <v>0</v>
      </c>
      <c r="K269" s="172" t="s">
        <v>1</v>
      </c>
      <c r="L269" s="177"/>
      <c r="M269" s="178" t="s">
        <v>1</v>
      </c>
      <c r="N269" s="179" t="s">
        <v>38</v>
      </c>
      <c r="P269" s="142">
        <f>O269*H269</f>
        <v>0</v>
      </c>
      <c r="Q269" s="142">
        <v>0</v>
      </c>
      <c r="R269" s="142">
        <f>Q269*H269</f>
        <v>0</v>
      </c>
      <c r="S269" s="142">
        <v>0</v>
      </c>
      <c r="T269" s="143">
        <f>S269*H269</f>
        <v>0</v>
      </c>
      <c r="AR269" s="144" t="s">
        <v>274</v>
      </c>
      <c r="AT269" s="144" t="s">
        <v>504</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1114</v>
      </c>
    </row>
    <row r="270" spans="2:65" s="1" customFormat="1" ht="18">
      <c r="B270" s="32"/>
      <c r="D270" s="146" t="s">
        <v>261</v>
      </c>
      <c r="F270" s="147" t="s">
        <v>4055</v>
      </c>
      <c r="I270" s="148"/>
      <c r="L270" s="32"/>
      <c r="M270" s="149"/>
      <c r="T270" s="56"/>
      <c r="AT270" s="17" t="s">
        <v>261</v>
      </c>
      <c r="AU270" s="17" t="s">
        <v>83</v>
      </c>
    </row>
    <row r="271" spans="2:65" s="12" customFormat="1">
      <c r="B271" s="152"/>
      <c r="D271" s="146" t="s">
        <v>281</v>
      </c>
      <c r="E271" s="153" t="s">
        <v>1</v>
      </c>
      <c r="F271" s="154" t="s">
        <v>3587</v>
      </c>
      <c r="H271" s="155">
        <v>2.02</v>
      </c>
      <c r="I271" s="156"/>
      <c r="L271" s="152"/>
      <c r="M271" s="157"/>
      <c r="T271" s="158"/>
      <c r="AT271" s="153" t="s">
        <v>281</v>
      </c>
      <c r="AU271" s="153" t="s">
        <v>83</v>
      </c>
      <c r="AV271" s="12" t="s">
        <v>83</v>
      </c>
      <c r="AW271" s="12" t="s">
        <v>30</v>
      </c>
      <c r="AX271" s="12" t="s">
        <v>73</v>
      </c>
      <c r="AY271" s="153" t="s">
        <v>252</v>
      </c>
    </row>
    <row r="272" spans="2:65" s="13" customFormat="1">
      <c r="B272" s="159"/>
      <c r="D272" s="146" t="s">
        <v>281</v>
      </c>
      <c r="E272" s="160" t="s">
        <v>1</v>
      </c>
      <c r="F272" s="161" t="s">
        <v>327</v>
      </c>
      <c r="H272" s="162">
        <v>2.02</v>
      </c>
      <c r="I272" s="163"/>
      <c r="L272" s="159"/>
      <c r="M272" s="164"/>
      <c r="T272" s="165"/>
      <c r="AT272" s="160" t="s">
        <v>281</v>
      </c>
      <c r="AU272" s="160" t="s">
        <v>83</v>
      </c>
      <c r="AV272" s="13" t="s">
        <v>260</v>
      </c>
      <c r="AW272" s="13" t="s">
        <v>30</v>
      </c>
      <c r="AX272" s="13" t="s">
        <v>81</v>
      </c>
      <c r="AY272" s="160" t="s">
        <v>252</v>
      </c>
    </row>
    <row r="273" spans="2:65" s="1" customFormat="1" ht="33" customHeight="1">
      <c r="B273" s="132"/>
      <c r="C273" s="170" t="s">
        <v>339</v>
      </c>
      <c r="D273" s="170" t="s">
        <v>504</v>
      </c>
      <c r="E273" s="171" t="s">
        <v>4056</v>
      </c>
      <c r="F273" s="172" t="s">
        <v>4057</v>
      </c>
      <c r="G273" s="173" t="s">
        <v>379</v>
      </c>
      <c r="H273" s="174">
        <v>2.02</v>
      </c>
      <c r="I273" s="175"/>
      <c r="J273" s="176">
        <f>ROUND(I273*H273,2)</f>
        <v>0</v>
      </c>
      <c r="K273" s="172" t="s">
        <v>1</v>
      </c>
      <c r="L273" s="177"/>
      <c r="M273" s="178" t="s">
        <v>1</v>
      </c>
      <c r="N273" s="179" t="s">
        <v>38</v>
      </c>
      <c r="P273" s="142">
        <f>O273*H273</f>
        <v>0</v>
      </c>
      <c r="Q273" s="142">
        <v>0</v>
      </c>
      <c r="R273" s="142">
        <f>Q273*H273</f>
        <v>0</v>
      </c>
      <c r="S273" s="142">
        <v>0</v>
      </c>
      <c r="T273" s="143">
        <f>S273*H273</f>
        <v>0</v>
      </c>
      <c r="AR273" s="144" t="s">
        <v>274</v>
      </c>
      <c r="AT273" s="144" t="s">
        <v>504</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1120</v>
      </c>
    </row>
    <row r="274" spans="2:65" s="1" customFormat="1" ht="18">
      <c r="B274" s="32"/>
      <c r="D274" s="146" t="s">
        <v>261</v>
      </c>
      <c r="F274" s="147" t="s">
        <v>4057</v>
      </c>
      <c r="I274" s="148"/>
      <c r="L274" s="32"/>
      <c r="M274" s="149"/>
      <c r="T274" s="56"/>
      <c r="AT274" s="17" t="s">
        <v>261</v>
      </c>
      <c r="AU274" s="17" t="s">
        <v>83</v>
      </c>
    </row>
    <row r="275" spans="2:65" s="12" customFormat="1">
      <c r="B275" s="152"/>
      <c r="D275" s="146" t="s">
        <v>281</v>
      </c>
      <c r="E275" s="153" t="s">
        <v>1</v>
      </c>
      <c r="F275" s="154" t="s">
        <v>3587</v>
      </c>
      <c r="H275" s="155">
        <v>2.02</v>
      </c>
      <c r="I275" s="156"/>
      <c r="L275" s="152"/>
      <c r="M275" s="157"/>
      <c r="T275" s="158"/>
      <c r="AT275" s="153" t="s">
        <v>281</v>
      </c>
      <c r="AU275" s="153" t="s">
        <v>83</v>
      </c>
      <c r="AV275" s="12" t="s">
        <v>83</v>
      </c>
      <c r="AW275" s="12" t="s">
        <v>30</v>
      </c>
      <c r="AX275" s="12" t="s">
        <v>73</v>
      </c>
      <c r="AY275" s="153" t="s">
        <v>252</v>
      </c>
    </row>
    <row r="276" spans="2:65" s="13" customFormat="1">
      <c r="B276" s="159"/>
      <c r="D276" s="146" t="s">
        <v>281</v>
      </c>
      <c r="E276" s="160" t="s">
        <v>1</v>
      </c>
      <c r="F276" s="161" t="s">
        <v>327</v>
      </c>
      <c r="H276" s="162">
        <v>2.02</v>
      </c>
      <c r="I276" s="163"/>
      <c r="L276" s="159"/>
      <c r="M276" s="164"/>
      <c r="T276" s="165"/>
      <c r="AT276" s="160" t="s">
        <v>281</v>
      </c>
      <c r="AU276" s="160" t="s">
        <v>83</v>
      </c>
      <c r="AV276" s="13" t="s">
        <v>260</v>
      </c>
      <c r="AW276" s="13" t="s">
        <v>30</v>
      </c>
      <c r="AX276" s="13" t="s">
        <v>81</v>
      </c>
      <c r="AY276" s="160" t="s">
        <v>252</v>
      </c>
    </row>
    <row r="277" spans="2:65" s="1" customFormat="1" ht="24.2" customHeight="1">
      <c r="B277" s="132"/>
      <c r="C277" s="170" t="s">
        <v>727</v>
      </c>
      <c r="D277" s="170" t="s">
        <v>504</v>
      </c>
      <c r="E277" s="171" t="s">
        <v>4058</v>
      </c>
      <c r="F277" s="172" t="s">
        <v>4059</v>
      </c>
      <c r="G277" s="173" t="s">
        <v>379</v>
      </c>
      <c r="H277" s="174">
        <v>3.03</v>
      </c>
      <c r="I277" s="175"/>
      <c r="J277" s="176">
        <f>ROUND(I277*H277,2)</f>
        <v>0</v>
      </c>
      <c r="K277" s="172" t="s">
        <v>1</v>
      </c>
      <c r="L277" s="177"/>
      <c r="M277" s="178" t="s">
        <v>1</v>
      </c>
      <c r="N277" s="179" t="s">
        <v>38</v>
      </c>
      <c r="P277" s="142">
        <f>O277*H277</f>
        <v>0</v>
      </c>
      <c r="Q277" s="142">
        <v>0</v>
      </c>
      <c r="R277" s="142">
        <f>Q277*H277</f>
        <v>0</v>
      </c>
      <c r="S277" s="142">
        <v>0</v>
      </c>
      <c r="T277" s="143">
        <f>S277*H277</f>
        <v>0</v>
      </c>
      <c r="AR277" s="144" t="s">
        <v>274</v>
      </c>
      <c r="AT277" s="144" t="s">
        <v>504</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1128</v>
      </c>
    </row>
    <row r="278" spans="2:65" s="1" customFormat="1" ht="18">
      <c r="B278" s="32"/>
      <c r="D278" s="146" t="s">
        <v>261</v>
      </c>
      <c r="F278" s="147" t="s">
        <v>4059</v>
      </c>
      <c r="I278" s="148"/>
      <c r="L278" s="32"/>
      <c r="M278" s="149"/>
      <c r="T278" s="56"/>
      <c r="AT278" s="17" t="s">
        <v>261</v>
      </c>
      <c r="AU278" s="17" t="s">
        <v>83</v>
      </c>
    </row>
    <row r="279" spans="2:65" s="12" customFormat="1">
      <c r="B279" s="152"/>
      <c r="D279" s="146" t="s">
        <v>281</v>
      </c>
      <c r="E279" s="153" t="s">
        <v>1</v>
      </c>
      <c r="F279" s="154" t="s">
        <v>3576</v>
      </c>
      <c r="H279" s="155">
        <v>3.03</v>
      </c>
      <c r="I279" s="156"/>
      <c r="L279" s="152"/>
      <c r="M279" s="157"/>
      <c r="T279" s="158"/>
      <c r="AT279" s="153" t="s">
        <v>281</v>
      </c>
      <c r="AU279" s="153" t="s">
        <v>83</v>
      </c>
      <c r="AV279" s="12" t="s">
        <v>83</v>
      </c>
      <c r="AW279" s="12" t="s">
        <v>30</v>
      </c>
      <c r="AX279" s="12" t="s">
        <v>73</v>
      </c>
      <c r="AY279" s="153" t="s">
        <v>252</v>
      </c>
    </row>
    <row r="280" spans="2:65" s="13" customFormat="1">
      <c r="B280" s="159"/>
      <c r="D280" s="146" t="s">
        <v>281</v>
      </c>
      <c r="E280" s="160" t="s">
        <v>1</v>
      </c>
      <c r="F280" s="161" t="s">
        <v>327</v>
      </c>
      <c r="H280" s="162">
        <v>3.03</v>
      </c>
      <c r="I280" s="163"/>
      <c r="L280" s="159"/>
      <c r="M280" s="164"/>
      <c r="T280" s="165"/>
      <c r="AT280" s="160" t="s">
        <v>281</v>
      </c>
      <c r="AU280" s="160" t="s">
        <v>83</v>
      </c>
      <c r="AV280" s="13" t="s">
        <v>260</v>
      </c>
      <c r="AW280" s="13" t="s">
        <v>30</v>
      </c>
      <c r="AX280" s="13" t="s">
        <v>81</v>
      </c>
      <c r="AY280" s="160" t="s">
        <v>252</v>
      </c>
    </row>
    <row r="281" spans="2:65" s="1" customFormat="1" ht="24.2" customHeight="1">
      <c r="B281" s="132"/>
      <c r="C281" s="170" t="s">
        <v>348</v>
      </c>
      <c r="D281" s="170" t="s">
        <v>504</v>
      </c>
      <c r="E281" s="171" t="s">
        <v>3616</v>
      </c>
      <c r="F281" s="172" t="s">
        <v>4060</v>
      </c>
      <c r="G281" s="173" t="s">
        <v>379</v>
      </c>
      <c r="H281" s="174">
        <v>1.01</v>
      </c>
      <c r="I281" s="175"/>
      <c r="J281" s="176">
        <f>ROUND(I281*H281,2)</f>
        <v>0</v>
      </c>
      <c r="K281" s="172" t="s">
        <v>1</v>
      </c>
      <c r="L281" s="177"/>
      <c r="M281" s="178" t="s">
        <v>1</v>
      </c>
      <c r="N281" s="179" t="s">
        <v>38</v>
      </c>
      <c r="P281" s="142">
        <f>O281*H281</f>
        <v>0</v>
      </c>
      <c r="Q281" s="142">
        <v>0</v>
      </c>
      <c r="R281" s="142">
        <f>Q281*H281</f>
        <v>0</v>
      </c>
      <c r="S281" s="142">
        <v>0</v>
      </c>
      <c r="T281" s="143">
        <f>S281*H281</f>
        <v>0</v>
      </c>
      <c r="AR281" s="144" t="s">
        <v>274</v>
      </c>
      <c r="AT281" s="144" t="s">
        <v>504</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1142</v>
      </c>
    </row>
    <row r="282" spans="2:65" s="1" customFormat="1" ht="18">
      <c r="B282" s="32"/>
      <c r="D282" s="146" t="s">
        <v>261</v>
      </c>
      <c r="F282" s="147" t="s">
        <v>4060</v>
      </c>
      <c r="I282" s="148"/>
      <c r="L282" s="32"/>
      <c r="M282" s="149"/>
      <c r="T282" s="56"/>
      <c r="AT282" s="17" t="s">
        <v>261</v>
      </c>
      <c r="AU282" s="17" t="s">
        <v>83</v>
      </c>
    </row>
    <row r="283" spans="2:65" s="12" customFormat="1">
      <c r="B283" s="152"/>
      <c r="D283" s="146" t="s">
        <v>281</v>
      </c>
      <c r="E283" s="153" t="s">
        <v>1</v>
      </c>
      <c r="F283" s="154" t="s">
        <v>3571</v>
      </c>
      <c r="H283" s="155">
        <v>1.01</v>
      </c>
      <c r="I283" s="156"/>
      <c r="L283" s="152"/>
      <c r="M283" s="157"/>
      <c r="T283" s="158"/>
      <c r="AT283" s="153" t="s">
        <v>281</v>
      </c>
      <c r="AU283" s="153" t="s">
        <v>83</v>
      </c>
      <c r="AV283" s="12" t="s">
        <v>83</v>
      </c>
      <c r="AW283" s="12" t="s">
        <v>30</v>
      </c>
      <c r="AX283" s="12" t="s">
        <v>73</v>
      </c>
      <c r="AY283" s="153" t="s">
        <v>252</v>
      </c>
    </row>
    <row r="284" spans="2:65" s="13" customFormat="1">
      <c r="B284" s="159"/>
      <c r="D284" s="146" t="s">
        <v>281</v>
      </c>
      <c r="E284" s="160" t="s">
        <v>1</v>
      </c>
      <c r="F284" s="161" t="s">
        <v>327</v>
      </c>
      <c r="H284" s="162">
        <v>1.01</v>
      </c>
      <c r="I284" s="163"/>
      <c r="L284" s="159"/>
      <c r="M284" s="164"/>
      <c r="T284" s="165"/>
      <c r="AT284" s="160" t="s">
        <v>281</v>
      </c>
      <c r="AU284" s="160" t="s">
        <v>83</v>
      </c>
      <c r="AV284" s="13" t="s">
        <v>260</v>
      </c>
      <c r="AW284" s="13" t="s">
        <v>30</v>
      </c>
      <c r="AX284" s="13" t="s">
        <v>81</v>
      </c>
      <c r="AY284" s="160" t="s">
        <v>252</v>
      </c>
    </row>
    <row r="285" spans="2:65" s="1" customFormat="1" ht="24.2" customHeight="1">
      <c r="B285" s="132"/>
      <c r="C285" s="133" t="s">
        <v>736</v>
      </c>
      <c r="D285" s="133" t="s">
        <v>255</v>
      </c>
      <c r="E285" s="134" t="s">
        <v>3620</v>
      </c>
      <c r="F285" s="135" t="s">
        <v>3621</v>
      </c>
      <c r="G285" s="136" t="s">
        <v>379</v>
      </c>
      <c r="H285" s="137">
        <v>5</v>
      </c>
      <c r="I285" s="138"/>
      <c r="J285" s="139">
        <f>ROUND(I285*H285,2)</f>
        <v>0</v>
      </c>
      <c r="K285" s="135" t="s">
        <v>259</v>
      </c>
      <c r="L285" s="32"/>
      <c r="M285" s="140" t="s">
        <v>1</v>
      </c>
      <c r="N285" s="141" t="s">
        <v>38</v>
      </c>
      <c r="P285" s="142">
        <f>O285*H285</f>
        <v>0</v>
      </c>
      <c r="Q285" s="142">
        <v>0</v>
      </c>
      <c r="R285" s="142">
        <f>Q285*H285</f>
        <v>0</v>
      </c>
      <c r="S285" s="142">
        <v>0</v>
      </c>
      <c r="T285" s="143">
        <f>S285*H285</f>
        <v>0</v>
      </c>
      <c r="AR285" s="144" t="s">
        <v>260</v>
      </c>
      <c r="AT285" s="144" t="s">
        <v>255</v>
      </c>
      <c r="AU285" s="144" t="s">
        <v>83</v>
      </c>
      <c r="AY285" s="17" t="s">
        <v>252</v>
      </c>
      <c r="BE285" s="145">
        <f>IF(N285="základní",J285,0)</f>
        <v>0</v>
      </c>
      <c r="BF285" s="145">
        <f>IF(N285="snížená",J285,0)</f>
        <v>0</v>
      </c>
      <c r="BG285" s="145">
        <f>IF(N285="zákl. přenesená",J285,0)</f>
        <v>0</v>
      </c>
      <c r="BH285" s="145">
        <f>IF(N285="sníž. přenesená",J285,0)</f>
        <v>0</v>
      </c>
      <c r="BI285" s="145">
        <f>IF(N285="nulová",J285,0)</f>
        <v>0</v>
      </c>
      <c r="BJ285" s="17" t="s">
        <v>81</v>
      </c>
      <c r="BK285" s="145">
        <f>ROUND(I285*H285,2)</f>
        <v>0</v>
      </c>
      <c r="BL285" s="17" t="s">
        <v>260</v>
      </c>
      <c r="BM285" s="144" t="s">
        <v>1148</v>
      </c>
    </row>
    <row r="286" spans="2:65" s="1" customFormat="1" ht="18">
      <c r="B286" s="32"/>
      <c r="D286" s="146" t="s">
        <v>261</v>
      </c>
      <c r="F286" s="147" t="s">
        <v>3621</v>
      </c>
      <c r="I286" s="148"/>
      <c r="L286" s="32"/>
      <c r="M286" s="149"/>
      <c r="T286" s="56"/>
      <c r="AT286" s="17" t="s">
        <v>261</v>
      </c>
      <c r="AU286" s="17" t="s">
        <v>83</v>
      </c>
    </row>
    <row r="287" spans="2:65" s="1" customFormat="1">
      <c r="B287" s="32"/>
      <c r="D287" s="150" t="s">
        <v>262</v>
      </c>
      <c r="F287" s="151" t="s">
        <v>3622</v>
      </c>
      <c r="I287" s="148"/>
      <c r="L287" s="32"/>
      <c r="M287" s="149"/>
      <c r="T287" s="56"/>
      <c r="AT287" s="17" t="s">
        <v>262</v>
      </c>
      <c r="AU287" s="17" t="s">
        <v>83</v>
      </c>
    </row>
    <row r="288" spans="2:65" s="14" customFormat="1">
      <c r="B288" s="180"/>
      <c r="D288" s="146" t="s">
        <v>281</v>
      </c>
      <c r="E288" s="181" t="s">
        <v>1</v>
      </c>
      <c r="F288" s="182" t="s">
        <v>3564</v>
      </c>
      <c r="H288" s="181" t="s">
        <v>1</v>
      </c>
      <c r="I288" s="183"/>
      <c r="L288" s="180"/>
      <c r="M288" s="184"/>
      <c r="T288" s="185"/>
      <c r="AT288" s="181" t="s">
        <v>281</v>
      </c>
      <c r="AU288" s="181" t="s">
        <v>83</v>
      </c>
      <c r="AV288" s="14" t="s">
        <v>81</v>
      </c>
      <c r="AW288" s="14" t="s">
        <v>30</v>
      </c>
      <c r="AX288" s="14" t="s">
        <v>73</v>
      </c>
      <c r="AY288" s="181" t="s">
        <v>252</v>
      </c>
    </row>
    <row r="289" spans="2:65" s="12" customFormat="1">
      <c r="B289" s="152"/>
      <c r="D289" s="146" t="s">
        <v>281</v>
      </c>
      <c r="E289" s="153" t="s">
        <v>1</v>
      </c>
      <c r="F289" s="154" t="s">
        <v>4061</v>
      </c>
      <c r="H289" s="155">
        <v>1</v>
      </c>
      <c r="I289" s="156"/>
      <c r="L289" s="152"/>
      <c r="M289" s="157"/>
      <c r="T289" s="158"/>
      <c r="AT289" s="153" t="s">
        <v>281</v>
      </c>
      <c r="AU289" s="153" t="s">
        <v>83</v>
      </c>
      <c r="AV289" s="12" t="s">
        <v>83</v>
      </c>
      <c r="AW289" s="12" t="s">
        <v>30</v>
      </c>
      <c r="AX289" s="12" t="s">
        <v>73</v>
      </c>
      <c r="AY289" s="153" t="s">
        <v>252</v>
      </c>
    </row>
    <row r="290" spans="2:65" s="12" customFormat="1">
      <c r="B290" s="152"/>
      <c r="D290" s="146" t="s">
        <v>281</v>
      </c>
      <c r="E290" s="153" t="s">
        <v>1</v>
      </c>
      <c r="F290" s="154" t="s">
        <v>4062</v>
      </c>
      <c r="H290" s="155">
        <v>2</v>
      </c>
      <c r="I290" s="156"/>
      <c r="L290" s="152"/>
      <c r="M290" s="157"/>
      <c r="T290" s="158"/>
      <c r="AT290" s="153" t="s">
        <v>281</v>
      </c>
      <c r="AU290" s="153" t="s">
        <v>83</v>
      </c>
      <c r="AV290" s="12" t="s">
        <v>83</v>
      </c>
      <c r="AW290" s="12" t="s">
        <v>30</v>
      </c>
      <c r="AX290" s="12" t="s">
        <v>73</v>
      </c>
      <c r="AY290" s="153" t="s">
        <v>252</v>
      </c>
    </row>
    <row r="291" spans="2:65" s="12" customFormat="1">
      <c r="B291" s="152"/>
      <c r="D291" s="146" t="s">
        <v>281</v>
      </c>
      <c r="E291" s="153" t="s">
        <v>1</v>
      </c>
      <c r="F291" s="154" t="s">
        <v>4063</v>
      </c>
      <c r="H291" s="155">
        <v>2</v>
      </c>
      <c r="I291" s="156"/>
      <c r="L291" s="152"/>
      <c r="M291" s="157"/>
      <c r="T291" s="158"/>
      <c r="AT291" s="153" t="s">
        <v>281</v>
      </c>
      <c r="AU291" s="153" t="s">
        <v>83</v>
      </c>
      <c r="AV291" s="12" t="s">
        <v>83</v>
      </c>
      <c r="AW291" s="12" t="s">
        <v>30</v>
      </c>
      <c r="AX291" s="12" t="s">
        <v>73</v>
      </c>
      <c r="AY291" s="153" t="s">
        <v>252</v>
      </c>
    </row>
    <row r="292" spans="2:65" s="13" customFormat="1">
      <c r="B292" s="159"/>
      <c r="D292" s="146" t="s">
        <v>281</v>
      </c>
      <c r="E292" s="160" t="s">
        <v>1</v>
      </c>
      <c r="F292" s="161" t="s">
        <v>327</v>
      </c>
      <c r="H292" s="162">
        <v>5</v>
      </c>
      <c r="I292" s="163"/>
      <c r="L292" s="159"/>
      <c r="M292" s="164"/>
      <c r="T292" s="165"/>
      <c r="AT292" s="160" t="s">
        <v>281</v>
      </c>
      <c r="AU292" s="160" t="s">
        <v>83</v>
      </c>
      <c r="AV292" s="13" t="s">
        <v>260</v>
      </c>
      <c r="AW292" s="13" t="s">
        <v>30</v>
      </c>
      <c r="AX292" s="13" t="s">
        <v>81</v>
      </c>
      <c r="AY292" s="160" t="s">
        <v>252</v>
      </c>
    </row>
    <row r="293" spans="2:65" s="1" customFormat="1" ht="24.2" customHeight="1">
      <c r="B293" s="132"/>
      <c r="C293" s="170" t="s">
        <v>353</v>
      </c>
      <c r="D293" s="170" t="s">
        <v>504</v>
      </c>
      <c r="E293" s="171" t="s">
        <v>4064</v>
      </c>
      <c r="F293" s="172" t="s">
        <v>4065</v>
      </c>
      <c r="G293" s="173" t="s">
        <v>379</v>
      </c>
      <c r="H293" s="174">
        <v>1.01</v>
      </c>
      <c r="I293" s="175"/>
      <c r="J293" s="176">
        <f>ROUND(I293*H293,2)</f>
        <v>0</v>
      </c>
      <c r="K293" s="172" t="s">
        <v>259</v>
      </c>
      <c r="L293" s="177"/>
      <c r="M293" s="178" t="s">
        <v>1</v>
      </c>
      <c r="N293" s="179" t="s">
        <v>38</v>
      </c>
      <c r="P293" s="142">
        <f>O293*H293</f>
        <v>0</v>
      </c>
      <c r="Q293" s="142">
        <v>0</v>
      </c>
      <c r="R293" s="142">
        <f>Q293*H293</f>
        <v>0</v>
      </c>
      <c r="S293" s="142">
        <v>0</v>
      </c>
      <c r="T293" s="143">
        <f>S293*H293</f>
        <v>0</v>
      </c>
      <c r="AR293" s="144" t="s">
        <v>274</v>
      </c>
      <c r="AT293" s="144" t="s">
        <v>504</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1162</v>
      </c>
    </row>
    <row r="294" spans="2:65" s="1" customFormat="1" ht="18">
      <c r="B294" s="32"/>
      <c r="D294" s="146" t="s">
        <v>261</v>
      </c>
      <c r="F294" s="147" t="s">
        <v>4065</v>
      </c>
      <c r="I294" s="148"/>
      <c r="L294" s="32"/>
      <c r="M294" s="149"/>
      <c r="T294" s="56"/>
      <c r="AT294" s="17" t="s">
        <v>261</v>
      </c>
      <c r="AU294" s="17" t="s">
        <v>83</v>
      </c>
    </row>
    <row r="295" spans="2:65" s="12" customFormat="1">
      <c r="B295" s="152"/>
      <c r="D295" s="146" t="s">
        <v>281</v>
      </c>
      <c r="E295" s="153" t="s">
        <v>1</v>
      </c>
      <c r="F295" s="154" t="s">
        <v>3571</v>
      </c>
      <c r="H295" s="155">
        <v>1.01</v>
      </c>
      <c r="I295" s="156"/>
      <c r="L295" s="152"/>
      <c r="M295" s="157"/>
      <c r="T295" s="158"/>
      <c r="AT295" s="153" t="s">
        <v>281</v>
      </c>
      <c r="AU295" s="153" t="s">
        <v>83</v>
      </c>
      <c r="AV295" s="12" t="s">
        <v>83</v>
      </c>
      <c r="AW295" s="12" t="s">
        <v>30</v>
      </c>
      <c r="AX295" s="12" t="s">
        <v>73</v>
      </c>
      <c r="AY295" s="153" t="s">
        <v>252</v>
      </c>
    </row>
    <row r="296" spans="2:65" s="13" customFormat="1">
      <c r="B296" s="159"/>
      <c r="D296" s="146" t="s">
        <v>281</v>
      </c>
      <c r="E296" s="160" t="s">
        <v>1</v>
      </c>
      <c r="F296" s="161" t="s">
        <v>327</v>
      </c>
      <c r="H296" s="162">
        <v>1.01</v>
      </c>
      <c r="I296" s="163"/>
      <c r="L296" s="159"/>
      <c r="M296" s="164"/>
      <c r="T296" s="165"/>
      <c r="AT296" s="160" t="s">
        <v>281</v>
      </c>
      <c r="AU296" s="160" t="s">
        <v>83</v>
      </c>
      <c r="AV296" s="13" t="s">
        <v>260</v>
      </c>
      <c r="AW296" s="13" t="s">
        <v>30</v>
      </c>
      <c r="AX296" s="13" t="s">
        <v>81</v>
      </c>
      <c r="AY296" s="160" t="s">
        <v>252</v>
      </c>
    </row>
    <row r="297" spans="2:65" s="1" customFormat="1" ht="24.2" customHeight="1">
      <c r="B297" s="132"/>
      <c r="C297" s="170" t="s">
        <v>750</v>
      </c>
      <c r="D297" s="170" t="s">
        <v>504</v>
      </c>
      <c r="E297" s="171" t="s">
        <v>4066</v>
      </c>
      <c r="F297" s="172" t="s">
        <v>4067</v>
      </c>
      <c r="G297" s="173" t="s">
        <v>379</v>
      </c>
      <c r="H297" s="174">
        <v>2.02</v>
      </c>
      <c r="I297" s="175"/>
      <c r="J297" s="176">
        <f>ROUND(I297*H297,2)</f>
        <v>0</v>
      </c>
      <c r="K297" s="172" t="s">
        <v>259</v>
      </c>
      <c r="L297" s="177"/>
      <c r="M297" s="178" t="s">
        <v>1</v>
      </c>
      <c r="N297" s="179" t="s">
        <v>38</v>
      </c>
      <c r="P297" s="142">
        <f>O297*H297</f>
        <v>0</v>
      </c>
      <c r="Q297" s="142">
        <v>0</v>
      </c>
      <c r="R297" s="142">
        <f>Q297*H297</f>
        <v>0</v>
      </c>
      <c r="S297" s="142">
        <v>0</v>
      </c>
      <c r="T297" s="143">
        <f>S297*H297</f>
        <v>0</v>
      </c>
      <c r="AR297" s="144" t="s">
        <v>274</v>
      </c>
      <c r="AT297" s="144" t="s">
        <v>504</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1174</v>
      </c>
    </row>
    <row r="298" spans="2:65" s="1" customFormat="1" ht="18">
      <c r="B298" s="32"/>
      <c r="D298" s="146" t="s">
        <v>261</v>
      </c>
      <c r="F298" s="147" t="s">
        <v>4067</v>
      </c>
      <c r="I298" s="148"/>
      <c r="L298" s="32"/>
      <c r="M298" s="149"/>
      <c r="T298" s="56"/>
      <c r="AT298" s="17" t="s">
        <v>261</v>
      </c>
      <c r="AU298" s="17" t="s">
        <v>83</v>
      </c>
    </row>
    <row r="299" spans="2:65" s="12" customFormat="1">
      <c r="B299" s="152"/>
      <c r="D299" s="146" t="s">
        <v>281</v>
      </c>
      <c r="E299" s="153" t="s">
        <v>1</v>
      </c>
      <c r="F299" s="154" t="s">
        <v>3587</v>
      </c>
      <c r="H299" s="155">
        <v>2.02</v>
      </c>
      <c r="I299" s="156"/>
      <c r="L299" s="152"/>
      <c r="M299" s="157"/>
      <c r="T299" s="158"/>
      <c r="AT299" s="153" t="s">
        <v>281</v>
      </c>
      <c r="AU299" s="153" t="s">
        <v>83</v>
      </c>
      <c r="AV299" s="12" t="s">
        <v>83</v>
      </c>
      <c r="AW299" s="12" t="s">
        <v>30</v>
      </c>
      <c r="AX299" s="12" t="s">
        <v>73</v>
      </c>
      <c r="AY299" s="153" t="s">
        <v>252</v>
      </c>
    </row>
    <row r="300" spans="2:65" s="13" customFormat="1">
      <c r="B300" s="159"/>
      <c r="D300" s="146" t="s">
        <v>281</v>
      </c>
      <c r="E300" s="160" t="s">
        <v>1</v>
      </c>
      <c r="F300" s="161" t="s">
        <v>327</v>
      </c>
      <c r="H300" s="162">
        <v>2.02</v>
      </c>
      <c r="I300" s="163"/>
      <c r="L300" s="159"/>
      <c r="M300" s="164"/>
      <c r="T300" s="165"/>
      <c r="AT300" s="160" t="s">
        <v>281</v>
      </c>
      <c r="AU300" s="160" t="s">
        <v>83</v>
      </c>
      <c r="AV300" s="13" t="s">
        <v>260</v>
      </c>
      <c r="AW300" s="13" t="s">
        <v>30</v>
      </c>
      <c r="AX300" s="13" t="s">
        <v>81</v>
      </c>
      <c r="AY300" s="160" t="s">
        <v>252</v>
      </c>
    </row>
    <row r="301" spans="2:65" s="1" customFormat="1" ht="24.2" customHeight="1">
      <c r="B301" s="132"/>
      <c r="C301" s="170" t="s">
        <v>757</v>
      </c>
      <c r="D301" s="170" t="s">
        <v>504</v>
      </c>
      <c r="E301" s="171" t="s">
        <v>3618</v>
      </c>
      <c r="F301" s="172" t="s">
        <v>4068</v>
      </c>
      <c r="G301" s="173" t="s">
        <v>379</v>
      </c>
      <c r="H301" s="174">
        <v>2.02</v>
      </c>
      <c r="I301" s="175"/>
      <c r="J301" s="176">
        <f>ROUND(I301*H301,2)</f>
        <v>0</v>
      </c>
      <c r="K301" s="172" t="s">
        <v>1</v>
      </c>
      <c r="L301" s="177"/>
      <c r="M301" s="178" t="s">
        <v>1</v>
      </c>
      <c r="N301" s="179" t="s">
        <v>38</v>
      </c>
      <c r="P301" s="142">
        <f>O301*H301</f>
        <v>0</v>
      </c>
      <c r="Q301" s="142">
        <v>0</v>
      </c>
      <c r="R301" s="142">
        <f>Q301*H301</f>
        <v>0</v>
      </c>
      <c r="S301" s="142">
        <v>0</v>
      </c>
      <c r="T301" s="143">
        <f>S301*H301</f>
        <v>0</v>
      </c>
      <c r="AR301" s="144" t="s">
        <v>274</v>
      </c>
      <c r="AT301" s="144" t="s">
        <v>504</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1183</v>
      </c>
    </row>
    <row r="302" spans="2:65" s="1" customFormat="1" ht="18">
      <c r="B302" s="32"/>
      <c r="D302" s="146" t="s">
        <v>261</v>
      </c>
      <c r="F302" s="147" t="s">
        <v>4068</v>
      </c>
      <c r="I302" s="148"/>
      <c r="L302" s="32"/>
      <c r="M302" s="149"/>
      <c r="T302" s="56"/>
      <c r="AT302" s="17" t="s">
        <v>261</v>
      </c>
      <c r="AU302" s="17" t="s">
        <v>83</v>
      </c>
    </row>
    <row r="303" spans="2:65" s="1" customFormat="1" ht="24.2" customHeight="1">
      <c r="B303" s="132"/>
      <c r="C303" s="133" t="s">
        <v>763</v>
      </c>
      <c r="D303" s="133" t="s">
        <v>255</v>
      </c>
      <c r="E303" s="134" t="s">
        <v>4069</v>
      </c>
      <c r="F303" s="135" t="s">
        <v>4070</v>
      </c>
      <c r="G303" s="136" t="s">
        <v>379</v>
      </c>
      <c r="H303" s="137">
        <v>5</v>
      </c>
      <c r="I303" s="138"/>
      <c r="J303" s="139">
        <f>ROUND(I303*H303,2)</f>
        <v>0</v>
      </c>
      <c r="K303" s="135" t="s">
        <v>259</v>
      </c>
      <c r="L303" s="32"/>
      <c r="M303" s="140" t="s">
        <v>1</v>
      </c>
      <c r="N303" s="141" t="s">
        <v>38</v>
      </c>
      <c r="P303" s="142">
        <f>O303*H303</f>
        <v>0</v>
      </c>
      <c r="Q303" s="142">
        <v>0</v>
      </c>
      <c r="R303" s="142">
        <f>Q303*H303</f>
        <v>0</v>
      </c>
      <c r="S303" s="142">
        <v>0</v>
      </c>
      <c r="T303" s="143">
        <f>S303*H303</f>
        <v>0</v>
      </c>
      <c r="AR303" s="144" t="s">
        <v>260</v>
      </c>
      <c r="AT303" s="144" t="s">
        <v>255</v>
      </c>
      <c r="AU303" s="144" t="s">
        <v>83</v>
      </c>
      <c r="AY303" s="17" t="s">
        <v>252</v>
      </c>
      <c r="BE303" s="145">
        <f>IF(N303="základní",J303,0)</f>
        <v>0</v>
      </c>
      <c r="BF303" s="145">
        <f>IF(N303="snížená",J303,0)</f>
        <v>0</v>
      </c>
      <c r="BG303" s="145">
        <f>IF(N303="zákl. přenesená",J303,0)</f>
        <v>0</v>
      </c>
      <c r="BH303" s="145">
        <f>IF(N303="sníž. přenesená",J303,0)</f>
        <v>0</v>
      </c>
      <c r="BI303" s="145">
        <f>IF(N303="nulová",J303,0)</f>
        <v>0</v>
      </c>
      <c r="BJ303" s="17" t="s">
        <v>81</v>
      </c>
      <c r="BK303" s="145">
        <f>ROUND(I303*H303,2)</f>
        <v>0</v>
      </c>
      <c r="BL303" s="17" t="s">
        <v>260</v>
      </c>
      <c r="BM303" s="144" t="s">
        <v>1187</v>
      </c>
    </row>
    <row r="304" spans="2:65" s="1" customFormat="1" ht="18">
      <c r="B304" s="32"/>
      <c r="D304" s="146" t="s">
        <v>261</v>
      </c>
      <c r="F304" s="147" t="s">
        <v>4070</v>
      </c>
      <c r="I304" s="148"/>
      <c r="L304" s="32"/>
      <c r="M304" s="149"/>
      <c r="T304" s="56"/>
      <c r="AT304" s="17" t="s">
        <v>261</v>
      </c>
      <c r="AU304" s="17" t="s">
        <v>83</v>
      </c>
    </row>
    <row r="305" spans="2:65" s="1" customFormat="1">
      <c r="B305" s="32"/>
      <c r="D305" s="150" t="s">
        <v>262</v>
      </c>
      <c r="F305" s="151" t="s">
        <v>4071</v>
      </c>
      <c r="I305" s="148"/>
      <c r="L305" s="32"/>
      <c r="M305" s="149"/>
      <c r="T305" s="56"/>
      <c r="AT305" s="17" t="s">
        <v>262</v>
      </c>
      <c r="AU305" s="17" t="s">
        <v>83</v>
      </c>
    </row>
    <row r="306" spans="2:65" s="14" customFormat="1">
      <c r="B306" s="180"/>
      <c r="D306" s="146" t="s">
        <v>281</v>
      </c>
      <c r="E306" s="181" t="s">
        <v>1</v>
      </c>
      <c r="F306" s="182" t="s">
        <v>3564</v>
      </c>
      <c r="H306" s="181" t="s">
        <v>1</v>
      </c>
      <c r="I306" s="183"/>
      <c r="L306" s="180"/>
      <c r="M306" s="184"/>
      <c r="T306" s="185"/>
      <c r="AT306" s="181" t="s">
        <v>281</v>
      </c>
      <c r="AU306" s="181" t="s">
        <v>83</v>
      </c>
      <c r="AV306" s="14" t="s">
        <v>81</v>
      </c>
      <c r="AW306" s="14" t="s">
        <v>30</v>
      </c>
      <c r="AX306" s="14" t="s">
        <v>73</v>
      </c>
      <c r="AY306" s="181" t="s">
        <v>252</v>
      </c>
    </row>
    <row r="307" spans="2:65" s="12" customFormat="1">
      <c r="B307" s="152"/>
      <c r="D307" s="146" t="s">
        <v>281</v>
      </c>
      <c r="E307" s="153" t="s">
        <v>1</v>
      </c>
      <c r="F307" s="154" t="s">
        <v>4072</v>
      </c>
      <c r="H307" s="155">
        <v>4</v>
      </c>
      <c r="I307" s="156"/>
      <c r="L307" s="152"/>
      <c r="M307" s="157"/>
      <c r="T307" s="158"/>
      <c r="AT307" s="153" t="s">
        <v>281</v>
      </c>
      <c r="AU307" s="153" t="s">
        <v>83</v>
      </c>
      <c r="AV307" s="12" t="s">
        <v>83</v>
      </c>
      <c r="AW307" s="12" t="s">
        <v>30</v>
      </c>
      <c r="AX307" s="12" t="s">
        <v>73</v>
      </c>
      <c r="AY307" s="153" t="s">
        <v>252</v>
      </c>
    </row>
    <row r="308" spans="2:65" s="12" customFormat="1">
      <c r="B308" s="152"/>
      <c r="D308" s="146" t="s">
        <v>281</v>
      </c>
      <c r="E308" s="153" t="s">
        <v>1</v>
      </c>
      <c r="F308" s="154" t="s">
        <v>4073</v>
      </c>
      <c r="H308" s="155">
        <v>1</v>
      </c>
      <c r="I308" s="156"/>
      <c r="L308" s="152"/>
      <c r="M308" s="157"/>
      <c r="T308" s="158"/>
      <c r="AT308" s="153" t="s">
        <v>281</v>
      </c>
      <c r="AU308" s="153" t="s">
        <v>83</v>
      </c>
      <c r="AV308" s="12" t="s">
        <v>83</v>
      </c>
      <c r="AW308" s="12" t="s">
        <v>30</v>
      </c>
      <c r="AX308" s="12" t="s">
        <v>73</v>
      </c>
      <c r="AY308" s="153" t="s">
        <v>252</v>
      </c>
    </row>
    <row r="309" spans="2:65" s="13" customFormat="1">
      <c r="B309" s="159"/>
      <c r="D309" s="146" t="s">
        <v>281</v>
      </c>
      <c r="E309" s="160" t="s">
        <v>1</v>
      </c>
      <c r="F309" s="161" t="s">
        <v>327</v>
      </c>
      <c r="H309" s="162">
        <v>5</v>
      </c>
      <c r="I309" s="163"/>
      <c r="L309" s="159"/>
      <c r="M309" s="164"/>
      <c r="T309" s="165"/>
      <c r="AT309" s="160" t="s">
        <v>281</v>
      </c>
      <c r="AU309" s="160" t="s">
        <v>83</v>
      </c>
      <c r="AV309" s="13" t="s">
        <v>260</v>
      </c>
      <c r="AW309" s="13" t="s">
        <v>30</v>
      </c>
      <c r="AX309" s="13" t="s">
        <v>81</v>
      </c>
      <c r="AY309" s="160" t="s">
        <v>252</v>
      </c>
    </row>
    <row r="310" spans="2:65" s="1" customFormat="1" ht="37.700000000000003" customHeight="1">
      <c r="B310" s="132"/>
      <c r="C310" s="170" t="s">
        <v>768</v>
      </c>
      <c r="D310" s="170" t="s">
        <v>504</v>
      </c>
      <c r="E310" s="171" t="s">
        <v>4074</v>
      </c>
      <c r="F310" s="172" t="s">
        <v>4075</v>
      </c>
      <c r="G310" s="173" t="s">
        <v>379</v>
      </c>
      <c r="H310" s="174">
        <v>4.04</v>
      </c>
      <c r="I310" s="175"/>
      <c r="J310" s="176">
        <f>ROUND(I310*H310,2)</f>
        <v>0</v>
      </c>
      <c r="K310" s="172" t="s">
        <v>1</v>
      </c>
      <c r="L310" s="177"/>
      <c r="M310" s="178" t="s">
        <v>1</v>
      </c>
      <c r="N310" s="179" t="s">
        <v>38</v>
      </c>
      <c r="P310" s="142">
        <f>O310*H310</f>
        <v>0</v>
      </c>
      <c r="Q310" s="142">
        <v>0</v>
      </c>
      <c r="R310" s="142">
        <f>Q310*H310</f>
        <v>0</v>
      </c>
      <c r="S310" s="142">
        <v>0</v>
      </c>
      <c r="T310" s="143">
        <f>S310*H310</f>
        <v>0</v>
      </c>
      <c r="AR310" s="144" t="s">
        <v>274</v>
      </c>
      <c r="AT310" s="144" t="s">
        <v>504</v>
      </c>
      <c r="AU310" s="144" t="s">
        <v>83</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2213</v>
      </c>
    </row>
    <row r="311" spans="2:65" s="1" customFormat="1" ht="18">
      <c r="B311" s="32"/>
      <c r="D311" s="146" t="s">
        <v>261</v>
      </c>
      <c r="F311" s="147" t="s">
        <v>4075</v>
      </c>
      <c r="I311" s="148"/>
      <c r="L311" s="32"/>
      <c r="M311" s="149"/>
      <c r="T311" s="56"/>
      <c r="AT311" s="17" t="s">
        <v>261</v>
      </c>
      <c r="AU311" s="17" t="s">
        <v>83</v>
      </c>
    </row>
    <row r="312" spans="2:65" s="12" customFormat="1">
      <c r="B312" s="152"/>
      <c r="D312" s="146" t="s">
        <v>281</v>
      </c>
      <c r="E312" s="153" t="s">
        <v>1</v>
      </c>
      <c r="F312" s="154" t="s">
        <v>3646</v>
      </c>
      <c r="H312" s="155">
        <v>4.04</v>
      </c>
      <c r="I312" s="156"/>
      <c r="L312" s="152"/>
      <c r="M312" s="157"/>
      <c r="T312" s="158"/>
      <c r="AT312" s="153" t="s">
        <v>281</v>
      </c>
      <c r="AU312" s="153" t="s">
        <v>83</v>
      </c>
      <c r="AV312" s="12" t="s">
        <v>83</v>
      </c>
      <c r="AW312" s="12" t="s">
        <v>30</v>
      </c>
      <c r="AX312" s="12" t="s">
        <v>73</v>
      </c>
      <c r="AY312" s="153" t="s">
        <v>252</v>
      </c>
    </row>
    <row r="313" spans="2:65" s="13" customFormat="1">
      <c r="B313" s="159"/>
      <c r="D313" s="146" t="s">
        <v>281</v>
      </c>
      <c r="E313" s="160" t="s">
        <v>1</v>
      </c>
      <c r="F313" s="161" t="s">
        <v>327</v>
      </c>
      <c r="H313" s="162">
        <v>4.04</v>
      </c>
      <c r="I313" s="163"/>
      <c r="L313" s="159"/>
      <c r="M313" s="164"/>
      <c r="T313" s="165"/>
      <c r="AT313" s="160" t="s">
        <v>281</v>
      </c>
      <c r="AU313" s="160" t="s">
        <v>83</v>
      </c>
      <c r="AV313" s="13" t="s">
        <v>260</v>
      </c>
      <c r="AW313" s="13" t="s">
        <v>30</v>
      </c>
      <c r="AX313" s="13" t="s">
        <v>81</v>
      </c>
      <c r="AY313" s="160" t="s">
        <v>252</v>
      </c>
    </row>
    <row r="314" spans="2:65" s="1" customFormat="1" ht="37.700000000000003" customHeight="1">
      <c r="B314" s="132"/>
      <c r="C314" s="170" t="s">
        <v>775</v>
      </c>
      <c r="D314" s="170" t="s">
        <v>504</v>
      </c>
      <c r="E314" s="171" t="s">
        <v>4076</v>
      </c>
      <c r="F314" s="172" t="s">
        <v>4077</v>
      </c>
      <c r="G314" s="173" t="s">
        <v>379</v>
      </c>
      <c r="H314" s="174">
        <v>1.01</v>
      </c>
      <c r="I314" s="175"/>
      <c r="J314" s="176">
        <f>ROUND(I314*H314,2)</f>
        <v>0</v>
      </c>
      <c r="K314" s="172" t="s">
        <v>1</v>
      </c>
      <c r="L314" s="177"/>
      <c r="M314" s="178" t="s">
        <v>1</v>
      </c>
      <c r="N314" s="179" t="s">
        <v>38</v>
      </c>
      <c r="P314" s="142">
        <f>O314*H314</f>
        <v>0</v>
      </c>
      <c r="Q314" s="142">
        <v>0</v>
      </c>
      <c r="R314" s="142">
        <f>Q314*H314</f>
        <v>0</v>
      </c>
      <c r="S314" s="142">
        <v>0</v>
      </c>
      <c r="T314" s="143">
        <f>S314*H314</f>
        <v>0</v>
      </c>
      <c r="AR314" s="144" t="s">
        <v>274</v>
      </c>
      <c r="AT314" s="144" t="s">
        <v>504</v>
      </c>
      <c r="AU314" s="144" t="s">
        <v>83</v>
      </c>
      <c r="AY314" s="17" t="s">
        <v>252</v>
      </c>
      <c r="BE314" s="145">
        <f>IF(N314="základní",J314,0)</f>
        <v>0</v>
      </c>
      <c r="BF314" s="145">
        <f>IF(N314="snížená",J314,0)</f>
        <v>0</v>
      </c>
      <c r="BG314" s="145">
        <f>IF(N314="zákl. přenesená",J314,0)</f>
        <v>0</v>
      </c>
      <c r="BH314" s="145">
        <f>IF(N314="sníž. přenesená",J314,0)</f>
        <v>0</v>
      </c>
      <c r="BI314" s="145">
        <f>IF(N314="nulová",J314,0)</f>
        <v>0</v>
      </c>
      <c r="BJ314" s="17" t="s">
        <v>81</v>
      </c>
      <c r="BK314" s="145">
        <f>ROUND(I314*H314,2)</f>
        <v>0</v>
      </c>
      <c r="BL314" s="17" t="s">
        <v>260</v>
      </c>
      <c r="BM314" s="144" t="s">
        <v>2217</v>
      </c>
    </row>
    <row r="315" spans="2:65" s="1" customFormat="1" ht="18">
      <c r="B315" s="32"/>
      <c r="D315" s="146" t="s">
        <v>261</v>
      </c>
      <c r="F315" s="147" t="s">
        <v>4077</v>
      </c>
      <c r="I315" s="148"/>
      <c r="L315" s="32"/>
      <c r="M315" s="149"/>
      <c r="T315" s="56"/>
      <c r="AT315" s="17" t="s">
        <v>261</v>
      </c>
      <c r="AU315" s="17" t="s">
        <v>83</v>
      </c>
    </row>
    <row r="316" spans="2:65" s="12" customFormat="1">
      <c r="B316" s="152"/>
      <c r="D316" s="146" t="s">
        <v>281</v>
      </c>
      <c r="E316" s="153" t="s">
        <v>1</v>
      </c>
      <c r="F316" s="154" t="s">
        <v>3571</v>
      </c>
      <c r="H316" s="155">
        <v>1.01</v>
      </c>
      <c r="I316" s="156"/>
      <c r="L316" s="152"/>
      <c r="M316" s="157"/>
      <c r="T316" s="158"/>
      <c r="AT316" s="153" t="s">
        <v>281</v>
      </c>
      <c r="AU316" s="153" t="s">
        <v>83</v>
      </c>
      <c r="AV316" s="12" t="s">
        <v>83</v>
      </c>
      <c r="AW316" s="12" t="s">
        <v>30</v>
      </c>
      <c r="AX316" s="12" t="s">
        <v>73</v>
      </c>
      <c r="AY316" s="153" t="s">
        <v>252</v>
      </c>
    </row>
    <row r="317" spans="2:65" s="13" customFormat="1">
      <c r="B317" s="159"/>
      <c r="D317" s="146" t="s">
        <v>281</v>
      </c>
      <c r="E317" s="160" t="s">
        <v>1</v>
      </c>
      <c r="F317" s="161" t="s">
        <v>327</v>
      </c>
      <c r="H317" s="162">
        <v>1.01</v>
      </c>
      <c r="I317" s="163"/>
      <c r="L317" s="159"/>
      <c r="M317" s="164"/>
      <c r="T317" s="165"/>
      <c r="AT317" s="160" t="s">
        <v>281</v>
      </c>
      <c r="AU317" s="160" t="s">
        <v>83</v>
      </c>
      <c r="AV317" s="13" t="s">
        <v>260</v>
      </c>
      <c r="AW317" s="13" t="s">
        <v>30</v>
      </c>
      <c r="AX317" s="13" t="s">
        <v>81</v>
      </c>
      <c r="AY317" s="160" t="s">
        <v>252</v>
      </c>
    </row>
    <row r="318" spans="2:65" s="1" customFormat="1" ht="24.2" customHeight="1">
      <c r="B318" s="132"/>
      <c r="C318" s="133" t="s">
        <v>782</v>
      </c>
      <c r="D318" s="133" t="s">
        <v>255</v>
      </c>
      <c r="E318" s="134" t="s">
        <v>3629</v>
      </c>
      <c r="F318" s="135" t="s">
        <v>3630</v>
      </c>
      <c r="G318" s="136" t="s">
        <v>379</v>
      </c>
      <c r="H318" s="137">
        <v>1</v>
      </c>
      <c r="I318" s="138"/>
      <c r="J318" s="139">
        <f>ROUND(I318*H318,2)</f>
        <v>0</v>
      </c>
      <c r="K318" s="135" t="s">
        <v>259</v>
      </c>
      <c r="L318" s="32"/>
      <c r="M318" s="140" t="s">
        <v>1</v>
      </c>
      <c r="N318" s="141" t="s">
        <v>38</v>
      </c>
      <c r="P318" s="142">
        <f>O318*H318</f>
        <v>0</v>
      </c>
      <c r="Q318" s="142">
        <v>0</v>
      </c>
      <c r="R318" s="142">
        <f>Q318*H318</f>
        <v>0</v>
      </c>
      <c r="S318" s="142">
        <v>0</v>
      </c>
      <c r="T318" s="143">
        <f>S318*H318</f>
        <v>0</v>
      </c>
      <c r="AR318" s="144" t="s">
        <v>260</v>
      </c>
      <c r="AT318" s="144" t="s">
        <v>255</v>
      </c>
      <c r="AU318" s="144" t="s">
        <v>83</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2221</v>
      </c>
    </row>
    <row r="319" spans="2:65" s="1" customFormat="1" ht="18">
      <c r="B319" s="32"/>
      <c r="D319" s="146" t="s">
        <v>261</v>
      </c>
      <c r="F319" s="147" t="s">
        <v>3630</v>
      </c>
      <c r="I319" s="148"/>
      <c r="L319" s="32"/>
      <c r="M319" s="149"/>
      <c r="T319" s="56"/>
      <c r="AT319" s="17" t="s">
        <v>261</v>
      </c>
      <c r="AU319" s="17" t="s">
        <v>83</v>
      </c>
    </row>
    <row r="320" spans="2:65" s="1" customFormat="1">
      <c r="B320" s="32"/>
      <c r="D320" s="150" t="s">
        <v>262</v>
      </c>
      <c r="F320" s="151" t="s">
        <v>3631</v>
      </c>
      <c r="I320" s="148"/>
      <c r="L320" s="32"/>
      <c r="M320" s="149"/>
      <c r="T320" s="56"/>
      <c r="AT320" s="17" t="s">
        <v>262</v>
      </c>
      <c r="AU320" s="17" t="s">
        <v>83</v>
      </c>
    </row>
    <row r="321" spans="2:65" s="14" customFormat="1">
      <c r="B321" s="180"/>
      <c r="D321" s="146" t="s">
        <v>281</v>
      </c>
      <c r="E321" s="181" t="s">
        <v>1</v>
      </c>
      <c r="F321" s="182" t="s">
        <v>3564</v>
      </c>
      <c r="H321" s="181" t="s">
        <v>1</v>
      </c>
      <c r="I321" s="183"/>
      <c r="L321" s="180"/>
      <c r="M321" s="184"/>
      <c r="T321" s="185"/>
      <c r="AT321" s="181" t="s">
        <v>281</v>
      </c>
      <c r="AU321" s="181" t="s">
        <v>83</v>
      </c>
      <c r="AV321" s="14" t="s">
        <v>81</v>
      </c>
      <c r="AW321" s="14" t="s">
        <v>30</v>
      </c>
      <c r="AX321" s="14" t="s">
        <v>73</v>
      </c>
      <c r="AY321" s="181" t="s">
        <v>252</v>
      </c>
    </row>
    <row r="322" spans="2:65" s="12" customFormat="1">
      <c r="B322" s="152"/>
      <c r="D322" s="146" t="s">
        <v>281</v>
      </c>
      <c r="E322" s="153" t="s">
        <v>1</v>
      </c>
      <c r="F322" s="154" t="s">
        <v>4078</v>
      </c>
      <c r="H322" s="155">
        <v>1</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1</v>
      </c>
      <c r="I323" s="163"/>
      <c r="L323" s="159"/>
      <c r="M323" s="164"/>
      <c r="T323" s="165"/>
      <c r="AT323" s="160" t="s">
        <v>281</v>
      </c>
      <c r="AU323" s="160" t="s">
        <v>83</v>
      </c>
      <c r="AV323" s="13" t="s">
        <v>260</v>
      </c>
      <c r="AW323" s="13" t="s">
        <v>30</v>
      </c>
      <c r="AX323" s="13" t="s">
        <v>81</v>
      </c>
      <c r="AY323" s="160" t="s">
        <v>252</v>
      </c>
    </row>
    <row r="324" spans="2:65" s="1" customFormat="1" ht="33" customHeight="1">
      <c r="B324" s="132"/>
      <c r="C324" s="170" t="s">
        <v>792</v>
      </c>
      <c r="D324" s="170" t="s">
        <v>504</v>
      </c>
      <c r="E324" s="171" t="s">
        <v>4079</v>
      </c>
      <c r="F324" s="172" t="s">
        <v>4080</v>
      </c>
      <c r="G324" s="173" t="s">
        <v>379</v>
      </c>
      <c r="H324" s="174">
        <v>1.01</v>
      </c>
      <c r="I324" s="175"/>
      <c r="J324" s="176">
        <f>ROUND(I324*H324,2)</f>
        <v>0</v>
      </c>
      <c r="K324" s="172" t="s">
        <v>259</v>
      </c>
      <c r="L324" s="177"/>
      <c r="M324" s="178" t="s">
        <v>1</v>
      </c>
      <c r="N324" s="179" t="s">
        <v>38</v>
      </c>
      <c r="P324" s="142">
        <f>O324*H324</f>
        <v>0</v>
      </c>
      <c r="Q324" s="142">
        <v>0</v>
      </c>
      <c r="R324" s="142">
        <f>Q324*H324</f>
        <v>0</v>
      </c>
      <c r="S324" s="142">
        <v>0</v>
      </c>
      <c r="T324" s="143">
        <f>S324*H324</f>
        <v>0</v>
      </c>
      <c r="AR324" s="144" t="s">
        <v>274</v>
      </c>
      <c r="AT324" s="144" t="s">
        <v>504</v>
      </c>
      <c r="AU324" s="144" t="s">
        <v>83</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2225</v>
      </c>
    </row>
    <row r="325" spans="2:65" s="1" customFormat="1" ht="18">
      <c r="B325" s="32"/>
      <c r="D325" s="146" t="s">
        <v>261</v>
      </c>
      <c r="F325" s="147" t="s">
        <v>4080</v>
      </c>
      <c r="I325" s="148"/>
      <c r="L325" s="32"/>
      <c r="M325" s="149"/>
      <c r="T325" s="56"/>
      <c r="AT325" s="17" t="s">
        <v>261</v>
      </c>
      <c r="AU325" s="17" t="s">
        <v>83</v>
      </c>
    </row>
    <row r="326" spans="2:65" s="12" customFormat="1">
      <c r="B326" s="152"/>
      <c r="D326" s="146" t="s">
        <v>281</v>
      </c>
      <c r="E326" s="153" t="s">
        <v>1</v>
      </c>
      <c r="F326" s="154" t="s">
        <v>3571</v>
      </c>
      <c r="H326" s="155">
        <v>1.01</v>
      </c>
      <c r="I326" s="156"/>
      <c r="L326" s="152"/>
      <c r="M326" s="157"/>
      <c r="T326" s="158"/>
      <c r="AT326" s="153" t="s">
        <v>281</v>
      </c>
      <c r="AU326" s="153" t="s">
        <v>83</v>
      </c>
      <c r="AV326" s="12" t="s">
        <v>83</v>
      </c>
      <c r="AW326" s="12" t="s">
        <v>30</v>
      </c>
      <c r="AX326" s="12" t="s">
        <v>73</v>
      </c>
      <c r="AY326" s="153" t="s">
        <v>252</v>
      </c>
    </row>
    <row r="327" spans="2:65" s="13" customFormat="1">
      <c r="B327" s="159"/>
      <c r="D327" s="146" t="s">
        <v>281</v>
      </c>
      <c r="E327" s="160" t="s">
        <v>1</v>
      </c>
      <c r="F327" s="161" t="s">
        <v>327</v>
      </c>
      <c r="H327" s="162">
        <v>1.01</v>
      </c>
      <c r="I327" s="163"/>
      <c r="L327" s="159"/>
      <c r="M327" s="164"/>
      <c r="T327" s="165"/>
      <c r="AT327" s="160" t="s">
        <v>281</v>
      </c>
      <c r="AU327" s="160" t="s">
        <v>83</v>
      </c>
      <c r="AV327" s="13" t="s">
        <v>260</v>
      </c>
      <c r="AW327" s="13" t="s">
        <v>30</v>
      </c>
      <c r="AX327" s="13" t="s">
        <v>81</v>
      </c>
      <c r="AY327" s="160" t="s">
        <v>252</v>
      </c>
    </row>
    <row r="328" spans="2:65" s="1" customFormat="1" ht="16.5" customHeight="1">
      <c r="B328" s="132"/>
      <c r="C328" s="133" t="s">
        <v>799</v>
      </c>
      <c r="D328" s="133" t="s">
        <v>255</v>
      </c>
      <c r="E328" s="134" t="s">
        <v>3688</v>
      </c>
      <c r="F328" s="135" t="s">
        <v>3689</v>
      </c>
      <c r="G328" s="136" t="s">
        <v>379</v>
      </c>
      <c r="H328" s="137">
        <v>20</v>
      </c>
      <c r="I328" s="138"/>
      <c r="J328" s="139">
        <f>ROUND(I328*H328,2)</f>
        <v>0</v>
      </c>
      <c r="K328" s="135" t="s">
        <v>1</v>
      </c>
      <c r="L328" s="32"/>
      <c r="M328" s="140" t="s">
        <v>1</v>
      </c>
      <c r="N328" s="141" t="s">
        <v>38</v>
      </c>
      <c r="P328" s="142">
        <f>O328*H328</f>
        <v>0</v>
      </c>
      <c r="Q328" s="142">
        <v>0</v>
      </c>
      <c r="R328" s="142">
        <f>Q328*H328</f>
        <v>0</v>
      </c>
      <c r="S328" s="142">
        <v>0</v>
      </c>
      <c r="T328" s="143">
        <f>S328*H328</f>
        <v>0</v>
      </c>
      <c r="AR328" s="144" t="s">
        <v>260</v>
      </c>
      <c r="AT328" s="144" t="s">
        <v>255</v>
      </c>
      <c r="AU328" s="144" t="s">
        <v>83</v>
      </c>
      <c r="AY328" s="17" t="s">
        <v>252</v>
      </c>
      <c r="BE328" s="145">
        <f>IF(N328="základní",J328,0)</f>
        <v>0</v>
      </c>
      <c r="BF328" s="145">
        <f>IF(N328="snížená",J328,0)</f>
        <v>0</v>
      </c>
      <c r="BG328" s="145">
        <f>IF(N328="zákl. přenesená",J328,0)</f>
        <v>0</v>
      </c>
      <c r="BH328" s="145">
        <f>IF(N328="sníž. přenesená",J328,0)</f>
        <v>0</v>
      </c>
      <c r="BI328" s="145">
        <f>IF(N328="nulová",J328,0)</f>
        <v>0</v>
      </c>
      <c r="BJ328" s="17" t="s">
        <v>81</v>
      </c>
      <c r="BK328" s="145">
        <f>ROUND(I328*H328,2)</f>
        <v>0</v>
      </c>
      <c r="BL328" s="17" t="s">
        <v>260</v>
      </c>
      <c r="BM328" s="144" t="s">
        <v>2228</v>
      </c>
    </row>
    <row r="329" spans="2:65" s="1" customFormat="1">
      <c r="B329" s="32"/>
      <c r="D329" s="146" t="s">
        <v>261</v>
      </c>
      <c r="F329" s="147" t="s">
        <v>3689</v>
      </c>
      <c r="I329" s="148"/>
      <c r="L329" s="32"/>
      <c r="M329" s="149"/>
      <c r="T329" s="56"/>
      <c r="AT329" s="17" t="s">
        <v>261</v>
      </c>
      <c r="AU329" s="17" t="s">
        <v>83</v>
      </c>
    </row>
    <row r="330" spans="2:65" s="12" customFormat="1">
      <c r="B330" s="152"/>
      <c r="D330" s="146" t="s">
        <v>281</v>
      </c>
      <c r="E330" s="153" t="s">
        <v>1</v>
      </c>
      <c r="F330" s="154" t="s">
        <v>4081</v>
      </c>
      <c r="H330" s="155">
        <v>20</v>
      </c>
      <c r="I330" s="156"/>
      <c r="L330" s="152"/>
      <c r="M330" s="157"/>
      <c r="T330" s="158"/>
      <c r="AT330" s="153" t="s">
        <v>281</v>
      </c>
      <c r="AU330" s="153" t="s">
        <v>83</v>
      </c>
      <c r="AV330" s="12" t="s">
        <v>83</v>
      </c>
      <c r="AW330" s="12" t="s">
        <v>30</v>
      </c>
      <c r="AX330" s="12" t="s">
        <v>73</v>
      </c>
      <c r="AY330" s="153" t="s">
        <v>252</v>
      </c>
    </row>
    <row r="331" spans="2:65" s="13" customFormat="1">
      <c r="B331" s="159"/>
      <c r="D331" s="146" t="s">
        <v>281</v>
      </c>
      <c r="E331" s="160" t="s">
        <v>1</v>
      </c>
      <c r="F331" s="161" t="s">
        <v>327</v>
      </c>
      <c r="H331" s="162">
        <v>20</v>
      </c>
      <c r="I331" s="163"/>
      <c r="L331" s="159"/>
      <c r="M331" s="164"/>
      <c r="T331" s="165"/>
      <c r="AT331" s="160" t="s">
        <v>281</v>
      </c>
      <c r="AU331" s="160" t="s">
        <v>83</v>
      </c>
      <c r="AV331" s="13" t="s">
        <v>260</v>
      </c>
      <c r="AW331" s="13" t="s">
        <v>30</v>
      </c>
      <c r="AX331" s="13" t="s">
        <v>81</v>
      </c>
      <c r="AY331" s="160" t="s">
        <v>252</v>
      </c>
    </row>
    <row r="332" spans="2:65" s="1" customFormat="1" ht="16.5" customHeight="1">
      <c r="B332" s="132"/>
      <c r="C332" s="133" t="s">
        <v>808</v>
      </c>
      <c r="D332" s="133" t="s">
        <v>255</v>
      </c>
      <c r="E332" s="134" t="s">
        <v>3691</v>
      </c>
      <c r="F332" s="135" t="s">
        <v>3692</v>
      </c>
      <c r="G332" s="136" t="s">
        <v>379</v>
      </c>
      <c r="H332" s="137">
        <v>1</v>
      </c>
      <c r="I332" s="138"/>
      <c r="J332" s="139">
        <f>ROUND(I332*H332,2)</f>
        <v>0</v>
      </c>
      <c r="K332" s="135" t="s">
        <v>1</v>
      </c>
      <c r="L332" s="32"/>
      <c r="M332" s="140" t="s">
        <v>1</v>
      </c>
      <c r="N332" s="141" t="s">
        <v>38</v>
      </c>
      <c r="P332" s="142">
        <f>O332*H332</f>
        <v>0</v>
      </c>
      <c r="Q332" s="142">
        <v>0</v>
      </c>
      <c r="R332" s="142">
        <f>Q332*H332</f>
        <v>0</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2233</v>
      </c>
    </row>
    <row r="333" spans="2:65" s="1" customFormat="1">
      <c r="B333" s="32"/>
      <c r="D333" s="146" t="s">
        <v>261</v>
      </c>
      <c r="F333" s="147" t="s">
        <v>3692</v>
      </c>
      <c r="I333" s="148"/>
      <c r="L333" s="32"/>
      <c r="M333" s="149"/>
      <c r="T333" s="56"/>
      <c r="AT333" s="17" t="s">
        <v>261</v>
      </c>
      <c r="AU333" s="17" t="s">
        <v>83</v>
      </c>
    </row>
    <row r="334" spans="2:65" s="12" customFormat="1">
      <c r="B334" s="152"/>
      <c r="D334" s="146" t="s">
        <v>281</v>
      </c>
      <c r="E334" s="153" t="s">
        <v>1</v>
      </c>
      <c r="F334" s="154" t="s">
        <v>3696</v>
      </c>
      <c r="H334" s="155">
        <v>1</v>
      </c>
      <c r="I334" s="156"/>
      <c r="L334" s="152"/>
      <c r="M334" s="157"/>
      <c r="T334" s="158"/>
      <c r="AT334" s="153" t="s">
        <v>281</v>
      </c>
      <c r="AU334" s="153" t="s">
        <v>83</v>
      </c>
      <c r="AV334" s="12" t="s">
        <v>83</v>
      </c>
      <c r="AW334" s="12" t="s">
        <v>30</v>
      </c>
      <c r="AX334" s="12" t="s">
        <v>73</v>
      </c>
      <c r="AY334" s="153" t="s">
        <v>252</v>
      </c>
    </row>
    <row r="335" spans="2:65" s="13" customFormat="1">
      <c r="B335" s="159"/>
      <c r="D335" s="146" t="s">
        <v>281</v>
      </c>
      <c r="E335" s="160" t="s">
        <v>1</v>
      </c>
      <c r="F335" s="161" t="s">
        <v>327</v>
      </c>
      <c r="H335" s="162">
        <v>1</v>
      </c>
      <c r="I335" s="163"/>
      <c r="L335" s="159"/>
      <c r="M335" s="164"/>
      <c r="T335" s="165"/>
      <c r="AT335" s="160" t="s">
        <v>281</v>
      </c>
      <c r="AU335" s="160" t="s">
        <v>83</v>
      </c>
      <c r="AV335" s="13" t="s">
        <v>260</v>
      </c>
      <c r="AW335" s="13" t="s">
        <v>30</v>
      </c>
      <c r="AX335" s="13" t="s">
        <v>81</v>
      </c>
      <c r="AY335" s="160" t="s">
        <v>252</v>
      </c>
    </row>
    <row r="336" spans="2:65" s="1" customFormat="1" ht="16.5" customHeight="1">
      <c r="B336" s="132"/>
      <c r="C336" s="133" t="s">
        <v>812</v>
      </c>
      <c r="D336" s="133" t="s">
        <v>255</v>
      </c>
      <c r="E336" s="134" t="s">
        <v>3694</v>
      </c>
      <c r="F336" s="135" t="s">
        <v>3698</v>
      </c>
      <c r="G336" s="136" t="s">
        <v>379</v>
      </c>
      <c r="H336" s="137">
        <v>4</v>
      </c>
      <c r="I336" s="138"/>
      <c r="J336" s="139">
        <f>ROUND(I336*H336,2)</f>
        <v>0</v>
      </c>
      <c r="K336" s="135" t="s">
        <v>1</v>
      </c>
      <c r="L336" s="32"/>
      <c r="M336" s="140" t="s">
        <v>1</v>
      </c>
      <c r="N336" s="141" t="s">
        <v>38</v>
      </c>
      <c r="P336" s="142">
        <f>O336*H336</f>
        <v>0</v>
      </c>
      <c r="Q336" s="142">
        <v>0</v>
      </c>
      <c r="R336" s="142">
        <f>Q336*H336</f>
        <v>0</v>
      </c>
      <c r="S336" s="142">
        <v>0</v>
      </c>
      <c r="T336" s="143">
        <f>S336*H336</f>
        <v>0</v>
      </c>
      <c r="AR336" s="144" t="s">
        <v>260</v>
      </c>
      <c r="AT336" s="144" t="s">
        <v>255</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2237</v>
      </c>
    </row>
    <row r="337" spans="2:65" s="1" customFormat="1">
      <c r="B337" s="32"/>
      <c r="D337" s="146" t="s">
        <v>261</v>
      </c>
      <c r="F337" s="147" t="s">
        <v>3698</v>
      </c>
      <c r="I337" s="148"/>
      <c r="L337" s="32"/>
      <c r="M337" s="149"/>
      <c r="T337" s="56"/>
      <c r="AT337" s="17" t="s">
        <v>261</v>
      </c>
      <c r="AU337" s="17" t="s">
        <v>83</v>
      </c>
    </row>
    <row r="338" spans="2:65" s="14" customFormat="1">
      <c r="B338" s="180"/>
      <c r="D338" s="146" t="s">
        <v>281</v>
      </c>
      <c r="E338" s="181" t="s">
        <v>1</v>
      </c>
      <c r="F338" s="182" t="s">
        <v>3564</v>
      </c>
      <c r="H338" s="181" t="s">
        <v>1</v>
      </c>
      <c r="I338" s="183"/>
      <c r="L338" s="180"/>
      <c r="M338" s="184"/>
      <c r="T338" s="185"/>
      <c r="AT338" s="181" t="s">
        <v>281</v>
      </c>
      <c r="AU338" s="181" t="s">
        <v>83</v>
      </c>
      <c r="AV338" s="14" t="s">
        <v>81</v>
      </c>
      <c r="AW338" s="14" t="s">
        <v>30</v>
      </c>
      <c r="AX338" s="14" t="s">
        <v>73</v>
      </c>
      <c r="AY338" s="181" t="s">
        <v>252</v>
      </c>
    </row>
    <row r="339" spans="2:65" s="12" customFormat="1">
      <c r="B339" s="152"/>
      <c r="D339" s="146" t="s">
        <v>281</v>
      </c>
      <c r="E339" s="153" t="s">
        <v>1</v>
      </c>
      <c r="F339" s="154" t="s">
        <v>4082</v>
      </c>
      <c r="H339" s="155">
        <v>2</v>
      </c>
      <c r="I339" s="156"/>
      <c r="L339" s="152"/>
      <c r="M339" s="157"/>
      <c r="T339" s="158"/>
      <c r="AT339" s="153" t="s">
        <v>281</v>
      </c>
      <c r="AU339" s="153" t="s">
        <v>83</v>
      </c>
      <c r="AV339" s="12" t="s">
        <v>83</v>
      </c>
      <c r="AW339" s="12" t="s">
        <v>30</v>
      </c>
      <c r="AX339" s="12" t="s">
        <v>73</v>
      </c>
      <c r="AY339" s="153" t="s">
        <v>252</v>
      </c>
    </row>
    <row r="340" spans="2:65" s="12" customFormat="1">
      <c r="B340" s="152"/>
      <c r="D340" s="146" t="s">
        <v>281</v>
      </c>
      <c r="E340" s="153" t="s">
        <v>1</v>
      </c>
      <c r="F340" s="154" t="s">
        <v>4083</v>
      </c>
      <c r="H340" s="155">
        <v>2</v>
      </c>
      <c r="I340" s="156"/>
      <c r="L340" s="152"/>
      <c r="M340" s="157"/>
      <c r="T340" s="158"/>
      <c r="AT340" s="153" t="s">
        <v>281</v>
      </c>
      <c r="AU340" s="153" t="s">
        <v>83</v>
      </c>
      <c r="AV340" s="12" t="s">
        <v>83</v>
      </c>
      <c r="AW340" s="12" t="s">
        <v>30</v>
      </c>
      <c r="AX340" s="12" t="s">
        <v>73</v>
      </c>
      <c r="AY340" s="153" t="s">
        <v>252</v>
      </c>
    </row>
    <row r="341" spans="2:65" s="13" customFormat="1">
      <c r="B341" s="159"/>
      <c r="D341" s="146" t="s">
        <v>281</v>
      </c>
      <c r="E341" s="160" t="s">
        <v>1</v>
      </c>
      <c r="F341" s="161" t="s">
        <v>327</v>
      </c>
      <c r="H341" s="162">
        <v>4</v>
      </c>
      <c r="I341" s="163"/>
      <c r="L341" s="159"/>
      <c r="M341" s="164"/>
      <c r="T341" s="165"/>
      <c r="AT341" s="160" t="s">
        <v>281</v>
      </c>
      <c r="AU341" s="160" t="s">
        <v>83</v>
      </c>
      <c r="AV341" s="13" t="s">
        <v>260</v>
      </c>
      <c r="AW341" s="13" t="s">
        <v>30</v>
      </c>
      <c r="AX341" s="13" t="s">
        <v>81</v>
      </c>
      <c r="AY341" s="160" t="s">
        <v>252</v>
      </c>
    </row>
    <row r="342" spans="2:65" s="1" customFormat="1" ht="24.2" customHeight="1">
      <c r="B342" s="132"/>
      <c r="C342" s="133" t="s">
        <v>816</v>
      </c>
      <c r="D342" s="133" t="s">
        <v>255</v>
      </c>
      <c r="E342" s="134" t="s">
        <v>3697</v>
      </c>
      <c r="F342" s="135" t="s">
        <v>4084</v>
      </c>
      <c r="G342" s="136" t="s">
        <v>379</v>
      </c>
      <c r="H342" s="137">
        <v>41</v>
      </c>
      <c r="I342" s="138"/>
      <c r="J342" s="139">
        <f>ROUND(I342*H342,2)</f>
        <v>0</v>
      </c>
      <c r="K342" s="135" t="s">
        <v>1</v>
      </c>
      <c r="L342" s="32"/>
      <c r="M342" s="140" t="s">
        <v>1</v>
      </c>
      <c r="N342" s="141" t="s">
        <v>38</v>
      </c>
      <c r="P342" s="142">
        <f>O342*H342</f>
        <v>0</v>
      </c>
      <c r="Q342" s="142">
        <v>0</v>
      </c>
      <c r="R342" s="142">
        <f>Q342*H342</f>
        <v>0</v>
      </c>
      <c r="S342" s="142">
        <v>0</v>
      </c>
      <c r="T342" s="143">
        <f>S342*H342</f>
        <v>0</v>
      </c>
      <c r="AR342" s="144" t="s">
        <v>260</v>
      </c>
      <c r="AT342" s="144" t="s">
        <v>255</v>
      </c>
      <c r="AU342" s="144" t="s">
        <v>83</v>
      </c>
      <c r="AY342" s="17" t="s">
        <v>252</v>
      </c>
      <c r="BE342" s="145">
        <f>IF(N342="základní",J342,0)</f>
        <v>0</v>
      </c>
      <c r="BF342" s="145">
        <f>IF(N342="snížená",J342,0)</f>
        <v>0</v>
      </c>
      <c r="BG342" s="145">
        <f>IF(N342="zákl. přenesená",J342,0)</f>
        <v>0</v>
      </c>
      <c r="BH342" s="145">
        <f>IF(N342="sníž. přenesená",J342,0)</f>
        <v>0</v>
      </c>
      <c r="BI342" s="145">
        <f>IF(N342="nulová",J342,0)</f>
        <v>0</v>
      </c>
      <c r="BJ342" s="17" t="s">
        <v>81</v>
      </c>
      <c r="BK342" s="145">
        <f>ROUND(I342*H342,2)</f>
        <v>0</v>
      </c>
      <c r="BL342" s="17" t="s">
        <v>260</v>
      </c>
      <c r="BM342" s="144" t="s">
        <v>2243</v>
      </c>
    </row>
    <row r="343" spans="2:65" s="1" customFormat="1">
      <c r="B343" s="32"/>
      <c r="D343" s="146" t="s">
        <v>261</v>
      </c>
      <c r="F343" s="147" t="s">
        <v>4084</v>
      </c>
      <c r="I343" s="148"/>
      <c r="L343" s="32"/>
      <c r="M343" s="149"/>
      <c r="T343" s="56"/>
      <c r="AT343" s="17" t="s">
        <v>261</v>
      </c>
      <c r="AU343" s="17" t="s">
        <v>83</v>
      </c>
    </row>
    <row r="344" spans="2:65" s="12" customFormat="1">
      <c r="B344" s="152"/>
      <c r="D344" s="146" t="s">
        <v>281</v>
      </c>
      <c r="E344" s="153" t="s">
        <v>1</v>
      </c>
      <c r="F344" s="154" t="s">
        <v>4085</v>
      </c>
      <c r="H344" s="155">
        <v>41</v>
      </c>
      <c r="I344" s="156"/>
      <c r="L344" s="152"/>
      <c r="M344" s="157"/>
      <c r="T344" s="158"/>
      <c r="AT344" s="153" t="s">
        <v>281</v>
      </c>
      <c r="AU344" s="153" t="s">
        <v>83</v>
      </c>
      <c r="AV344" s="12" t="s">
        <v>83</v>
      </c>
      <c r="AW344" s="12" t="s">
        <v>30</v>
      </c>
      <c r="AX344" s="12" t="s">
        <v>73</v>
      </c>
      <c r="AY344" s="153" t="s">
        <v>252</v>
      </c>
    </row>
    <row r="345" spans="2:65" s="13" customFormat="1">
      <c r="B345" s="159"/>
      <c r="D345" s="146" t="s">
        <v>281</v>
      </c>
      <c r="E345" s="160" t="s">
        <v>1</v>
      </c>
      <c r="F345" s="161" t="s">
        <v>327</v>
      </c>
      <c r="H345" s="162">
        <v>41</v>
      </c>
      <c r="I345" s="163"/>
      <c r="L345" s="159"/>
      <c r="M345" s="164"/>
      <c r="T345" s="165"/>
      <c r="AT345" s="160" t="s">
        <v>281</v>
      </c>
      <c r="AU345" s="160" t="s">
        <v>83</v>
      </c>
      <c r="AV345" s="13" t="s">
        <v>260</v>
      </c>
      <c r="AW345" s="13" t="s">
        <v>30</v>
      </c>
      <c r="AX345" s="13" t="s">
        <v>81</v>
      </c>
      <c r="AY345" s="160" t="s">
        <v>252</v>
      </c>
    </row>
    <row r="346" spans="2:65" s="1" customFormat="1" ht="21.75" customHeight="1">
      <c r="B346" s="132"/>
      <c r="C346" s="133" t="s">
        <v>826</v>
      </c>
      <c r="D346" s="133" t="s">
        <v>255</v>
      </c>
      <c r="E346" s="134" t="s">
        <v>3710</v>
      </c>
      <c r="F346" s="135" t="s">
        <v>3711</v>
      </c>
      <c r="G346" s="136" t="s">
        <v>379</v>
      </c>
      <c r="H346" s="137">
        <v>5</v>
      </c>
      <c r="I346" s="138"/>
      <c r="J346" s="139">
        <f>ROUND(I346*H346,2)</f>
        <v>0</v>
      </c>
      <c r="K346" s="135" t="s">
        <v>259</v>
      </c>
      <c r="L346" s="32"/>
      <c r="M346" s="140" t="s">
        <v>1</v>
      </c>
      <c r="N346" s="141" t="s">
        <v>38</v>
      </c>
      <c r="P346" s="142">
        <f>O346*H346</f>
        <v>0</v>
      </c>
      <c r="Q346" s="142">
        <v>0</v>
      </c>
      <c r="R346" s="142">
        <f>Q346*H346</f>
        <v>0</v>
      </c>
      <c r="S346" s="142">
        <v>0</v>
      </c>
      <c r="T346" s="143">
        <f>S346*H346</f>
        <v>0</v>
      </c>
      <c r="AR346" s="144" t="s">
        <v>260</v>
      </c>
      <c r="AT346" s="144" t="s">
        <v>255</v>
      </c>
      <c r="AU346" s="144" t="s">
        <v>83</v>
      </c>
      <c r="AY346" s="17" t="s">
        <v>252</v>
      </c>
      <c r="BE346" s="145">
        <f>IF(N346="základní",J346,0)</f>
        <v>0</v>
      </c>
      <c r="BF346" s="145">
        <f>IF(N346="snížená",J346,0)</f>
        <v>0</v>
      </c>
      <c r="BG346" s="145">
        <f>IF(N346="zákl. přenesená",J346,0)</f>
        <v>0</v>
      </c>
      <c r="BH346" s="145">
        <f>IF(N346="sníž. přenesená",J346,0)</f>
        <v>0</v>
      </c>
      <c r="BI346" s="145">
        <f>IF(N346="nulová",J346,0)</f>
        <v>0</v>
      </c>
      <c r="BJ346" s="17" t="s">
        <v>81</v>
      </c>
      <c r="BK346" s="145">
        <f>ROUND(I346*H346,2)</f>
        <v>0</v>
      </c>
      <c r="BL346" s="17" t="s">
        <v>260</v>
      </c>
      <c r="BM346" s="144" t="s">
        <v>2247</v>
      </c>
    </row>
    <row r="347" spans="2:65" s="1" customFormat="1">
      <c r="B347" s="32"/>
      <c r="D347" s="146" t="s">
        <v>261</v>
      </c>
      <c r="F347" s="147" t="s">
        <v>3711</v>
      </c>
      <c r="I347" s="148"/>
      <c r="L347" s="32"/>
      <c r="M347" s="149"/>
      <c r="T347" s="56"/>
      <c r="AT347" s="17" t="s">
        <v>261</v>
      </c>
      <c r="AU347" s="17" t="s">
        <v>83</v>
      </c>
    </row>
    <row r="348" spans="2:65" s="1" customFormat="1">
      <c r="B348" s="32"/>
      <c r="D348" s="150" t="s">
        <v>262</v>
      </c>
      <c r="F348" s="151" t="s">
        <v>3712</v>
      </c>
      <c r="I348" s="148"/>
      <c r="L348" s="32"/>
      <c r="M348" s="149"/>
      <c r="T348" s="56"/>
      <c r="AT348" s="17" t="s">
        <v>262</v>
      </c>
      <c r="AU348" s="17" t="s">
        <v>83</v>
      </c>
    </row>
    <row r="349" spans="2:65" s="12" customFormat="1">
      <c r="B349" s="152"/>
      <c r="D349" s="146" t="s">
        <v>281</v>
      </c>
      <c r="E349" s="153" t="s">
        <v>1</v>
      </c>
      <c r="F349" s="154" t="s">
        <v>4086</v>
      </c>
      <c r="H349" s="155">
        <v>5</v>
      </c>
      <c r="I349" s="156"/>
      <c r="L349" s="152"/>
      <c r="M349" s="157"/>
      <c r="T349" s="158"/>
      <c r="AT349" s="153" t="s">
        <v>281</v>
      </c>
      <c r="AU349" s="153" t="s">
        <v>83</v>
      </c>
      <c r="AV349" s="12" t="s">
        <v>83</v>
      </c>
      <c r="AW349" s="12" t="s">
        <v>30</v>
      </c>
      <c r="AX349" s="12" t="s">
        <v>73</v>
      </c>
      <c r="AY349" s="153" t="s">
        <v>252</v>
      </c>
    </row>
    <row r="350" spans="2:65" s="13" customFormat="1">
      <c r="B350" s="159"/>
      <c r="D350" s="146" t="s">
        <v>281</v>
      </c>
      <c r="E350" s="160" t="s">
        <v>1</v>
      </c>
      <c r="F350" s="161" t="s">
        <v>327</v>
      </c>
      <c r="H350" s="162">
        <v>5</v>
      </c>
      <c r="I350" s="163"/>
      <c r="L350" s="159"/>
      <c r="M350" s="164"/>
      <c r="T350" s="165"/>
      <c r="AT350" s="160" t="s">
        <v>281</v>
      </c>
      <c r="AU350" s="160" t="s">
        <v>83</v>
      </c>
      <c r="AV350" s="13" t="s">
        <v>260</v>
      </c>
      <c r="AW350" s="13" t="s">
        <v>30</v>
      </c>
      <c r="AX350" s="13" t="s">
        <v>81</v>
      </c>
      <c r="AY350" s="160" t="s">
        <v>252</v>
      </c>
    </row>
    <row r="351" spans="2:65" s="1" customFormat="1" ht="24.2" customHeight="1">
      <c r="B351" s="132"/>
      <c r="C351" s="170" t="s">
        <v>836</v>
      </c>
      <c r="D351" s="170" t="s">
        <v>504</v>
      </c>
      <c r="E351" s="171" t="s">
        <v>3714</v>
      </c>
      <c r="F351" s="172" t="s">
        <v>3715</v>
      </c>
      <c r="G351" s="173" t="s">
        <v>379</v>
      </c>
      <c r="H351" s="174">
        <v>5</v>
      </c>
      <c r="I351" s="175"/>
      <c r="J351" s="176">
        <f>ROUND(I351*H351,2)</f>
        <v>0</v>
      </c>
      <c r="K351" s="172" t="s">
        <v>259</v>
      </c>
      <c r="L351" s="177"/>
      <c r="M351" s="178" t="s">
        <v>1</v>
      </c>
      <c r="N351" s="179" t="s">
        <v>38</v>
      </c>
      <c r="P351" s="142">
        <f>O351*H351</f>
        <v>0</v>
      </c>
      <c r="Q351" s="142">
        <v>0</v>
      </c>
      <c r="R351" s="142">
        <f>Q351*H351</f>
        <v>0</v>
      </c>
      <c r="S351" s="142">
        <v>0</v>
      </c>
      <c r="T351" s="143">
        <f>S351*H351</f>
        <v>0</v>
      </c>
      <c r="AR351" s="144" t="s">
        <v>274</v>
      </c>
      <c r="AT351" s="144" t="s">
        <v>504</v>
      </c>
      <c r="AU351" s="144" t="s">
        <v>83</v>
      </c>
      <c r="AY351" s="17" t="s">
        <v>252</v>
      </c>
      <c r="BE351" s="145">
        <f>IF(N351="základní",J351,0)</f>
        <v>0</v>
      </c>
      <c r="BF351" s="145">
        <f>IF(N351="snížená",J351,0)</f>
        <v>0</v>
      </c>
      <c r="BG351" s="145">
        <f>IF(N351="zákl. přenesená",J351,0)</f>
        <v>0</v>
      </c>
      <c r="BH351" s="145">
        <f>IF(N351="sníž. přenesená",J351,0)</f>
        <v>0</v>
      </c>
      <c r="BI351" s="145">
        <f>IF(N351="nulová",J351,0)</f>
        <v>0</v>
      </c>
      <c r="BJ351" s="17" t="s">
        <v>81</v>
      </c>
      <c r="BK351" s="145">
        <f>ROUND(I351*H351,2)</f>
        <v>0</v>
      </c>
      <c r="BL351" s="17" t="s">
        <v>260</v>
      </c>
      <c r="BM351" s="144" t="s">
        <v>2250</v>
      </c>
    </row>
    <row r="352" spans="2:65" s="1" customFormat="1" ht="18">
      <c r="B352" s="32"/>
      <c r="D352" s="146" t="s">
        <v>261</v>
      </c>
      <c r="F352" s="147" t="s">
        <v>3715</v>
      </c>
      <c r="I352" s="148"/>
      <c r="L352" s="32"/>
      <c r="M352" s="149"/>
      <c r="T352" s="56"/>
      <c r="AT352" s="17" t="s">
        <v>261</v>
      </c>
      <c r="AU352" s="17" t="s">
        <v>83</v>
      </c>
    </row>
    <row r="353" spans="2:65" s="1" customFormat="1" ht="24.2" customHeight="1">
      <c r="B353" s="132"/>
      <c r="C353" s="170" t="s">
        <v>843</v>
      </c>
      <c r="D353" s="170" t="s">
        <v>504</v>
      </c>
      <c r="E353" s="171" t="s">
        <v>3716</v>
      </c>
      <c r="F353" s="172" t="s">
        <v>3717</v>
      </c>
      <c r="G353" s="173" t="s">
        <v>379</v>
      </c>
      <c r="H353" s="174">
        <v>4</v>
      </c>
      <c r="I353" s="175"/>
      <c r="J353" s="176">
        <f>ROUND(I353*H353,2)</f>
        <v>0</v>
      </c>
      <c r="K353" s="172" t="s">
        <v>1</v>
      </c>
      <c r="L353" s="177"/>
      <c r="M353" s="178" t="s">
        <v>1</v>
      </c>
      <c r="N353" s="179" t="s">
        <v>38</v>
      </c>
      <c r="P353" s="142">
        <f>O353*H353</f>
        <v>0</v>
      </c>
      <c r="Q353" s="142">
        <v>0</v>
      </c>
      <c r="R353" s="142">
        <f>Q353*H353</f>
        <v>0</v>
      </c>
      <c r="S353" s="142">
        <v>0</v>
      </c>
      <c r="T353" s="143">
        <f>S353*H353</f>
        <v>0</v>
      </c>
      <c r="AR353" s="144" t="s">
        <v>274</v>
      </c>
      <c r="AT353" s="144" t="s">
        <v>504</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2253</v>
      </c>
    </row>
    <row r="354" spans="2:65" s="1" customFormat="1" ht="18">
      <c r="B354" s="32"/>
      <c r="D354" s="146" t="s">
        <v>261</v>
      </c>
      <c r="F354" s="147" t="s">
        <v>3717</v>
      </c>
      <c r="I354" s="148"/>
      <c r="L354" s="32"/>
      <c r="M354" s="149"/>
      <c r="T354" s="56"/>
      <c r="AT354" s="17" t="s">
        <v>261</v>
      </c>
      <c r="AU354" s="17" t="s">
        <v>83</v>
      </c>
    </row>
    <row r="355" spans="2:65" s="1" customFormat="1" ht="24.2" customHeight="1">
      <c r="B355" s="132"/>
      <c r="C355" s="170" t="s">
        <v>846</v>
      </c>
      <c r="D355" s="170" t="s">
        <v>504</v>
      </c>
      <c r="E355" s="171" t="s">
        <v>3738</v>
      </c>
      <c r="F355" s="172" t="s">
        <v>4087</v>
      </c>
      <c r="G355" s="173" t="s">
        <v>379</v>
      </c>
      <c r="H355" s="174">
        <v>1</v>
      </c>
      <c r="I355" s="175"/>
      <c r="J355" s="176">
        <f>ROUND(I355*H355,2)</f>
        <v>0</v>
      </c>
      <c r="K355" s="172" t="s">
        <v>1</v>
      </c>
      <c r="L355" s="177"/>
      <c r="M355" s="178" t="s">
        <v>1</v>
      </c>
      <c r="N355" s="179" t="s">
        <v>38</v>
      </c>
      <c r="P355" s="142">
        <f>O355*H355</f>
        <v>0</v>
      </c>
      <c r="Q355" s="142">
        <v>0</v>
      </c>
      <c r="R355" s="142">
        <f>Q355*H355</f>
        <v>0</v>
      </c>
      <c r="S355" s="142">
        <v>0</v>
      </c>
      <c r="T355" s="143">
        <f>S355*H355</f>
        <v>0</v>
      </c>
      <c r="AR355" s="144" t="s">
        <v>274</v>
      </c>
      <c r="AT355" s="144" t="s">
        <v>504</v>
      </c>
      <c r="AU355" s="144" t="s">
        <v>83</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2258</v>
      </c>
    </row>
    <row r="356" spans="2:65" s="1" customFormat="1">
      <c r="B356" s="32"/>
      <c r="D356" s="146" t="s">
        <v>261</v>
      </c>
      <c r="F356" s="147" t="s">
        <v>4087</v>
      </c>
      <c r="I356" s="148"/>
      <c r="L356" s="32"/>
      <c r="M356" s="149"/>
      <c r="T356" s="56"/>
      <c r="AT356" s="17" t="s">
        <v>261</v>
      </c>
      <c r="AU356" s="17" t="s">
        <v>83</v>
      </c>
    </row>
    <row r="357" spans="2:65" s="1" customFormat="1" ht="16.5" customHeight="1">
      <c r="B357" s="132"/>
      <c r="C357" s="133" t="s">
        <v>1068</v>
      </c>
      <c r="D357" s="133" t="s">
        <v>255</v>
      </c>
      <c r="E357" s="134" t="s">
        <v>3718</v>
      </c>
      <c r="F357" s="135" t="s">
        <v>3719</v>
      </c>
      <c r="G357" s="136" t="s">
        <v>379</v>
      </c>
      <c r="H357" s="137">
        <v>4</v>
      </c>
      <c r="I357" s="138"/>
      <c r="J357" s="139">
        <f>ROUND(I357*H357,2)</f>
        <v>0</v>
      </c>
      <c r="K357" s="135" t="s">
        <v>259</v>
      </c>
      <c r="L357" s="32"/>
      <c r="M357" s="140" t="s">
        <v>1</v>
      </c>
      <c r="N357" s="141" t="s">
        <v>38</v>
      </c>
      <c r="P357" s="142">
        <f>O357*H357</f>
        <v>0</v>
      </c>
      <c r="Q357" s="142">
        <v>0</v>
      </c>
      <c r="R357" s="142">
        <f>Q357*H357</f>
        <v>0</v>
      </c>
      <c r="S357" s="142">
        <v>0</v>
      </c>
      <c r="T357" s="143">
        <f>S357*H357</f>
        <v>0</v>
      </c>
      <c r="AR357" s="144" t="s">
        <v>260</v>
      </c>
      <c r="AT357" s="144" t="s">
        <v>255</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2264</v>
      </c>
    </row>
    <row r="358" spans="2:65" s="1" customFormat="1">
      <c r="B358" s="32"/>
      <c r="D358" s="146" t="s">
        <v>261</v>
      </c>
      <c r="F358" s="147" t="s">
        <v>3719</v>
      </c>
      <c r="I358" s="148"/>
      <c r="L358" s="32"/>
      <c r="M358" s="149"/>
      <c r="T358" s="56"/>
      <c r="AT358" s="17" t="s">
        <v>261</v>
      </c>
      <c r="AU358" s="17" t="s">
        <v>83</v>
      </c>
    </row>
    <row r="359" spans="2:65" s="1" customFormat="1">
      <c r="B359" s="32"/>
      <c r="D359" s="150" t="s">
        <v>262</v>
      </c>
      <c r="F359" s="151" t="s">
        <v>3720</v>
      </c>
      <c r="I359" s="148"/>
      <c r="L359" s="32"/>
      <c r="M359" s="149"/>
      <c r="T359" s="56"/>
      <c r="AT359" s="17" t="s">
        <v>262</v>
      </c>
      <c r="AU359" s="17" t="s">
        <v>83</v>
      </c>
    </row>
    <row r="360" spans="2:65" s="12" customFormat="1">
      <c r="B360" s="152"/>
      <c r="D360" s="146" t="s">
        <v>281</v>
      </c>
      <c r="E360" s="153" t="s">
        <v>1</v>
      </c>
      <c r="F360" s="154" t="s">
        <v>4088</v>
      </c>
      <c r="H360" s="155">
        <v>4</v>
      </c>
      <c r="I360" s="156"/>
      <c r="L360" s="152"/>
      <c r="M360" s="157"/>
      <c r="T360" s="158"/>
      <c r="AT360" s="153" t="s">
        <v>281</v>
      </c>
      <c r="AU360" s="153" t="s">
        <v>83</v>
      </c>
      <c r="AV360" s="12" t="s">
        <v>83</v>
      </c>
      <c r="AW360" s="12" t="s">
        <v>30</v>
      </c>
      <c r="AX360" s="12" t="s">
        <v>73</v>
      </c>
      <c r="AY360" s="153" t="s">
        <v>252</v>
      </c>
    </row>
    <row r="361" spans="2:65" s="13" customFormat="1">
      <c r="B361" s="159"/>
      <c r="D361" s="146" t="s">
        <v>281</v>
      </c>
      <c r="E361" s="160" t="s">
        <v>1</v>
      </c>
      <c r="F361" s="161" t="s">
        <v>327</v>
      </c>
      <c r="H361" s="162">
        <v>4</v>
      </c>
      <c r="I361" s="163"/>
      <c r="L361" s="159"/>
      <c r="M361" s="164"/>
      <c r="T361" s="165"/>
      <c r="AT361" s="160" t="s">
        <v>281</v>
      </c>
      <c r="AU361" s="160" t="s">
        <v>83</v>
      </c>
      <c r="AV361" s="13" t="s">
        <v>260</v>
      </c>
      <c r="AW361" s="13" t="s">
        <v>30</v>
      </c>
      <c r="AX361" s="13" t="s">
        <v>81</v>
      </c>
      <c r="AY361" s="160" t="s">
        <v>252</v>
      </c>
    </row>
    <row r="362" spans="2:65" s="1" customFormat="1" ht="24.2" customHeight="1">
      <c r="B362" s="132"/>
      <c r="C362" s="170" t="s">
        <v>1073</v>
      </c>
      <c r="D362" s="170" t="s">
        <v>504</v>
      </c>
      <c r="E362" s="171" t="s">
        <v>3722</v>
      </c>
      <c r="F362" s="172" t="s">
        <v>3723</v>
      </c>
      <c r="G362" s="173" t="s">
        <v>379</v>
      </c>
      <c r="H362" s="174">
        <v>4</v>
      </c>
      <c r="I362" s="175"/>
      <c r="J362" s="176">
        <f>ROUND(I362*H362,2)</f>
        <v>0</v>
      </c>
      <c r="K362" s="172" t="s">
        <v>259</v>
      </c>
      <c r="L362" s="177"/>
      <c r="M362" s="178" t="s">
        <v>1</v>
      </c>
      <c r="N362" s="179" t="s">
        <v>38</v>
      </c>
      <c r="P362" s="142">
        <f>O362*H362</f>
        <v>0</v>
      </c>
      <c r="Q362" s="142">
        <v>0</v>
      </c>
      <c r="R362" s="142">
        <f>Q362*H362</f>
        <v>0</v>
      </c>
      <c r="S362" s="142">
        <v>0</v>
      </c>
      <c r="T362" s="143">
        <f>S362*H362</f>
        <v>0</v>
      </c>
      <c r="AR362" s="144" t="s">
        <v>274</v>
      </c>
      <c r="AT362" s="144" t="s">
        <v>504</v>
      </c>
      <c r="AU362" s="144" t="s">
        <v>83</v>
      </c>
      <c r="AY362" s="17" t="s">
        <v>252</v>
      </c>
      <c r="BE362" s="145">
        <f>IF(N362="základní",J362,0)</f>
        <v>0</v>
      </c>
      <c r="BF362" s="145">
        <f>IF(N362="snížená",J362,0)</f>
        <v>0</v>
      </c>
      <c r="BG362" s="145">
        <f>IF(N362="zákl. přenesená",J362,0)</f>
        <v>0</v>
      </c>
      <c r="BH362" s="145">
        <f>IF(N362="sníž. přenesená",J362,0)</f>
        <v>0</v>
      </c>
      <c r="BI362" s="145">
        <f>IF(N362="nulová",J362,0)</f>
        <v>0</v>
      </c>
      <c r="BJ362" s="17" t="s">
        <v>81</v>
      </c>
      <c r="BK362" s="145">
        <f>ROUND(I362*H362,2)</f>
        <v>0</v>
      </c>
      <c r="BL362" s="17" t="s">
        <v>260</v>
      </c>
      <c r="BM362" s="144" t="s">
        <v>2267</v>
      </c>
    </row>
    <row r="363" spans="2:65" s="1" customFormat="1">
      <c r="B363" s="32"/>
      <c r="D363" s="146" t="s">
        <v>261</v>
      </c>
      <c r="F363" s="147" t="s">
        <v>3723</v>
      </c>
      <c r="I363" s="148"/>
      <c r="L363" s="32"/>
      <c r="M363" s="149"/>
      <c r="T363" s="56"/>
      <c r="AT363" s="17" t="s">
        <v>261</v>
      </c>
      <c r="AU363" s="17" t="s">
        <v>83</v>
      </c>
    </row>
    <row r="364" spans="2:65" s="1" customFormat="1" ht="21.75" customHeight="1">
      <c r="B364" s="132"/>
      <c r="C364" s="133" t="s">
        <v>1080</v>
      </c>
      <c r="D364" s="133" t="s">
        <v>255</v>
      </c>
      <c r="E364" s="134" t="s">
        <v>3724</v>
      </c>
      <c r="F364" s="135" t="s">
        <v>3725</v>
      </c>
      <c r="G364" s="136" t="s">
        <v>379</v>
      </c>
      <c r="H364" s="137">
        <v>1</v>
      </c>
      <c r="I364" s="138"/>
      <c r="J364" s="139">
        <f>ROUND(I364*H364,2)</f>
        <v>0</v>
      </c>
      <c r="K364" s="135" t="s">
        <v>259</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2270</v>
      </c>
    </row>
    <row r="365" spans="2:65" s="1" customFormat="1">
      <c r="B365" s="32"/>
      <c r="D365" s="146" t="s">
        <v>261</v>
      </c>
      <c r="F365" s="147" t="s">
        <v>3725</v>
      </c>
      <c r="I365" s="148"/>
      <c r="L365" s="32"/>
      <c r="M365" s="149"/>
      <c r="T365" s="56"/>
      <c r="AT365" s="17" t="s">
        <v>261</v>
      </c>
      <c r="AU365" s="17" t="s">
        <v>83</v>
      </c>
    </row>
    <row r="366" spans="2:65" s="1" customFormat="1">
      <c r="B366" s="32"/>
      <c r="D366" s="150" t="s">
        <v>262</v>
      </c>
      <c r="F366" s="151" t="s">
        <v>3726</v>
      </c>
      <c r="I366" s="148"/>
      <c r="L366" s="32"/>
      <c r="M366" s="149"/>
      <c r="T366" s="56"/>
      <c r="AT366" s="17" t="s">
        <v>262</v>
      </c>
      <c r="AU366" s="17" t="s">
        <v>83</v>
      </c>
    </row>
    <row r="367" spans="2:65" s="12" customFormat="1">
      <c r="B367" s="152"/>
      <c r="D367" s="146" t="s">
        <v>281</v>
      </c>
      <c r="E367" s="153" t="s">
        <v>1</v>
      </c>
      <c r="F367" s="154" t="s">
        <v>3735</v>
      </c>
      <c r="H367" s="155">
        <v>1</v>
      </c>
      <c r="I367" s="156"/>
      <c r="L367" s="152"/>
      <c r="M367" s="157"/>
      <c r="T367" s="158"/>
      <c r="AT367" s="153" t="s">
        <v>281</v>
      </c>
      <c r="AU367" s="153" t="s">
        <v>83</v>
      </c>
      <c r="AV367" s="12" t="s">
        <v>83</v>
      </c>
      <c r="AW367" s="12" t="s">
        <v>30</v>
      </c>
      <c r="AX367" s="12" t="s">
        <v>73</v>
      </c>
      <c r="AY367" s="153" t="s">
        <v>252</v>
      </c>
    </row>
    <row r="368" spans="2:65" s="13" customFormat="1">
      <c r="B368" s="159"/>
      <c r="D368" s="146" t="s">
        <v>281</v>
      </c>
      <c r="E368" s="160" t="s">
        <v>1</v>
      </c>
      <c r="F368" s="161" t="s">
        <v>327</v>
      </c>
      <c r="H368" s="162">
        <v>1</v>
      </c>
      <c r="I368" s="163"/>
      <c r="L368" s="159"/>
      <c r="M368" s="164"/>
      <c r="T368" s="165"/>
      <c r="AT368" s="160" t="s">
        <v>281</v>
      </c>
      <c r="AU368" s="160" t="s">
        <v>83</v>
      </c>
      <c r="AV368" s="13" t="s">
        <v>260</v>
      </c>
      <c r="AW368" s="13" t="s">
        <v>30</v>
      </c>
      <c r="AX368" s="13" t="s">
        <v>81</v>
      </c>
      <c r="AY368" s="160" t="s">
        <v>252</v>
      </c>
    </row>
    <row r="369" spans="2:65" s="1" customFormat="1" ht="24.2" customHeight="1">
      <c r="B369" s="132"/>
      <c r="C369" s="170" t="s">
        <v>1084</v>
      </c>
      <c r="D369" s="170" t="s">
        <v>504</v>
      </c>
      <c r="E369" s="171" t="s">
        <v>3728</v>
      </c>
      <c r="F369" s="172" t="s">
        <v>3729</v>
      </c>
      <c r="G369" s="173" t="s">
        <v>379</v>
      </c>
      <c r="H369" s="174">
        <v>1</v>
      </c>
      <c r="I369" s="175"/>
      <c r="J369" s="176">
        <f>ROUND(I369*H369,2)</f>
        <v>0</v>
      </c>
      <c r="K369" s="172" t="s">
        <v>259</v>
      </c>
      <c r="L369" s="177"/>
      <c r="M369" s="178" t="s">
        <v>1</v>
      </c>
      <c r="N369" s="179" t="s">
        <v>38</v>
      </c>
      <c r="P369" s="142">
        <f>O369*H369</f>
        <v>0</v>
      </c>
      <c r="Q369" s="142">
        <v>0</v>
      </c>
      <c r="R369" s="142">
        <f>Q369*H369</f>
        <v>0</v>
      </c>
      <c r="S369" s="142">
        <v>0</v>
      </c>
      <c r="T369" s="143">
        <f>S369*H369</f>
        <v>0</v>
      </c>
      <c r="AR369" s="144" t="s">
        <v>274</v>
      </c>
      <c r="AT369" s="144" t="s">
        <v>504</v>
      </c>
      <c r="AU369" s="144" t="s">
        <v>83</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260</v>
      </c>
      <c r="BM369" s="144" t="s">
        <v>2590</v>
      </c>
    </row>
    <row r="370" spans="2:65" s="1" customFormat="1" ht="18">
      <c r="B370" s="32"/>
      <c r="D370" s="146" t="s">
        <v>261</v>
      </c>
      <c r="F370" s="147" t="s">
        <v>3729</v>
      </c>
      <c r="I370" s="148"/>
      <c r="L370" s="32"/>
      <c r="M370" s="149"/>
      <c r="T370" s="56"/>
      <c r="AT370" s="17" t="s">
        <v>261</v>
      </c>
      <c r="AU370" s="17" t="s">
        <v>83</v>
      </c>
    </row>
    <row r="371" spans="2:65" s="1" customFormat="1" ht="24.2" customHeight="1">
      <c r="B371" s="132"/>
      <c r="C371" s="170" t="s">
        <v>1088</v>
      </c>
      <c r="D371" s="170" t="s">
        <v>504</v>
      </c>
      <c r="E371" s="171" t="s">
        <v>3730</v>
      </c>
      <c r="F371" s="172" t="s">
        <v>3731</v>
      </c>
      <c r="G371" s="173" t="s">
        <v>379</v>
      </c>
      <c r="H371" s="174">
        <v>1</v>
      </c>
      <c r="I371" s="175"/>
      <c r="J371" s="176">
        <f>ROUND(I371*H371,2)</f>
        <v>0</v>
      </c>
      <c r="K371" s="172" t="s">
        <v>1</v>
      </c>
      <c r="L371" s="177"/>
      <c r="M371" s="178" t="s">
        <v>1</v>
      </c>
      <c r="N371" s="179" t="s">
        <v>38</v>
      </c>
      <c r="P371" s="142">
        <f>O371*H371</f>
        <v>0</v>
      </c>
      <c r="Q371" s="142">
        <v>0</v>
      </c>
      <c r="R371" s="142">
        <f>Q371*H371</f>
        <v>0</v>
      </c>
      <c r="S371" s="142">
        <v>0</v>
      </c>
      <c r="T371" s="143">
        <f>S371*H371</f>
        <v>0</v>
      </c>
      <c r="AR371" s="144" t="s">
        <v>274</v>
      </c>
      <c r="AT371" s="144" t="s">
        <v>504</v>
      </c>
      <c r="AU371" s="144" t="s">
        <v>83</v>
      </c>
      <c r="AY371" s="17" t="s">
        <v>252</v>
      </c>
      <c r="BE371" s="145">
        <f>IF(N371="základní",J371,0)</f>
        <v>0</v>
      </c>
      <c r="BF371" s="145">
        <f>IF(N371="snížená",J371,0)</f>
        <v>0</v>
      </c>
      <c r="BG371" s="145">
        <f>IF(N371="zákl. přenesená",J371,0)</f>
        <v>0</v>
      </c>
      <c r="BH371" s="145">
        <f>IF(N371="sníž. přenesená",J371,0)</f>
        <v>0</v>
      </c>
      <c r="BI371" s="145">
        <f>IF(N371="nulová",J371,0)</f>
        <v>0</v>
      </c>
      <c r="BJ371" s="17" t="s">
        <v>81</v>
      </c>
      <c r="BK371" s="145">
        <f>ROUND(I371*H371,2)</f>
        <v>0</v>
      </c>
      <c r="BL371" s="17" t="s">
        <v>260</v>
      </c>
      <c r="BM371" s="144" t="s">
        <v>2592</v>
      </c>
    </row>
    <row r="372" spans="2:65" s="1" customFormat="1" ht="18">
      <c r="B372" s="32"/>
      <c r="D372" s="146" t="s">
        <v>261</v>
      </c>
      <c r="F372" s="147" t="s">
        <v>3731</v>
      </c>
      <c r="I372" s="148"/>
      <c r="L372" s="32"/>
      <c r="M372" s="149"/>
      <c r="T372" s="56"/>
      <c r="AT372" s="17" t="s">
        <v>261</v>
      </c>
      <c r="AU372" s="17" t="s">
        <v>83</v>
      </c>
    </row>
    <row r="373" spans="2:65" s="1" customFormat="1" ht="21.75" customHeight="1">
      <c r="B373" s="132"/>
      <c r="C373" s="133" t="s">
        <v>1092</v>
      </c>
      <c r="D373" s="133" t="s">
        <v>255</v>
      </c>
      <c r="E373" s="134" t="s">
        <v>3760</v>
      </c>
      <c r="F373" s="135" t="s">
        <v>3761</v>
      </c>
      <c r="G373" s="136" t="s">
        <v>563</v>
      </c>
      <c r="H373" s="137">
        <v>414</v>
      </c>
      <c r="I373" s="138"/>
      <c r="J373" s="139">
        <f>ROUND(I373*H373,2)</f>
        <v>0</v>
      </c>
      <c r="K373" s="135" t="s">
        <v>259</v>
      </c>
      <c r="L373" s="32"/>
      <c r="M373" s="140" t="s">
        <v>1</v>
      </c>
      <c r="N373" s="141" t="s">
        <v>38</v>
      </c>
      <c r="P373" s="142">
        <f>O373*H373</f>
        <v>0</v>
      </c>
      <c r="Q373" s="142">
        <v>0</v>
      </c>
      <c r="R373" s="142">
        <f>Q373*H373</f>
        <v>0</v>
      </c>
      <c r="S373" s="142">
        <v>0</v>
      </c>
      <c r="T373" s="143">
        <f>S373*H373</f>
        <v>0</v>
      </c>
      <c r="AR373" s="144" t="s">
        <v>260</v>
      </c>
      <c r="AT373" s="144" t="s">
        <v>255</v>
      </c>
      <c r="AU373" s="144" t="s">
        <v>83</v>
      </c>
      <c r="AY373" s="17" t="s">
        <v>252</v>
      </c>
      <c r="BE373" s="145">
        <f>IF(N373="základní",J373,0)</f>
        <v>0</v>
      </c>
      <c r="BF373" s="145">
        <f>IF(N373="snížená",J373,0)</f>
        <v>0</v>
      </c>
      <c r="BG373" s="145">
        <f>IF(N373="zákl. přenesená",J373,0)</f>
        <v>0</v>
      </c>
      <c r="BH373" s="145">
        <f>IF(N373="sníž. přenesená",J373,0)</f>
        <v>0</v>
      </c>
      <c r="BI373" s="145">
        <f>IF(N373="nulová",J373,0)</f>
        <v>0</v>
      </c>
      <c r="BJ373" s="17" t="s">
        <v>81</v>
      </c>
      <c r="BK373" s="145">
        <f>ROUND(I373*H373,2)</f>
        <v>0</v>
      </c>
      <c r="BL373" s="17" t="s">
        <v>260</v>
      </c>
      <c r="BM373" s="144" t="s">
        <v>2594</v>
      </c>
    </row>
    <row r="374" spans="2:65" s="1" customFormat="1">
      <c r="B374" s="32"/>
      <c r="D374" s="146" t="s">
        <v>261</v>
      </c>
      <c r="F374" s="147" t="s">
        <v>3761</v>
      </c>
      <c r="I374" s="148"/>
      <c r="L374" s="32"/>
      <c r="M374" s="149"/>
      <c r="T374" s="56"/>
      <c r="AT374" s="17" t="s">
        <v>261</v>
      </c>
      <c r="AU374" s="17" t="s">
        <v>83</v>
      </c>
    </row>
    <row r="375" spans="2:65" s="1" customFormat="1">
      <c r="B375" s="32"/>
      <c r="D375" s="150" t="s">
        <v>262</v>
      </c>
      <c r="F375" s="151" t="s">
        <v>3762</v>
      </c>
      <c r="I375" s="148"/>
      <c r="L375" s="32"/>
      <c r="M375" s="149"/>
      <c r="T375" s="56"/>
      <c r="AT375" s="17" t="s">
        <v>262</v>
      </c>
      <c r="AU375" s="17" t="s">
        <v>83</v>
      </c>
    </row>
    <row r="376" spans="2:65" s="12" customFormat="1">
      <c r="B376" s="152"/>
      <c r="D376" s="146" t="s">
        <v>281</v>
      </c>
      <c r="E376" s="153" t="s">
        <v>1</v>
      </c>
      <c r="F376" s="154" t="s">
        <v>4089</v>
      </c>
      <c r="H376" s="155">
        <v>414</v>
      </c>
      <c r="I376" s="156"/>
      <c r="L376" s="152"/>
      <c r="M376" s="157"/>
      <c r="T376" s="158"/>
      <c r="AT376" s="153" t="s">
        <v>281</v>
      </c>
      <c r="AU376" s="153" t="s">
        <v>83</v>
      </c>
      <c r="AV376" s="12" t="s">
        <v>83</v>
      </c>
      <c r="AW376" s="12" t="s">
        <v>30</v>
      </c>
      <c r="AX376" s="12" t="s">
        <v>73</v>
      </c>
      <c r="AY376" s="153" t="s">
        <v>252</v>
      </c>
    </row>
    <row r="377" spans="2:65" s="13" customFormat="1">
      <c r="B377" s="159"/>
      <c r="D377" s="146" t="s">
        <v>281</v>
      </c>
      <c r="E377" s="160" t="s">
        <v>1</v>
      </c>
      <c r="F377" s="161" t="s">
        <v>327</v>
      </c>
      <c r="H377" s="162">
        <v>414</v>
      </c>
      <c r="I377" s="163"/>
      <c r="L377" s="159"/>
      <c r="M377" s="164"/>
      <c r="T377" s="165"/>
      <c r="AT377" s="160" t="s">
        <v>281</v>
      </c>
      <c r="AU377" s="160" t="s">
        <v>83</v>
      </c>
      <c r="AV377" s="13" t="s">
        <v>260</v>
      </c>
      <c r="AW377" s="13" t="s">
        <v>30</v>
      </c>
      <c r="AX377" s="13" t="s">
        <v>81</v>
      </c>
      <c r="AY377" s="160" t="s">
        <v>252</v>
      </c>
    </row>
    <row r="378" spans="2:65" s="1" customFormat="1" ht="24.2" customHeight="1">
      <c r="B378" s="132"/>
      <c r="C378" s="133" t="s">
        <v>1099</v>
      </c>
      <c r="D378" s="133" t="s">
        <v>255</v>
      </c>
      <c r="E378" s="134" t="s">
        <v>3763</v>
      </c>
      <c r="F378" s="135" t="s">
        <v>3764</v>
      </c>
      <c r="G378" s="136" t="s">
        <v>563</v>
      </c>
      <c r="H378" s="137">
        <v>207</v>
      </c>
      <c r="I378" s="138"/>
      <c r="J378" s="139">
        <f>ROUND(I378*H378,2)</f>
        <v>0</v>
      </c>
      <c r="K378" s="135" t="s">
        <v>259</v>
      </c>
      <c r="L378" s="32"/>
      <c r="M378" s="140" t="s">
        <v>1</v>
      </c>
      <c r="N378" s="141" t="s">
        <v>38</v>
      </c>
      <c r="P378" s="142">
        <f>O378*H378</f>
        <v>0</v>
      </c>
      <c r="Q378" s="142">
        <v>0</v>
      </c>
      <c r="R378" s="142">
        <f>Q378*H378</f>
        <v>0</v>
      </c>
      <c r="S378" s="142">
        <v>0</v>
      </c>
      <c r="T378" s="143">
        <f>S378*H378</f>
        <v>0</v>
      </c>
      <c r="AR378" s="144" t="s">
        <v>260</v>
      </c>
      <c r="AT378" s="144" t="s">
        <v>255</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2597</v>
      </c>
    </row>
    <row r="379" spans="2:65" s="1" customFormat="1">
      <c r="B379" s="32"/>
      <c r="D379" s="146" t="s">
        <v>261</v>
      </c>
      <c r="F379" s="147" t="s">
        <v>3764</v>
      </c>
      <c r="I379" s="148"/>
      <c r="L379" s="32"/>
      <c r="M379" s="149"/>
      <c r="T379" s="56"/>
      <c r="AT379" s="17" t="s">
        <v>261</v>
      </c>
      <c r="AU379" s="17" t="s">
        <v>83</v>
      </c>
    </row>
    <row r="380" spans="2:65" s="1" customFormat="1">
      <c r="B380" s="32"/>
      <c r="D380" s="150" t="s">
        <v>262</v>
      </c>
      <c r="F380" s="151" t="s">
        <v>3765</v>
      </c>
      <c r="I380" s="148"/>
      <c r="L380" s="32"/>
      <c r="M380" s="149"/>
      <c r="T380" s="56"/>
      <c r="AT380" s="17" t="s">
        <v>262</v>
      </c>
      <c r="AU380" s="17" t="s">
        <v>83</v>
      </c>
    </row>
    <row r="381" spans="2:65" s="1" customFormat="1" ht="24.2" customHeight="1">
      <c r="B381" s="132"/>
      <c r="C381" s="133" t="s">
        <v>1105</v>
      </c>
      <c r="D381" s="133" t="s">
        <v>255</v>
      </c>
      <c r="E381" s="134" t="s">
        <v>3766</v>
      </c>
      <c r="F381" s="135" t="s">
        <v>3767</v>
      </c>
      <c r="G381" s="136" t="s">
        <v>379</v>
      </c>
      <c r="H381" s="137">
        <v>2</v>
      </c>
      <c r="I381" s="138"/>
      <c r="J381" s="139">
        <f>ROUND(I381*H381,2)</f>
        <v>0</v>
      </c>
      <c r="K381" s="135" t="s">
        <v>259</v>
      </c>
      <c r="L381" s="32"/>
      <c r="M381" s="140" t="s">
        <v>1</v>
      </c>
      <c r="N381" s="141" t="s">
        <v>38</v>
      </c>
      <c r="P381" s="142">
        <f>O381*H381</f>
        <v>0</v>
      </c>
      <c r="Q381" s="142">
        <v>0</v>
      </c>
      <c r="R381" s="142">
        <f>Q381*H381</f>
        <v>0</v>
      </c>
      <c r="S381" s="142">
        <v>0</v>
      </c>
      <c r="T381" s="143">
        <f>S381*H381</f>
        <v>0</v>
      </c>
      <c r="AR381" s="144" t="s">
        <v>260</v>
      </c>
      <c r="AT381" s="144" t="s">
        <v>255</v>
      </c>
      <c r="AU381" s="144" t="s">
        <v>83</v>
      </c>
      <c r="AY381" s="17" t="s">
        <v>252</v>
      </c>
      <c r="BE381" s="145">
        <f>IF(N381="základní",J381,0)</f>
        <v>0</v>
      </c>
      <c r="BF381" s="145">
        <f>IF(N381="snížená",J381,0)</f>
        <v>0</v>
      </c>
      <c r="BG381" s="145">
        <f>IF(N381="zákl. přenesená",J381,0)</f>
        <v>0</v>
      </c>
      <c r="BH381" s="145">
        <f>IF(N381="sníž. přenesená",J381,0)</f>
        <v>0</v>
      </c>
      <c r="BI381" s="145">
        <f>IF(N381="nulová",J381,0)</f>
        <v>0</v>
      </c>
      <c r="BJ381" s="17" t="s">
        <v>81</v>
      </c>
      <c r="BK381" s="145">
        <f>ROUND(I381*H381,2)</f>
        <v>0</v>
      </c>
      <c r="BL381" s="17" t="s">
        <v>260</v>
      </c>
      <c r="BM381" s="144" t="s">
        <v>2599</v>
      </c>
    </row>
    <row r="382" spans="2:65" s="1" customFormat="1">
      <c r="B382" s="32"/>
      <c r="D382" s="146" t="s">
        <v>261</v>
      </c>
      <c r="F382" s="147" t="s">
        <v>3767</v>
      </c>
      <c r="I382" s="148"/>
      <c r="L382" s="32"/>
      <c r="M382" s="149"/>
      <c r="T382" s="56"/>
      <c r="AT382" s="17" t="s">
        <v>261</v>
      </c>
      <c r="AU382" s="17" t="s">
        <v>83</v>
      </c>
    </row>
    <row r="383" spans="2:65" s="1" customFormat="1">
      <c r="B383" s="32"/>
      <c r="D383" s="150" t="s">
        <v>262</v>
      </c>
      <c r="F383" s="151" t="s">
        <v>3768</v>
      </c>
      <c r="I383" s="148"/>
      <c r="L383" s="32"/>
      <c r="M383" s="149"/>
      <c r="T383" s="56"/>
      <c r="AT383" s="17" t="s">
        <v>262</v>
      </c>
      <c r="AU383" s="17" t="s">
        <v>83</v>
      </c>
    </row>
    <row r="384" spans="2:65" s="1" customFormat="1" ht="16.5" customHeight="1">
      <c r="B384" s="132"/>
      <c r="C384" s="133" t="s">
        <v>1108</v>
      </c>
      <c r="D384" s="133" t="s">
        <v>255</v>
      </c>
      <c r="E384" s="134" t="s">
        <v>3776</v>
      </c>
      <c r="F384" s="135" t="s">
        <v>3777</v>
      </c>
      <c r="G384" s="136" t="s">
        <v>379</v>
      </c>
      <c r="H384" s="137">
        <v>6</v>
      </c>
      <c r="I384" s="138"/>
      <c r="J384" s="139">
        <f>ROUND(I384*H384,2)</f>
        <v>0</v>
      </c>
      <c r="K384" s="135" t="s">
        <v>259</v>
      </c>
      <c r="L384" s="32"/>
      <c r="M384" s="140" t="s">
        <v>1</v>
      </c>
      <c r="N384" s="141" t="s">
        <v>38</v>
      </c>
      <c r="P384" s="142">
        <f>O384*H384</f>
        <v>0</v>
      </c>
      <c r="Q384" s="142">
        <v>0</v>
      </c>
      <c r="R384" s="142">
        <f>Q384*H384</f>
        <v>0</v>
      </c>
      <c r="S384" s="142">
        <v>0</v>
      </c>
      <c r="T384" s="143">
        <f>S384*H384</f>
        <v>0</v>
      </c>
      <c r="AR384" s="144" t="s">
        <v>260</v>
      </c>
      <c r="AT384" s="144" t="s">
        <v>255</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2603</v>
      </c>
    </row>
    <row r="385" spans="2:65" s="1" customFormat="1">
      <c r="B385" s="32"/>
      <c r="D385" s="146" t="s">
        <v>261</v>
      </c>
      <c r="F385" s="147" t="s">
        <v>3777</v>
      </c>
      <c r="I385" s="148"/>
      <c r="L385" s="32"/>
      <c r="M385" s="149"/>
      <c r="T385" s="56"/>
      <c r="AT385" s="17" t="s">
        <v>261</v>
      </c>
      <c r="AU385" s="17" t="s">
        <v>83</v>
      </c>
    </row>
    <row r="386" spans="2:65" s="1" customFormat="1">
      <c r="B386" s="32"/>
      <c r="D386" s="150" t="s">
        <v>262</v>
      </c>
      <c r="F386" s="151" t="s">
        <v>3778</v>
      </c>
      <c r="I386" s="148"/>
      <c r="L386" s="32"/>
      <c r="M386" s="149"/>
      <c r="T386" s="56"/>
      <c r="AT386" s="17" t="s">
        <v>262</v>
      </c>
      <c r="AU386" s="17" t="s">
        <v>83</v>
      </c>
    </row>
    <row r="387" spans="2:65" s="1" customFormat="1" ht="24.2" customHeight="1">
      <c r="B387" s="132"/>
      <c r="C387" s="170" t="s">
        <v>1111</v>
      </c>
      <c r="D387" s="170" t="s">
        <v>504</v>
      </c>
      <c r="E387" s="171" t="s">
        <v>3779</v>
      </c>
      <c r="F387" s="172" t="s">
        <v>3780</v>
      </c>
      <c r="G387" s="173" t="s">
        <v>379</v>
      </c>
      <c r="H387" s="174">
        <v>6</v>
      </c>
      <c r="I387" s="175"/>
      <c r="J387" s="176">
        <f>ROUND(I387*H387,2)</f>
        <v>0</v>
      </c>
      <c r="K387" s="172" t="s">
        <v>259</v>
      </c>
      <c r="L387" s="177"/>
      <c r="M387" s="178" t="s">
        <v>1</v>
      </c>
      <c r="N387" s="179" t="s">
        <v>38</v>
      </c>
      <c r="P387" s="142">
        <f>O387*H387</f>
        <v>0</v>
      </c>
      <c r="Q387" s="142">
        <v>0</v>
      </c>
      <c r="R387" s="142">
        <f>Q387*H387</f>
        <v>0</v>
      </c>
      <c r="S387" s="142">
        <v>0</v>
      </c>
      <c r="T387" s="143">
        <f>S387*H387</f>
        <v>0</v>
      </c>
      <c r="AR387" s="144" t="s">
        <v>274</v>
      </c>
      <c r="AT387" s="144" t="s">
        <v>504</v>
      </c>
      <c r="AU387" s="144" t="s">
        <v>83</v>
      </c>
      <c r="AY387" s="17" t="s">
        <v>252</v>
      </c>
      <c r="BE387" s="145">
        <f>IF(N387="základní",J387,0)</f>
        <v>0</v>
      </c>
      <c r="BF387" s="145">
        <f>IF(N387="snížená",J387,0)</f>
        <v>0</v>
      </c>
      <c r="BG387" s="145">
        <f>IF(N387="zákl. přenesená",J387,0)</f>
        <v>0</v>
      </c>
      <c r="BH387" s="145">
        <f>IF(N387="sníž. přenesená",J387,0)</f>
        <v>0</v>
      </c>
      <c r="BI387" s="145">
        <f>IF(N387="nulová",J387,0)</f>
        <v>0</v>
      </c>
      <c r="BJ387" s="17" t="s">
        <v>81</v>
      </c>
      <c r="BK387" s="145">
        <f>ROUND(I387*H387,2)</f>
        <v>0</v>
      </c>
      <c r="BL387" s="17" t="s">
        <v>260</v>
      </c>
      <c r="BM387" s="144" t="s">
        <v>2609</v>
      </c>
    </row>
    <row r="388" spans="2:65" s="1" customFormat="1" ht="18">
      <c r="B388" s="32"/>
      <c r="D388" s="146" t="s">
        <v>261</v>
      </c>
      <c r="F388" s="147" t="s">
        <v>3780</v>
      </c>
      <c r="I388" s="148"/>
      <c r="L388" s="32"/>
      <c r="M388" s="149"/>
      <c r="T388" s="56"/>
      <c r="AT388" s="17" t="s">
        <v>261</v>
      </c>
      <c r="AU388" s="17" t="s">
        <v>83</v>
      </c>
    </row>
    <row r="389" spans="2:65" s="1" customFormat="1" ht="24.2" customHeight="1">
      <c r="B389" s="132"/>
      <c r="C389" s="170" t="s">
        <v>1114</v>
      </c>
      <c r="D389" s="170" t="s">
        <v>504</v>
      </c>
      <c r="E389" s="171" t="s">
        <v>3781</v>
      </c>
      <c r="F389" s="172" t="s">
        <v>3782</v>
      </c>
      <c r="G389" s="173" t="s">
        <v>379</v>
      </c>
      <c r="H389" s="174">
        <v>6</v>
      </c>
      <c r="I389" s="175"/>
      <c r="J389" s="176">
        <f>ROUND(I389*H389,2)</f>
        <v>0</v>
      </c>
      <c r="K389" s="172" t="s">
        <v>259</v>
      </c>
      <c r="L389" s="177"/>
      <c r="M389" s="178" t="s">
        <v>1</v>
      </c>
      <c r="N389" s="179" t="s">
        <v>38</v>
      </c>
      <c r="P389" s="142">
        <f>O389*H389</f>
        <v>0</v>
      </c>
      <c r="Q389" s="142">
        <v>0</v>
      </c>
      <c r="R389" s="142">
        <f>Q389*H389</f>
        <v>0</v>
      </c>
      <c r="S389" s="142">
        <v>0</v>
      </c>
      <c r="T389" s="143">
        <f>S389*H389</f>
        <v>0</v>
      </c>
      <c r="AR389" s="144" t="s">
        <v>274</v>
      </c>
      <c r="AT389" s="144" t="s">
        <v>504</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2613</v>
      </c>
    </row>
    <row r="390" spans="2:65" s="1" customFormat="1">
      <c r="B390" s="32"/>
      <c r="D390" s="146" t="s">
        <v>261</v>
      </c>
      <c r="F390" s="147" t="s">
        <v>3782</v>
      </c>
      <c r="I390" s="148"/>
      <c r="L390" s="32"/>
      <c r="M390" s="149"/>
      <c r="T390" s="56"/>
      <c r="AT390" s="17" t="s">
        <v>261</v>
      </c>
      <c r="AU390" s="17" t="s">
        <v>83</v>
      </c>
    </row>
    <row r="391" spans="2:65" s="12" customFormat="1">
      <c r="B391" s="152"/>
      <c r="D391" s="146" t="s">
        <v>281</v>
      </c>
      <c r="E391" s="153" t="s">
        <v>1</v>
      </c>
      <c r="F391" s="154" t="s">
        <v>4090</v>
      </c>
      <c r="H391" s="155">
        <v>5</v>
      </c>
      <c r="I391" s="156"/>
      <c r="L391" s="152"/>
      <c r="M391" s="157"/>
      <c r="T391" s="158"/>
      <c r="AT391" s="153" t="s">
        <v>281</v>
      </c>
      <c r="AU391" s="153" t="s">
        <v>83</v>
      </c>
      <c r="AV391" s="12" t="s">
        <v>83</v>
      </c>
      <c r="AW391" s="12" t="s">
        <v>30</v>
      </c>
      <c r="AX391" s="12" t="s">
        <v>73</v>
      </c>
      <c r="AY391" s="153" t="s">
        <v>252</v>
      </c>
    </row>
    <row r="392" spans="2:65" s="12" customFormat="1">
      <c r="B392" s="152"/>
      <c r="D392" s="146" t="s">
        <v>281</v>
      </c>
      <c r="E392" s="153" t="s">
        <v>1</v>
      </c>
      <c r="F392" s="154" t="s">
        <v>4091</v>
      </c>
      <c r="H392" s="155">
        <v>1</v>
      </c>
      <c r="I392" s="156"/>
      <c r="L392" s="152"/>
      <c r="M392" s="157"/>
      <c r="T392" s="158"/>
      <c r="AT392" s="153" t="s">
        <v>281</v>
      </c>
      <c r="AU392" s="153" t="s">
        <v>83</v>
      </c>
      <c r="AV392" s="12" t="s">
        <v>83</v>
      </c>
      <c r="AW392" s="12" t="s">
        <v>30</v>
      </c>
      <c r="AX392" s="12" t="s">
        <v>73</v>
      </c>
      <c r="AY392" s="153" t="s">
        <v>252</v>
      </c>
    </row>
    <row r="393" spans="2:65" s="13" customFormat="1">
      <c r="B393" s="159"/>
      <c r="D393" s="146" t="s">
        <v>281</v>
      </c>
      <c r="E393" s="160" t="s">
        <v>1</v>
      </c>
      <c r="F393" s="161" t="s">
        <v>327</v>
      </c>
      <c r="H393" s="162">
        <v>6</v>
      </c>
      <c r="I393" s="163"/>
      <c r="L393" s="159"/>
      <c r="M393" s="164"/>
      <c r="T393" s="165"/>
      <c r="AT393" s="160" t="s">
        <v>281</v>
      </c>
      <c r="AU393" s="160" t="s">
        <v>83</v>
      </c>
      <c r="AV393" s="13" t="s">
        <v>260</v>
      </c>
      <c r="AW393" s="13" t="s">
        <v>30</v>
      </c>
      <c r="AX393" s="13" t="s">
        <v>81</v>
      </c>
      <c r="AY393" s="160" t="s">
        <v>252</v>
      </c>
    </row>
    <row r="394" spans="2:65" s="1" customFormat="1" ht="16.5" customHeight="1">
      <c r="B394" s="132"/>
      <c r="C394" s="133" t="s">
        <v>1117</v>
      </c>
      <c r="D394" s="133" t="s">
        <v>255</v>
      </c>
      <c r="E394" s="134" t="s">
        <v>3788</v>
      </c>
      <c r="F394" s="135" t="s">
        <v>3789</v>
      </c>
      <c r="G394" s="136" t="s">
        <v>379</v>
      </c>
      <c r="H394" s="137">
        <v>4</v>
      </c>
      <c r="I394" s="138"/>
      <c r="J394" s="139">
        <f>ROUND(I394*H394,2)</f>
        <v>0</v>
      </c>
      <c r="K394" s="135" t="s">
        <v>259</v>
      </c>
      <c r="L394" s="32"/>
      <c r="M394" s="140" t="s">
        <v>1</v>
      </c>
      <c r="N394" s="141" t="s">
        <v>38</v>
      </c>
      <c r="P394" s="142">
        <f>O394*H394</f>
        <v>0</v>
      </c>
      <c r="Q394" s="142">
        <v>0</v>
      </c>
      <c r="R394" s="142">
        <f>Q394*H394</f>
        <v>0</v>
      </c>
      <c r="S394" s="142">
        <v>0</v>
      </c>
      <c r="T394" s="143">
        <f>S394*H394</f>
        <v>0</v>
      </c>
      <c r="AR394" s="144" t="s">
        <v>260</v>
      </c>
      <c r="AT394" s="144" t="s">
        <v>255</v>
      </c>
      <c r="AU394" s="144" t="s">
        <v>83</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260</v>
      </c>
      <c r="BM394" s="144" t="s">
        <v>2614</v>
      </c>
    </row>
    <row r="395" spans="2:65" s="1" customFormat="1">
      <c r="B395" s="32"/>
      <c r="D395" s="146" t="s">
        <v>261</v>
      </c>
      <c r="F395" s="147" t="s">
        <v>3789</v>
      </c>
      <c r="I395" s="148"/>
      <c r="L395" s="32"/>
      <c r="M395" s="149"/>
      <c r="T395" s="56"/>
      <c r="AT395" s="17" t="s">
        <v>261</v>
      </c>
      <c r="AU395" s="17" t="s">
        <v>83</v>
      </c>
    </row>
    <row r="396" spans="2:65" s="1" customFormat="1">
      <c r="B396" s="32"/>
      <c r="D396" s="150" t="s">
        <v>262</v>
      </c>
      <c r="F396" s="151" t="s">
        <v>3790</v>
      </c>
      <c r="I396" s="148"/>
      <c r="L396" s="32"/>
      <c r="M396" s="149"/>
      <c r="T396" s="56"/>
      <c r="AT396" s="17" t="s">
        <v>262</v>
      </c>
      <c r="AU396" s="17" t="s">
        <v>83</v>
      </c>
    </row>
    <row r="397" spans="2:65" s="1" customFormat="1" ht="21.75" customHeight="1">
      <c r="B397" s="132"/>
      <c r="C397" s="170" t="s">
        <v>1120</v>
      </c>
      <c r="D397" s="170" t="s">
        <v>504</v>
      </c>
      <c r="E397" s="171" t="s">
        <v>3791</v>
      </c>
      <c r="F397" s="172" t="s">
        <v>3792</v>
      </c>
      <c r="G397" s="173" t="s">
        <v>379</v>
      </c>
      <c r="H397" s="174">
        <v>4</v>
      </c>
      <c r="I397" s="175"/>
      <c r="J397" s="176">
        <f>ROUND(I397*H397,2)</f>
        <v>0</v>
      </c>
      <c r="K397" s="172" t="s">
        <v>1</v>
      </c>
      <c r="L397" s="177"/>
      <c r="M397" s="178" t="s">
        <v>1</v>
      </c>
      <c r="N397" s="179" t="s">
        <v>38</v>
      </c>
      <c r="P397" s="142">
        <f>O397*H397</f>
        <v>0</v>
      </c>
      <c r="Q397" s="142">
        <v>0</v>
      </c>
      <c r="R397" s="142">
        <f>Q397*H397</f>
        <v>0</v>
      </c>
      <c r="S397" s="142">
        <v>0</v>
      </c>
      <c r="T397" s="143">
        <f>S397*H397</f>
        <v>0</v>
      </c>
      <c r="AR397" s="144" t="s">
        <v>274</v>
      </c>
      <c r="AT397" s="144" t="s">
        <v>504</v>
      </c>
      <c r="AU397" s="144" t="s">
        <v>83</v>
      </c>
      <c r="AY397" s="17" t="s">
        <v>252</v>
      </c>
      <c r="BE397" s="145">
        <f>IF(N397="základní",J397,0)</f>
        <v>0</v>
      </c>
      <c r="BF397" s="145">
        <f>IF(N397="snížená",J397,0)</f>
        <v>0</v>
      </c>
      <c r="BG397" s="145">
        <f>IF(N397="zákl. přenesená",J397,0)</f>
        <v>0</v>
      </c>
      <c r="BH397" s="145">
        <f>IF(N397="sníž. přenesená",J397,0)</f>
        <v>0</v>
      </c>
      <c r="BI397" s="145">
        <f>IF(N397="nulová",J397,0)</f>
        <v>0</v>
      </c>
      <c r="BJ397" s="17" t="s">
        <v>81</v>
      </c>
      <c r="BK397" s="145">
        <f>ROUND(I397*H397,2)</f>
        <v>0</v>
      </c>
      <c r="BL397" s="17" t="s">
        <v>260</v>
      </c>
      <c r="BM397" s="144" t="s">
        <v>2615</v>
      </c>
    </row>
    <row r="398" spans="2:65" s="1" customFormat="1">
      <c r="B398" s="32"/>
      <c r="D398" s="146" t="s">
        <v>261</v>
      </c>
      <c r="F398" s="147" t="s">
        <v>3792</v>
      </c>
      <c r="I398" s="148"/>
      <c r="L398" s="32"/>
      <c r="M398" s="149"/>
      <c r="T398" s="56"/>
      <c r="AT398" s="17" t="s">
        <v>261</v>
      </c>
      <c r="AU398" s="17" t="s">
        <v>83</v>
      </c>
    </row>
    <row r="399" spans="2:65" s="1" customFormat="1" ht="24.2" customHeight="1">
      <c r="B399" s="132"/>
      <c r="C399" s="170" t="s">
        <v>1123</v>
      </c>
      <c r="D399" s="170" t="s">
        <v>504</v>
      </c>
      <c r="E399" s="171" t="s">
        <v>3793</v>
      </c>
      <c r="F399" s="172" t="s">
        <v>3794</v>
      </c>
      <c r="G399" s="173" t="s">
        <v>379</v>
      </c>
      <c r="H399" s="174">
        <v>4</v>
      </c>
      <c r="I399" s="175"/>
      <c r="J399" s="176">
        <f>ROUND(I399*H399,2)</f>
        <v>0</v>
      </c>
      <c r="K399" s="172" t="s">
        <v>259</v>
      </c>
      <c r="L399" s="177"/>
      <c r="M399" s="178" t="s">
        <v>1</v>
      </c>
      <c r="N399" s="179" t="s">
        <v>38</v>
      </c>
      <c r="P399" s="142">
        <f>O399*H399</f>
        <v>0</v>
      </c>
      <c r="Q399" s="142">
        <v>0</v>
      </c>
      <c r="R399" s="142">
        <f>Q399*H399</f>
        <v>0</v>
      </c>
      <c r="S399" s="142">
        <v>0</v>
      </c>
      <c r="T399" s="143">
        <f>S399*H399</f>
        <v>0</v>
      </c>
      <c r="AR399" s="144" t="s">
        <v>274</v>
      </c>
      <c r="AT399" s="144" t="s">
        <v>504</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2616</v>
      </c>
    </row>
    <row r="400" spans="2:65" s="1" customFormat="1">
      <c r="B400" s="32"/>
      <c r="D400" s="146" t="s">
        <v>261</v>
      </c>
      <c r="F400" s="147" t="s">
        <v>3794</v>
      </c>
      <c r="I400" s="148"/>
      <c r="L400" s="32"/>
      <c r="M400" s="149"/>
      <c r="T400" s="56"/>
      <c r="AT400" s="17" t="s">
        <v>261</v>
      </c>
      <c r="AU400" s="17" t="s">
        <v>83</v>
      </c>
    </row>
    <row r="401" spans="2:65" s="1" customFormat="1" ht="16.5" customHeight="1">
      <c r="B401" s="132"/>
      <c r="C401" s="133" t="s">
        <v>1128</v>
      </c>
      <c r="D401" s="133" t="s">
        <v>255</v>
      </c>
      <c r="E401" s="134" t="s">
        <v>3796</v>
      </c>
      <c r="F401" s="135" t="s">
        <v>3797</v>
      </c>
      <c r="G401" s="136" t="s">
        <v>563</v>
      </c>
      <c r="H401" s="137">
        <v>480</v>
      </c>
      <c r="I401" s="138"/>
      <c r="J401" s="139">
        <f>ROUND(I401*H401,2)</f>
        <v>0</v>
      </c>
      <c r="K401" s="135" t="s">
        <v>259</v>
      </c>
      <c r="L401" s="32"/>
      <c r="M401" s="140" t="s">
        <v>1</v>
      </c>
      <c r="N401" s="141" t="s">
        <v>38</v>
      </c>
      <c r="P401" s="142">
        <f>O401*H401</f>
        <v>0</v>
      </c>
      <c r="Q401" s="142">
        <v>0</v>
      </c>
      <c r="R401" s="142">
        <f>Q401*H401</f>
        <v>0</v>
      </c>
      <c r="S401" s="142">
        <v>0</v>
      </c>
      <c r="T401" s="143">
        <f>S401*H401</f>
        <v>0</v>
      </c>
      <c r="AR401" s="144" t="s">
        <v>260</v>
      </c>
      <c r="AT401" s="144" t="s">
        <v>255</v>
      </c>
      <c r="AU401" s="144" t="s">
        <v>83</v>
      </c>
      <c r="AY401" s="17" t="s">
        <v>252</v>
      </c>
      <c r="BE401" s="145">
        <f>IF(N401="základní",J401,0)</f>
        <v>0</v>
      </c>
      <c r="BF401" s="145">
        <f>IF(N401="snížená",J401,0)</f>
        <v>0</v>
      </c>
      <c r="BG401" s="145">
        <f>IF(N401="zákl. přenesená",J401,0)</f>
        <v>0</v>
      </c>
      <c r="BH401" s="145">
        <f>IF(N401="sníž. přenesená",J401,0)</f>
        <v>0</v>
      </c>
      <c r="BI401" s="145">
        <f>IF(N401="nulová",J401,0)</f>
        <v>0</v>
      </c>
      <c r="BJ401" s="17" t="s">
        <v>81</v>
      </c>
      <c r="BK401" s="145">
        <f>ROUND(I401*H401,2)</f>
        <v>0</v>
      </c>
      <c r="BL401" s="17" t="s">
        <v>260</v>
      </c>
      <c r="BM401" s="144" t="s">
        <v>2617</v>
      </c>
    </row>
    <row r="402" spans="2:65" s="1" customFormat="1">
      <c r="B402" s="32"/>
      <c r="D402" s="146" t="s">
        <v>261</v>
      </c>
      <c r="F402" s="147" t="s">
        <v>3797</v>
      </c>
      <c r="I402" s="148"/>
      <c r="L402" s="32"/>
      <c r="M402" s="149"/>
      <c r="T402" s="56"/>
      <c r="AT402" s="17" t="s">
        <v>261</v>
      </c>
      <c r="AU402" s="17" t="s">
        <v>83</v>
      </c>
    </row>
    <row r="403" spans="2:65" s="1" customFormat="1">
      <c r="B403" s="32"/>
      <c r="D403" s="150" t="s">
        <v>262</v>
      </c>
      <c r="F403" s="151" t="s">
        <v>3798</v>
      </c>
      <c r="I403" s="148"/>
      <c r="L403" s="32"/>
      <c r="M403" s="149"/>
      <c r="T403" s="56"/>
      <c r="AT403" s="17" t="s">
        <v>262</v>
      </c>
      <c r="AU403" s="17" t="s">
        <v>83</v>
      </c>
    </row>
    <row r="404" spans="2:65" s="1" customFormat="1" ht="21.75" customHeight="1">
      <c r="B404" s="132"/>
      <c r="C404" s="133" t="s">
        <v>1135</v>
      </c>
      <c r="D404" s="133" t="s">
        <v>255</v>
      </c>
      <c r="E404" s="134" t="s">
        <v>3799</v>
      </c>
      <c r="F404" s="135" t="s">
        <v>3800</v>
      </c>
      <c r="G404" s="136" t="s">
        <v>563</v>
      </c>
      <c r="H404" s="137">
        <v>220</v>
      </c>
      <c r="I404" s="138"/>
      <c r="J404" s="139">
        <f>ROUND(I404*H404,2)</f>
        <v>0</v>
      </c>
      <c r="K404" s="135" t="s">
        <v>259</v>
      </c>
      <c r="L404" s="32"/>
      <c r="M404" s="140" t="s">
        <v>1</v>
      </c>
      <c r="N404" s="141" t="s">
        <v>38</v>
      </c>
      <c r="P404" s="142">
        <f>O404*H404</f>
        <v>0</v>
      </c>
      <c r="Q404" s="142">
        <v>0</v>
      </c>
      <c r="R404" s="142">
        <f>Q404*H404</f>
        <v>0</v>
      </c>
      <c r="S404" s="142">
        <v>0</v>
      </c>
      <c r="T404" s="143">
        <f>S404*H404</f>
        <v>0</v>
      </c>
      <c r="AR404" s="144" t="s">
        <v>260</v>
      </c>
      <c r="AT404" s="144" t="s">
        <v>255</v>
      </c>
      <c r="AU404" s="144" t="s">
        <v>83</v>
      </c>
      <c r="AY404" s="17" t="s">
        <v>252</v>
      </c>
      <c r="BE404" s="145">
        <f>IF(N404="základní",J404,0)</f>
        <v>0</v>
      </c>
      <c r="BF404" s="145">
        <f>IF(N404="snížená",J404,0)</f>
        <v>0</v>
      </c>
      <c r="BG404" s="145">
        <f>IF(N404="zákl. přenesená",J404,0)</f>
        <v>0</v>
      </c>
      <c r="BH404" s="145">
        <f>IF(N404="sníž. přenesená",J404,0)</f>
        <v>0</v>
      </c>
      <c r="BI404" s="145">
        <f>IF(N404="nulová",J404,0)</f>
        <v>0</v>
      </c>
      <c r="BJ404" s="17" t="s">
        <v>81</v>
      </c>
      <c r="BK404" s="145">
        <f>ROUND(I404*H404,2)</f>
        <v>0</v>
      </c>
      <c r="BL404" s="17" t="s">
        <v>260</v>
      </c>
      <c r="BM404" s="144" t="s">
        <v>2745</v>
      </c>
    </row>
    <row r="405" spans="2:65" s="1" customFormat="1">
      <c r="B405" s="32"/>
      <c r="D405" s="146" t="s">
        <v>261</v>
      </c>
      <c r="F405" s="147" t="s">
        <v>3800</v>
      </c>
      <c r="I405" s="148"/>
      <c r="L405" s="32"/>
      <c r="M405" s="149"/>
      <c r="T405" s="56"/>
      <c r="AT405" s="17" t="s">
        <v>261</v>
      </c>
      <c r="AU405" s="17" t="s">
        <v>83</v>
      </c>
    </row>
    <row r="406" spans="2:65" s="1" customFormat="1">
      <c r="B406" s="32"/>
      <c r="D406" s="150" t="s">
        <v>262</v>
      </c>
      <c r="F406" s="151" t="s">
        <v>3801</v>
      </c>
      <c r="I406" s="148"/>
      <c r="L406" s="32"/>
      <c r="M406" s="149"/>
      <c r="T406" s="56"/>
      <c r="AT406" s="17" t="s">
        <v>262</v>
      </c>
      <c r="AU406" s="17" t="s">
        <v>83</v>
      </c>
    </row>
    <row r="407" spans="2:65" s="1" customFormat="1" ht="16.5" customHeight="1">
      <c r="B407" s="132"/>
      <c r="C407" s="133" t="s">
        <v>1142</v>
      </c>
      <c r="D407" s="133" t="s">
        <v>255</v>
      </c>
      <c r="E407" s="134" t="s">
        <v>3802</v>
      </c>
      <c r="F407" s="135" t="s">
        <v>3803</v>
      </c>
      <c r="G407" s="136" t="s">
        <v>379</v>
      </c>
      <c r="H407" s="137">
        <v>6</v>
      </c>
      <c r="I407" s="138"/>
      <c r="J407" s="139">
        <f>ROUND(I407*H407,2)</f>
        <v>0</v>
      </c>
      <c r="K407" s="135" t="s">
        <v>1</v>
      </c>
      <c r="L407" s="32"/>
      <c r="M407" s="140" t="s">
        <v>1</v>
      </c>
      <c r="N407" s="141" t="s">
        <v>38</v>
      </c>
      <c r="P407" s="142">
        <f>O407*H407</f>
        <v>0</v>
      </c>
      <c r="Q407" s="142">
        <v>0</v>
      </c>
      <c r="R407" s="142">
        <f>Q407*H407</f>
        <v>0</v>
      </c>
      <c r="S407" s="142">
        <v>0</v>
      </c>
      <c r="T407" s="143">
        <f>S407*H407</f>
        <v>0</v>
      </c>
      <c r="AR407" s="144" t="s">
        <v>260</v>
      </c>
      <c r="AT407" s="144" t="s">
        <v>255</v>
      </c>
      <c r="AU407" s="144" t="s">
        <v>83</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2746</v>
      </c>
    </row>
    <row r="408" spans="2:65" s="1" customFormat="1">
      <c r="B408" s="32"/>
      <c r="D408" s="146" t="s">
        <v>261</v>
      </c>
      <c r="F408" s="147" t="s">
        <v>3803</v>
      </c>
      <c r="I408" s="148"/>
      <c r="L408" s="32"/>
      <c r="M408" s="149"/>
      <c r="T408" s="56"/>
      <c r="AT408" s="17" t="s">
        <v>261</v>
      </c>
      <c r="AU408" s="17" t="s">
        <v>83</v>
      </c>
    </row>
    <row r="409" spans="2:65" s="1" customFormat="1" ht="16.5" customHeight="1">
      <c r="B409" s="132"/>
      <c r="C409" s="133" t="s">
        <v>1145</v>
      </c>
      <c r="D409" s="133" t="s">
        <v>255</v>
      </c>
      <c r="E409" s="134" t="s">
        <v>3804</v>
      </c>
      <c r="F409" s="135" t="s">
        <v>3805</v>
      </c>
      <c r="G409" s="136" t="s">
        <v>379</v>
      </c>
      <c r="H409" s="137">
        <v>4</v>
      </c>
      <c r="I409" s="138"/>
      <c r="J409" s="139">
        <f>ROUND(I409*H409,2)</f>
        <v>0</v>
      </c>
      <c r="K409" s="135" t="s">
        <v>1</v>
      </c>
      <c r="L409" s="32"/>
      <c r="M409" s="140" t="s">
        <v>1</v>
      </c>
      <c r="N409" s="141" t="s">
        <v>38</v>
      </c>
      <c r="P409" s="142">
        <f>O409*H409</f>
        <v>0</v>
      </c>
      <c r="Q409" s="142">
        <v>0</v>
      </c>
      <c r="R409" s="142">
        <f>Q409*H409</f>
        <v>0</v>
      </c>
      <c r="S409" s="142">
        <v>0</v>
      </c>
      <c r="T409" s="143">
        <f>S409*H409</f>
        <v>0</v>
      </c>
      <c r="AR409" s="144" t="s">
        <v>260</v>
      </c>
      <c r="AT409" s="144" t="s">
        <v>255</v>
      </c>
      <c r="AU409" s="144" t="s">
        <v>83</v>
      </c>
      <c r="AY409" s="17" t="s">
        <v>252</v>
      </c>
      <c r="BE409" s="145">
        <f>IF(N409="základní",J409,0)</f>
        <v>0</v>
      </c>
      <c r="BF409" s="145">
        <f>IF(N409="snížená",J409,0)</f>
        <v>0</v>
      </c>
      <c r="BG409" s="145">
        <f>IF(N409="zákl. přenesená",J409,0)</f>
        <v>0</v>
      </c>
      <c r="BH409" s="145">
        <f>IF(N409="sníž. přenesená",J409,0)</f>
        <v>0</v>
      </c>
      <c r="BI409" s="145">
        <f>IF(N409="nulová",J409,0)</f>
        <v>0</v>
      </c>
      <c r="BJ409" s="17" t="s">
        <v>81</v>
      </c>
      <c r="BK409" s="145">
        <f>ROUND(I409*H409,2)</f>
        <v>0</v>
      </c>
      <c r="BL409" s="17" t="s">
        <v>260</v>
      </c>
      <c r="BM409" s="144" t="s">
        <v>2747</v>
      </c>
    </row>
    <row r="410" spans="2:65" s="1" customFormat="1">
      <c r="B410" s="32"/>
      <c r="D410" s="146" t="s">
        <v>261</v>
      </c>
      <c r="F410" s="147" t="s">
        <v>3805</v>
      </c>
      <c r="I410" s="148"/>
      <c r="L410" s="32"/>
      <c r="M410" s="149"/>
      <c r="T410" s="56"/>
      <c r="AT410" s="17" t="s">
        <v>261</v>
      </c>
      <c r="AU410" s="17" t="s">
        <v>83</v>
      </c>
    </row>
    <row r="411" spans="2:65" s="1" customFormat="1" ht="16.5" customHeight="1">
      <c r="B411" s="132"/>
      <c r="C411" s="133" t="s">
        <v>1148</v>
      </c>
      <c r="D411" s="133" t="s">
        <v>255</v>
      </c>
      <c r="E411" s="134" t="s">
        <v>3806</v>
      </c>
      <c r="F411" s="135" t="s">
        <v>3807</v>
      </c>
      <c r="G411" s="136" t="s">
        <v>379</v>
      </c>
      <c r="H411" s="137">
        <v>10</v>
      </c>
      <c r="I411" s="138"/>
      <c r="J411" s="139">
        <f>ROUND(I411*H411,2)</f>
        <v>0</v>
      </c>
      <c r="K411" s="135" t="s">
        <v>1</v>
      </c>
      <c r="L411" s="32"/>
      <c r="M411" s="140" t="s">
        <v>1</v>
      </c>
      <c r="N411" s="141" t="s">
        <v>38</v>
      </c>
      <c r="P411" s="142">
        <f>O411*H411</f>
        <v>0</v>
      </c>
      <c r="Q411" s="142">
        <v>0</v>
      </c>
      <c r="R411" s="142">
        <f>Q411*H411</f>
        <v>0</v>
      </c>
      <c r="S411" s="142">
        <v>0</v>
      </c>
      <c r="T411" s="143">
        <f>S411*H411</f>
        <v>0</v>
      </c>
      <c r="AR411" s="144" t="s">
        <v>260</v>
      </c>
      <c r="AT411" s="144" t="s">
        <v>255</v>
      </c>
      <c r="AU411" s="144" t="s">
        <v>83</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2748</v>
      </c>
    </row>
    <row r="412" spans="2:65" s="1" customFormat="1">
      <c r="B412" s="32"/>
      <c r="D412" s="146" t="s">
        <v>261</v>
      </c>
      <c r="F412" s="147" t="s">
        <v>3807</v>
      </c>
      <c r="I412" s="148"/>
      <c r="L412" s="32"/>
      <c r="M412" s="149"/>
      <c r="T412" s="56"/>
      <c r="AT412" s="17" t="s">
        <v>261</v>
      </c>
      <c r="AU412" s="17" t="s">
        <v>83</v>
      </c>
    </row>
    <row r="413" spans="2:65" s="1" customFormat="1" ht="24.2" customHeight="1">
      <c r="B413" s="132"/>
      <c r="C413" s="133" t="s">
        <v>1155</v>
      </c>
      <c r="D413" s="133" t="s">
        <v>255</v>
      </c>
      <c r="E413" s="134" t="s">
        <v>3808</v>
      </c>
      <c r="F413" s="135" t="s">
        <v>3809</v>
      </c>
      <c r="G413" s="136" t="s">
        <v>379</v>
      </c>
      <c r="H413" s="137">
        <v>6</v>
      </c>
      <c r="I413" s="138"/>
      <c r="J413" s="139">
        <f>ROUND(I413*H413,2)</f>
        <v>0</v>
      </c>
      <c r="K413" s="135" t="s">
        <v>1</v>
      </c>
      <c r="L413" s="32"/>
      <c r="M413" s="140" t="s">
        <v>1</v>
      </c>
      <c r="N413" s="141" t="s">
        <v>38</v>
      </c>
      <c r="P413" s="142">
        <f>O413*H413</f>
        <v>0</v>
      </c>
      <c r="Q413" s="142">
        <v>0</v>
      </c>
      <c r="R413" s="142">
        <f>Q413*H413</f>
        <v>0</v>
      </c>
      <c r="S413" s="142">
        <v>0</v>
      </c>
      <c r="T413" s="143">
        <f>S413*H413</f>
        <v>0</v>
      </c>
      <c r="AR413" s="144" t="s">
        <v>260</v>
      </c>
      <c r="AT413" s="144" t="s">
        <v>255</v>
      </c>
      <c r="AU413" s="144" t="s">
        <v>83</v>
      </c>
      <c r="AY413" s="17" t="s">
        <v>252</v>
      </c>
      <c r="BE413" s="145">
        <f>IF(N413="základní",J413,0)</f>
        <v>0</v>
      </c>
      <c r="BF413" s="145">
        <f>IF(N413="snížená",J413,0)</f>
        <v>0</v>
      </c>
      <c r="BG413" s="145">
        <f>IF(N413="zákl. přenesená",J413,0)</f>
        <v>0</v>
      </c>
      <c r="BH413" s="145">
        <f>IF(N413="sníž. přenesená",J413,0)</f>
        <v>0</v>
      </c>
      <c r="BI413" s="145">
        <f>IF(N413="nulová",J413,0)</f>
        <v>0</v>
      </c>
      <c r="BJ413" s="17" t="s">
        <v>81</v>
      </c>
      <c r="BK413" s="145">
        <f>ROUND(I413*H413,2)</f>
        <v>0</v>
      </c>
      <c r="BL413" s="17" t="s">
        <v>260</v>
      </c>
      <c r="BM413" s="144" t="s">
        <v>2749</v>
      </c>
    </row>
    <row r="414" spans="2:65" s="1" customFormat="1">
      <c r="B414" s="32"/>
      <c r="D414" s="146" t="s">
        <v>261</v>
      </c>
      <c r="F414" s="147" t="s">
        <v>3809</v>
      </c>
      <c r="I414" s="148"/>
      <c r="L414" s="32"/>
      <c r="M414" s="149"/>
      <c r="T414" s="56"/>
      <c r="AT414" s="17" t="s">
        <v>261</v>
      </c>
      <c r="AU414" s="17" t="s">
        <v>83</v>
      </c>
    </row>
    <row r="415" spans="2:65" s="1" customFormat="1" ht="16.5" customHeight="1">
      <c r="B415" s="132"/>
      <c r="C415" s="133" t="s">
        <v>1162</v>
      </c>
      <c r="D415" s="133" t="s">
        <v>255</v>
      </c>
      <c r="E415" s="134" t="s">
        <v>3810</v>
      </c>
      <c r="F415" s="135" t="s">
        <v>4092</v>
      </c>
      <c r="G415" s="136" t="s">
        <v>563</v>
      </c>
      <c r="H415" s="137">
        <v>10</v>
      </c>
      <c r="I415" s="138"/>
      <c r="J415" s="139">
        <f>ROUND(I415*H415,2)</f>
        <v>0</v>
      </c>
      <c r="K415" s="135" t="s">
        <v>1</v>
      </c>
      <c r="L415" s="32"/>
      <c r="M415" s="140" t="s">
        <v>1</v>
      </c>
      <c r="N415" s="141" t="s">
        <v>38</v>
      </c>
      <c r="P415" s="142">
        <f>O415*H415</f>
        <v>0</v>
      </c>
      <c r="Q415" s="142">
        <v>0</v>
      </c>
      <c r="R415" s="142">
        <f>Q415*H415</f>
        <v>0</v>
      </c>
      <c r="S415" s="142">
        <v>0</v>
      </c>
      <c r="T415" s="143">
        <f>S415*H415</f>
        <v>0</v>
      </c>
      <c r="AR415" s="144" t="s">
        <v>260</v>
      </c>
      <c r="AT415" s="144" t="s">
        <v>255</v>
      </c>
      <c r="AU415" s="144" t="s">
        <v>83</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2753</v>
      </c>
    </row>
    <row r="416" spans="2:65" s="1" customFormat="1">
      <c r="B416" s="32"/>
      <c r="D416" s="146" t="s">
        <v>261</v>
      </c>
      <c r="F416" s="147" t="s">
        <v>4092</v>
      </c>
      <c r="I416" s="148"/>
      <c r="L416" s="32"/>
      <c r="M416" s="149"/>
      <c r="T416" s="56"/>
      <c r="AT416" s="17" t="s">
        <v>261</v>
      </c>
      <c r="AU416" s="17" t="s">
        <v>83</v>
      </c>
    </row>
    <row r="417" spans="2:65" s="1" customFormat="1" ht="16.5" customHeight="1">
      <c r="B417" s="132"/>
      <c r="C417" s="133" t="s">
        <v>1167</v>
      </c>
      <c r="D417" s="133" t="s">
        <v>255</v>
      </c>
      <c r="E417" s="134" t="s">
        <v>3812</v>
      </c>
      <c r="F417" s="135" t="s">
        <v>3813</v>
      </c>
      <c r="G417" s="136" t="s">
        <v>563</v>
      </c>
      <c r="H417" s="137">
        <v>110</v>
      </c>
      <c r="I417" s="138"/>
      <c r="J417" s="139">
        <f>ROUND(I417*H417,2)</f>
        <v>0</v>
      </c>
      <c r="K417" s="135" t="s">
        <v>1</v>
      </c>
      <c r="L417" s="32"/>
      <c r="M417" s="140" t="s">
        <v>1</v>
      </c>
      <c r="N417" s="141" t="s">
        <v>38</v>
      </c>
      <c r="P417" s="142">
        <f>O417*H417</f>
        <v>0</v>
      </c>
      <c r="Q417" s="142">
        <v>0</v>
      </c>
      <c r="R417" s="142">
        <f>Q417*H417</f>
        <v>0</v>
      </c>
      <c r="S417" s="142">
        <v>0</v>
      </c>
      <c r="T417" s="143">
        <f>S417*H417</f>
        <v>0</v>
      </c>
      <c r="AR417" s="144" t="s">
        <v>260</v>
      </c>
      <c r="AT417" s="144" t="s">
        <v>255</v>
      </c>
      <c r="AU417" s="144" t="s">
        <v>83</v>
      </c>
      <c r="AY417" s="17" t="s">
        <v>252</v>
      </c>
      <c r="BE417" s="145">
        <f>IF(N417="základní",J417,0)</f>
        <v>0</v>
      </c>
      <c r="BF417" s="145">
        <f>IF(N417="snížená",J417,0)</f>
        <v>0</v>
      </c>
      <c r="BG417" s="145">
        <f>IF(N417="zákl. přenesená",J417,0)</f>
        <v>0</v>
      </c>
      <c r="BH417" s="145">
        <f>IF(N417="sníž. přenesená",J417,0)</f>
        <v>0</v>
      </c>
      <c r="BI417" s="145">
        <f>IF(N417="nulová",J417,0)</f>
        <v>0</v>
      </c>
      <c r="BJ417" s="17" t="s">
        <v>81</v>
      </c>
      <c r="BK417" s="145">
        <f>ROUND(I417*H417,2)</f>
        <v>0</v>
      </c>
      <c r="BL417" s="17" t="s">
        <v>260</v>
      </c>
      <c r="BM417" s="144" t="s">
        <v>2756</v>
      </c>
    </row>
    <row r="418" spans="2:65" s="1" customFormat="1">
      <c r="B418" s="32"/>
      <c r="D418" s="146" t="s">
        <v>261</v>
      </c>
      <c r="F418" s="147" t="s">
        <v>3813</v>
      </c>
      <c r="I418" s="148"/>
      <c r="L418" s="32"/>
      <c r="M418" s="149"/>
      <c r="T418" s="56"/>
      <c r="AT418" s="17" t="s">
        <v>261</v>
      </c>
      <c r="AU418" s="17" t="s">
        <v>83</v>
      </c>
    </row>
    <row r="419" spans="2:65" s="1" customFormat="1" ht="16.5" customHeight="1">
      <c r="B419" s="132"/>
      <c r="C419" s="133" t="s">
        <v>1174</v>
      </c>
      <c r="D419" s="133" t="s">
        <v>255</v>
      </c>
      <c r="E419" s="134" t="s">
        <v>3814</v>
      </c>
      <c r="F419" s="135" t="s">
        <v>3815</v>
      </c>
      <c r="G419" s="136" t="s">
        <v>499</v>
      </c>
      <c r="H419" s="137">
        <v>17</v>
      </c>
      <c r="I419" s="138"/>
      <c r="J419" s="139">
        <f>ROUND(I419*H419,2)</f>
        <v>0</v>
      </c>
      <c r="K419" s="135" t="s">
        <v>1</v>
      </c>
      <c r="L419" s="32"/>
      <c r="M419" s="140" t="s">
        <v>1</v>
      </c>
      <c r="N419" s="141" t="s">
        <v>38</v>
      </c>
      <c r="P419" s="142">
        <f>O419*H419</f>
        <v>0</v>
      </c>
      <c r="Q419" s="142">
        <v>0</v>
      </c>
      <c r="R419" s="142">
        <f>Q419*H419</f>
        <v>0</v>
      </c>
      <c r="S419" s="142">
        <v>0</v>
      </c>
      <c r="T419" s="143">
        <f>S419*H419</f>
        <v>0</v>
      </c>
      <c r="AR419" s="144" t="s">
        <v>260</v>
      </c>
      <c r="AT419" s="144" t="s">
        <v>255</v>
      </c>
      <c r="AU419" s="144" t="s">
        <v>83</v>
      </c>
      <c r="AY419" s="17" t="s">
        <v>252</v>
      </c>
      <c r="BE419" s="145">
        <f>IF(N419="základní",J419,0)</f>
        <v>0</v>
      </c>
      <c r="BF419" s="145">
        <f>IF(N419="snížená",J419,0)</f>
        <v>0</v>
      </c>
      <c r="BG419" s="145">
        <f>IF(N419="zákl. přenesená",J419,0)</f>
        <v>0</v>
      </c>
      <c r="BH419" s="145">
        <f>IF(N419="sníž. přenesená",J419,0)</f>
        <v>0</v>
      </c>
      <c r="BI419" s="145">
        <f>IF(N419="nulová",J419,0)</f>
        <v>0</v>
      </c>
      <c r="BJ419" s="17" t="s">
        <v>81</v>
      </c>
      <c r="BK419" s="145">
        <f>ROUND(I419*H419,2)</f>
        <v>0</v>
      </c>
      <c r="BL419" s="17" t="s">
        <v>260</v>
      </c>
      <c r="BM419" s="144" t="s">
        <v>2760</v>
      </c>
    </row>
    <row r="420" spans="2:65" s="1" customFormat="1">
      <c r="B420" s="32"/>
      <c r="D420" s="146" t="s">
        <v>261</v>
      </c>
      <c r="F420" s="147" t="s">
        <v>3815</v>
      </c>
      <c r="I420" s="148"/>
      <c r="L420" s="32"/>
      <c r="M420" s="149"/>
      <c r="T420" s="56"/>
      <c r="AT420" s="17" t="s">
        <v>261</v>
      </c>
      <c r="AU420" s="17" t="s">
        <v>83</v>
      </c>
    </row>
    <row r="421" spans="2:65" s="12" customFormat="1">
      <c r="B421" s="152"/>
      <c r="D421" s="146" t="s">
        <v>281</v>
      </c>
      <c r="E421" s="153" t="s">
        <v>1</v>
      </c>
      <c r="F421" s="154" t="s">
        <v>3816</v>
      </c>
      <c r="H421" s="155">
        <v>10</v>
      </c>
      <c r="I421" s="156"/>
      <c r="L421" s="152"/>
      <c r="M421" s="157"/>
      <c r="T421" s="158"/>
      <c r="AT421" s="153" t="s">
        <v>281</v>
      </c>
      <c r="AU421" s="153" t="s">
        <v>83</v>
      </c>
      <c r="AV421" s="12" t="s">
        <v>83</v>
      </c>
      <c r="AW421" s="12" t="s">
        <v>30</v>
      </c>
      <c r="AX421" s="12" t="s">
        <v>73</v>
      </c>
      <c r="AY421" s="153" t="s">
        <v>252</v>
      </c>
    </row>
    <row r="422" spans="2:65" s="12" customFormat="1">
      <c r="B422" s="152"/>
      <c r="D422" s="146" t="s">
        <v>281</v>
      </c>
      <c r="E422" s="153" t="s">
        <v>1</v>
      </c>
      <c r="F422" s="154" t="s">
        <v>3817</v>
      </c>
      <c r="H422" s="155">
        <v>7</v>
      </c>
      <c r="I422" s="156"/>
      <c r="L422" s="152"/>
      <c r="M422" s="157"/>
      <c r="T422" s="158"/>
      <c r="AT422" s="153" t="s">
        <v>281</v>
      </c>
      <c r="AU422" s="153" t="s">
        <v>83</v>
      </c>
      <c r="AV422" s="12" t="s">
        <v>83</v>
      </c>
      <c r="AW422" s="12" t="s">
        <v>30</v>
      </c>
      <c r="AX422" s="12" t="s">
        <v>73</v>
      </c>
      <c r="AY422" s="153" t="s">
        <v>252</v>
      </c>
    </row>
    <row r="423" spans="2:65" s="13" customFormat="1">
      <c r="B423" s="159"/>
      <c r="D423" s="146" t="s">
        <v>281</v>
      </c>
      <c r="E423" s="160" t="s">
        <v>1</v>
      </c>
      <c r="F423" s="161" t="s">
        <v>327</v>
      </c>
      <c r="H423" s="162">
        <v>17</v>
      </c>
      <c r="I423" s="163"/>
      <c r="L423" s="159"/>
      <c r="M423" s="164"/>
      <c r="T423" s="165"/>
      <c r="AT423" s="160" t="s">
        <v>281</v>
      </c>
      <c r="AU423" s="160" t="s">
        <v>83</v>
      </c>
      <c r="AV423" s="13" t="s">
        <v>260</v>
      </c>
      <c r="AW423" s="13" t="s">
        <v>30</v>
      </c>
      <c r="AX423" s="13" t="s">
        <v>81</v>
      </c>
      <c r="AY423" s="160" t="s">
        <v>252</v>
      </c>
    </row>
    <row r="424" spans="2:65" s="11" customFormat="1" ht="22.7" customHeight="1">
      <c r="B424" s="120"/>
      <c r="D424" s="121" t="s">
        <v>72</v>
      </c>
      <c r="E424" s="130" t="s">
        <v>546</v>
      </c>
      <c r="F424" s="130" t="s">
        <v>547</v>
      </c>
      <c r="I424" s="123"/>
      <c r="J424" s="131">
        <f>BK424</f>
        <v>0</v>
      </c>
      <c r="L424" s="120"/>
      <c r="M424" s="125"/>
      <c r="P424" s="126">
        <f>SUM(P425:P427)</f>
        <v>0</v>
      </c>
      <c r="R424" s="126">
        <f>SUM(R425:R427)</f>
        <v>0</v>
      </c>
      <c r="T424" s="127">
        <f>SUM(T425:T427)</f>
        <v>0</v>
      </c>
      <c r="AR424" s="121" t="s">
        <v>81</v>
      </c>
      <c r="AT424" s="128" t="s">
        <v>72</v>
      </c>
      <c r="AU424" s="128" t="s">
        <v>81</v>
      </c>
      <c r="AY424" s="121" t="s">
        <v>252</v>
      </c>
      <c r="BK424" s="129">
        <f>SUM(BK425:BK427)</f>
        <v>0</v>
      </c>
    </row>
    <row r="425" spans="2:65" s="1" customFormat="1" ht="24.2" customHeight="1">
      <c r="B425" s="132"/>
      <c r="C425" s="133" t="s">
        <v>1179</v>
      </c>
      <c r="D425" s="133" t="s">
        <v>255</v>
      </c>
      <c r="E425" s="134" t="s">
        <v>3917</v>
      </c>
      <c r="F425" s="135" t="s">
        <v>3918</v>
      </c>
      <c r="G425" s="136" t="s">
        <v>507</v>
      </c>
      <c r="H425" s="137">
        <v>70</v>
      </c>
      <c r="I425" s="138"/>
      <c r="J425" s="139">
        <f>ROUND(I425*H425,2)</f>
        <v>0</v>
      </c>
      <c r="K425" s="135" t="s">
        <v>259</v>
      </c>
      <c r="L425" s="32"/>
      <c r="M425" s="140" t="s">
        <v>1</v>
      </c>
      <c r="N425" s="141" t="s">
        <v>38</v>
      </c>
      <c r="P425" s="142">
        <f>O425*H425</f>
        <v>0</v>
      </c>
      <c r="Q425" s="142">
        <v>0</v>
      </c>
      <c r="R425" s="142">
        <f>Q425*H425</f>
        <v>0</v>
      </c>
      <c r="S425" s="142">
        <v>0</v>
      </c>
      <c r="T425" s="143">
        <f>S425*H425</f>
        <v>0</v>
      </c>
      <c r="AR425" s="144" t="s">
        <v>260</v>
      </c>
      <c r="AT425" s="144" t="s">
        <v>255</v>
      </c>
      <c r="AU425" s="144" t="s">
        <v>83</v>
      </c>
      <c r="AY425" s="17" t="s">
        <v>252</v>
      </c>
      <c r="BE425" s="145">
        <f>IF(N425="základní",J425,0)</f>
        <v>0</v>
      </c>
      <c r="BF425" s="145">
        <f>IF(N425="snížená",J425,0)</f>
        <v>0</v>
      </c>
      <c r="BG425" s="145">
        <f>IF(N425="zákl. přenesená",J425,0)</f>
        <v>0</v>
      </c>
      <c r="BH425" s="145">
        <f>IF(N425="sníž. přenesená",J425,0)</f>
        <v>0</v>
      </c>
      <c r="BI425" s="145">
        <f>IF(N425="nulová",J425,0)</f>
        <v>0</v>
      </c>
      <c r="BJ425" s="17" t="s">
        <v>81</v>
      </c>
      <c r="BK425" s="145">
        <f>ROUND(I425*H425,2)</f>
        <v>0</v>
      </c>
      <c r="BL425" s="17" t="s">
        <v>260</v>
      </c>
      <c r="BM425" s="144" t="s">
        <v>2765</v>
      </c>
    </row>
    <row r="426" spans="2:65" s="1" customFormat="1">
      <c r="B426" s="32"/>
      <c r="D426" s="146" t="s">
        <v>261</v>
      </c>
      <c r="F426" s="147" t="s">
        <v>3918</v>
      </c>
      <c r="I426" s="148"/>
      <c r="L426" s="32"/>
      <c r="M426" s="149"/>
      <c r="T426" s="56"/>
      <c r="AT426" s="17" t="s">
        <v>261</v>
      </c>
      <c r="AU426" s="17" t="s">
        <v>83</v>
      </c>
    </row>
    <row r="427" spans="2:65" s="1" customFormat="1">
      <c r="B427" s="32"/>
      <c r="D427" s="150" t="s">
        <v>262</v>
      </c>
      <c r="F427" s="151" t="s">
        <v>3920</v>
      </c>
      <c r="I427" s="148"/>
      <c r="L427" s="32"/>
      <c r="M427" s="149"/>
      <c r="T427" s="56"/>
      <c r="AT427" s="17" t="s">
        <v>262</v>
      </c>
      <c r="AU427" s="17" t="s">
        <v>83</v>
      </c>
    </row>
    <row r="428" spans="2:65" s="11" customFormat="1" ht="25.9" customHeight="1">
      <c r="B428" s="120"/>
      <c r="D428" s="121" t="s">
        <v>72</v>
      </c>
      <c r="E428" s="122" t="s">
        <v>1189</v>
      </c>
      <c r="F428" s="122" t="s">
        <v>1190</v>
      </c>
      <c r="I428" s="123"/>
      <c r="J428" s="124">
        <f>BK428</f>
        <v>0</v>
      </c>
      <c r="L428" s="120"/>
      <c r="M428" s="125"/>
      <c r="P428" s="126">
        <f>P429</f>
        <v>0</v>
      </c>
      <c r="R428" s="126">
        <f>R429</f>
        <v>0</v>
      </c>
      <c r="T428" s="127">
        <f>T429</f>
        <v>0</v>
      </c>
      <c r="AR428" s="121" t="s">
        <v>83</v>
      </c>
      <c r="AT428" s="128" t="s">
        <v>72</v>
      </c>
      <c r="AU428" s="128" t="s">
        <v>73</v>
      </c>
      <c r="AY428" s="121" t="s">
        <v>252</v>
      </c>
      <c r="BK428" s="129">
        <f>BK429</f>
        <v>0</v>
      </c>
    </row>
    <row r="429" spans="2:65" s="11" customFormat="1" ht="22.7" customHeight="1">
      <c r="B429" s="120"/>
      <c r="D429" s="121" t="s">
        <v>72</v>
      </c>
      <c r="E429" s="130" t="s">
        <v>3921</v>
      </c>
      <c r="F429" s="130" t="s">
        <v>3922</v>
      </c>
      <c r="I429" s="123"/>
      <c r="J429" s="131">
        <f>BK429</f>
        <v>0</v>
      </c>
      <c r="L429" s="120"/>
      <c r="M429" s="125"/>
      <c r="P429" s="126">
        <f>SUM(P430:P439)</f>
        <v>0</v>
      </c>
      <c r="R429" s="126">
        <f>SUM(R430:R439)</f>
        <v>0</v>
      </c>
      <c r="T429" s="127">
        <f>SUM(T430:T439)</f>
        <v>0</v>
      </c>
      <c r="AR429" s="121" t="s">
        <v>83</v>
      </c>
      <c r="AT429" s="128" t="s">
        <v>72</v>
      </c>
      <c r="AU429" s="128" t="s">
        <v>81</v>
      </c>
      <c r="AY429" s="121" t="s">
        <v>252</v>
      </c>
      <c r="BK429" s="129">
        <f>SUM(BK430:BK439)</f>
        <v>0</v>
      </c>
    </row>
    <row r="430" spans="2:65" s="1" customFormat="1" ht="24.2" customHeight="1">
      <c r="B430" s="132"/>
      <c r="C430" s="133" t="s">
        <v>1183</v>
      </c>
      <c r="D430" s="133" t="s">
        <v>255</v>
      </c>
      <c r="E430" s="134" t="s">
        <v>3923</v>
      </c>
      <c r="F430" s="135" t="s">
        <v>3924</v>
      </c>
      <c r="G430" s="136" t="s">
        <v>379</v>
      </c>
      <c r="H430" s="137">
        <v>4</v>
      </c>
      <c r="I430" s="138"/>
      <c r="J430" s="139">
        <f>ROUND(I430*H430,2)</f>
        <v>0</v>
      </c>
      <c r="K430" s="135" t="s">
        <v>259</v>
      </c>
      <c r="L430" s="32"/>
      <c r="M430" s="140" t="s">
        <v>1</v>
      </c>
      <c r="N430" s="141" t="s">
        <v>38</v>
      </c>
      <c r="P430" s="142">
        <f>O430*H430</f>
        <v>0</v>
      </c>
      <c r="Q430" s="142">
        <v>0</v>
      </c>
      <c r="R430" s="142">
        <f>Q430*H430</f>
        <v>0</v>
      </c>
      <c r="S430" s="142">
        <v>0</v>
      </c>
      <c r="T430" s="143">
        <f>S430*H430</f>
        <v>0</v>
      </c>
      <c r="AR430" s="144" t="s">
        <v>299</v>
      </c>
      <c r="AT430" s="144" t="s">
        <v>255</v>
      </c>
      <c r="AU430" s="144" t="s">
        <v>83</v>
      </c>
      <c r="AY430" s="17" t="s">
        <v>252</v>
      </c>
      <c r="BE430" s="145">
        <f>IF(N430="základní",J430,0)</f>
        <v>0</v>
      </c>
      <c r="BF430" s="145">
        <f>IF(N430="snížená",J430,0)</f>
        <v>0</v>
      </c>
      <c r="BG430" s="145">
        <f>IF(N430="zákl. přenesená",J430,0)</f>
        <v>0</v>
      </c>
      <c r="BH430" s="145">
        <f>IF(N430="sníž. přenesená",J430,0)</f>
        <v>0</v>
      </c>
      <c r="BI430" s="145">
        <f>IF(N430="nulová",J430,0)</f>
        <v>0</v>
      </c>
      <c r="BJ430" s="17" t="s">
        <v>81</v>
      </c>
      <c r="BK430" s="145">
        <f>ROUND(I430*H430,2)</f>
        <v>0</v>
      </c>
      <c r="BL430" s="17" t="s">
        <v>299</v>
      </c>
      <c r="BM430" s="144" t="s">
        <v>2769</v>
      </c>
    </row>
    <row r="431" spans="2:65" s="1" customFormat="1">
      <c r="B431" s="32"/>
      <c r="D431" s="146" t="s">
        <v>261</v>
      </c>
      <c r="F431" s="147" t="s">
        <v>3924</v>
      </c>
      <c r="I431" s="148"/>
      <c r="L431" s="32"/>
      <c r="M431" s="149"/>
      <c r="T431" s="56"/>
      <c r="AT431" s="17" t="s">
        <v>261</v>
      </c>
      <c r="AU431" s="17" t="s">
        <v>83</v>
      </c>
    </row>
    <row r="432" spans="2:65" s="1" customFormat="1">
      <c r="B432" s="32"/>
      <c r="D432" s="150" t="s">
        <v>262</v>
      </c>
      <c r="F432" s="151" t="s">
        <v>3926</v>
      </c>
      <c r="I432" s="148"/>
      <c r="L432" s="32"/>
      <c r="M432" s="149"/>
      <c r="T432" s="56"/>
      <c r="AT432" s="17" t="s">
        <v>262</v>
      </c>
      <c r="AU432" s="17" t="s">
        <v>83</v>
      </c>
    </row>
    <row r="433" spans="2:65" s="12" customFormat="1">
      <c r="B433" s="152"/>
      <c r="D433" s="146" t="s">
        <v>281</v>
      </c>
      <c r="E433" s="153" t="s">
        <v>1</v>
      </c>
      <c r="F433" s="154" t="s">
        <v>3927</v>
      </c>
      <c r="H433" s="155">
        <v>4</v>
      </c>
      <c r="I433" s="156"/>
      <c r="L433" s="152"/>
      <c r="M433" s="157"/>
      <c r="T433" s="158"/>
      <c r="AT433" s="153" t="s">
        <v>281</v>
      </c>
      <c r="AU433" s="153" t="s">
        <v>83</v>
      </c>
      <c r="AV433" s="12" t="s">
        <v>83</v>
      </c>
      <c r="AW433" s="12" t="s">
        <v>30</v>
      </c>
      <c r="AX433" s="12" t="s">
        <v>73</v>
      </c>
      <c r="AY433" s="153" t="s">
        <v>252</v>
      </c>
    </row>
    <row r="434" spans="2:65" s="13" customFormat="1">
      <c r="B434" s="159"/>
      <c r="D434" s="146" t="s">
        <v>281</v>
      </c>
      <c r="E434" s="160" t="s">
        <v>1</v>
      </c>
      <c r="F434" s="161" t="s">
        <v>327</v>
      </c>
      <c r="H434" s="162">
        <v>4</v>
      </c>
      <c r="I434" s="163"/>
      <c r="L434" s="159"/>
      <c r="M434" s="164"/>
      <c r="T434" s="165"/>
      <c r="AT434" s="160" t="s">
        <v>281</v>
      </c>
      <c r="AU434" s="160" t="s">
        <v>83</v>
      </c>
      <c r="AV434" s="13" t="s">
        <v>260</v>
      </c>
      <c r="AW434" s="13" t="s">
        <v>30</v>
      </c>
      <c r="AX434" s="13" t="s">
        <v>81</v>
      </c>
      <c r="AY434" s="160" t="s">
        <v>252</v>
      </c>
    </row>
    <row r="435" spans="2:65" s="1" customFormat="1" ht="24.2" customHeight="1">
      <c r="B435" s="132"/>
      <c r="C435" s="133" t="s">
        <v>1185</v>
      </c>
      <c r="D435" s="133" t="s">
        <v>255</v>
      </c>
      <c r="E435" s="134" t="s">
        <v>3929</v>
      </c>
      <c r="F435" s="135" t="s">
        <v>3930</v>
      </c>
      <c r="G435" s="136" t="s">
        <v>258</v>
      </c>
      <c r="H435" s="137">
        <v>1</v>
      </c>
      <c r="I435" s="138"/>
      <c r="J435" s="139">
        <f>ROUND(I435*H435,2)</f>
        <v>0</v>
      </c>
      <c r="K435" s="135" t="s">
        <v>1</v>
      </c>
      <c r="L435" s="32"/>
      <c r="M435" s="140" t="s">
        <v>1</v>
      </c>
      <c r="N435" s="141" t="s">
        <v>38</v>
      </c>
      <c r="P435" s="142">
        <f>O435*H435</f>
        <v>0</v>
      </c>
      <c r="Q435" s="142">
        <v>0</v>
      </c>
      <c r="R435" s="142">
        <f>Q435*H435</f>
        <v>0</v>
      </c>
      <c r="S435" s="142">
        <v>0</v>
      </c>
      <c r="T435" s="143">
        <f>S435*H435</f>
        <v>0</v>
      </c>
      <c r="AR435" s="144" t="s">
        <v>299</v>
      </c>
      <c r="AT435" s="144" t="s">
        <v>255</v>
      </c>
      <c r="AU435" s="144" t="s">
        <v>83</v>
      </c>
      <c r="AY435" s="17" t="s">
        <v>252</v>
      </c>
      <c r="BE435" s="145">
        <f>IF(N435="základní",J435,0)</f>
        <v>0</v>
      </c>
      <c r="BF435" s="145">
        <f>IF(N435="snížená",J435,0)</f>
        <v>0</v>
      </c>
      <c r="BG435" s="145">
        <f>IF(N435="zákl. přenesená",J435,0)</f>
        <v>0</v>
      </c>
      <c r="BH435" s="145">
        <f>IF(N435="sníž. přenesená",J435,0)</f>
        <v>0</v>
      </c>
      <c r="BI435" s="145">
        <f>IF(N435="nulová",J435,0)</f>
        <v>0</v>
      </c>
      <c r="BJ435" s="17" t="s">
        <v>81</v>
      </c>
      <c r="BK435" s="145">
        <f>ROUND(I435*H435,2)</f>
        <v>0</v>
      </c>
      <c r="BL435" s="17" t="s">
        <v>299</v>
      </c>
      <c r="BM435" s="144" t="s">
        <v>2773</v>
      </c>
    </row>
    <row r="436" spans="2:65" s="1" customFormat="1" ht="18">
      <c r="B436" s="32"/>
      <c r="D436" s="146" t="s">
        <v>261</v>
      </c>
      <c r="F436" s="147" t="s">
        <v>3930</v>
      </c>
      <c r="I436" s="148"/>
      <c r="L436" s="32"/>
      <c r="M436" s="149"/>
      <c r="T436" s="56"/>
      <c r="AT436" s="17" t="s">
        <v>261</v>
      </c>
      <c r="AU436" s="17" t="s">
        <v>83</v>
      </c>
    </row>
    <row r="437" spans="2:65" s="1" customFormat="1" ht="24.2" customHeight="1">
      <c r="B437" s="132"/>
      <c r="C437" s="133" t="s">
        <v>1187</v>
      </c>
      <c r="D437" s="133" t="s">
        <v>255</v>
      </c>
      <c r="E437" s="134" t="s">
        <v>3941</v>
      </c>
      <c r="F437" s="135" t="s">
        <v>3942</v>
      </c>
      <c r="G437" s="136" t="s">
        <v>507</v>
      </c>
      <c r="H437" s="137">
        <v>3.0000000000000001E-3</v>
      </c>
      <c r="I437" s="138"/>
      <c r="J437" s="139">
        <f>ROUND(I437*H437,2)</f>
        <v>0</v>
      </c>
      <c r="K437" s="135" t="s">
        <v>259</v>
      </c>
      <c r="L437" s="32"/>
      <c r="M437" s="140" t="s">
        <v>1</v>
      </c>
      <c r="N437" s="141" t="s">
        <v>38</v>
      </c>
      <c r="P437" s="142">
        <f>O437*H437</f>
        <v>0</v>
      </c>
      <c r="Q437" s="142">
        <v>0</v>
      </c>
      <c r="R437" s="142">
        <f>Q437*H437</f>
        <v>0</v>
      </c>
      <c r="S437" s="142">
        <v>0</v>
      </c>
      <c r="T437" s="143">
        <f>S437*H437</f>
        <v>0</v>
      </c>
      <c r="AR437" s="144" t="s">
        <v>299</v>
      </c>
      <c r="AT437" s="144" t="s">
        <v>255</v>
      </c>
      <c r="AU437" s="144" t="s">
        <v>83</v>
      </c>
      <c r="AY437" s="17" t="s">
        <v>252</v>
      </c>
      <c r="BE437" s="145">
        <f>IF(N437="základní",J437,0)</f>
        <v>0</v>
      </c>
      <c r="BF437" s="145">
        <f>IF(N437="snížená",J437,0)</f>
        <v>0</v>
      </c>
      <c r="BG437" s="145">
        <f>IF(N437="zákl. přenesená",J437,0)</f>
        <v>0</v>
      </c>
      <c r="BH437" s="145">
        <f>IF(N437="sníž. přenesená",J437,0)</f>
        <v>0</v>
      </c>
      <c r="BI437" s="145">
        <f>IF(N437="nulová",J437,0)</f>
        <v>0</v>
      </c>
      <c r="BJ437" s="17" t="s">
        <v>81</v>
      </c>
      <c r="BK437" s="145">
        <f>ROUND(I437*H437,2)</f>
        <v>0</v>
      </c>
      <c r="BL437" s="17" t="s">
        <v>299</v>
      </c>
      <c r="BM437" s="144" t="s">
        <v>2777</v>
      </c>
    </row>
    <row r="438" spans="2:65" s="1" customFormat="1">
      <c r="B438" s="32"/>
      <c r="D438" s="146" t="s">
        <v>261</v>
      </c>
      <c r="F438" s="147" t="s">
        <v>3942</v>
      </c>
      <c r="I438" s="148"/>
      <c r="L438" s="32"/>
      <c r="M438" s="149"/>
      <c r="T438" s="56"/>
      <c r="AT438" s="17" t="s">
        <v>261</v>
      </c>
      <c r="AU438" s="17" t="s">
        <v>83</v>
      </c>
    </row>
    <row r="439" spans="2:65" s="1" customFormat="1">
      <c r="B439" s="32"/>
      <c r="D439" s="150" t="s">
        <v>262</v>
      </c>
      <c r="F439" s="151" t="s">
        <v>3944</v>
      </c>
      <c r="I439" s="148"/>
      <c r="L439" s="32"/>
      <c r="M439" s="149"/>
      <c r="T439" s="56"/>
      <c r="AT439" s="17" t="s">
        <v>262</v>
      </c>
      <c r="AU439" s="17" t="s">
        <v>83</v>
      </c>
    </row>
    <row r="440" spans="2:65" s="11" customFormat="1" ht="25.9" customHeight="1">
      <c r="B440" s="120"/>
      <c r="D440" s="121" t="s">
        <v>72</v>
      </c>
      <c r="E440" s="122" t="s">
        <v>504</v>
      </c>
      <c r="F440" s="122" t="s">
        <v>2490</v>
      </c>
      <c r="I440" s="123"/>
      <c r="J440" s="124">
        <f>BK440</f>
        <v>0</v>
      </c>
      <c r="L440" s="120"/>
      <c r="M440" s="125"/>
      <c r="P440" s="126">
        <f>P441</f>
        <v>0</v>
      </c>
      <c r="R440" s="126">
        <f>R441</f>
        <v>0</v>
      </c>
      <c r="T440" s="127">
        <f>T441</f>
        <v>0</v>
      </c>
      <c r="AR440" s="121" t="s">
        <v>267</v>
      </c>
      <c r="AT440" s="128" t="s">
        <v>72</v>
      </c>
      <c r="AU440" s="128" t="s">
        <v>73</v>
      </c>
      <c r="AY440" s="121" t="s">
        <v>252</v>
      </c>
      <c r="BK440" s="129">
        <f>BK441</f>
        <v>0</v>
      </c>
    </row>
    <row r="441" spans="2:65" s="11" customFormat="1" ht="22.7" customHeight="1">
      <c r="B441" s="120"/>
      <c r="D441" s="121" t="s">
        <v>72</v>
      </c>
      <c r="E441" s="130" t="s">
        <v>4004</v>
      </c>
      <c r="F441" s="130" t="s">
        <v>4005</v>
      </c>
      <c r="I441" s="123"/>
      <c r="J441" s="131">
        <f>BK441</f>
        <v>0</v>
      </c>
      <c r="L441" s="120"/>
      <c r="M441" s="125"/>
      <c r="P441" s="126">
        <f>SUM(P442:P455)</f>
        <v>0</v>
      </c>
      <c r="R441" s="126">
        <f>SUM(R442:R455)</f>
        <v>0</v>
      </c>
      <c r="T441" s="127">
        <f>SUM(T442:T455)</f>
        <v>0</v>
      </c>
      <c r="AR441" s="121" t="s">
        <v>267</v>
      </c>
      <c r="AT441" s="128" t="s">
        <v>72</v>
      </c>
      <c r="AU441" s="128" t="s">
        <v>81</v>
      </c>
      <c r="AY441" s="121" t="s">
        <v>252</v>
      </c>
      <c r="BK441" s="129">
        <f>SUM(BK442:BK455)</f>
        <v>0</v>
      </c>
    </row>
    <row r="442" spans="2:65" s="1" customFormat="1" ht="33" customHeight="1">
      <c r="B442" s="132"/>
      <c r="C442" s="133" t="s">
        <v>1193</v>
      </c>
      <c r="D442" s="133" t="s">
        <v>255</v>
      </c>
      <c r="E442" s="134" t="s">
        <v>4007</v>
      </c>
      <c r="F442" s="135" t="s">
        <v>4008</v>
      </c>
      <c r="G442" s="136" t="s">
        <v>563</v>
      </c>
      <c r="H442" s="137">
        <v>21</v>
      </c>
      <c r="I442" s="138"/>
      <c r="J442" s="139">
        <f>ROUND(I442*H442,2)</f>
        <v>0</v>
      </c>
      <c r="K442" s="135" t="s">
        <v>259</v>
      </c>
      <c r="L442" s="32"/>
      <c r="M442" s="140" t="s">
        <v>1</v>
      </c>
      <c r="N442" s="141" t="s">
        <v>38</v>
      </c>
      <c r="P442" s="142">
        <f>O442*H442</f>
        <v>0</v>
      </c>
      <c r="Q442" s="142">
        <v>0</v>
      </c>
      <c r="R442" s="142">
        <f>Q442*H442</f>
        <v>0</v>
      </c>
      <c r="S442" s="142">
        <v>0</v>
      </c>
      <c r="T442" s="143">
        <f>S442*H442</f>
        <v>0</v>
      </c>
      <c r="AR442" s="144" t="s">
        <v>1120</v>
      </c>
      <c r="AT442" s="144" t="s">
        <v>255</v>
      </c>
      <c r="AU442" s="144" t="s">
        <v>83</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1120</v>
      </c>
      <c r="BM442" s="144" t="s">
        <v>2781</v>
      </c>
    </row>
    <row r="443" spans="2:65" s="1" customFormat="1" ht="18">
      <c r="B443" s="32"/>
      <c r="D443" s="146" t="s">
        <v>261</v>
      </c>
      <c r="F443" s="147" t="s">
        <v>4008</v>
      </c>
      <c r="I443" s="148"/>
      <c r="L443" s="32"/>
      <c r="M443" s="149"/>
      <c r="T443" s="56"/>
      <c r="AT443" s="17" t="s">
        <v>261</v>
      </c>
      <c r="AU443" s="17" t="s">
        <v>83</v>
      </c>
    </row>
    <row r="444" spans="2:65" s="1" customFormat="1">
      <c r="B444" s="32"/>
      <c r="D444" s="150" t="s">
        <v>262</v>
      </c>
      <c r="F444" s="151" t="s">
        <v>4010</v>
      </c>
      <c r="I444" s="148"/>
      <c r="L444" s="32"/>
      <c r="M444" s="149"/>
      <c r="T444" s="56"/>
      <c r="AT444" s="17" t="s">
        <v>262</v>
      </c>
      <c r="AU444" s="17" t="s">
        <v>83</v>
      </c>
    </row>
    <row r="445" spans="2:65" s="14" customFormat="1">
      <c r="B445" s="180"/>
      <c r="D445" s="146" t="s">
        <v>281</v>
      </c>
      <c r="E445" s="181" t="s">
        <v>1</v>
      </c>
      <c r="F445" s="182" t="s">
        <v>4011</v>
      </c>
      <c r="H445" s="181" t="s">
        <v>1</v>
      </c>
      <c r="I445" s="183"/>
      <c r="L445" s="180"/>
      <c r="M445" s="184"/>
      <c r="T445" s="185"/>
      <c r="AT445" s="181" t="s">
        <v>281</v>
      </c>
      <c r="AU445" s="181" t="s">
        <v>83</v>
      </c>
      <c r="AV445" s="14" t="s">
        <v>81</v>
      </c>
      <c r="AW445" s="14" t="s">
        <v>30</v>
      </c>
      <c r="AX445" s="14" t="s">
        <v>73</v>
      </c>
      <c r="AY445" s="181" t="s">
        <v>252</v>
      </c>
    </row>
    <row r="446" spans="2:65" s="12" customFormat="1">
      <c r="B446" s="152"/>
      <c r="D446" s="146" t="s">
        <v>281</v>
      </c>
      <c r="E446" s="153" t="s">
        <v>1</v>
      </c>
      <c r="F446" s="154" t="s">
        <v>4093</v>
      </c>
      <c r="H446" s="155">
        <v>21</v>
      </c>
      <c r="I446" s="156"/>
      <c r="L446" s="152"/>
      <c r="M446" s="157"/>
      <c r="T446" s="158"/>
      <c r="AT446" s="153" t="s">
        <v>281</v>
      </c>
      <c r="AU446" s="153" t="s">
        <v>83</v>
      </c>
      <c r="AV446" s="12" t="s">
        <v>83</v>
      </c>
      <c r="AW446" s="12" t="s">
        <v>30</v>
      </c>
      <c r="AX446" s="12" t="s">
        <v>73</v>
      </c>
      <c r="AY446" s="153" t="s">
        <v>252</v>
      </c>
    </row>
    <row r="447" spans="2:65" s="13" customFormat="1">
      <c r="B447" s="159"/>
      <c r="D447" s="146" t="s">
        <v>281</v>
      </c>
      <c r="E447" s="160" t="s">
        <v>1</v>
      </c>
      <c r="F447" s="161" t="s">
        <v>327</v>
      </c>
      <c r="H447" s="162">
        <v>21</v>
      </c>
      <c r="I447" s="163"/>
      <c r="L447" s="159"/>
      <c r="M447" s="164"/>
      <c r="T447" s="165"/>
      <c r="AT447" s="160" t="s">
        <v>281</v>
      </c>
      <c r="AU447" s="160" t="s">
        <v>83</v>
      </c>
      <c r="AV447" s="13" t="s">
        <v>260</v>
      </c>
      <c r="AW447" s="13" t="s">
        <v>30</v>
      </c>
      <c r="AX447" s="13" t="s">
        <v>81</v>
      </c>
      <c r="AY447" s="160" t="s">
        <v>252</v>
      </c>
    </row>
    <row r="448" spans="2:65" s="1" customFormat="1" ht="16.5" customHeight="1">
      <c r="B448" s="132"/>
      <c r="C448" s="170" t="s">
        <v>2213</v>
      </c>
      <c r="D448" s="170" t="s">
        <v>504</v>
      </c>
      <c r="E448" s="171" t="s">
        <v>4013</v>
      </c>
      <c r="F448" s="172" t="s">
        <v>4014</v>
      </c>
      <c r="G448" s="173" t="s">
        <v>563</v>
      </c>
      <c r="H448" s="174">
        <v>21</v>
      </c>
      <c r="I448" s="175"/>
      <c r="J448" s="176">
        <f>ROUND(I448*H448,2)</f>
        <v>0</v>
      </c>
      <c r="K448" s="172" t="s">
        <v>259</v>
      </c>
      <c r="L448" s="177"/>
      <c r="M448" s="178" t="s">
        <v>1</v>
      </c>
      <c r="N448" s="179" t="s">
        <v>38</v>
      </c>
      <c r="P448" s="142">
        <f>O448*H448</f>
        <v>0</v>
      </c>
      <c r="Q448" s="142">
        <v>0</v>
      </c>
      <c r="R448" s="142">
        <f>Q448*H448</f>
        <v>0</v>
      </c>
      <c r="S448" s="142">
        <v>0</v>
      </c>
      <c r="T448" s="143">
        <f>S448*H448</f>
        <v>0</v>
      </c>
      <c r="AR448" s="144" t="s">
        <v>2959</v>
      </c>
      <c r="AT448" s="144" t="s">
        <v>504</v>
      </c>
      <c r="AU448" s="144" t="s">
        <v>83</v>
      </c>
      <c r="AY448" s="17" t="s">
        <v>252</v>
      </c>
      <c r="BE448" s="145">
        <f>IF(N448="základní",J448,0)</f>
        <v>0</v>
      </c>
      <c r="BF448" s="145">
        <f>IF(N448="snížená",J448,0)</f>
        <v>0</v>
      </c>
      <c r="BG448" s="145">
        <f>IF(N448="zákl. přenesená",J448,0)</f>
        <v>0</v>
      </c>
      <c r="BH448" s="145">
        <f>IF(N448="sníž. přenesená",J448,0)</f>
        <v>0</v>
      </c>
      <c r="BI448" s="145">
        <f>IF(N448="nulová",J448,0)</f>
        <v>0</v>
      </c>
      <c r="BJ448" s="17" t="s">
        <v>81</v>
      </c>
      <c r="BK448" s="145">
        <f>ROUND(I448*H448,2)</f>
        <v>0</v>
      </c>
      <c r="BL448" s="17" t="s">
        <v>1120</v>
      </c>
      <c r="BM448" s="144" t="s">
        <v>2786</v>
      </c>
    </row>
    <row r="449" spans="2:65" s="1" customFormat="1">
      <c r="B449" s="32"/>
      <c r="D449" s="146" t="s">
        <v>261</v>
      </c>
      <c r="F449" s="147" t="s">
        <v>4014</v>
      </c>
      <c r="I449" s="148"/>
      <c r="L449" s="32"/>
      <c r="M449" s="149"/>
      <c r="T449" s="56"/>
      <c r="AT449" s="17" t="s">
        <v>261</v>
      </c>
      <c r="AU449" s="17" t="s">
        <v>83</v>
      </c>
    </row>
    <row r="450" spans="2:65" s="1" customFormat="1" ht="21.75" customHeight="1">
      <c r="B450" s="132"/>
      <c r="C450" s="170" t="s">
        <v>2188</v>
      </c>
      <c r="D450" s="170" t="s">
        <v>504</v>
      </c>
      <c r="E450" s="171" t="s">
        <v>4017</v>
      </c>
      <c r="F450" s="172" t="s">
        <v>4018</v>
      </c>
      <c r="G450" s="173" t="s">
        <v>379</v>
      </c>
      <c r="H450" s="174">
        <v>42</v>
      </c>
      <c r="I450" s="175"/>
      <c r="J450" s="176">
        <f>ROUND(I450*H450,2)</f>
        <v>0</v>
      </c>
      <c r="K450" s="172" t="s">
        <v>259</v>
      </c>
      <c r="L450" s="177"/>
      <c r="M450" s="178" t="s">
        <v>1</v>
      </c>
      <c r="N450" s="179" t="s">
        <v>38</v>
      </c>
      <c r="P450" s="142">
        <f>O450*H450</f>
        <v>0</v>
      </c>
      <c r="Q450" s="142">
        <v>0</v>
      </c>
      <c r="R450" s="142">
        <f>Q450*H450</f>
        <v>0</v>
      </c>
      <c r="S450" s="142">
        <v>0</v>
      </c>
      <c r="T450" s="143">
        <f>S450*H450</f>
        <v>0</v>
      </c>
      <c r="AR450" s="144" t="s">
        <v>2959</v>
      </c>
      <c r="AT450" s="144" t="s">
        <v>504</v>
      </c>
      <c r="AU450" s="144" t="s">
        <v>83</v>
      </c>
      <c r="AY450" s="17" t="s">
        <v>252</v>
      </c>
      <c r="BE450" s="145">
        <f>IF(N450="základní",J450,0)</f>
        <v>0</v>
      </c>
      <c r="BF450" s="145">
        <f>IF(N450="snížená",J450,0)</f>
        <v>0</v>
      </c>
      <c r="BG450" s="145">
        <f>IF(N450="zákl. přenesená",J450,0)</f>
        <v>0</v>
      </c>
      <c r="BH450" s="145">
        <f>IF(N450="sníž. přenesená",J450,0)</f>
        <v>0</v>
      </c>
      <c r="BI450" s="145">
        <f>IF(N450="nulová",J450,0)</f>
        <v>0</v>
      </c>
      <c r="BJ450" s="17" t="s">
        <v>81</v>
      </c>
      <c r="BK450" s="145">
        <f>ROUND(I450*H450,2)</f>
        <v>0</v>
      </c>
      <c r="BL450" s="17" t="s">
        <v>1120</v>
      </c>
      <c r="BM450" s="144" t="s">
        <v>2790</v>
      </c>
    </row>
    <row r="451" spans="2:65" s="1" customFormat="1">
      <c r="B451" s="32"/>
      <c r="D451" s="146" t="s">
        <v>261</v>
      </c>
      <c r="F451" s="147" t="s">
        <v>4018</v>
      </c>
      <c r="I451" s="148"/>
      <c r="L451" s="32"/>
      <c r="M451" s="149"/>
      <c r="T451" s="56"/>
      <c r="AT451" s="17" t="s">
        <v>261</v>
      </c>
      <c r="AU451" s="17" t="s">
        <v>83</v>
      </c>
    </row>
    <row r="452" spans="2:65" s="1" customFormat="1" ht="16.5" customHeight="1">
      <c r="B452" s="132"/>
      <c r="C452" s="133" t="s">
        <v>2217</v>
      </c>
      <c r="D452" s="133" t="s">
        <v>255</v>
      </c>
      <c r="E452" s="134" t="s">
        <v>4020</v>
      </c>
      <c r="F452" s="135" t="s">
        <v>4021</v>
      </c>
      <c r="G452" s="136" t="s">
        <v>379</v>
      </c>
      <c r="H452" s="137">
        <v>12</v>
      </c>
      <c r="I452" s="138"/>
      <c r="J452" s="139">
        <f>ROUND(I452*H452,2)</f>
        <v>0</v>
      </c>
      <c r="K452" s="135" t="s">
        <v>1</v>
      </c>
      <c r="L452" s="32"/>
      <c r="M452" s="140" t="s">
        <v>1</v>
      </c>
      <c r="N452" s="141" t="s">
        <v>38</v>
      </c>
      <c r="P452" s="142">
        <f>O452*H452</f>
        <v>0</v>
      </c>
      <c r="Q452" s="142">
        <v>0</v>
      </c>
      <c r="R452" s="142">
        <f>Q452*H452</f>
        <v>0</v>
      </c>
      <c r="S452" s="142">
        <v>0</v>
      </c>
      <c r="T452" s="143">
        <f>S452*H452</f>
        <v>0</v>
      </c>
      <c r="AR452" s="144" t="s">
        <v>1120</v>
      </c>
      <c r="AT452" s="144" t="s">
        <v>255</v>
      </c>
      <c r="AU452" s="144" t="s">
        <v>83</v>
      </c>
      <c r="AY452" s="17" t="s">
        <v>252</v>
      </c>
      <c r="BE452" s="145">
        <f>IF(N452="základní",J452,0)</f>
        <v>0</v>
      </c>
      <c r="BF452" s="145">
        <f>IF(N452="snížená",J452,0)</f>
        <v>0</v>
      </c>
      <c r="BG452" s="145">
        <f>IF(N452="zákl. přenesená",J452,0)</f>
        <v>0</v>
      </c>
      <c r="BH452" s="145">
        <f>IF(N452="sníž. přenesená",J452,0)</f>
        <v>0</v>
      </c>
      <c r="BI452" s="145">
        <f>IF(N452="nulová",J452,0)</f>
        <v>0</v>
      </c>
      <c r="BJ452" s="17" t="s">
        <v>81</v>
      </c>
      <c r="BK452" s="145">
        <f>ROUND(I452*H452,2)</f>
        <v>0</v>
      </c>
      <c r="BL452" s="17" t="s">
        <v>1120</v>
      </c>
      <c r="BM452" s="144" t="s">
        <v>2794</v>
      </c>
    </row>
    <row r="453" spans="2:65" s="1" customFormat="1">
      <c r="B453" s="32"/>
      <c r="D453" s="146" t="s">
        <v>261</v>
      </c>
      <c r="F453" s="147" t="s">
        <v>4021</v>
      </c>
      <c r="I453" s="148"/>
      <c r="L453" s="32"/>
      <c r="M453" s="149"/>
      <c r="T453" s="56"/>
      <c r="AT453" s="17" t="s">
        <v>261</v>
      </c>
      <c r="AU453" s="17" t="s">
        <v>83</v>
      </c>
    </row>
    <row r="454" spans="2:65" s="1" customFormat="1" ht="16.5" customHeight="1">
      <c r="B454" s="132"/>
      <c r="C454" s="133" t="s">
        <v>2329</v>
      </c>
      <c r="D454" s="133" t="s">
        <v>255</v>
      </c>
      <c r="E454" s="134" t="s">
        <v>4001</v>
      </c>
      <c r="F454" s="135" t="s">
        <v>4002</v>
      </c>
      <c r="G454" s="136" t="s">
        <v>258</v>
      </c>
      <c r="H454" s="137">
        <v>1</v>
      </c>
      <c r="I454" s="138"/>
      <c r="J454" s="139">
        <f>ROUND(I454*H454,2)</f>
        <v>0</v>
      </c>
      <c r="K454" s="135" t="s">
        <v>1</v>
      </c>
      <c r="L454" s="32"/>
      <c r="M454" s="140" t="s">
        <v>1</v>
      </c>
      <c r="N454" s="141" t="s">
        <v>38</v>
      </c>
      <c r="P454" s="142">
        <f>O454*H454</f>
        <v>0</v>
      </c>
      <c r="Q454" s="142">
        <v>0</v>
      </c>
      <c r="R454" s="142">
        <f>Q454*H454</f>
        <v>0</v>
      </c>
      <c r="S454" s="142">
        <v>0</v>
      </c>
      <c r="T454" s="143">
        <f>S454*H454</f>
        <v>0</v>
      </c>
      <c r="AR454" s="144" t="s">
        <v>1120</v>
      </c>
      <c r="AT454" s="144" t="s">
        <v>255</v>
      </c>
      <c r="AU454" s="144" t="s">
        <v>83</v>
      </c>
      <c r="AY454" s="17" t="s">
        <v>252</v>
      </c>
      <c r="BE454" s="145">
        <f>IF(N454="základní",J454,0)</f>
        <v>0</v>
      </c>
      <c r="BF454" s="145">
        <f>IF(N454="snížená",J454,0)</f>
        <v>0</v>
      </c>
      <c r="BG454" s="145">
        <f>IF(N454="zákl. přenesená",J454,0)</f>
        <v>0</v>
      </c>
      <c r="BH454" s="145">
        <f>IF(N454="sníž. přenesená",J454,0)</f>
        <v>0</v>
      </c>
      <c r="BI454" s="145">
        <f>IF(N454="nulová",J454,0)</f>
        <v>0</v>
      </c>
      <c r="BJ454" s="17" t="s">
        <v>81</v>
      </c>
      <c r="BK454" s="145">
        <f>ROUND(I454*H454,2)</f>
        <v>0</v>
      </c>
      <c r="BL454" s="17" t="s">
        <v>1120</v>
      </c>
      <c r="BM454" s="144" t="s">
        <v>2798</v>
      </c>
    </row>
    <row r="455" spans="2:65" s="1" customFormat="1">
      <c r="B455" s="32"/>
      <c r="D455" s="146" t="s">
        <v>261</v>
      </c>
      <c r="F455" s="147" t="s">
        <v>4002</v>
      </c>
      <c r="I455" s="148"/>
      <c r="L455" s="32"/>
      <c r="M455" s="167"/>
      <c r="N455" s="168"/>
      <c r="O455" s="168"/>
      <c r="P455" s="168"/>
      <c r="Q455" s="168"/>
      <c r="R455" s="168"/>
      <c r="S455" s="168"/>
      <c r="T455" s="169"/>
      <c r="AT455" s="17" t="s">
        <v>261</v>
      </c>
      <c r="AU455" s="17" t="s">
        <v>83</v>
      </c>
    </row>
    <row r="456" spans="2:65" s="1" customFormat="1" ht="6.95" customHeight="1">
      <c r="B456" s="44"/>
      <c r="C456" s="45"/>
      <c r="D456" s="45"/>
      <c r="E456" s="45"/>
      <c r="F456" s="45"/>
      <c r="G456" s="45"/>
      <c r="H456" s="45"/>
      <c r="I456" s="45"/>
      <c r="J456" s="45"/>
      <c r="K456" s="45"/>
      <c r="L456" s="32"/>
    </row>
  </sheetData>
  <autoFilter ref="C124:K455" xr:uid="{00000000-0009-0000-0000-000019000000}"/>
  <mergeCells count="9">
    <mergeCell ref="E87:H87"/>
    <mergeCell ref="E115:H115"/>
    <mergeCell ref="E117:H117"/>
    <mergeCell ref="L2:V2"/>
    <mergeCell ref="E7:H7"/>
    <mergeCell ref="E9:H9"/>
    <mergeCell ref="E18:H18"/>
    <mergeCell ref="E27:H27"/>
    <mergeCell ref="E85:H85"/>
  </mergeCells>
  <hyperlinks>
    <hyperlink ref="F130" r:id="rId1" xr:uid="{00000000-0004-0000-1900-000000000000}"/>
    <hyperlink ref="F133" r:id="rId2" xr:uid="{00000000-0004-0000-1900-000001000000}"/>
    <hyperlink ref="F141" r:id="rId3" xr:uid="{00000000-0004-0000-1900-000002000000}"/>
    <hyperlink ref="F146" r:id="rId4" xr:uid="{00000000-0004-0000-1900-000003000000}"/>
    <hyperlink ref="F151" r:id="rId5" xr:uid="{00000000-0004-0000-1900-000004000000}"/>
    <hyperlink ref="F157" r:id="rId6" xr:uid="{00000000-0004-0000-1900-000005000000}"/>
    <hyperlink ref="F162" r:id="rId7" xr:uid="{00000000-0004-0000-1900-000006000000}"/>
    <hyperlink ref="F165" r:id="rId8" xr:uid="{00000000-0004-0000-1900-000007000000}"/>
    <hyperlink ref="F168" r:id="rId9" xr:uid="{00000000-0004-0000-1900-000008000000}"/>
    <hyperlink ref="F171" r:id="rId10" xr:uid="{00000000-0004-0000-1900-000009000000}"/>
    <hyperlink ref="F174" r:id="rId11" xr:uid="{00000000-0004-0000-1900-00000A000000}"/>
    <hyperlink ref="F179" r:id="rId12" xr:uid="{00000000-0004-0000-1900-00000B000000}"/>
    <hyperlink ref="F191" r:id="rId13" xr:uid="{00000000-0004-0000-1900-00000C000000}"/>
    <hyperlink ref="F196" r:id="rId14" xr:uid="{00000000-0004-0000-1900-00000D000000}"/>
    <hyperlink ref="F201" r:id="rId15" xr:uid="{00000000-0004-0000-1900-00000E000000}"/>
    <hyperlink ref="F220" r:id="rId16" xr:uid="{00000000-0004-0000-1900-00000F000000}"/>
    <hyperlink ref="F229" r:id="rId17" xr:uid="{00000000-0004-0000-1900-000010000000}"/>
    <hyperlink ref="F247" r:id="rId18" xr:uid="{00000000-0004-0000-1900-000011000000}"/>
    <hyperlink ref="F257" r:id="rId19" xr:uid="{00000000-0004-0000-1900-000012000000}"/>
    <hyperlink ref="F287" r:id="rId20" xr:uid="{00000000-0004-0000-1900-000013000000}"/>
    <hyperlink ref="F305" r:id="rId21" xr:uid="{00000000-0004-0000-1900-000014000000}"/>
    <hyperlink ref="F320" r:id="rId22" xr:uid="{00000000-0004-0000-1900-000015000000}"/>
    <hyperlink ref="F348" r:id="rId23" xr:uid="{00000000-0004-0000-1900-000016000000}"/>
    <hyperlink ref="F359" r:id="rId24" xr:uid="{00000000-0004-0000-1900-000017000000}"/>
    <hyperlink ref="F366" r:id="rId25" xr:uid="{00000000-0004-0000-1900-000018000000}"/>
    <hyperlink ref="F375" r:id="rId26" xr:uid="{00000000-0004-0000-1900-000019000000}"/>
    <hyperlink ref="F380" r:id="rId27" xr:uid="{00000000-0004-0000-1900-00001A000000}"/>
    <hyperlink ref="F383" r:id="rId28" xr:uid="{00000000-0004-0000-1900-00001B000000}"/>
    <hyperlink ref="F386" r:id="rId29" xr:uid="{00000000-0004-0000-1900-00001C000000}"/>
    <hyperlink ref="F396" r:id="rId30" xr:uid="{00000000-0004-0000-1900-00001D000000}"/>
    <hyperlink ref="F403" r:id="rId31" xr:uid="{00000000-0004-0000-1900-00001E000000}"/>
    <hyperlink ref="F406" r:id="rId32" xr:uid="{00000000-0004-0000-1900-00001F000000}"/>
    <hyperlink ref="F427" r:id="rId33" xr:uid="{00000000-0004-0000-1900-000020000000}"/>
    <hyperlink ref="F432" r:id="rId34" xr:uid="{00000000-0004-0000-1900-000021000000}"/>
    <hyperlink ref="F439" r:id="rId35" xr:uid="{00000000-0004-0000-1900-000022000000}"/>
    <hyperlink ref="F444" r:id="rId36" xr:uid="{00000000-0004-0000-1900-00002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7"/>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402"/>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158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4094</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ROUND(J125,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ROUND((SUM(BE125:BE401)),  2)</f>
        <v>0</v>
      </c>
      <c r="I33" s="92">
        <v>0.21</v>
      </c>
      <c r="J33" s="91">
        <f>ROUND(((SUM(BE125:BE401))*I33),  2)</f>
        <v>0</v>
      </c>
      <c r="L33" s="32"/>
    </row>
    <row r="34" spans="2:12" s="1" customFormat="1" ht="14.45" customHeight="1">
      <c r="B34" s="32"/>
      <c r="E34" s="27" t="s">
        <v>39</v>
      </c>
      <c r="F34" s="91">
        <f>ROUND((SUM(BF125:BF401)),  2)</f>
        <v>0</v>
      </c>
      <c r="I34" s="92">
        <v>0.15</v>
      </c>
      <c r="J34" s="91">
        <f>ROUND(((SUM(BF125:BF401))*I34),  2)</f>
        <v>0</v>
      </c>
      <c r="L34" s="32"/>
    </row>
    <row r="35" spans="2:12" s="1" customFormat="1" ht="14.45" hidden="1" customHeight="1">
      <c r="B35" s="32"/>
      <c r="E35" s="27" t="s">
        <v>40</v>
      </c>
      <c r="F35" s="91">
        <f>ROUND((SUM(BG125:BG401)),  2)</f>
        <v>0</v>
      </c>
      <c r="I35" s="92">
        <v>0.21</v>
      </c>
      <c r="J35" s="91">
        <f>0</f>
        <v>0</v>
      </c>
      <c r="L35" s="32"/>
    </row>
    <row r="36" spans="2:12" s="1" customFormat="1" ht="14.45" hidden="1" customHeight="1">
      <c r="B36" s="32"/>
      <c r="E36" s="27" t="s">
        <v>41</v>
      </c>
      <c r="F36" s="91">
        <f>ROUND((SUM(BH125:BH401)),  2)</f>
        <v>0</v>
      </c>
      <c r="I36" s="92">
        <v>0.15</v>
      </c>
      <c r="J36" s="91">
        <f>0</f>
        <v>0</v>
      </c>
      <c r="L36" s="32"/>
    </row>
    <row r="37" spans="2:12" s="1" customFormat="1" ht="14.45" hidden="1" customHeight="1">
      <c r="B37" s="32"/>
      <c r="E37" s="27" t="s">
        <v>42</v>
      </c>
      <c r="F37" s="91">
        <f>ROUND((SUM(BI125:BI401)),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343 - Rekonstrukce vodovodních přípojek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J125</f>
        <v>0</v>
      </c>
      <c r="L96" s="32"/>
      <c r="AU96" s="17" t="s">
        <v>229</v>
      </c>
    </row>
    <row r="97" spans="2:12" s="8" customFormat="1" ht="24.95" customHeight="1">
      <c r="B97" s="104"/>
      <c r="D97" s="105" t="s">
        <v>357</v>
      </c>
      <c r="E97" s="106"/>
      <c r="F97" s="106"/>
      <c r="G97" s="106"/>
      <c r="H97" s="106"/>
      <c r="I97" s="106"/>
      <c r="J97" s="107">
        <f>J126</f>
        <v>0</v>
      </c>
      <c r="L97" s="104"/>
    </row>
    <row r="98" spans="2:12" s="9" customFormat="1" ht="19.899999999999999" customHeight="1">
      <c r="B98" s="108"/>
      <c r="D98" s="109" t="s">
        <v>358</v>
      </c>
      <c r="E98" s="110"/>
      <c r="F98" s="110"/>
      <c r="G98" s="110"/>
      <c r="H98" s="110"/>
      <c r="I98" s="110"/>
      <c r="J98" s="111">
        <f>J127</f>
        <v>0</v>
      </c>
      <c r="L98" s="108"/>
    </row>
    <row r="99" spans="2:12" s="9" customFormat="1" ht="19.899999999999999" customHeight="1">
      <c r="B99" s="108"/>
      <c r="D99" s="109" t="s">
        <v>854</v>
      </c>
      <c r="E99" s="110"/>
      <c r="F99" s="110"/>
      <c r="G99" s="110"/>
      <c r="H99" s="110"/>
      <c r="I99" s="110"/>
      <c r="J99" s="111">
        <f>J249</f>
        <v>0</v>
      </c>
      <c r="L99" s="108"/>
    </row>
    <row r="100" spans="2:12" s="9" customFormat="1" ht="19.899999999999999" customHeight="1">
      <c r="B100" s="108"/>
      <c r="D100" s="109" t="s">
        <v>855</v>
      </c>
      <c r="E100" s="110"/>
      <c r="F100" s="110"/>
      <c r="G100" s="110"/>
      <c r="H100" s="110"/>
      <c r="I100" s="110"/>
      <c r="J100" s="111">
        <f>J255</f>
        <v>0</v>
      </c>
      <c r="L100" s="108"/>
    </row>
    <row r="101" spans="2:12" s="9" customFormat="1" ht="19.899999999999999" customHeight="1">
      <c r="B101" s="108"/>
      <c r="D101" s="109" t="s">
        <v>361</v>
      </c>
      <c r="E101" s="110"/>
      <c r="F101" s="110"/>
      <c r="G101" s="110"/>
      <c r="H101" s="110"/>
      <c r="I101" s="110"/>
      <c r="J101" s="111">
        <f>J360</f>
        <v>0</v>
      </c>
      <c r="L101" s="108"/>
    </row>
    <row r="102" spans="2:12" s="8" customFormat="1" ht="24.95" customHeight="1">
      <c r="B102" s="104"/>
      <c r="D102" s="105" t="s">
        <v>856</v>
      </c>
      <c r="E102" s="106"/>
      <c r="F102" s="106"/>
      <c r="G102" s="106"/>
      <c r="H102" s="106"/>
      <c r="I102" s="106"/>
      <c r="J102" s="107">
        <f>J364</f>
        <v>0</v>
      </c>
      <c r="L102" s="104"/>
    </row>
    <row r="103" spans="2:12" s="9" customFormat="1" ht="19.899999999999999" customHeight="1">
      <c r="B103" s="108"/>
      <c r="D103" s="109" t="s">
        <v>3416</v>
      </c>
      <c r="E103" s="110"/>
      <c r="F103" s="110"/>
      <c r="G103" s="110"/>
      <c r="H103" s="110"/>
      <c r="I103" s="110"/>
      <c r="J103" s="111">
        <f>J365</f>
        <v>0</v>
      </c>
      <c r="L103" s="108"/>
    </row>
    <row r="104" spans="2:12" s="8" customFormat="1" ht="24.95" customHeight="1">
      <c r="B104" s="104"/>
      <c r="D104" s="105" t="s">
        <v>2406</v>
      </c>
      <c r="E104" s="106"/>
      <c r="F104" s="106"/>
      <c r="G104" s="106"/>
      <c r="H104" s="106"/>
      <c r="I104" s="106"/>
      <c r="J104" s="107">
        <f>J397</f>
        <v>0</v>
      </c>
      <c r="L104" s="104"/>
    </row>
    <row r="105" spans="2:12" s="9" customFormat="1" ht="19.899999999999999" customHeight="1">
      <c r="B105" s="108"/>
      <c r="D105" s="109" t="s">
        <v>2407</v>
      </c>
      <c r="E105" s="110"/>
      <c r="F105" s="110"/>
      <c r="G105" s="110"/>
      <c r="H105" s="110"/>
      <c r="I105" s="110"/>
      <c r="J105" s="111">
        <f>J398</f>
        <v>0</v>
      </c>
      <c r="L105" s="108"/>
    </row>
    <row r="106" spans="2:12" s="1" customFormat="1" ht="21.75" customHeight="1">
      <c r="B106" s="32"/>
      <c r="L106" s="32"/>
    </row>
    <row r="107" spans="2:12" s="1" customFormat="1" ht="6.95" customHeight="1">
      <c r="B107" s="44"/>
      <c r="C107" s="45"/>
      <c r="D107" s="45"/>
      <c r="E107" s="45"/>
      <c r="F107" s="45"/>
      <c r="G107" s="45"/>
      <c r="H107" s="45"/>
      <c r="I107" s="45"/>
      <c r="J107" s="45"/>
      <c r="K107" s="45"/>
      <c r="L107" s="32"/>
    </row>
    <row r="111" spans="2:12" s="1" customFormat="1" ht="6.95" customHeight="1">
      <c r="B111" s="46"/>
      <c r="C111" s="47"/>
      <c r="D111" s="47"/>
      <c r="E111" s="47"/>
      <c r="F111" s="47"/>
      <c r="G111" s="47"/>
      <c r="H111" s="47"/>
      <c r="I111" s="47"/>
      <c r="J111" s="47"/>
      <c r="K111" s="47"/>
      <c r="L111" s="32"/>
    </row>
    <row r="112" spans="2:12" s="1" customFormat="1" ht="24.95" customHeight="1">
      <c r="B112" s="32"/>
      <c r="C112" s="21" t="s">
        <v>237</v>
      </c>
      <c r="L112" s="32"/>
    </row>
    <row r="113" spans="2:65" s="1" customFormat="1" ht="6.95" customHeight="1">
      <c r="B113" s="32"/>
      <c r="L113" s="32"/>
    </row>
    <row r="114" spans="2:65" s="1" customFormat="1" ht="12" customHeight="1">
      <c r="B114" s="32"/>
      <c r="C114" s="27" t="s">
        <v>16</v>
      </c>
      <c r="L114" s="32"/>
    </row>
    <row r="115" spans="2:65" s="1" customFormat="1" ht="16.5" customHeight="1">
      <c r="B115" s="32"/>
      <c r="E115" s="251" t="str">
        <f>E7</f>
        <v>Úprava TT Zábrdovická, dopravní napojení ulice Šámalovy</v>
      </c>
      <c r="F115" s="252"/>
      <c r="G115" s="252"/>
      <c r="H115" s="252"/>
      <c r="L115" s="32"/>
    </row>
    <row r="116" spans="2:65" s="1" customFormat="1" ht="12" customHeight="1">
      <c r="B116" s="32"/>
      <c r="C116" s="27" t="s">
        <v>223</v>
      </c>
      <c r="L116" s="32"/>
    </row>
    <row r="117" spans="2:65" s="1" customFormat="1" ht="16.5" customHeight="1">
      <c r="B117" s="32"/>
      <c r="E117" s="247" t="str">
        <f>E9</f>
        <v>SO 343 - Rekonstrukce vodovodních přípojek ul. Zábrdovická</v>
      </c>
      <c r="F117" s="250"/>
      <c r="G117" s="250"/>
      <c r="H117" s="250"/>
      <c r="L117" s="32"/>
    </row>
    <row r="118" spans="2:65" s="1" customFormat="1" ht="6.95" customHeight="1">
      <c r="B118" s="32"/>
      <c r="L118" s="32"/>
    </row>
    <row r="119" spans="2:65" s="1" customFormat="1" ht="12" customHeight="1">
      <c r="B119" s="32"/>
      <c r="C119" s="27" t="s">
        <v>20</v>
      </c>
      <c r="F119" s="25" t="str">
        <f>F12</f>
        <v xml:space="preserve"> </v>
      </c>
      <c r="I119" s="27" t="s">
        <v>22</v>
      </c>
      <c r="J119" s="52" t="str">
        <f>IF(J12="","",J12)</f>
        <v>21. 12. 2022</v>
      </c>
      <c r="L119" s="32"/>
    </row>
    <row r="120" spans="2:65" s="1" customFormat="1" ht="6.95" customHeight="1">
      <c r="B120" s="32"/>
      <c r="L120" s="32"/>
    </row>
    <row r="121" spans="2:65" s="1" customFormat="1" ht="15.2" customHeight="1">
      <c r="B121" s="32"/>
      <c r="C121" s="27" t="s">
        <v>24</v>
      </c>
      <c r="F121" s="25" t="str">
        <f>E15</f>
        <v xml:space="preserve"> </v>
      </c>
      <c r="I121" s="27" t="s">
        <v>29</v>
      </c>
      <c r="J121" s="30" t="str">
        <f>E21</f>
        <v xml:space="preserve"> </v>
      </c>
      <c r="L121" s="32"/>
    </row>
    <row r="122" spans="2:65" s="1" customFormat="1" ht="15.2" customHeight="1">
      <c r="B122" s="32"/>
      <c r="C122" s="27" t="s">
        <v>27</v>
      </c>
      <c r="F122" s="25" t="str">
        <f>IF(E18="","",E18)</f>
        <v>Vyplň údaj</v>
      </c>
      <c r="I122" s="27" t="s">
        <v>31</v>
      </c>
      <c r="J122" s="30" t="str">
        <f>E24</f>
        <v xml:space="preserve"> </v>
      </c>
      <c r="L122" s="32"/>
    </row>
    <row r="123" spans="2:65" s="1" customFormat="1" ht="10.35" customHeight="1">
      <c r="B123" s="32"/>
      <c r="L123" s="32"/>
    </row>
    <row r="124" spans="2:65" s="10" customFormat="1" ht="29.25" customHeight="1">
      <c r="B124" s="112"/>
      <c r="C124" s="113" t="s">
        <v>238</v>
      </c>
      <c r="D124" s="114" t="s">
        <v>58</v>
      </c>
      <c r="E124" s="114" t="s">
        <v>54</v>
      </c>
      <c r="F124" s="114" t="s">
        <v>55</v>
      </c>
      <c r="G124" s="114" t="s">
        <v>239</v>
      </c>
      <c r="H124" s="114" t="s">
        <v>240</v>
      </c>
      <c r="I124" s="114" t="s">
        <v>241</v>
      </c>
      <c r="J124" s="114" t="s">
        <v>227</v>
      </c>
      <c r="K124" s="115" t="s">
        <v>242</v>
      </c>
      <c r="L124" s="112"/>
      <c r="M124" s="59" t="s">
        <v>1</v>
      </c>
      <c r="N124" s="60" t="s">
        <v>37</v>
      </c>
      <c r="O124" s="60" t="s">
        <v>243</v>
      </c>
      <c r="P124" s="60" t="s">
        <v>244</v>
      </c>
      <c r="Q124" s="60" t="s">
        <v>245</v>
      </c>
      <c r="R124" s="60" t="s">
        <v>246</v>
      </c>
      <c r="S124" s="60" t="s">
        <v>247</v>
      </c>
      <c r="T124" s="61" t="s">
        <v>248</v>
      </c>
    </row>
    <row r="125" spans="2:65" s="1" customFormat="1" ht="22.7" customHeight="1">
      <c r="B125" s="32"/>
      <c r="C125" s="64" t="s">
        <v>249</v>
      </c>
      <c r="J125" s="116">
        <f>BK125</f>
        <v>0</v>
      </c>
      <c r="L125" s="32"/>
      <c r="M125" s="62"/>
      <c r="N125" s="53"/>
      <c r="O125" s="53"/>
      <c r="P125" s="117">
        <f>P126+P364+P397</f>
        <v>0</v>
      </c>
      <c r="Q125" s="53"/>
      <c r="R125" s="117">
        <f>R126+R364+R397</f>
        <v>0</v>
      </c>
      <c r="S125" s="53"/>
      <c r="T125" s="118">
        <f>T126+T364+T397</f>
        <v>0</v>
      </c>
      <c r="AT125" s="17" t="s">
        <v>72</v>
      </c>
      <c r="AU125" s="17" t="s">
        <v>229</v>
      </c>
      <c r="BK125" s="119">
        <f>BK126+BK364+BK397</f>
        <v>0</v>
      </c>
    </row>
    <row r="126" spans="2:65" s="11" customFormat="1" ht="25.9" customHeight="1">
      <c r="B126" s="120"/>
      <c r="D126" s="121" t="s">
        <v>72</v>
      </c>
      <c r="E126" s="122" t="s">
        <v>362</v>
      </c>
      <c r="F126" s="122" t="s">
        <v>363</v>
      </c>
      <c r="I126" s="123"/>
      <c r="J126" s="124">
        <f>BK126</f>
        <v>0</v>
      </c>
      <c r="L126" s="120"/>
      <c r="M126" s="125"/>
      <c r="P126" s="126">
        <f>P127+P249+P255+P360</f>
        <v>0</v>
      </c>
      <c r="R126" s="126">
        <f>R127+R249+R255+R360</f>
        <v>0</v>
      </c>
      <c r="T126" s="127">
        <f>T127+T249+T255+T360</f>
        <v>0</v>
      </c>
      <c r="AR126" s="121" t="s">
        <v>81</v>
      </c>
      <c r="AT126" s="128" t="s">
        <v>72</v>
      </c>
      <c r="AU126" s="128" t="s">
        <v>73</v>
      </c>
      <c r="AY126" s="121" t="s">
        <v>252</v>
      </c>
      <c r="BK126" s="129">
        <f>BK127+BK249+BK255+BK360</f>
        <v>0</v>
      </c>
    </row>
    <row r="127" spans="2:65" s="11" customFormat="1" ht="22.7" customHeight="1">
      <c r="B127" s="120"/>
      <c r="D127" s="121" t="s">
        <v>72</v>
      </c>
      <c r="E127" s="130" t="s">
        <v>81</v>
      </c>
      <c r="F127" s="130" t="s">
        <v>364</v>
      </c>
      <c r="I127" s="123"/>
      <c r="J127" s="131">
        <f>BK127</f>
        <v>0</v>
      </c>
      <c r="L127" s="120"/>
      <c r="M127" s="125"/>
      <c r="P127" s="126">
        <f>SUM(P128:P248)</f>
        <v>0</v>
      </c>
      <c r="R127" s="126">
        <f>SUM(R128:R248)</f>
        <v>0</v>
      </c>
      <c r="T127" s="127">
        <f>SUM(T128:T248)</f>
        <v>0</v>
      </c>
      <c r="AR127" s="121" t="s">
        <v>81</v>
      </c>
      <c r="AT127" s="128" t="s">
        <v>72</v>
      </c>
      <c r="AU127" s="128" t="s">
        <v>81</v>
      </c>
      <c r="AY127" s="121" t="s">
        <v>252</v>
      </c>
      <c r="BK127" s="129">
        <f>SUM(BK128:BK248)</f>
        <v>0</v>
      </c>
    </row>
    <row r="128" spans="2:65" s="1" customFormat="1" ht="24.2" customHeight="1">
      <c r="B128" s="132"/>
      <c r="C128" s="133" t="s">
        <v>81</v>
      </c>
      <c r="D128" s="133" t="s">
        <v>255</v>
      </c>
      <c r="E128" s="134" t="s">
        <v>3438</v>
      </c>
      <c r="F128" s="135" t="s">
        <v>3439</v>
      </c>
      <c r="G128" s="136" t="s">
        <v>563</v>
      </c>
      <c r="H128" s="137">
        <v>20.9</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c r="B129" s="32"/>
      <c r="D129" s="146" t="s">
        <v>261</v>
      </c>
      <c r="F129" s="147" t="s">
        <v>3439</v>
      </c>
      <c r="I129" s="148"/>
      <c r="L129" s="32"/>
      <c r="M129" s="149"/>
      <c r="T129" s="56"/>
      <c r="AT129" s="17" t="s">
        <v>261</v>
      </c>
      <c r="AU129" s="17" t="s">
        <v>83</v>
      </c>
    </row>
    <row r="130" spans="2:65" s="1" customFormat="1">
      <c r="B130" s="32"/>
      <c r="D130" s="150" t="s">
        <v>262</v>
      </c>
      <c r="F130" s="151" t="s">
        <v>3440</v>
      </c>
      <c r="I130" s="148"/>
      <c r="L130" s="32"/>
      <c r="M130" s="149"/>
      <c r="T130" s="56"/>
      <c r="AT130" s="17" t="s">
        <v>262</v>
      </c>
      <c r="AU130" s="17" t="s">
        <v>83</v>
      </c>
    </row>
    <row r="131" spans="2:65" s="14" customFormat="1">
      <c r="B131" s="180"/>
      <c r="D131" s="146" t="s">
        <v>281</v>
      </c>
      <c r="E131" s="181" t="s">
        <v>1</v>
      </c>
      <c r="F131" s="182" t="s">
        <v>4095</v>
      </c>
      <c r="H131" s="181" t="s">
        <v>1</v>
      </c>
      <c r="I131" s="183"/>
      <c r="L131" s="180"/>
      <c r="M131" s="184"/>
      <c r="T131" s="185"/>
      <c r="AT131" s="181" t="s">
        <v>281</v>
      </c>
      <c r="AU131" s="181" t="s">
        <v>83</v>
      </c>
      <c r="AV131" s="14" t="s">
        <v>81</v>
      </c>
      <c r="AW131" s="14" t="s">
        <v>30</v>
      </c>
      <c r="AX131" s="14" t="s">
        <v>73</v>
      </c>
      <c r="AY131" s="181" t="s">
        <v>252</v>
      </c>
    </row>
    <row r="132" spans="2:65" s="12" customFormat="1">
      <c r="B132" s="152"/>
      <c r="D132" s="146" t="s">
        <v>281</v>
      </c>
      <c r="E132" s="153" t="s">
        <v>1</v>
      </c>
      <c r="F132" s="154" t="s">
        <v>4096</v>
      </c>
      <c r="H132" s="155">
        <v>6.6</v>
      </c>
      <c r="I132" s="156"/>
      <c r="L132" s="152"/>
      <c r="M132" s="157"/>
      <c r="T132" s="158"/>
      <c r="AT132" s="153" t="s">
        <v>281</v>
      </c>
      <c r="AU132" s="153" t="s">
        <v>83</v>
      </c>
      <c r="AV132" s="12" t="s">
        <v>83</v>
      </c>
      <c r="AW132" s="12" t="s">
        <v>30</v>
      </c>
      <c r="AX132" s="12" t="s">
        <v>73</v>
      </c>
      <c r="AY132" s="153" t="s">
        <v>252</v>
      </c>
    </row>
    <row r="133" spans="2:65" s="12" customFormat="1">
      <c r="B133" s="152"/>
      <c r="D133" s="146" t="s">
        <v>281</v>
      </c>
      <c r="E133" s="153" t="s">
        <v>1</v>
      </c>
      <c r="F133" s="154" t="s">
        <v>4097</v>
      </c>
      <c r="H133" s="155">
        <v>8.8000000000000007</v>
      </c>
      <c r="I133" s="156"/>
      <c r="L133" s="152"/>
      <c r="M133" s="157"/>
      <c r="T133" s="158"/>
      <c r="AT133" s="153" t="s">
        <v>281</v>
      </c>
      <c r="AU133" s="153" t="s">
        <v>83</v>
      </c>
      <c r="AV133" s="12" t="s">
        <v>83</v>
      </c>
      <c r="AW133" s="12" t="s">
        <v>30</v>
      </c>
      <c r="AX133" s="12" t="s">
        <v>73</v>
      </c>
      <c r="AY133" s="153" t="s">
        <v>252</v>
      </c>
    </row>
    <row r="134" spans="2:65" s="12" customFormat="1">
      <c r="B134" s="152"/>
      <c r="D134" s="146" t="s">
        <v>281</v>
      </c>
      <c r="E134" s="153" t="s">
        <v>1</v>
      </c>
      <c r="F134" s="154" t="s">
        <v>4098</v>
      </c>
      <c r="H134" s="155">
        <v>2.2000000000000002</v>
      </c>
      <c r="I134" s="156"/>
      <c r="L134" s="152"/>
      <c r="M134" s="157"/>
      <c r="T134" s="158"/>
      <c r="AT134" s="153" t="s">
        <v>281</v>
      </c>
      <c r="AU134" s="153" t="s">
        <v>83</v>
      </c>
      <c r="AV134" s="12" t="s">
        <v>83</v>
      </c>
      <c r="AW134" s="12" t="s">
        <v>30</v>
      </c>
      <c r="AX134" s="12" t="s">
        <v>73</v>
      </c>
      <c r="AY134" s="153" t="s">
        <v>252</v>
      </c>
    </row>
    <row r="135" spans="2:65" s="12" customFormat="1">
      <c r="B135" s="152"/>
      <c r="D135" s="146" t="s">
        <v>281</v>
      </c>
      <c r="E135" s="153" t="s">
        <v>1</v>
      </c>
      <c r="F135" s="154" t="s">
        <v>4099</v>
      </c>
      <c r="H135" s="155">
        <v>3.3</v>
      </c>
      <c r="I135" s="156"/>
      <c r="L135" s="152"/>
      <c r="M135" s="157"/>
      <c r="T135" s="158"/>
      <c r="AT135" s="153" t="s">
        <v>281</v>
      </c>
      <c r="AU135" s="153" t="s">
        <v>83</v>
      </c>
      <c r="AV135" s="12" t="s">
        <v>83</v>
      </c>
      <c r="AW135" s="12" t="s">
        <v>30</v>
      </c>
      <c r="AX135" s="12" t="s">
        <v>73</v>
      </c>
      <c r="AY135" s="153" t="s">
        <v>252</v>
      </c>
    </row>
    <row r="136" spans="2:65" s="13" customFormat="1">
      <c r="B136" s="159"/>
      <c r="D136" s="146" t="s">
        <v>281</v>
      </c>
      <c r="E136" s="160" t="s">
        <v>1</v>
      </c>
      <c r="F136" s="161" t="s">
        <v>327</v>
      </c>
      <c r="H136" s="162">
        <v>20.900000000000002</v>
      </c>
      <c r="I136" s="163"/>
      <c r="L136" s="159"/>
      <c r="M136" s="164"/>
      <c r="T136" s="165"/>
      <c r="AT136" s="160" t="s">
        <v>281</v>
      </c>
      <c r="AU136" s="160" t="s">
        <v>83</v>
      </c>
      <c r="AV136" s="13" t="s">
        <v>260</v>
      </c>
      <c r="AW136" s="13" t="s">
        <v>30</v>
      </c>
      <c r="AX136" s="13" t="s">
        <v>81</v>
      </c>
      <c r="AY136" s="160" t="s">
        <v>252</v>
      </c>
    </row>
    <row r="137" spans="2:65" s="1" customFormat="1" ht="24.2" customHeight="1">
      <c r="B137" s="132"/>
      <c r="C137" s="133" t="s">
        <v>83</v>
      </c>
      <c r="D137" s="133" t="s">
        <v>255</v>
      </c>
      <c r="E137" s="134" t="s">
        <v>4100</v>
      </c>
      <c r="F137" s="135" t="s">
        <v>4101</v>
      </c>
      <c r="G137" s="136" t="s">
        <v>563</v>
      </c>
      <c r="H137" s="137">
        <v>3.3</v>
      </c>
      <c r="I137" s="138"/>
      <c r="J137" s="139">
        <f>ROUND(I137*H137,2)</f>
        <v>0</v>
      </c>
      <c r="K137" s="135" t="s">
        <v>259</v>
      </c>
      <c r="L137" s="32"/>
      <c r="M137" s="140" t="s">
        <v>1</v>
      </c>
      <c r="N137" s="141" t="s">
        <v>38</v>
      </c>
      <c r="P137" s="142">
        <f>O137*H137</f>
        <v>0</v>
      </c>
      <c r="Q137" s="142">
        <v>0</v>
      </c>
      <c r="R137" s="142">
        <f>Q137*H137</f>
        <v>0</v>
      </c>
      <c r="S137" s="142">
        <v>0</v>
      </c>
      <c r="T137" s="143">
        <f>S137*H137</f>
        <v>0</v>
      </c>
      <c r="AR137" s="144" t="s">
        <v>260</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260</v>
      </c>
    </row>
    <row r="138" spans="2:65" s="1" customFormat="1" ht="18">
      <c r="B138" s="32"/>
      <c r="D138" s="146" t="s">
        <v>261</v>
      </c>
      <c r="F138" s="147" t="s">
        <v>4101</v>
      </c>
      <c r="I138" s="148"/>
      <c r="L138" s="32"/>
      <c r="M138" s="149"/>
      <c r="T138" s="56"/>
      <c r="AT138" s="17" t="s">
        <v>261</v>
      </c>
      <c r="AU138" s="17" t="s">
        <v>83</v>
      </c>
    </row>
    <row r="139" spans="2:65" s="1" customFormat="1">
      <c r="B139" s="32"/>
      <c r="D139" s="150" t="s">
        <v>262</v>
      </c>
      <c r="F139" s="151" t="s">
        <v>4102</v>
      </c>
      <c r="I139" s="148"/>
      <c r="L139" s="32"/>
      <c r="M139" s="149"/>
      <c r="T139" s="56"/>
      <c r="AT139" s="17" t="s">
        <v>262</v>
      </c>
      <c r="AU139" s="17" t="s">
        <v>83</v>
      </c>
    </row>
    <row r="140" spans="2:65" s="12" customFormat="1">
      <c r="B140" s="152"/>
      <c r="D140" s="146" t="s">
        <v>281</v>
      </c>
      <c r="E140" s="153" t="s">
        <v>1</v>
      </c>
      <c r="F140" s="154" t="s">
        <v>4103</v>
      </c>
      <c r="H140" s="155">
        <v>3.3</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3.3</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267</v>
      </c>
      <c r="D142" s="133" t="s">
        <v>255</v>
      </c>
      <c r="E142" s="134" t="s">
        <v>3444</v>
      </c>
      <c r="F142" s="135" t="s">
        <v>3445</v>
      </c>
      <c r="G142" s="136" t="s">
        <v>563</v>
      </c>
      <c r="H142" s="137">
        <v>66</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270</v>
      </c>
    </row>
    <row r="143" spans="2:65" s="1" customFormat="1" ht="18">
      <c r="B143" s="32"/>
      <c r="D143" s="146" t="s">
        <v>261</v>
      </c>
      <c r="F143" s="147" t="s">
        <v>3445</v>
      </c>
      <c r="I143" s="148"/>
      <c r="L143" s="32"/>
      <c r="M143" s="149"/>
      <c r="T143" s="56"/>
      <c r="AT143" s="17" t="s">
        <v>261</v>
      </c>
      <c r="AU143" s="17" t="s">
        <v>83</v>
      </c>
    </row>
    <row r="144" spans="2:65" s="1" customFormat="1">
      <c r="B144" s="32"/>
      <c r="D144" s="150" t="s">
        <v>262</v>
      </c>
      <c r="F144" s="151" t="s">
        <v>3446</v>
      </c>
      <c r="I144" s="148"/>
      <c r="L144" s="32"/>
      <c r="M144" s="149"/>
      <c r="T144" s="56"/>
      <c r="AT144" s="17" t="s">
        <v>262</v>
      </c>
      <c r="AU144" s="17" t="s">
        <v>83</v>
      </c>
    </row>
    <row r="145" spans="2:65" s="12" customFormat="1">
      <c r="B145" s="152"/>
      <c r="D145" s="146" t="s">
        <v>281</v>
      </c>
      <c r="E145" s="153" t="s">
        <v>1</v>
      </c>
      <c r="F145" s="154" t="s">
        <v>4104</v>
      </c>
      <c r="H145" s="155">
        <v>66</v>
      </c>
      <c r="I145" s="156"/>
      <c r="L145" s="152"/>
      <c r="M145" s="157"/>
      <c r="T145" s="158"/>
      <c r="AT145" s="153" t="s">
        <v>281</v>
      </c>
      <c r="AU145" s="153" t="s">
        <v>83</v>
      </c>
      <c r="AV145" s="12" t="s">
        <v>83</v>
      </c>
      <c r="AW145" s="12" t="s">
        <v>30</v>
      </c>
      <c r="AX145" s="12" t="s">
        <v>73</v>
      </c>
      <c r="AY145" s="153" t="s">
        <v>252</v>
      </c>
    </row>
    <row r="146" spans="2:65" s="13" customFormat="1">
      <c r="B146" s="159"/>
      <c r="D146" s="146" t="s">
        <v>281</v>
      </c>
      <c r="E146" s="160" t="s">
        <v>1</v>
      </c>
      <c r="F146" s="161" t="s">
        <v>327</v>
      </c>
      <c r="H146" s="162">
        <v>66</v>
      </c>
      <c r="I146" s="163"/>
      <c r="L146" s="159"/>
      <c r="M146" s="164"/>
      <c r="T146" s="165"/>
      <c r="AT146" s="160" t="s">
        <v>281</v>
      </c>
      <c r="AU146" s="160" t="s">
        <v>83</v>
      </c>
      <c r="AV146" s="13" t="s">
        <v>260</v>
      </c>
      <c r="AW146" s="13" t="s">
        <v>30</v>
      </c>
      <c r="AX146" s="13" t="s">
        <v>81</v>
      </c>
      <c r="AY146" s="160" t="s">
        <v>252</v>
      </c>
    </row>
    <row r="147" spans="2:65" s="1" customFormat="1" ht="24.2" customHeight="1">
      <c r="B147" s="132"/>
      <c r="C147" s="133" t="s">
        <v>260</v>
      </c>
      <c r="D147" s="133" t="s">
        <v>255</v>
      </c>
      <c r="E147" s="134" t="s">
        <v>4105</v>
      </c>
      <c r="F147" s="135" t="s">
        <v>4106</v>
      </c>
      <c r="G147" s="136" t="s">
        <v>367</v>
      </c>
      <c r="H147" s="137">
        <v>32</v>
      </c>
      <c r="I147" s="138"/>
      <c r="J147" s="139">
        <f>ROUND(I147*H147,2)</f>
        <v>0</v>
      </c>
      <c r="K147" s="135" t="s">
        <v>259</v>
      </c>
      <c r="L147" s="32"/>
      <c r="M147" s="140" t="s">
        <v>1</v>
      </c>
      <c r="N147" s="141" t="s">
        <v>38</v>
      </c>
      <c r="P147" s="142">
        <f>O147*H147</f>
        <v>0</v>
      </c>
      <c r="Q147" s="142">
        <v>0</v>
      </c>
      <c r="R147" s="142">
        <f>Q147*H147</f>
        <v>0</v>
      </c>
      <c r="S147" s="142">
        <v>0</v>
      </c>
      <c r="T147" s="143">
        <f>S147*H147</f>
        <v>0</v>
      </c>
      <c r="AR147" s="144" t="s">
        <v>260</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274</v>
      </c>
    </row>
    <row r="148" spans="2:65" s="1" customFormat="1">
      <c r="B148" s="32"/>
      <c r="D148" s="146" t="s">
        <v>261</v>
      </c>
      <c r="F148" s="147" t="s">
        <v>4106</v>
      </c>
      <c r="I148" s="148"/>
      <c r="L148" s="32"/>
      <c r="M148" s="149"/>
      <c r="T148" s="56"/>
      <c r="AT148" s="17" t="s">
        <v>261</v>
      </c>
      <c r="AU148" s="17" t="s">
        <v>83</v>
      </c>
    </row>
    <row r="149" spans="2:65" s="1" customFormat="1">
      <c r="B149" s="32"/>
      <c r="D149" s="150" t="s">
        <v>262</v>
      </c>
      <c r="F149" s="151" t="s">
        <v>4107</v>
      </c>
      <c r="I149" s="148"/>
      <c r="L149" s="32"/>
      <c r="M149" s="149"/>
      <c r="T149" s="56"/>
      <c r="AT149" s="17" t="s">
        <v>262</v>
      </c>
      <c r="AU149" s="17" t="s">
        <v>83</v>
      </c>
    </row>
    <row r="150" spans="2:65" s="12" customFormat="1">
      <c r="B150" s="152"/>
      <c r="D150" s="146" t="s">
        <v>281</v>
      </c>
      <c r="E150" s="153" t="s">
        <v>1</v>
      </c>
      <c r="F150" s="154" t="s">
        <v>4108</v>
      </c>
      <c r="H150" s="155">
        <v>32</v>
      </c>
      <c r="I150" s="156"/>
      <c r="L150" s="152"/>
      <c r="M150" s="157"/>
      <c r="T150" s="158"/>
      <c r="AT150" s="153" t="s">
        <v>281</v>
      </c>
      <c r="AU150" s="153" t="s">
        <v>83</v>
      </c>
      <c r="AV150" s="12" t="s">
        <v>83</v>
      </c>
      <c r="AW150" s="12" t="s">
        <v>30</v>
      </c>
      <c r="AX150" s="12" t="s">
        <v>73</v>
      </c>
      <c r="AY150" s="153" t="s">
        <v>252</v>
      </c>
    </row>
    <row r="151" spans="2:65" s="13" customFormat="1">
      <c r="B151" s="159"/>
      <c r="D151" s="146" t="s">
        <v>281</v>
      </c>
      <c r="E151" s="160" t="s">
        <v>1</v>
      </c>
      <c r="F151" s="161" t="s">
        <v>327</v>
      </c>
      <c r="H151" s="162">
        <v>32</v>
      </c>
      <c r="I151" s="163"/>
      <c r="L151" s="159"/>
      <c r="M151" s="164"/>
      <c r="T151" s="165"/>
      <c r="AT151" s="160" t="s">
        <v>281</v>
      </c>
      <c r="AU151" s="160" t="s">
        <v>83</v>
      </c>
      <c r="AV151" s="13" t="s">
        <v>260</v>
      </c>
      <c r="AW151" s="13" t="s">
        <v>30</v>
      </c>
      <c r="AX151" s="13" t="s">
        <v>81</v>
      </c>
      <c r="AY151" s="160" t="s">
        <v>252</v>
      </c>
    </row>
    <row r="152" spans="2:65" s="1" customFormat="1" ht="24.2" customHeight="1">
      <c r="B152" s="132"/>
      <c r="C152" s="133" t="s">
        <v>251</v>
      </c>
      <c r="D152" s="133" t="s">
        <v>255</v>
      </c>
      <c r="E152" s="134" t="s">
        <v>4109</v>
      </c>
      <c r="F152" s="135" t="s">
        <v>4110</v>
      </c>
      <c r="G152" s="136" t="s">
        <v>499</v>
      </c>
      <c r="H152" s="137">
        <v>37.075000000000003</v>
      </c>
      <c r="I152" s="138"/>
      <c r="J152" s="139">
        <f>ROUND(I152*H152,2)</f>
        <v>0</v>
      </c>
      <c r="K152" s="135" t="s">
        <v>259</v>
      </c>
      <c r="L152" s="32"/>
      <c r="M152" s="140" t="s">
        <v>1</v>
      </c>
      <c r="N152" s="141" t="s">
        <v>38</v>
      </c>
      <c r="P152" s="142">
        <f>O152*H152</f>
        <v>0</v>
      </c>
      <c r="Q152" s="142">
        <v>0</v>
      </c>
      <c r="R152" s="142">
        <f>Q152*H152</f>
        <v>0</v>
      </c>
      <c r="S152" s="142">
        <v>0</v>
      </c>
      <c r="T152" s="143">
        <f>S152*H152</f>
        <v>0</v>
      </c>
      <c r="AR152" s="144" t="s">
        <v>260</v>
      </c>
      <c r="AT152" s="144" t="s">
        <v>255</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285</v>
      </c>
    </row>
    <row r="153" spans="2:65" s="1" customFormat="1" ht="18">
      <c r="B153" s="32"/>
      <c r="D153" s="146" t="s">
        <v>261</v>
      </c>
      <c r="F153" s="147" t="s">
        <v>4110</v>
      </c>
      <c r="I153" s="148"/>
      <c r="L153" s="32"/>
      <c r="M153" s="149"/>
      <c r="T153" s="56"/>
      <c r="AT153" s="17" t="s">
        <v>261</v>
      </c>
      <c r="AU153" s="17" t="s">
        <v>83</v>
      </c>
    </row>
    <row r="154" spans="2:65" s="1" customFormat="1">
      <c r="B154" s="32"/>
      <c r="D154" s="150" t="s">
        <v>262</v>
      </c>
      <c r="F154" s="151" t="s">
        <v>4111</v>
      </c>
      <c r="I154" s="148"/>
      <c r="L154" s="32"/>
      <c r="M154" s="149"/>
      <c r="T154" s="56"/>
      <c r="AT154" s="17" t="s">
        <v>262</v>
      </c>
      <c r="AU154" s="17" t="s">
        <v>83</v>
      </c>
    </row>
    <row r="155" spans="2:65" s="14" customFormat="1">
      <c r="B155" s="180"/>
      <c r="D155" s="146" t="s">
        <v>281</v>
      </c>
      <c r="E155" s="181" t="s">
        <v>1</v>
      </c>
      <c r="F155" s="182" t="s">
        <v>4112</v>
      </c>
      <c r="H155" s="181" t="s">
        <v>1</v>
      </c>
      <c r="I155" s="183"/>
      <c r="L155" s="180"/>
      <c r="M155" s="184"/>
      <c r="T155" s="185"/>
      <c r="AT155" s="181" t="s">
        <v>281</v>
      </c>
      <c r="AU155" s="181" t="s">
        <v>83</v>
      </c>
      <c r="AV155" s="14" t="s">
        <v>81</v>
      </c>
      <c r="AW155" s="14" t="s">
        <v>30</v>
      </c>
      <c r="AX155" s="14" t="s">
        <v>73</v>
      </c>
      <c r="AY155" s="181" t="s">
        <v>252</v>
      </c>
    </row>
    <row r="156" spans="2:65" s="14" customFormat="1">
      <c r="B156" s="180"/>
      <c r="D156" s="146" t="s">
        <v>281</v>
      </c>
      <c r="E156" s="181" t="s">
        <v>1</v>
      </c>
      <c r="F156" s="182" t="s">
        <v>4113</v>
      </c>
      <c r="H156" s="181" t="s">
        <v>1</v>
      </c>
      <c r="I156" s="183"/>
      <c r="L156" s="180"/>
      <c r="M156" s="184"/>
      <c r="T156" s="185"/>
      <c r="AT156" s="181" t="s">
        <v>281</v>
      </c>
      <c r="AU156" s="181" t="s">
        <v>83</v>
      </c>
      <c r="AV156" s="14" t="s">
        <v>81</v>
      </c>
      <c r="AW156" s="14" t="s">
        <v>30</v>
      </c>
      <c r="AX156" s="14" t="s">
        <v>73</v>
      </c>
      <c r="AY156" s="181" t="s">
        <v>252</v>
      </c>
    </row>
    <row r="157" spans="2:65" s="12" customFormat="1">
      <c r="B157" s="152"/>
      <c r="D157" s="146" t="s">
        <v>281</v>
      </c>
      <c r="E157" s="153" t="s">
        <v>1</v>
      </c>
      <c r="F157" s="154" t="s">
        <v>4114</v>
      </c>
      <c r="H157" s="155">
        <v>37.075000000000003</v>
      </c>
      <c r="I157" s="156"/>
      <c r="L157" s="152"/>
      <c r="M157" s="157"/>
      <c r="T157" s="158"/>
      <c r="AT157" s="153" t="s">
        <v>281</v>
      </c>
      <c r="AU157" s="153" t="s">
        <v>83</v>
      </c>
      <c r="AV157" s="12" t="s">
        <v>83</v>
      </c>
      <c r="AW157" s="12" t="s">
        <v>30</v>
      </c>
      <c r="AX157" s="12" t="s">
        <v>73</v>
      </c>
      <c r="AY157" s="153" t="s">
        <v>252</v>
      </c>
    </row>
    <row r="158" spans="2:65" s="13" customFormat="1">
      <c r="B158" s="159"/>
      <c r="D158" s="146" t="s">
        <v>281</v>
      </c>
      <c r="E158" s="160" t="s">
        <v>1</v>
      </c>
      <c r="F158" s="161" t="s">
        <v>327</v>
      </c>
      <c r="H158" s="162">
        <v>37.075000000000003</v>
      </c>
      <c r="I158" s="163"/>
      <c r="L158" s="159"/>
      <c r="M158" s="164"/>
      <c r="T158" s="165"/>
      <c r="AT158" s="160" t="s">
        <v>281</v>
      </c>
      <c r="AU158" s="160" t="s">
        <v>83</v>
      </c>
      <c r="AV158" s="13" t="s">
        <v>260</v>
      </c>
      <c r="AW158" s="13" t="s">
        <v>30</v>
      </c>
      <c r="AX158" s="13" t="s">
        <v>81</v>
      </c>
      <c r="AY158" s="160" t="s">
        <v>252</v>
      </c>
    </row>
    <row r="159" spans="2:65" s="1" customFormat="1" ht="24.2" customHeight="1">
      <c r="B159" s="132"/>
      <c r="C159" s="133" t="s">
        <v>270</v>
      </c>
      <c r="D159" s="133" t="s">
        <v>255</v>
      </c>
      <c r="E159" s="134" t="s">
        <v>4115</v>
      </c>
      <c r="F159" s="135" t="s">
        <v>4116</v>
      </c>
      <c r="G159" s="136" t="s">
        <v>499</v>
      </c>
      <c r="H159" s="137">
        <v>37.075000000000003</v>
      </c>
      <c r="I159" s="138"/>
      <c r="J159" s="139">
        <f>ROUND(I159*H159,2)</f>
        <v>0</v>
      </c>
      <c r="K159" s="135" t="s">
        <v>259</v>
      </c>
      <c r="L159" s="32"/>
      <c r="M159" s="140" t="s">
        <v>1</v>
      </c>
      <c r="N159" s="141" t="s">
        <v>38</v>
      </c>
      <c r="P159" s="142">
        <f>O159*H159</f>
        <v>0</v>
      </c>
      <c r="Q159" s="142">
        <v>0</v>
      </c>
      <c r="R159" s="142">
        <f>Q159*H159</f>
        <v>0</v>
      </c>
      <c r="S159" s="142">
        <v>0</v>
      </c>
      <c r="T159" s="143">
        <f>S159*H159</f>
        <v>0</v>
      </c>
      <c r="AR159" s="144" t="s">
        <v>260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290</v>
      </c>
    </row>
    <row r="160" spans="2:65" s="1" customFormat="1" ht="18">
      <c r="B160" s="32"/>
      <c r="D160" s="146" t="s">
        <v>261</v>
      </c>
      <c r="F160" s="147" t="s">
        <v>4116</v>
      </c>
      <c r="I160" s="148"/>
      <c r="L160" s="32"/>
      <c r="M160" s="149"/>
      <c r="T160" s="56"/>
      <c r="AT160" s="17" t="s">
        <v>261</v>
      </c>
      <c r="AU160" s="17" t="s">
        <v>83</v>
      </c>
    </row>
    <row r="161" spans="2:65" s="1" customFormat="1">
      <c r="B161" s="32"/>
      <c r="D161" s="150" t="s">
        <v>262</v>
      </c>
      <c r="F161" s="151" t="s">
        <v>4117</v>
      </c>
      <c r="I161" s="148"/>
      <c r="L161" s="32"/>
      <c r="M161" s="149"/>
      <c r="T161" s="56"/>
      <c r="AT161" s="17" t="s">
        <v>262</v>
      </c>
      <c r="AU161" s="17" t="s">
        <v>83</v>
      </c>
    </row>
    <row r="162" spans="2:65" s="14" customFormat="1">
      <c r="B162" s="180"/>
      <c r="D162" s="146" t="s">
        <v>281</v>
      </c>
      <c r="E162" s="181" t="s">
        <v>1</v>
      </c>
      <c r="F162" s="182" t="s">
        <v>4112</v>
      </c>
      <c r="H162" s="181" t="s">
        <v>1</v>
      </c>
      <c r="I162" s="183"/>
      <c r="L162" s="180"/>
      <c r="M162" s="184"/>
      <c r="T162" s="185"/>
      <c r="AT162" s="181" t="s">
        <v>281</v>
      </c>
      <c r="AU162" s="181" t="s">
        <v>83</v>
      </c>
      <c r="AV162" s="14" t="s">
        <v>81</v>
      </c>
      <c r="AW162" s="14" t="s">
        <v>30</v>
      </c>
      <c r="AX162" s="14" t="s">
        <v>73</v>
      </c>
      <c r="AY162" s="181" t="s">
        <v>252</v>
      </c>
    </row>
    <row r="163" spans="2:65" s="14" customFormat="1">
      <c r="B163" s="180"/>
      <c r="D163" s="146" t="s">
        <v>281</v>
      </c>
      <c r="E163" s="181" t="s">
        <v>1</v>
      </c>
      <c r="F163" s="182" t="s">
        <v>4113</v>
      </c>
      <c r="H163" s="181" t="s">
        <v>1</v>
      </c>
      <c r="I163" s="183"/>
      <c r="L163" s="180"/>
      <c r="M163" s="184"/>
      <c r="T163" s="185"/>
      <c r="AT163" s="181" t="s">
        <v>281</v>
      </c>
      <c r="AU163" s="181" t="s">
        <v>83</v>
      </c>
      <c r="AV163" s="14" t="s">
        <v>81</v>
      </c>
      <c r="AW163" s="14" t="s">
        <v>30</v>
      </c>
      <c r="AX163" s="14" t="s">
        <v>73</v>
      </c>
      <c r="AY163" s="181" t="s">
        <v>252</v>
      </c>
    </row>
    <row r="164" spans="2:65" s="12" customFormat="1">
      <c r="B164" s="152"/>
      <c r="D164" s="146" t="s">
        <v>281</v>
      </c>
      <c r="E164" s="153" t="s">
        <v>1</v>
      </c>
      <c r="F164" s="154" t="s">
        <v>4114</v>
      </c>
      <c r="H164" s="155">
        <v>37.075000000000003</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1</v>
      </c>
      <c r="F165" s="161" t="s">
        <v>327</v>
      </c>
      <c r="H165" s="162">
        <v>37.075000000000003</v>
      </c>
      <c r="I165" s="163"/>
      <c r="L165" s="159"/>
      <c r="M165" s="164"/>
      <c r="T165" s="165"/>
      <c r="AT165" s="160" t="s">
        <v>281</v>
      </c>
      <c r="AU165" s="160" t="s">
        <v>83</v>
      </c>
      <c r="AV165" s="13" t="s">
        <v>260</v>
      </c>
      <c r="AW165" s="13" t="s">
        <v>30</v>
      </c>
      <c r="AX165" s="13" t="s">
        <v>81</v>
      </c>
      <c r="AY165" s="160" t="s">
        <v>252</v>
      </c>
    </row>
    <row r="166" spans="2:65" s="1" customFormat="1" ht="33" customHeight="1">
      <c r="B166" s="132"/>
      <c r="C166" s="133" t="s">
        <v>287</v>
      </c>
      <c r="D166" s="133" t="s">
        <v>255</v>
      </c>
      <c r="E166" s="134" t="s">
        <v>895</v>
      </c>
      <c r="F166" s="135" t="s">
        <v>896</v>
      </c>
      <c r="G166" s="136" t="s">
        <v>499</v>
      </c>
      <c r="H166" s="137">
        <v>28.7</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294</v>
      </c>
    </row>
    <row r="167" spans="2:65" s="1" customFormat="1" ht="18">
      <c r="B167" s="32"/>
      <c r="D167" s="146" t="s">
        <v>261</v>
      </c>
      <c r="F167" s="147" t="s">
        <v>896</v>
      </c>
      <c r="I167" s="148"/>
      <c r="L167" s="32"/>
      <c r="M167" s="149"/>
      <c r="T167" s="56"/>
      <c r="AT167" s="17" t="s">
        <v>261</v>
      </c>
      <c r="AU167" s="17" t="s">
        <v>83</v>
      </c>
    </row>
    <row r="168" spans="2:65" s="1" customFormat="1">
      <c r="B168" s="32"/>
      <c r="D168" s="150" t="s">
        <v>262</v>
      </c>
      <c r="F168" s="151" t="s">
        <v>899</v>
      </c>
      <c r="I168" s="148"/>
      <c r="L168" s="32"/>
      <c r="M168" s="149"/>
      <c r="T168" s="56"/>
      <c r="AT168" s="17" t="s">
        <v>262</v>
      </c>
      <c r="AU168" s="17" t="s">
        <v>83</v>
      </c>
    </row>
    <row r="169" spans="2:65" s="14" customFormat="1">
      <c r="B169" s="180"/>
      <c r="D169" s="146" t="s">
        <v>281</v>
      </c>
      <c r="E169" s="181" t="s">
        <v>1</v>
      </c>
      <c r="F169" s="182" t="s">
        <v>4112</v>
      </c>
      <c r="H169" s="181" t="s">
        <v>1</v>
      </c>
      <c r="I169" s="183"/>
      <c r="L169" s="180"/>
      <c r="M169" s="184"/>
      <c r="T169" s="185"/>
      <c r="AT169" s="181" t="s">
        <v>281</v>
      </c>
      <c r="AU169" s="181" t="s">
        <v>83</v>
      </c>
      <c r="AV169" s="14" t="s">
        <v>81</v>
      </c>
      <c r="AW169" s="14" t="s">
        <v>30</v>
      </c>
      <c r="AX169" s="14" t="s">
        <v>73</v>
      </c>
      <c r="AY169" s="181" t="s">
        <v>252</v>
      </c>
    </row>
    <row r="170" spans="2:65" s="14" customFormat="1">
      <c r="B170" s="180"/>
      <c r="D170" s="146" t="s">
        <v>281</v>
      </c>
      <c r="E170" s="181" t="s">
        <v>1</v>
      </c>
      <c r="F170" s="182" t="s">
        <v>4113</v>
      </c>
      <c r="H170" s="181" t="s">
        <v>1</v>
      </c>
      <c r="I170" s="183"/>
      <c r="L170" s="180"/>
      <c r="M170" s="184"/>
      <c r="T170" s="185"/>
      <c r="AT170" s="181" t="s">
        <v>281</v>
      </c>
      <c r="AU170" s="181" t="s">
        <v>83</v>
      </c>
      <c r="AV170" s="14" t="s">
        <v>81</v>
      </c>
      <c r="AW170" s="14" t="s">
        <v>30</v>
      </c>
      <c r="AX170" s="14" t="s">
        <v>73</v>
      </c>
      <c r="AY170" s="181" t="s">
        <v>252</v>
      </c>
    </row>
    <row r="171" spans="2:65" s="14" customFormat="1">
      <c r="B171" s="180"/>
      <c r="D171" s="146" t="s">
        <v>281</v>
      </c>
      <c r="E171" s="181" t="s">
        <v>1</v>
      </c>
      <c r="F171" s="182" t="s">
        <v>3459</v>
      </c>
      <c r="H171" s="181" t="s">
        <v>1</v>
      </c>
      <c r="I171" s="183"/>
      <c r="L171" s="180"/>
      <c r="M171" s="184"/>
      <c r="T171" s="185"/>
      <c r="AT171" s="181" t="s">
        <v>281</v>
      </c>
      <c r="AU171" s="181" t="s">
        <v>83</v>
      </c>
      <c r="AV171" s="14" t="s">
        <v>81</v>
      </c>
      <c r="AW171" s="14" t="s">
        <v>30</v>
      </c>
      <c r="AX171" s="14" t="s">
        <v>73</v>
      </c>
      <c r="AY171" s="181" t="s">
        <v>252</v>
      </c>
    </row>
    <row r="172" spans="2:65" s="12" customFormat="1">
      <c r="B172" s="152"/>
      <c r="D172" s="146" t="s">
        <v>281</v>
      </c>
      <c r="E172" s="153" t="s">
        <v>1</v>
      </c>
      <c r="F172" s="154" t="s">
        <v>4118</v>
      </c>
      <c r="H172" s="155">
        <v>28.7</v>
      </c>
      <c r="I172" s="156"/>
      <c r="L172" s="152"/>
      <c r="M172" s="157"/>
      <c r="T172" s="158"/>
      <c r="AT172" s="153" t="s">
        <v>281</v>
      </c>
      <c r="AU172" s="153" t="s">
        <v>83</v>
      </c>
      <c r="AV172" s="12" t="s">
        <v>83</v>
      </c>
      <c r="AW172" s="12" t="s">
        <v>30</v>
      </c>
      <c r="AX172" s="12" t="s">
        <v>73</v>
      </c>
      <c r="AY172" s="153" t="s">
        <v>252</v>
      </c>
    </row>
    <row r="173" spans="2:65" s="13" customFormat="1">
      <c r="B173" s="159"/>
      <c r="D173" s="146" t="s">
        <v>281</v>
      </c>
      <c r="E173" s="160" t="s">
        <v>1</v>
      </c>
      <c r="F173" s="161" t="s">
        <v>327</v>
      </c>
      <c r="H173" s="162">
        <v>28.7</v>
      </c>
      <c r="I173" s="163"/>
      <c r="L173" s="159"/>
      <c r="M173" s="164"/>
      <c r="T173" s="165"/>
      <c r="AT173" s="160" t="s">
        <v>281</v>
      </c>
      <c r="AU173" s="160" t="s">
        <v>83</v>
      </c>
      <c r="AV173" s="13" t="s">
        <v>260</v>
      </c>
      <c r="AW173" s="13" t="s">
        <v>30</v>
      </c>
      <c r="AX173" s="13" t="s">
        <v>81</v>
      </c>
      <c r="AY173" s="160" t="s">
        <v>252</v>
      </c>
    </row>
    <row r="174" spans="2:65" s="1" customFormat="1" ht="33" customHeight="1">
      <c r="B174" s="132"/>
      <c r="C174" s="133" t="s">
        <v>274</v>
      </c>
      <c r="D174" s="133" t="s">
        <v>255</v>
      </c>
      <c r="E174" s="134" t="s">
        <v>4029</v>
      </c>
      <c r="F174" s="135" t="s">
        <v>4030</v>
      </c>
      <c r="G174" s="136" t="s">
        <v>499</v>
      </c>
      <c r="H174" s="137">
        <v>28.7</v>
      </c>
      <c r="I174" s="138"/>
      <c r="J174" s="139">
        <f>ROUND(I174*H174,2)</f>
        <v>0</v>
      </c>
      <c r="K174" s="135" t="s">
        <v>259</v>
      </c>
      <c r="L174" s="32"/>
      <c r="M174" s="140" t="s">
        <v>1</v>
      </c>
      <c r="N174" s="141" t="s">
        <v>38</v>
      </c>
      <c r="P174" s="142">
        <f>O174*H174</f>
        <v>0</v>
      </c>
      <c r="Q174" s="142">
        <v>0</v>
      </c>
      <c r="R174" s="142">
        <f>Q174*H174</f>
        <v>0</v>
      </c>
      <c r="S174" s="142">
        <v>0</v>
      </c>
      <c r="T174" s="143">
        <f>S174*H174</f>
        <v>0</v>
      </c>
      <c r="AR174" s="144" t="s">
        <v>260</v>
      </c>
      <c r="AT174" s="144" t="s">
        <v>255</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299</v>
      </c>
    </row>
    <row r="175" spans="2:65" s="1" customFormat="1" ht="18">
      <c r="B175" s="32"/>
      <c r="D175" s="146" t="s">
        <v>261</v>
      </c>
      <c r="F175" s="147" t="s">
        <v>4030</v>
      </c>
      <c r="I175" s="148"/>
      <c r="L175" s="32"/>
      <c r="M175" s="149"/>
      <c r="T175" s="56"/>
      <c r="AT175" s="17" t="s">
        <v>261</v>
      </c>
      <c r="AU175" s="17" t="s">
        <v>83</v>
      </c>
    </row>
    <row r="176" spans="2:65" s="1" customFormat="1">
      <c r="B176" s="32"/>
      <c r="D176" s="150" t="s">
        <v>262</v>
      </c>
      <c r="F176" s="151" t="s">
        <v>4031</v>
      </c>
      <c r="I176" s="148"/>
      <c r="L176" s="32"/>
      <c r="M176" s="149"/>
      <c r="T176" s="56"/>
      <c r="AT176" s="17" t="s">
        <v>262</v>
      </c>
      <c r="AU176" s="17" t="s">
        <v>83</v>
      </c>
    </row>
    <row r="177" spans="2:65" s="14" customFormat="1">
      <c r="B177" s="180"/>
      <c r="D177" s="146" t="s">
        <v>281</v>
      </c>
      <c r="E177" s="181" t="s">
        <v>1</v>
      </c>
      <c r="F177" s="182" t="s">
        <v>4112</v>
      </c>
      <c r="H177" s="181" t="s">
        <v>1</v>
      </c>
      <c r="I177" s="183"/>
      <c r="L177" s="180"/>
      <c r="M177" s="184"/>
      <c r="T177" s="185"/>
      <c r="AT177" s="181" t="s">
        <v>281</v>
      </c>
      <c r="AU177" s="181" t="s">
        <v>83</v>
      </c>
      <c r="AV177" s="14" t="s">
        <v>81</v>
      </c>
      <c r="AW177" s="14" t="s">
        <v>30</v>
      </c>
      <c r="AX177" s="14" t="s">
        <v>73</v>
      </c>
      <c r="AY177" s="181" t="s">
        <v>252</v>
      </c>
    </row>
    <row r="178" spans="2:65" s="14" customFormat="1">
      <c r="B178" s="180"/>
      <c r="D178" s="146" t="s">
        <v>281</v>
      </c>
      <c r="E178" s="181" t="s">
        <v>1</v>
      </c>
      <c r="F178" s="182" t="s">
        <v>4113</v>
      </c>
      <c r="H178" s="181" t="s">
        <v>1</v>
      </c>
      <c r="I178" s="183"/>
      <c r="L178" s="180"/>
      <c r="M178" s="184"/>
      <c r="T178" s="185"/>
      <c r="AT178" s="181" t="s">
        <v>281</v>
      </c>
      <c r="AU178" s="181" t="s">
        <v>83</v>
      </c>
      <c r="AV178" s="14" t="s">
        <v>81</v>
      </c>
      <c r="AW178" s="14" t="s">
        <v>30</v>
      </c>
      <c r="AX178" s="14" t="s">
        <v>73</v>
      </c>
      <c r="AY178" s="181" t="s">
        <v>252</v>
      </c>
    </row>
    <row r="179" spans="2:65" s="14" customFormat="1">
      <c r="B179" s="180"/>
      <c r="D179" s="146" t="s">
        <v>281</v>
      </c>
      <c r="E179" s="181" t="s">
        <v>1</v>
      </c>
      <c r="F179" s="182" t="s">
        <v>3459</v>
      </c>
      <c r="H179" s="181" t="s">
        <v>1</v>
      </c>
      <c r="I179" s="183"/>
      <c r="L179" s="180"/>
      <c r="M179" s="184"/>
      <c r="T179" s="185"/>
      <c r="AT179" s="181" t="s">
        <v>281</v>
      </c>
      <c r="AU179" s="181" t="s">
        <v>83</v>
      </c>
      <c r="AV179" s="14" t="s">
        <v>81</v>
      </c>
      <c r="AW179" s="14" t="s">
        <v>30</v>
      </c>
      <c r="AX179" s="14" t="s">
        <v>73</v>
      </c>
      <c r="AY179" s="181" t="s">
        <v>252</v>
      </c>
    </row>
    <row r="180" spans="2:65" s="12" customFormat="1">
      <c r="B180" s="152"/>
      <c r="D180" s="146" t="s">
        <v>281</v>
      </c>
      <c r="E180" s="153" t="s">
        <v>1</v>
      </c>
      <c r="F180" s="154" t="s">
        <v>4118</v>
      </c>
      <c r="H180" s="155">
        <v>28.7</v>
      </c>
      <c r="I180" s="156"/>
      <c r="L180" s="152"/>
      <c r="M180" s="157"/>
      <c r="T180" s="158"/>
      <c r="AT180" s="153" t="s">
        <v>281</v>
      </c>
      <c r="AU180" s="153" t="s">
        <v>83</v>
      </c>
      <c r="AV180" s="12" t="s">
        <v>83</v>
      </c>
      <c r="AW180" s="12" t="s">
        <v>30</v>
      </c>
      <c r="AX180" s="12" t="s">
        <v>73</v>
      </c>
      <c r="AY180" s="153" t="s">
        <v>252</v>
      </c>
    </row>
    <row r="181" spans="2:65" s="13" customFormat="1">
      <c r="B181" s="159"/>
      <c r="D181" s="146" t="s">
        <v>281</v>
      </c>
      <c r="E181" s="160" t="s">
        <v>1</v>
      </c>
      <c r="F181" s="161" t="s">
        <v>327</v>
      </c>
      <c r="H181" s="162">
        <v>28.7</v>
      </c>
      <c r="I181" s="163"/>
      <c r="L181" s="159"/>
      <c r="M181" s="164"/>
      <c r="T181" s="165"/>
      <c r="AT181" s="160" t="s">
        <v>281</v>
      </c>
      <c r="AU181" s="160" t="s">
        <v>83</v>
      </c>
      <c r="AV181" s="13" t="s">
        <v>260</v>
      </c>
      <c r="AW181" s="13" t="s">
        <v>30</v>
      </c>
      <c r="AX181" s="13" t="s">
        <v>81</v>
      </c>
      <c r="AY181" s="160" t="s">
        <v>252</v>
      </c>
    </row>
    <row r="182" spans="2:65" s="1" customFormat="1" ht="44.25" customHeight="1">
      <c r="B182" s="132"/>
      <c r="C182" s="133" t="s">
        <v>296</v>
      </c>
      <c r="D182" s="133" t="s">
        <v>255</v>
      </c>
      <c r="E182" s="134" t="s">
        <v>4119</v>
      </c>
      <c r="F182" s="135" t="s">
        <v>4120</v>
      </c>
      <c r="G182" s="136" t="s">
        <v>563</v>
      </c>
      <c r="H182" s="137">
        <v>80</v>
      </c>
      <c r="I182" s="138"/>
      <c r="J182" s="139">
        <f>ROUND(I182*H182,2)</f>
        <v>0</v>
      </c>
      <c r="K182" s="135" t="s">
        <v>259</v>
      </c>
      <c r="L182" s="32"/>
      <c r="M182" s="140" t="s">
        <v>1</v>
      </c>
      <c r="N182" s="141" t="s">
        <v>38</v>
      </c>
      <c r="P182" s="142">
        <f>O182*H182</f>
        <v>0</v>
      </c>
      <c r="Q182" s="142">
        <v>0</v>
      </c>
      <c r="R182" s="142">
        <f>Q182*H182</f>
        <v>0</v>
      </c>
      <c r="S182" s="142">
        <v>0</v>
      </c>
      <c r="T182" s="143">
        <f>S182*H182</f>
        <v>0</v>
      </c>
      <c r="AR182" s="144" t="s">
        <v>260</v>
      </c>
      <c r="AT182" s="144" t="s">
        <v>255</v>
      </c>
      <c r="AU182" s="144" t="s">
        <v>83</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304</v>
      </c>
    </row>
    <row r="183" spans="2:65" s="1" customFormat="1" ht="27">
      <c r="B183" s="32"/>
      <c r="D183" s="146" t="s">
        <v>261</v>
      </c>
      <c r="F183" s="147" t="s">
        <v>4120</v>
      </c>
      <c r="I183" s="148"/>
      <c r="L183" s="32"/>
      <c r="M183" s="149"/>
      <c r="T183" s="56"/>
      <c r="AT183" s="17" t="s">
        <v>261</v>
      </c>
      <c r="AU183" s="17" t="s">
        <v>83</v>
      </c>
    </row>
    <row r="184" spans="2:65" s="1" customFormat="1">
      <c r="B184" s="32"/>
      <c r="D184" s="150" t="s">
        <v>262</v>
      </c>
      <c r="F184" s="151" t="s">
        <v>4121</v>
      </c>
      <c r="I184" s="148"/>
      <c r="L184" s="32"/>
      <c r="M184" s="149"/>
      <c r="T184" s="56"/>
      <c r="AT184" s="17" t="s">
        <v>262</v>
      </c>
      <c r="AU184" s="17" t="s">
        <v>83</v>
      </c>
    </row>
    <row r="185" spans="2:65" s="12" customFormat="1">
      <c r="B185" s="152"/>
      <c r="D185" s="146" t="s">
        <v>281</v>
      </c>
      <c r="E185" s="153" t="s">
        <v>1</v>
      </c>
      <c r="F185" s="154" t="s">
        <v>4122</v>
      </c>
      <c r="H185" s="155">
        <v>80</v>
      </c>
      <c r="I185" s="156"/>
      <c r="L185" s="152"/>
      <c r="M185" s="157"/>
      <c r="T185" s="158"/>
      <c r="AT185" s="153" t="s">
        <v>281</v>
      </c>
      <c r="AU185" s="153" t="s">
        <v>83</v>
      </c>
      <c r="AV185" s="12" t="s">
        <v>83</v>
      </c>
      <c r="AW185" s="12" t="s">
        <v>30</v>
      </c>
      <c r="AX185" s="12" t="s">
        <v>73</v>
      </c>
      <c r="AY185" s="153" t="s">
        <v>252</v>
      </c>
    </row>
    <row r="186" spans="2:65" s="13" customFormat="1">
      <c r="B186" s="159"/>
      <c r="D186" s="146" t="s">
        <v>281</v>
      </c>
      <c r="E186" s="160" t="s">
        <v>1</v>
      </c>
      <c r="F186" s="161" t="s">
        <v>327</v>
      </c>
      <c r="H186" s="162">
        <v>80</v>
      </c>
      <c r="I186" s="163"/>
      <c r="L186" s="159"/>
      <c r="M186" s="164"/>
      <c r="T186" s="165"/>
      <c r="AT186" s="160" t="s">
        <v>281</v>
      </c>
      <c r="AU186" s="160" t="s">
        <v>83</v>
      </c>
      <c r="AV186" s="13" t="s">
        <v>260</v>
      </c>
      <c r="AW186" s="13" t="s">
        <v>30</v>
      </c>
      <c r="AX186" s="13" t="s">
        <v>81</v>
      </c>
      <c r="AY186" s="160" t="s">
        <v>252</v>
      </c>
    </row>
    <row r="187" spans="2:65" s="1" customFormat="1" ht="21.75" customHeight="1">
      <c r="B187" s="132"/>
      <c r="C187" s="170" t="s">
        <v>285</v>
      </c>
      <c r="D187" s="170" t="s">
        <v>504</v>
      </c>
      <c r="E187" s="171" t="s">
        <v>4123</v>
      </c>
      <c r="F187" s="172" t="s">
        <v>4124</v>
      </c>
      <c r="G187" s="173" t="s">
        <v>563</v>
      </c>
      <c r="H187" s="174">
        <v>88</v>
      </c>
      <c r="I187" s="175"/>
      <c r="J187" s="176">
        <f>ROUND(I187*H187,2)</f>
        <v>0</v>
      </c>
      <c r="K187" s="172" t="s">
        <v>259</v>
      </c>
      <c r="L187" s="177"/>
      <c r="M187" s="178" t="s">
        <v>1</v>
      </c>
      <c r="N187" s="179" t="s">
        <v>38</v>
      </c>
      <c r="P187" s="142">
        <f>O187*H187</f>
        <v>0</v>
      </c>
      <c r="Q187" s="142">
        <v>0</v>
      </c>
      <c r="R187" s="142">
        <f>Q187*H187</f>
        <v>0</v>
      </c>
      <c r="S187" s="142">
        <v>0</v>
      </c>
      <c r="T187" s="143">
        <f>S187*H187</f>
        <v>0</v>
      </c>
      <c r="AR187" s="144" t="s">
        <v>274</v>
      </c>
      <c r="AT187" s="144" t="s">
        <v>504</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311</v>
      </c>
    </row>
    <row r="188" spans="2:65" s="1" customFormat="1">
      <c r="B188" s="32"/>
      <c r="D188" s="146" t="s">
        <v>261</v>
      </c>
      <c r="F188" s="147" t="s">
        <v>4124</v>
      </c>
      <c r="I188" s="148"/>
      <c r="L188" s="32"/>
      <c r="M188" s="149"/>
      <c r="T188" s="56"/>
      <c r="AT188" s="17" t="s">
        <v>261</v>
      </c>
      <c r="AU188" s="17" t="s">
        <v>83</v>
      </c>
    </row>
    <row r="189" spans="2:65" s="12" customFormat="1">
      <c r="B189" s="152"/>
      <c r="D189" s="146" t="s">
        <v>281</v>
      </c>
      <c r="E189" s="153" t="s">
        <v>1</v>
      </c>
      <c r="F189" s="154" t="s">
        <v>4125</v>
      </c>
      <c r="H189" s="155">
        <v>88</v>
      </c>
      <c r="I189" s="156"/>
      <c r="L189" s="152"/>
      <c r="M189" s="157"/>
      <c r="T189" s="158"/>
      <c r="AT189" s="153" t="s">
        <v>281</v>
      </c>
      <c r="AU189" s="153" t="s">
        <v>83</v>
      </c>
      <c r="AV189" s="12" t="s">
        <v>83</v>
      </c>
      <c r="AW189" s="12" t="s">
        <v>30</v>
      </c>
      <c r="AX189" s="12" t="s">
        <v>73</v>
      </c>
      <c r="AY189" s="153" t="s">
        <v>252</v>
      </c>
    </row>
    <row r="190" spans="2:65" s="13" customFormat="1">
      <c r="B190" s="159"/>
      <c r="D190" s="146" t="s">
        <v>281</v>
      </c>
      <c r="E190" s="160" t="s">
        <v>1</v>
      </c>
      <c r="F190" s="161" t="s">
        <v>327</v>
      </c>
      <c r="H190" s="162">
        <v>88</v>
      </c>
      <c r="I190" s="163"/>
      <c r="L190" s="159"/>
      <c r="M190" s="164"/>
      <c r="T190" s="165"/>
      <c r="AT190" s="160" t="s">
        <v>281</v>
      </c>
      <c r="AU190" s="160" t="s">
        <v>83</v>
      </c>
      <c r="AV190" s="13" t="s">
        <v>260</v>
      </c>
      <c r="AW190" s="13" t="s">
        <v>30</v>
      </c>
      <c r="AX190" s="13" t="s">
        <v>81</v>
      </c>
      <c r="AY190" s="160" t="s">
        <v>252</v>
      </c>
    </row>
    <row r="191" spans="2:65" s="1" customFormat="1" ht="21.75" customHeight="1">
      <c r="B191" s="132"/>
      <c r="C191" s="133" t="s">
        <v>308</v>
      </c>
      <c r="D191" s="133" t="s">
        <v>255</v>
      </c>
      <c r="E191" s="134" t="s">
        <v>907</v>
      </c>
      <c r="F191" s="135" t="s">
        <v>908</v>
      </c>
      <c r="G191" s="136" t="s">
        <v>367</v>
      </c>
      <c r="H191" s="137">
        <v>104.4</v>
      </c>
      <c r="I191" s="138"/>
      <c r="J191" s="139">
        <f>ROUND(I191*H191,2)</f>
        <v>0</v>
      </c>
      <c r="K191" s="135" t="s">
        <v>259</v>
      </c>
      <c r="L191" s="32"/>
      <c r="M191" s="140" t="s">
        <v>1</v>
      </c>
      <c r="N191" s="141" t="s">
        <v>38</v>
      </c>
      <c r="P191" s="142">
        <f>O191*H191</f>
        <v>0</v>
      </c>
      <c r="Q191" s="142">
        <v>0</v>
      </c>
      <c r="R191" s="142">
        <f>Q191*H191</f>
        <v>0</v>
      </c>
      <c r="S191" s="142">
        <v>0</v>
      </c>
      <c r="T191" s="143">
        <f>S191*H191</f>
        <v>0</v>
      </c>
      <c r="AR191" s="144" t="s">
        <v>260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315</v>
      </c>
    </row>
    <row r="192" spans="2:65" s="1" customFormat="1">
      <c r="B192" s="32"/>
      <c r="D192" s="146" t="s">
        <v>261</v>
      </c>
      <c r="F192" s="147" t="s">
        <v>908</v>
      </c>
      <c r="I192" s="148"/>
      <c r="L192" s="32"/>
      <c r="M192" s="149"/>
      <c r="T192" s="56"/>
      <c r="AT192" s="17" t="s">
        <v>261</v>
      </c>
      <c r="AU192" s="17" t="s">
        <v>83</v>
      </c>
    </row>
    <row r="193" spans="2:65" s="1" customFormat="1">
      <c r="B193" s="32"/>
      <c r="D193" s="150" t="s">
        <v>262</v>
      </c>
      <c r="F193" s="151" t="s">
        <v>911</v>
      </c>
      <c r="I193" s="148"/>
      <c r="L193" s="32"/>
      <c r="M193" s="149"/>
      <c r="T193" s="56"/>
      <c r="AT193" s="17" t="s">
        <v>262</v>
      </c>
      <c r="AU193" s="17" t="s">
        <v>83</v>
      </c>
    </row>
    <row r="194" spans="2:65" s="12" customFormat="1">
      <c r="B194" s="152"/>
      <c r="D194" s="146" t="s">
        <v>281</v>
      </c>
      <c r="E194" s="153" t="s">
        <v>1</v>
      </c>
      <c r="F194" s="154" t="s">
        <v>4126</v>
      </c>
      <c r="H194" s="155">
        <v>104.4</v>
      </c>
      <c r="I194" s="156"/>
      <c r="L194" s="152"/>
      <c r="M194" s="157"/>
      <c r="T194" s="158"/>
      <c r="AT194" s="153" t="s">
        <v>281</v>
      </c>
      <c r="AU194" s="153" t="s">
        <v>83</v>
      </c>
      <c r="AV194" s="12" t="s">
        <v>83</v>
      </c>
      <c r="AW194" s="12" t="s">
        <v>30</v>
      </c>
      <c r="AX194" s="12" t="s">
        <v>73</v>
      </c>
      <c r="AY194" s="153" t="s">
        <v>252</v>
      </c>
    </row>
    <row r="195" spans="2:65" s="13" customFormat="1">
      <c r="B195" s="159"/>
      <c r="D195" s="146" t="s">
        <v>281</v>
      </c>
      <c r="E195" s="160" t="s">
        <v>1</v>
      </c>
      <c r="F195" s="161" t="s">
        <v>327</v>
      </c>
      <c r="H195" s="162">
        <v>104.4</v>
      </c>
      <c r="I195" s="163"/>
      <c r="L195" s="159"/>
      <c r="M195" s="164"/>
      <c r="T195" s="165"/>
      <c r="AT195" s="160" t="s">
        <v>281</v>
      </c>
      <c r="AU195" s="160" t="s">
        <v>83</v>
      </c>
      <c r="AV195" s="13" t="s">
        <v>260</v>
      </c>
      <c r="AW195" s="13" t="s">
        <v>30</v>
      </c>
      <c r="AX195" s="13" t="s">
        <v>81</v>
      </c>
      <c r="AY195" s="160" t="s">
        <v>252</v>
      </c>
    </row>
    <row r="196" spans="2:65" s="1" customFormat="1" ht="24.2" customHeight="1">
      <c r="B196" s="132"/>
      <c r="C196" s="133" t="s">
        <v>290</v>
      </c>
      <c r="D196" s="133" t="s">
        <v>255</v>
      </c>
      <c r="E196" s="134" t="s">
        <v>913</v>
      </c>
      <c r="F196" s="135" t="s">
        <v>914</v>
      </c>
      <c r="G196" s="136" t="s">
        <v>367</v>
      </c>
      <c r="H196" s="137">
        <v>104.4</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490</v>
      </c>
    </row>
    <row r="197" spans="2:65" s="1" customFormat="1">
      <c r="B197" s="32"/>
      <c r="D197" s="146" t="s">
        <v>261</v>
      </c>
      <c r="F197" s="147" t="s">
        <v>914</v>
      </c>
      <c r="I197" s="148"/>
      <c r="L197" s="32"/>
      <c r="M197" s="149"/>
      <c r="T197" s="56"/>
      <c r="AT197" s="17" t="s">
        <v>261</v>
      </c>
      <c r="AU197" s="17" t="s">
        <v>83</v>
      </c>
    </row>
    <row r="198" spans="2:65" s="1" customFormat="1">
      <c r="B198" s="32"/>
      <c r="D198" s="150" t="s">
        <v>262</v>
      </c>
      <c r="F198" s="151" t="s">
        <v>917</v>
      </c>
      <c r="I198" s="148"/>
      <c r="L198" s="32"/>
      <c r="M198" s="149"/>
      <c r="T198" s="56"/>
      <c r="AT198" s="17" t="s">
        <v>262</v>
      </c>
      <c r="AU198" s="17" t="s">
        <v>83</v>
      </c>
    </row>
    <row r="199" spans="2:65" s="1" customFormat="1" ht="21.75" customHeight="1">
      <c r="B199" s="132"/>
      <c r="C199" s="133" t="s">
        <v>317</v>
      </c>
      <c r="D199" s="133" t="s">
        <v>255</v>
      </c>
      <c r="E199" s="134" t="s">
        <v>3478</v>
      </c>
      <c r="F199" s="135" t="s">
        <v>3479</v>
      </c>
      <c r="G199" s="136" t="s">
        <v>367</v>
      </c>
      <c r="H199" s="137">
        <v>162</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320</v>
      </c>
    </row>
    <row r="200" spans="2:65" s="1" customFormat="1">
      <c r="B200" s="32"/>
      <c r="D200" s="146" t="s">
        <v>261</v>
      </c>
      <c r="F200" s="147" t="s">
        <v>3479</v>
      </c>
      <c r="I200" s="148"/>
      <c r="L200" s="32"/>
      <c r="M200" s="149"/>
      <c r="T200" s="56"/>
      <c r="AT200" s="17" t="s">
        <v>261</v>
      </c>
      <c r="AU200" s="17" t="s">
        <v>83</v>
      </c>
    </row>
    <row r="201" spans="2:65" s="1" customFormat="1">
      <c r="B201" s="32"/>
      <c r="D201" s="150" t="s">
        <v>262</v>
      </c>
      <c r="F201" s="151" t="s">
        <v>3480</v>
      </c>
      <c r="I201" s="148"/>
      <c r="L201" s="32"/>
      <c r="M201" s="149"/>
      <c r="T201" s="56"/>
      <c r="AT201" s="17" t="s">
        <v>262</v>
      </c>
      <c r="AU201" s="17" t="s">
        <v>83</v>
      </c>
    </row>
    <row r="202" spans="2:65" s="12" customFormat="1">
      <c r="B202" s="152"/>
      <c r="D202" s="146" t="s">
        <v>281</v>
      </c>
      <c r="E202" s="153" t="s">
        <v>1</v>
      </c>
      <c r="F202" s="154" t="s">
        <v>4127</v>
      </c>
      <c r="H202" s="155">
        <v>162</v>
      </c>
      <c r="I202" s="156"/>
      <c r="L202" s="152"/>
      <c r="M202" s="157"/>
      <c r="T202" s="158"/>
      <c r="AT202" s="153" t="s">
        <v>281</v>
      </c>
      <c r="AU202" s="153" t="s">
        <v>83</v>
      </c>
      <c r="AV202" s="12" t="s">
        <v>83</v>
      </c>
      <c r="AW202" s="12" t="s">
        <v>30</v>
      </c>
      <c r="AX202" s="12" t="s">
        <v>73</v>
      </c>
      <c r="AY202" s="153" t="s">
        <v>252</v>
      </c>
    </row>
    <row r="203" spans="2:65" s="13" customFormat="1">
      <c r="B203" s="159"/>
      <c r="D203" s="146" t="s">
        <v>281</v>
      </c>
      <c r="E203" s="160" t="s">
        <v>1</v>
      </c>
      <c r="F203" s="161" t="s">
        <v>327</v>
      </c>
      <c r="H203" s="162">
        <v>162</v>
      </c>
      <c r="I203" s="163"/>
      <c r="L203" s="159"/>
      <c r="M203" s="164"/>
      <c r="T203" s="165"/>
      <c r="AT203" s="160" t="s">
        <v>281</v>
      </c>
      <c r="AU203" s="160" t="s">
        <v>83</v>
      </c>
      <c r="AV203" s="13" t="s">
        <v>260</v>
      </c>
      <c r="AW203" s="13" t="s">
        <v>30</v>
      </c>
      <c r="AX203" s="13" t="s">
        <v>81</v>
      </c>
      <c r="AY203" s="160" t="s">
        <v>252</v>
      </c>
    </row>
    <row r="204" spans="2:65" s="1" customFormat="1" ht="16.5" customHeight="1">
      <c r="B204" s="132"/>
      <c r="C204" s="133" t="s">
        <v>294</v>
      </c>
      <c r="D204" s="133" t="s">
        <v>255</v>
      </c>
      <c r="E204" s="134" t="s">
        <v>3482</v>
      </c>
      <c r="F204" s="135" t="s">
        <v>3483</v>
      </c>
      <c r="G204" s="136" t="s">
        <v>367</v>
      </c>
      <c r="H204" s="137">
        <v>162</v>
      </c>
      <c r="I204" s="138"/>
      <c r="J204" s="139">
        <f>ROUND(I204*H204,2)</f>
        <v>0</v>
      </c>
      <c r="K204" s="135" t="s">
        <v>259</v>
      </c>
      <c r="L204" s="32"/>
      <c r="M204" s="140" t="s">
        <v>1</v>
      </c>
      <c r="N204" s="141" t="s">
        <v>38</v>
      </c>
      <c r="P204" s="142">
        <f>O204*H204</f>
        <v>0</v>
      </c>
      <c r="Q204" s="142">
        <v>0</v>
      </c>
      <c r="R204" s="142">
        <f>Q204*H204</f>
        <v>0</v>
      </c>
      <c r="S204" s="142">
        <v>0</v>
      </c>
      <c r="T204" s="143">
        <f>S204*H204</f>
        <v>0</v>
      </c>
      <c r="AR204" s="144" t="s">
        <v>260</v>
      </c>
      <c r="AT204" s="144" t="s">
        <v>255</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324</v>
      </c>
    </row>
    <row r="205" spans="2:65" s="1" customFormat="1">
      <c r="B205" s="32"/>
      <c r="D205" s="146" t="s">
        <v>261</v>
      </c>
      <c r="F205" s="147" t="s">
        <v>3483</v>
      </c>
      <c r="I205" s="148"/>
      <c r="L205" s="32"/>
      <c r="M205" s="149"/>
      <c r="T205" s="56"/>
      <c r="AT205" s="17" t="s">
        <v>261</v>
      </c>
      <c r="AU205" s="17" t="s">
        <v>83</v>
      </c>
    </row>
    <row r="206" spans="2:65" s="1" customFormat="1">
      <c r="B206" s="32"/>
      <c r="D206" s="150" t="s">
        <v>262</v>
      </c>
      <c r="F206" s="151" t="s">
        <v>3484</v>
      </c>
      <c r="I206" s="148"/>
      <c r="L206" s="32"/>
      <c r="M206" s="149"/>
      <c r="T206" s="56"/>
      <c r="AT206" s="17" t="s">
        <v>262</v>
      </c>
      <c r="AU206" s="17" t="s">
        <v>83</v>
      </c>
    </row>
    <row r="207" spans="2:65" s="1" customFormat="1" ht="21.75" customHeight="1">
      <c r="B207" s="132"/>
      <c r="C207" s="133" t="s">
        <v>8</v>
      </c>
      <c r="D207" s="133" t="s">
        <v>255</v>
      </c>
      <c r="E207" s="134" t="s">
        <v>3485</v>
      </c>
      <c r="F207" s="135" t="s">
        <v>3486</v>
      </c>
      <c r="G207" s="136" t="s">
        <v>499</v>
      </c>
      <c r="H207" s="137">
        <v>74.150000000000006</v>
      </c>
      <c r="I207" s="138"/>
      <c r="J207" s="139">
        <f>ROUND(I207*H207,2)</f>
        <v>0</v>
      </c>
      <c r="K207" s="135" t="s">
        <v>259</v>
      </c>
      <c r="L207" s="32"/>
      <c r="M207" s="140" t="s">
        <v>1</v>
      </c>
      <c r="N207" s="141" t="s">
        <v>38</v>
      </c>
      <c r="P207" s="142">
        <f>O207*H207</f>
        <v>0</v>
      </c>
      <c r="Q207" s="142">
        <v>0</v>
      </c>
      <c r="R207" s="142">
        <f>Q207*H207</f>
        <v>0</v>
      </c>
      <c r="S207" s="142">
        <v>0</v>
      </c>
      <c r="T207" s="143">
        <f>S207*H207</f>
        <v>0</v>
      </c>
      <c r="AR207" s="144" t="s">
        <v>260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260</v>
      </c>
      <c r="BM207" s="144" t="s">
        <v>332</v>
      </c>
    </row>
    <row r="208" spans="2:65" s="1" customFormat="1">
      <c r="B208" s="32"/>
      <c r="D208" s="146" t="s">
        <v>261</v>
      </c>
      <c r="F208" s="147" t="s">
        <v>3486</v>
      </c>
      <c r="I208" s="148"/>
      <c r="L208" s="32"/>
      <c r="M208" s="149"/>
      <c r="T208" s="56"/>
      <c r="AT208" s="17" t="s">
        <v>261</v>
      </c>
      <c r="AU208" s="17" t="s">
        <v>83</v>
      </c>
    </row>
    <row r="209" spans="2:65" s="1" customFormat="1">
      <c r="B209" s="32"/>
      <c r="D209" s="150" t="s">
        <v>262</v>
      </c>
      <c r="F209" s="151" t="s">
        <v>3487</v>
      </c>
      <c r="I209" s="148"/>
      <c r="L209" s="32"/>
      <c r="M209" s="149"/>
      <c r="T209" s="56"/>
      <c r="AT209" s="17" t="s">
        <v>262</v>
      </c>
      <c r="AU209" s="17" t="s">
        <v>83</v>
      </c>
    </row>
    <row r="210" spans="2:65" s="1" customFormat="1" ht="24.2" customHeight="1">
      <c r="B210" s="132"/>
      <c r="C210" s="133" t="s">
        <v>299</v>
      </c>
      <c r="D210" s="133" t="s">
        <v>255</v>
      </c>
      <c r="E210" s="134" t="s">
        <v>3488</v>
      </c>
      <c r="F210" s="135" t="s">
        <v>3489</v>
      </c>
      <c r="G210" s="136" t="s">
        <v>499</v>
      </c>
      <c r="H210" s="137">
        <v>74.150000000000006</v>
      </c>
      <c r="I210" s="138"/>
      <c r="J210" s="139">
        <f>ROUND(I210*H210,2)</f>
        <v>0</v>
      </c>
      <c r="K210" s="135" t="s">
        <v>259</v>
      </c>
      <c r="L210" s="32"/>
      <c r="M210" s="140" t="s">
        <v>1</v>
      </c>
      <c r="N210" s="141" t="s">
        <v>38</v>
      </c>
      <c r="P210" s="142">
        <f>O210*H210</f>
        <v>0</v>
      </c>
      <c r="Q210" s="142">
        <v>0</v>
      </c>
      <c r="R210" s="142">
        <f>Q210*H210</f>
        <v>0</v>
      </c>
      <c r="S210" s="142">
        <v>0</v>
      </c>
      <c r="T210" s="143">
        <f>S210*H210</f>
        <v>0</v>
      </c>
      <c r="AR210" s="144" t="s">
        <v>260</v>
      </c>
      <c r="AT210" s="144" t="s">
        <v>255</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339</v>
      </c>
    </row>
    <row r="211" spans="2:65" s="1" customFormat="1">
      <c r="B211" s="32"/>
      <c r="D211" s="146" t="s">
        <v>261</v>
      </c>
      <c r="F211" s="147" t="s">
        <v>3489</v>
      </c>
      <c r="I211" s="148"/>
      <c r="L211" s="32"/>
      <c r="M211" s="149"/>
      <c r="T211" s="56"/>
      <c r="AT211" s="17" t="s">
        <v>261</v>
      </c>
      <c r="AU211" s="17" t="s">
        <v>83</v>
      </c>
    </row>
    <row r="212" spans="2:65" s="1" customFormat="1">
      <c r="B212" s="32"/>
      <c r="D212" s="150" t="s">
        <v>262</v>
      </c>
      <c r="F212" s="151" t="s">
        <v>3490</v>
      </c>
      <c r="I212" s="148"/>
      <c r="L212" s="32"/>
      <c r="M212" s="149"/>
      <c r="T212" s="56"/>
      <c r="AT212" s="17" t="s">
        <v>262</v>
      </c>
      <c r="AU212" s="17" t="s">
        <v>83</v>
      </c>
    </row>
    <row r="213" spans="2:65" s="1" customFormat="1" ht="37.700000000000003" customHeight="1">
      <c r="B213" s="132"/>
      <c r="C213" s="133" t="s">
        <v>345</v>
      </c>
      <c r="D213" s="133" t="s">
        <v>255</v>
      </c>
      <c r="E213" s="134" t="s">
        <v>3491</v>
      </c>
      <c r="F213" s="135" t="s">
        <v>3492</v>
      </c>
      <c r="G213" s="136" t="s">
        <v>499</v>
      </c>
      <c r="H213" s="137">
        <v>116.95</v>
      </c>
      <c r="I213" s="138"/>
      <c r="J213" s="139">
        <f>ROUND(I213*H213,2)</f>
        <v>0</v>
      </c>
      <c r="K213" s="135" t="s">
        <v>259</v>
      </c>
      <c r="L213" s="32"/>
      <c r="M213" s="140" t="s">
        <v>1</v>
      </c>
      <c r="N213" s="141" t="s">
        <v>38</v>
      </c>
      <c r="P213" s="142">
        <f>O213*H213</f>
        <v>0</v>
      </c>
      <c r="Q213" s="142">
        <v>0</v>
      </c>
      <c r="R213" s="142">
        <f>Q213*H213</f>
        <v>0</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348</v>
      </c>
    </row>
    <row r="214" spans="2:65" s="1" customFormat="1" ht="18">
      <c r="B214" s="32"/>
      <c r="D214" s="146" t="s">
        <v>261</v>
      </c>
      <c r="F214" s="147" t="s">
        <v>3492</v>
      </c>
      <c r="I214" s="148"/>
      <c r="L214" s="32"/>
      <c r="M214" s="149"/>
      <c r="T214" s="56"/>
      <c r="AT214" s="17" t="s">
        <v>261</v>
      </c>
      <c r="AU214" s="17" t="s">
        <v>83</v>
      </c>
    </row>
    <row r="215" spans="2:65" s="1" customFormat="1">
      <c r="B215" s="32"/>
      <c r="D215" s="150" t="s">
        <v>262</v>
      </c>
      <c r="F215" s="151" t="s">
        <v>3493</v>
      </c>
      <c r="I215" s="148"/>
      <c r="L215" s="32"/>
      <c r="M215" s="149"/>
      <c r="T215" s="56"/>
      <c r="AT215" s="17" t="s">
        <v>262</v>
      </c>
      <c r="AU215" s="17" t="s">
        <v>83</v>
      </c>
    </row>
    <row r="216" spans="2:65" s="1" customFormat="1" ht="33" customHeight="1">
      <c r="B216" s="132"/>
      <c r="C216" s="133" t="s">
        <v>304</v>
      </c>
      <c r="D216" s="133" t="s">
        <v>255</v>
      </c>
      <c r="E216" s="134" t="s">
        <v>618</v>
      </c>
      <c r="F216" s="135" t="s">
        <v>619</v>
      </c>
      <c r="G216" s="136" t="s">
        <v>507</v>
      </c>
      <c r="H216" s="137">
        <v>233.9</v>
      </c>
      <c r="I216" s="138"/>
      <c r="J216" s="139">
        <f>ROUND(I216*H216,2)</f>
        <v>0</v>
      </c>
      <c r="K216" s="135" t="s">
        <v>259</v>
      </c>
      <c r="L216" s="32"/>
      <c r="M216" s="140" t="s">
        <v>1</v>
      </c>
      <c r="N216" s="141" t="s">
        <v>38</v>
      </c>
      <c r="P216" s="142">
        <f>O216*H216</f>
        <v>0</v>
      </c>
      <c r="Q216" s="142">
        <v>0</v>
      </c>
      <c r="R216" s="142">
        <f>Q216*H216</f>
        <v>0</v>
      </c>
      <c r="S216" s="142">
        <v>0</v>
      </c>
      <c r="T216" s="143">
        <f>S216*H216</f>
        <v>0</v>
      </c>
      <c r="AR216" s="144" t="s">
        <v>260</v>
      </c>
      <c r="AT216" s="144" t="s">
        <v>255</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353</v>
      </c>
    </row>
    <row r="217" spans="2:65" s="1" customFormat="1" ht="18">
      <c r="B217" s="32"/>
      <c r="D217" s="146" t="s">
        <v>261</v>
      </c>
      <c r="F217" s="147" t="s">
        <v>619</v>
      </c>
      <c r="I217" s="148"/>
      <c r="L217" s="32"/>
      <c r="M217" s="149"/>
      <c r="T217" s="56"/>
      <c r="AT217" s="17" t="s">
        <v>261</v>
      </c>
      <c r="AU217" s="17" t="s">
        <v>83</v>
      </c>
    </row>
    <row r="218" spans="2:65" s="1" customFormat="1">
      <c r="B218" s="32"/>
      <c r="D218" s="150" t="s">
        <v>262</v>
      </c>
      <c r="F218" s="151" t="s">
        <v>622</v>
      </c>
      <c r="I218" s="148"/>
      <c r="L218" s="32"/>
      <c r="M218" s="149"/>
      <c r="T218" s="56"/>
      <c r="AT218" s="17" t="s">
        <v>262</v>
      </c>
      <c r="AU218" s="17" t="s">
        <v>83</v>
      </c>
    </row>
    <row r="219" spans="2:65" s="1" customFormat="1" ht="16.5" customHeight="1">
      <c r="B219" s="132"/>
      <c r="C219" s="133" t="s">
        <v>461</v>
      </c>
      <c r="D219" s="133" t="s">
        <v>255</v>
      </c>
      <c r="E219" s="134" t="s">
        <v>626</v>
      </c>
      <c r="F219" s="135" t="s">
        <v>627</v>
      </c>
      <c r="G219" s="136" t="s">
        <v>499</v>
      </c>
      <c r="H219" s="137">
        <v>116.95</v>
      </c>
      <c r="I219" s="138"/>
      <c r="J219" s="139">
        <f>ROUND(I219*H219,2)</f>
        <v>0</v>
      </c>
      <c r="K219" s="135" t="s">
        <v>259</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757</v>
      </c>
    </row>
    <row r="220" spans="2:65" s="1" customFormat="1">
      <c r="B220" s="32"/>
      <c r="D220" s="146" t="s">
        <v>261</v>
      </c>
      <c r="F220" s="147" t="s">
        <v>627</v>
      </c>
      <c r="I220" s="148"/>
      <c r="L220" s="32"/>
      <c r="M220" s="149"/>
      <c r="T220" s="56"/>
      <c r="AT220" s="17" t="s">
        <v>261</v>
      </c>
      <c r="AU220" s="17" t="s">
        <v>83</v>
      </c>
    </row>
    <row r="221" spans="2:65" s="1" customFormat="1">
      <c r="B221" s="32"/>
      <c r="D221" s="150" t="s">
        <v>262</v>
      </c>
      <c r="F221" s="151" t="s">
        <v>630</v>
      </c>
      <c r="I221" s="148"/>
      <c r="L221" s="32"/>
      <c r="M221" s="149"/>
      <c r="T221" s="56"/>
      <c r="AT221" s="17" t="s">
        <v>262</v>
      </c>
      <c r="AU221" s="17" t="s">
        <v>83</v>
      </c>
    </row>
    <row r="222" spans="2:65" s="1" customFormat="1" ht="24.2" customHeight="1">
      <c r="B222" s="132"/>
      <c r="C222" s="133" t="s">
        <v>311</v>
      </c>
      <c r="D222" s="133" t="s">
        <v>255</v>
      </c>
      <c r="E222" s="134" t="s">
        <v>497</v>
      </c>
      <c r="F222" s="135" t="s">
        <v>498</v>
      </c>
      <c r="G222" s="136" t="s">
        <v>499</v>
      </c>
      <c r="H222" s="137">
        <v>99.9</v>
      </c>
      <c r="I222" s="138"/>
      <c r="J222" s="139">
        <f>ROUND(I222*H222,2)</f>
        <v>0</v>
      </c>
      <c r="K222" s="135" t="s">
        <v>259</v>
      </c>
      <c r="L222" s="32"/>
      <c r="M222" s="140" t="s">
        <v>1</v>
      </c>
      <c r="N222" s="141" t="s">
        <v>38</v>
      </c>
      <c r="P222" s="142">
        <f>O222*H222</f>
        <v>0</v>
      </c>
      <c r="Q222" s="142">
        <v>0</v>
      </c>
      <c r="R222" s="142">
        <f>Q222*H222</f>
        <v>0</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768</v>
      </c>
    </row>
    <row r="223" spans="2:65" s="1" customFormat="1">
      <c r="B223" s="32"/>
      <c r="D223" s="146" t="s">
        <v>261</v>
      </c>
      <c r="F223" s="147" t="s">
        <v>498</v>
      </c>
      <c r="I223" s="148"/>
      <c r="L223" s="32"/>
      <c r="M223" s="149"/>
      <c r="T223" s="56"/>
      <c r="AT223" s="17" t="s">
        <v>261</v>
      </c>
      <c r="AU223" s="17" t="s">
        <v>83</v>
      </c>
    </row>
    <row r="224" spans="2:65" s="1" customFormat="1">
      <c r="B224" s="32"/>
      <c r="D224" s="150" t="s">
        <v>262</v>
      </c>
      <c r="F224" s="151" t="s">
        <v>502</v>
      </c>
      <c r="I224" s="148"/>
      <c r="L224" s="32"/>
      <c r="M224" s="149"/>
      <c r="T224" s="56"/>
      <c r="AT224" s="17" t="s">
        <v>262</v>
      </c>
      <c r="AU224" s="17" t="s">
        <v>83</v>
      </c>
    </row>
    <row r="225" spans="2:65" s="14" customFormat="1">
      <c r="B225" s="180"/>
      <c r="D225" s="146" t="s">
        <v>281</v>
      </c>
      <c r="E225" s="181" t="s">
        <v>1</v>
      </c>
      <c r="F225" s="182" t="s">
        <v>4128</v>
      </c>
      <c r="H225" s="181" t="s">
        <v>1</v>
      </c>
      <c r="I225" s="183"/>
      <c r="L225" s="180"/>
      <c r="M225" s="184"/>
      <c r="T225" s="185"/>
      <c r="AT225" s="181" t="s">
        <v>281</v>
      </c>
      <c r="AU225" s="181" t="s">
        <v>83</v>
      </c>
      <c r="AV225" s="14" t="s">
        <v>81</v>
      </c>
      <c r="AW225" s="14" t="s">
        <v>30</v>
      </c>
      <c r="AX225" s="14" t="s">
        <v>73</v>
      </c>
      <c r="AY225" s="181" t="s">
        <v>252</v>
      </c>
    </row>
    <row r="226" spans="2:65" s="12" customFormat="1">
      <c r="B226" s="152"/>
      <c r="D226" s="146" t="s">
        <v>281</v>
      </c>
      <c r="E226" s="153" t="s">
        <v>1</v>
      </c>
      <c r="F226" s="154" t="s">
        <v>4129</v>
      </c>
      <c r="H226" s="155">
        <v>14.6</v>
      </c>
      <c r="I226" s="156"/>
      <c r="L226" s="152"/>
      <c r="M226" s="157"/>
      <c r="T226" s="158"/>
      <c r="AT226" s="153" t="s">
        <v>281</v>
      </c>
      <c r="AU226" s="153" t="s">
        <v>83</v>
      </c>
      <c r="AV226" s="12" t="s">
        <v>83</v>
      </c>
      <c r="AW226" s="12" t="s">
        <v>30</v>
      </c>
      <c r="AX226" s="12" t="s">
        <v>73</v>
      </c>
      <c r="AY226" s="153" t="s">
        <v>252</v>
      </c>
    </row>
    <row r="227" spans="2:65" s="14" customFormat="1">
      <c r="B227" s="180"/>
      <c r="D227" s="146" t="s">
        <v>281</v>
      </c>
      <c r="E227" s="181" t="s">
        <v>1</v>
      </c>
      <c r="F227" s="182" t="s">
        <v>4130</v>
      </c>
      <c r="H227" s="181" t="s">
        <v>1</v>
      </c>
      <c r="I227" s="183"/>
      <c r="L227" s="180"/>
      <c r="M227" s="184"/>
      <c r="T227" s="185"/>
      <c r="AT227" s="181" t="s">
        <v>281</v>
      </c>
      <c r="AU227" s="181" t="s">
        <v>83</v>
      </c>
      <c r="AV227" s="14" t="s">
        <v>81</v>
      </c>
      <c r="AW227" s="14" t="s">
        <v>30</v>
      </c>
      <c r="AX227" s="14" t="s">
        <v>73</v>
      </c>
      <c r="AY227" s="181" t="s">
        <v>252</v>
      </c>
    </row>
    <row r="228" spans="2:65" s="12" customFormat="1">
      <c r="B228" s="152"/>
      <c r="D228" s="146" t="s">
        <v>281</v>
      </c>
      <c r="E228" s="153" t="s">
        <v>1</v>
      </c>
      <c r="F228" s="154" t="s">
        <v>4131</v>
      </c>
      <c r="H228" s="155">
        <v>85.3</v>
      </c>
      <c r="I228" s="156"/>
      <c r="L228" s="152"/>
      <c r="M228" s="157"/>
      <c r="T228" s="158"/>
      <c r="AT228" s="153" t="s">
        <v>281</v>
      </c>
      <c r="AU228" s="153" t="s">
        <v>83</v>
      </c>
      <c r="AV228" s="12" t="s">
        <v>83</v>
      </c>
      <c r="AW228" s="12" t="s">
        <v>30</v>
      </c>
      <c r="AX228" s="12" t="s">
        <v>73</v>
      </c>
      <c r="AY228" s="153" t="s">
        <v>252</v>
      </c>
    </row>
    <row r="229" spans="2:65" s="13" customFormat="1">
      <c r="B229" s="159"/>
      <c r="D229" s="146" t="s">
        <v>281</v>
      </c>
      <c r="E229" s="160" t="s">
        <v>1</v>
      </c>
      <c r="F229" s="161" t="s">
        <v>327</v>
      </c>
      <c r="H229" s="162">
        <v>99.899999999999991</v>
      </c>
      <c r="I229" s="163"/>
      <c r="L229" s="159"/>
      <c r="M229" s="164"/>
      <c r="T229" s="165"/>
      <c r="AT229" s="160" t="s">
        <v>281</v>
      </c>
      <c r="AU229" s="160" t="s">
        <v>83</v>
      </c>
      <c r="AV229" s="13" t="s">
        <v>260</v>
      </c>
      <c r="AW229" s="13" t="s">
        <v>30</v>
      </c>
      <c r="AX229" s="13" t="s">
        <v>81</v>
      </c>
      <c r="AY229" s="160" t="s">
        <v>252</v>
      </c>
    </row>
    <row r="230" spans="2:65" s="1" customFormat="1" ht="16.5" customHeight="1">
      <c r="B230" s="132"/>
      <c r="C230" s="170" t="s">
        <v>7</v>
      </c>
      <c r="D230" s="170" t="s">
        <v>504</v>
      </c>
      <c r="E230" s="171" t="s">
        <v>938</v>
      </c>
      <c r="F230" s="172" t="s">
        <v>939</v>
      </c>
      <c r="G230" s="173" t="s">
        <v>507</v>
      </c>
      <c r="H230" s="174">
        <v>172.30600000000001</v>
      </c>
      <c r="I230" s="175"/>
      <c r="J230" s="176">
        <f>ROUND(I230*H230,2)</f>
        <v>0</v>
      </c>
      <c r="K230" s="172" t="s">
        <v>259</v>
      </c>
      <c r="L230" s="177"/>
      <c r="M230" s="178" t="s">
        <v>1</v>
      </c>
      <c r="N230" s="179" t="s">
        <v>38</v>
      </c>
      <c r="P230" s="142">
        <f>O230*H230</f>
        <v>0</v>
      </c>
      <c r="Q230" s="142">
        <v>0</v>
      </c>
      <c r="R230" s="142">
        <f>Q230*H230</f>
        <v>0</v>
      </c>
      <c r="S230" s="142">
        <v>0</v>
      </c>
      <c r="T230" s="143">
        <f>S230*H230</f>
        <v>0</v>
      </c>
      <c r="AR230" s="144" t="s">
        <v>274</v>
      </c>
      <c r="AT230" s="144" t="s">
        <v>504</v>
      </c>
      <c r="AU230" s="144" t="s">
        <v>83</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782</v>
      </c>
    </row>
    <row r="231" spans="2:65" s="1" customFormat="1">
      <c r="B231" s="32"/>
      <c r="D231" s="146" t="s">
        <v>261</v>
      </c>
      <c r="F231" s="147" t="s">
        <v>939</v>
      </c>
      <c r="I231" s="148"/>
      <c r="L231" s="32"/>
      <c r="M231" s="149"/>
      <c r="T231" s="56"/>
      <c r="AT231" s="17" t="s">
        <v>261</v>
      </c>
      <c r="AU231" s="17" t="s">
        <v>83</v>
      </c>
    </row>
    <row r="232" spans="2:65" s="1" customFormat="1" ht="24.2" customHeight="1">
      <c r="B232" s="132"/>
      <c r="C232" s="133" t="s">
        <v>315</v>
      </c>
      <c r="D232" s="133" t="s">
        <v>255</v>
      </c>
      <c r="E232" s="134" t="s">
        <v>946</v>
      </c>
      <c r="F232" s="135" t="s">
        <v>947</v>
      </c>
      <c r="G232" s="136" t="s">
        <v>499</v>
      </c>
      <c r="H232" s="137">
        <v>25.1</v>
      </c>
      <c r="I232" s="138"/>
      <c r="J232" s="139">
        <f>ROUND(I232*H232,2)</f>
        <v>0</v>
      </c>
      <c r="K232" s="135" t="s">
        <v>259</v>
      </c>
      <c r="L232" s="32"/>
      <c r="M232" s="140" t="s">
        <v>1</v>
      </c>
      <c r="N232" s="141" t="s">
        <v>38</v>
      </c>
      <c r="P232" s="142">
        <f>O232*H232</f>
        <v>0</v>
      </c>
      <c r="Q232" s="142">
        <v>0</v>
      </c>
      <c r="R232" s="142">
        <f>Q232*H232</f>
        <v>0</v>
      </c>
      <c r="S232" s="142">
        <v>0</v>
      </c>
      <c r="T232" s="143">
        <f>S232*H232</f>
        <v>0</v>
      </c>
      <c r="AR232" s="144" t="s">
        <v>260</v>
      </c>
      <c r="AT232" s="144" t="s">
        <v>255</v>
      </c>
      <c r="AU232" s="144" t="s">
        <v>83</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799</v>
      </c>
    </row>
    <row r="233" spans="2:65" s="1" customFormat="1">
      <c r="B233" s="32"/>
      <c r="D233" s="146" t="s">
        <v>261</v>
      </c>
      <c r="F233" s="147" t="s">
        <v>947</v>
      </c>
      <c r="I233" s="148"/>
      <c r="L233" s="32"/>
      <c r="M233" s="149"/>
      <c r="T233" s="56"/>
      <c r="AT233" s="17" t="s">
        <v>261</v>
      </c>
      <c r="AU233" s="17" t="s">
        <v>83</v>
      </c>
    </row>
    <row r="234" spans="2:65" s="1" customFormat="1">
      <c r="B234" s="32"/>
      <c r="D234" s="150" t="s">
        <v>262</v>
      </c>
      <c r="F234" s="151" t="s">
        <v>950</v>
      </c>
      <c r="I234" s="148"/>
      <c r="L234" s="32"/>
      <c r="M234" s="149"/>
      <c r="T234" s="56"/>
      <c r="AT234" s="17" t="s">
        <v>262</v>
      </c>
      <c r="AU234" s="17" t="s">
        <v>83</v>
      </c>
    </row>
    <row r="235" spans="2:65" s="12" customFormat="1">
      <c r="B235" s="152"/>
      <c r="D235" s="146" t="s">
        <v>281</v>
      </c>
      <c r="E235" s="153" t="s">
        <v>1</v>
      </c>
      <c r="F235" s="154" t="s">
        <v>4132</v>
      </c>
      <c r="H235" s="155">
        <v>25.1</v>
      </c>
      <c r="I235" s="156"/>
      <c r="L235" s="152"/>
      <c r="M235" s="157"/>
      <c r="T235" s="158"/>
      <c r="AT235" s="153" t="s">
        <v>281</v>
      </c>
      <c r="AU235" s="153" t="s">
        <v>83</v>
      </c>
      <c r="AV235" s="12" t="s">
        <v>83</v>
      </c>
      <c r="AW235" s="12" t="s">
        <v>30</v>
      </c>
      <c r="AX235" s="12" t="s">
        <v>73</v>
      </c>
      <c r="AY235" s="153" t="s">
        <v>252</v>
      </c>
    </row>
    <row r="236" spans="2:65" s="13" customFormat="1">
      <c r="B236" s="159"/>
      <c r="D236" s="146" t="s">
        <v>281</v>
      </c>
      <c r="E236" s="160" t="s">
        <v>1</v>
      </c>
      <c r="F236" s="161" t="s">
        <v>327</v>
      </c>
      <c r="H236" s="162">
        <v>25.1</v>
      </c>
      <c r="I236" s="163"/>
      <c r="L236" s="159"/>
      <c r="M236" s="164"/>
      <c r="T236" s="165"/>
      <c r="AT236" s="160" t="s">
        <v>281</v>
      </c>
      <c r="AU236" s="160" t="s">
        <v>83</v>
      </c>
      <c r="AV236" s="13" t="s">
        <v>260</v>
      </c>
      <c r="AW236" s="13" t="s">
        <v>30</v>
      </c>
      <c r="AX236" s="13" t="s">
        <v>81</v>
      </c>
      <c r="AY236" s="160" t="s">
        <v>252</v>
      </c>
    </row>
    <row r="237" spans="2:65" s="1" customFormat="1" ht="16.5" customHeight="1">
      <c r="B237" s="132"/>
      <c r="C237" s="170" t="s">
        <v>483</v>
      </c>
      <c r="D237" s="170" t="s">
        <v>504</v>
      </c>
      <c r="E237" s="171" t="s">
        <v>3499</v>
      </c>
      <c r="F237" s="172" t="s">
        <v>3500</v>
      </c>
      <c r="G237" s="173" t="s">
        <v>507</v>
      </c>
      <c r="H237" s="174">
        <v>50.701999999999998</v>
      </c>
      <c r="I237" s="175"/>
      <c r="J237" s="176">
        <f>ROUND(I237*H237,2)</f>
        <v>0</v>
      </c>
      <c r="K237" s="172" t="s">
        <v>259</v>
      </c>
      <c r="L237" s="177"/>
      <c r="M237" s="178" t="s">
        <v>1</v>
      </c>
      <c r="N237" s="179" t="s">
        <v>38</v>
      </c>
      <c r="P237" s="142">
        <f>O237*H237</f>
        <v>0</v>
      </c>
      <c r="Q237" s="142">
        <v>0</v>
      </c>
      <c r="R237" s="142">
        <f>Q237*H237</f>
        <v>0</v>
      </c>
      <c r="S237" s="142">
        <v>0</v>
      </c>
      <c r="T237" s="143">
        <f>S237*H237</f>
        <v>0</v>
      </c>
      <c r="AR237" s="144" t="s">
        <v>274</v>
      </c>
      <c r="AT237" s="144" t="s">
        <v>504</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812</v>
      </c>
    </row>
    <row r="238" spans="2:65" s="1" customFormat="1">
      <c r="B238" s="32"/>
      <c r="D238" s="146" t="s">
        <v>261</v>
      </c>
      <c r="F238" s="147" t="s">
        <v>3500</v>
      </c>
      <c r="I238" s="148"/>
      <c r="L238" s="32"/>
      <c r="M238" s="149"/>
      <c r="T238" s="56"/>
      <c r="AT238" s="17" t="s">
        <v>261</v>
      </c>
      <c r="AU238" s="17" t="s">
        <v>83</v>
      </c>
    </row>
    <row r="239" spans="2:65" s="1" customFormat="1" ht="24.2" customHeight="1">
      <c r="B239" s="132"/>
      <c r="C239" s="133" t="s">
        <v>490</v>
      </c>
      <c r="D239" s="133" t="s">
        <v>255</v>
      </c>
      <c r="E239" s="134" t="s">
        <v>4133</v>
      </c>
      <c r="F239" s="135" t="s">
        <v>4134</v>
      </c>
      <c r="G239" s="136" t="s">
        <v>367</v>
      </c>
      <c r="H239" s="137">
        <v>32</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826</v>
      </c>
    </row>
    <row r="240" spans="2:65" s="1" customFormat="1" ht="18">
      <c r="B240" s="32"/>
      <c r="D240" s="146" t="s">
        <v>261</v>
      </c>
      <c r="F240" s="147" t="s">
        <v>4134</v>
      </c>
      <c r="I240" s="148"/>
      <c r="L240" s="32"/>
      <c r="M240" s="149"/>
      <c r="T240" s="56"/>
      <c r="AT240" s="17" t="s">
        <v>261</v>
      </c>
      <c r="AU240" s="17" t="s">
        <v>83</v>
      </c>
    </row>
    <row r="241" spans="2:65" s="1" customFormat="1">
      <c r="B241" s="32"/>
      <c r="D241" s="150" t="s">
        <v>262</v>
      </c>
      <c r="F241" s="151" t="s">
        <v>4135</v>
      </c>
      <c r="I241" s="148"/>
      <c r="L241" s="32"/>
      <c r="M241" s="149"/>
      <c r="T241" s="56"/>
      <c r="AT241" s="17" t="s">
        <v>262</v>
      </c>
      <c r="AU241" s="17" t="s">
        <v>83</v>
      </c>
    </row>
    <row r="242" spans="2:65" s="1" customFormat="1" ht="24.2" customHeight="1">
      <c r="B242" s="132"/>
      <c r="C242" s="133" t="s">
        <v>496</v>
      </c>
      <c r="D242" s="133" t="s">
        <v>255</v>
      </c>
      <c r="E242" s="134" t="s">
        <v>4136</v>
      </c>
      <c r="F242" s="135" t="s">
        <v>4137</v>
      </c>
      <c r="G242" s="136" t="s">
        <v>367</v>
      </c>
      <c r="H242" s="137">
        <v>32</v>
      </c>
      <c r="I242" s="138"/>
      <c r="J242" s="139">
        <f>ROUND(I242*H242,2)</f>
        <v>0</v>
      </c>
      <c r="K242" s="135" t="s">
        <v>259</v>
      </c>
      <c r="L242" s="32"/>
      <c r="M242" s="140" t="s">
        <v>1</v>
      </c>
      <c r="N242" s="141" t="s">
        <v>38</v>
      </c>
      <c r="P242" s="142">
        <f>O242*H242</f>
        <v>0</v>
      </c>
      <c r="Q242" s="142">
        <v>0</v>
      </c>
      <c r="R242" s="142">
        <f>Q242*H242</f>
        <v>0</v>
      </c>
      <c r="S242" s="142">
        <v>0</v>
      </c>
      <c r="T242" s="143">
        <f>S242*H242</f>
        <v>0</v>
      </c>
      <c r="AR242" s="144" t="s">
        <v>260</v>
      </c>
      <c r="AT242" s="144" t="s">
        <v>255</v>
      </c>
      <c r="AU242" s="144" t="s">
        <v>83</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843</v>
      </c>
    </row>
    <row r="243" spans="2:65" s="1" customFormat="1" ht="18">
      <c r="B243" s="32"/>
      <c r="D243" s="146" t="s">
        <v>261</v>
      </c>
      <c r="F243" s="147" t="s">
        <v>4137</v>
      </c>
      <c r="I243" s="148"/>
      <c r="L243" s="32"/>
      <c r="M243" s="149"/>
      <c r="T243" s="56"/>
      <c r="AT243" s="17" t="s">
        <v>261</v>
      </c>
      <c r="AU243" s="17" t="s">
        <v>83</v>
      </c>
    </row>
    <row r="244" spans="2:65" s="1" customFormat="1">
      <c r="B244" s="32"/>
      <c r="D244" s="150" t="s">
        <v>262</v>
      </c>
      <c r="F244" s="151" t="s">
        <v>4138</v>
      </c>
      <c r="I244" s="148"/>
      <c r="L244" s="32"/>
      <c r="M244" s="149"/>
      <c r="T244" s="56"/>
      <c r="AT244" s="17" t="s">
        <v>262</v>
      </c>
      <c r="AU244" s="17" t="s">
        <v>83</v>
      </c>
    </row>
    <row r="245" spans="2:65" s="1" customFormat="1" ht="16.5" customHeight="1">
      <c r="B245" s="132"/>
      <c r="C245" s="170" t="s">
        <v>320</v>
      </c>
      <c r="D245" s="170" t="s">
        <v>504</v>
      </c>
      <c r="E245" s="171" t="s">
        <v>4139</v>
      </c>
      <c r="F245" s="172" t="s">
        <v>4140</v>
      </c>
      <c r="G245" s="173" t="s">
        <v>2554</v>
      </c>
      <c r="H245" s="174">
        <v>0.64</v>
      </c>
      <c r="I245" s="175"/>
      <c r="J245" s="176">
        <f>ROUND(I245*H245,2)</f>
        <v>0</v>
      </c>
      <c r="K245" s="172" t="s">
        <v>259</v>
      </c>
      <c r="L245" s="177"/>
      <c r="M245" s="178" t="s">
        <v>1</v>
      </c>
      <c r="N245" s="179" t="s">
        <v>38</v>
      </c>
      <c r="P245" s="142">
        <f>O245*H245</f>
        <v>0</v>
      </c>
      <c r="Q245" s="142">
        <v>0</v>
      </c>
      <c r="R245" s="142">
        <f>Q245*H245</f>
        <v>0</v>
      </c>
      <c r="S245" s="142">
        <v>0</v>
      </c>
      <c r="T245" s="143">
        <f>S245*H245</f>
        <v>0</v>
      </c>
      <c r="AR245" s="144" t="s">
        <v>274</v>
      </c>
      <c r="AT245" s="144" t="s">
        <v>504</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1068</v>
      </c>
    </row>
    <row r="246" spans="2:65" s="1" customFormat="1">
      <c r="B246" s="32"/>
      <c r="D246" s="146" t="s">
        <v>261</v>
      </c>
      <c r="F246" s="147" t="s">
        <v>4140</v>
      </c>
      <c r="I246" s="148"/>
      <c r="L246" s="32"/>
      <c r="M246" s="149"/>
      <c r="T246" s="56"/>
      <c r="AT246" s="17" t="s">
        <v>261</v>
      </c>
      <c r="AU246" s="17" t="s">
        <v>83</v>
      </c>
    </row>
    <row r="247" spans="2:65" s="12" customFormat="1">
      <c r="B247" s="152"/>
      <c r="D247" s="146" t="s">
        <v>281</v>
      </c>
      <c r="E247" s="153" t="s">
        <v>1</v>
      </c>
      <c r="F247" s="154" t="s">
        <v>4141</v>
      </c>
      <c r="H247" s="155">
        <v>0.64</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0.64</v>
      </c>
      <c r="I248" s="163"/>
      <c r="L248" s="159"/>
      <c r="M248" s="164"/>
      <c r="T248" s="165"/>
      <c r="AT248" s="160" t="s">
        <v>281</v>
      </c>
      <c r="AU248" s="160" t="s">
        <v>83</v>
      </c>
      <c r="AV248" s="13" t="s">
        <v>260</v>
      </c>
      <c r="AW248" s="13" t="s">
        <v>30</v>
      </c>
      <c r="AX248" s="13" t="s">
        <v>81</v>
      </c>
      <c r="AY248" s="160" t="s">
        <v>252</v>
      </c>
    </row>
    <row r="249" spans="2:65" s="11" customFormat="1" ht="22.7" customHeight="1">
      <c r="B249" s="120"/>
      <c r="D249" s="121" t="s">
        <v>72</v>
      </c>
      <c r="E249" s="130" t="s">
        <v>260</v>
      </c>
      <c r="F249" s="130" t="s">
        <v>976</v>
      </c>
      <c r="I249" s="123"/>
      <c r="J249" s="131">
        <f>BK249</f>
        <v>0</v>
      </c>
      <c r="L249" s="120"/>
      <c r="M249" s="125"/>
      <c r="P249" s="126">
        <f>SUM(P250:P254)</f>
        <v>0</v>
      </c>
      <c r="R249" s="126">
        <f>SUM(R250:R254)</f>
        <v>0</v>
      </c>
      <c r="T249" s="127">
        <f>SUM(T250:T254)</f>
        <v>0</v>
      </c>
      <c r="AR249" s="121" t="s">
        <v>81</v>
      </c>
      <c r="AT249" s="128" t="s">
        <v>72</v>
      </c>
      <c r="AU249" s="128" t="s">
        <v>81</v>
      </c>
      <c r="AY249" s="121" t="s">
        <v>252</v>
      </c>
      <c r="BK249" s="129">
        <f>SUM(BK250:BK254)</f>
        <v>0</v>
      </c>
    </row>
    <row r="250" spans="2:65" s="1" customFormat="1" ht="16.5" customHeight="1">
      <c r="B250" s="132"/>
      <c r="C250" s="133" t="s">
        <v>511</v>
      </c>
      <c r="D250" s="133" t="s">
        <v>255</v>
      </c>
      <c r="E250" s="134" t="s">
        <v>977</v>
      </c>
      <c r="F250" s="135" t="s">
        <v>978</v>
      </c>
      <c r="G250" s="136" t="s">
        <v>499</v>
      </c>
      <c r="H250" s="137">
        <v>6.7</v>
      </c>
      <c r="I250" s="138"/>
      <c r="J250" s="139">
        <f>ROUND(I250*H250,2)</f>
        <v>0</v>
      </c>
      <c r="K250" s="135" t="s">
        <v>259</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1080</v>
      </c>
    </row>
    <row r="251" spans="2:65" s="1" customFormat="1">
      <c r="B251" s="32"/>
      <c r="D251" s="146" t="s">
        <v>261</v>
      </c>
      <c r="F251" s="147" t="s">
        <v>978</v>
      </c>
      <c r="I251" s="148"/>
      <c r="L251" s="32"/>
      <c r="M251" s="149"/>
      <c r="T251" s="56"/>
      <c r="AT251" s="17" t="s">
        <v>261</v>
      </c>
      <c r="AU251" s="17" t="s">
        <v>83</v>
      </c>
    </row>
    <row r="252" spans="2:65" s="1" customFormat="1">
      <c r="B252" s="32"/>
      <c r="D252" s="150" t="s">
        <v>262</v>
      </c>
      <c r="F252" s="151" t="s">
        <v>981</v>
      </c>
      <c r="I252" s="148"/>
      <c r="L252" s="32"/>
      <c r="M252" s="149"/>
      <c r="T252" s="56"/>
      <c r="AT252" s="17" t="s">
        <v>262</v>
      </c>
      <c r="AU252" s="17" t="s">
        <v>83</v>
      </c>
    </row>
    <row r="253" spans="2:65" s="12" customFormat="1">
      <c r="B253" s="152"/>
      <c r="D253" s="146" t="s">
        <v>281</v>
      </c>
      <c r="E253" s="153" t="s">
        <v>1</v>
      </c>
      <c r="F253" s="154" t="s">
        <v>4142</v>
      </c>
      <c r="H253" s="155">
        <v>6.7</v>
      </c>
      <c r="I253" s="156"/>
      <c r="L253" s="152"/>
      <c r="M253" s="157"/>
      <c r="T253" s="158"/>
      <c r="AT253" s="153" t="s">
        <v>281</v>
      </c>
      <c r="AU253" s="153" t="s">
        <v>83</v>
      </c>
      <c r="AV253" s="12" t="s">
        <v>83</v>
      </c>
      <c r="AW253" s="12" t="s">
        <v>30</v>
      </c>
      <c r="AX253" s="12" t="s">
        <v>73</v>
      </c>
      <c r="AY253" s="153" t="s">
        <v>252</v>
      </c>
    </row>
    <row r="254" spans="2:65" s="13" customFormat="1">
      <c r="B254" s="159"/>
      <c r="D254" s="146" t="s">
        <v>281</v>
      </c>
      <c r="E254" s="160" t="s">
        <v>1</v>
      </c>
      <c r="F254" s="161" t="s">
        <v>327</v>
      </c>
      <c r="H254" s="162">
        <v>6.7</v>
      </c>
      <c r="I254" s="163"/>
      <c r="L254" s="159"/>
      <c r="M254" s="164"/>
      <c r="T254" s="165"/>
      <c r="AT254" s="160" t="s">
        <v>281</v>
      </c>
      <c r="AU254" s="160" t="s">
        <v>83</v>
      </c>
      <c r="AV254" s="13" t="s">
        <v>260</v>
      </c>
      <c r="AW254" s="13" t="s">
        <v>30</v>
      </c>
      <c r="AX254" s="13" t="s">
        <v>81</v>
      </c>
      <c r="AY254" s="160" t="s">
        <v>252</v>
      </c>
    </row>
    <row r="255" spans="2:65" s="11" customFormat="1" ht="22.7" customHeight="1">
      <c r="B255" s="120"/>
      <c r="D255" s="121" t="s">
        <v>72</v>
      </c>
      <c r="E255" s="130" t="s">
        <v>274</v>
      </c>
      <c r="F255" s="130" t="s">
        <v>1051</v>
      </c>
      <c r="I255" s="123"/>
      <c r="J255" s="131">
        <f>BK255</f>
        <v>0</v>
      </c>
      <c r="L255" s="120"/>
      <c r="M255" s="125"/>
      <c r="P255" s="126">
        <f>SUM(P256:P359)</f>
        <v>0</v>
      </c>
      <c r="R255" s="126">
        <f>SUM(R256:R359)</f>
        <v>0</v>
      </c>
      <c r="T255" s="127">
        <f>SUM(T256:T359)</f>
        <v>0</v>
      </c>
      <c r="AR255" s="121" t="s">
        <v>81</v>
      </c>
      <c r="AT255" s="128" t="s">
        <v>72</v>
      </c>
      <c r="AU255" s="128" t="s">
        <v>81</v>
      </c>
      <c r="AY255" s="121" t="s">
        <v>252</v>
      </c>
      <c r="BK255" s="129">
        <f>SUM(BK256:BK359)</f>
        <v>0</v>
      </c>
    </row>
    <row r="256" spans="2:65" s="1" customFormat="1" ht="21.75" customHeight="1">
      <c r="B256" s="132"/>
      <c r="C256" s="133" t="s">
        <v>324</v>
      </c>
      <c r="D256" s="133" t="s">
        <v>255</v>
      </c>
      <c r="E256" s="134" t="s">
        <v>3527</v>
      </c>
      <c r="F256" s="135" t="s">
        <v>3528</v>
      </c>
      <c r="G256" s="136" t="s">
        <v>1</v>
      </c>
      <c r="H256" s="137">
        <v>0</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1088</v>
      </c>
    </row>
    <row r="257" spans="2:65" s="1" customFormat="1">
      <c r="B257" s="32"/>
      <c r="D257" s="146" t="s">
        <v>261</v>
      </c>
      <c r="F257" s="147" t="s">
        <v>3528</v>
      </c>
      <c r="I257" s="148"/>
      <c r="L257" s="32"/>
      <c r="M257" s="149"/>
      <c r="T257" s="56"/>
      <c r="AT257" s="17" t="s">
        <v>261</v>
      </c>
      <c r="AU257" s="17" t="s">
        <v>83</v>
      </c>
    </row>
    <row r="258" spans="2:65" s="14" customFormat="1">
      <c r="B258" s="180"/>
      <c r="D258" s="146" t="s">
        <v>281</v>
      </c>
      <c r="E258" s="181" t="s">
        <v>1</v>
      </c>
      <c r="F258" s="182" t="s">
        <v>3529</v>
      </c>
      <c r="H258" s="181" t="s">
        <v>1</v>
      </c>
      <c r="I258" s="183"/>
      <c r="L258" s="180"/>
      <c r="M258" s="184"/>
      <c r="T258" s="185"/>
      <c r="AT258" s="181" t="s">
        <v>281</v>
      </c>
      <c r="AU258" s="181" t="s">
        <v>83</v>
      </c>
      <c r="AV258" s="14" t="s">
        <v>81</v>
      </c>
      <c r="AW258" s="14" t="s">
        <v>30</v>
      </c>
      <c r="AX258" s="14" t="s">
        <v>73</v>
      </c>
      <c r="AY258" s="181" t="s">
        <v>252</v>
      </c>
    </row>
    <row r="259" spans="2:65" s="14" customFormat="1" ht="20.100000000000001">
      <c r="B259" s="180"/>
      <c r="D259" s="146" t="s">
        <v>281</v>
      </c>
      <c r="E259" s="181" t="s">
        <v>1</v>
      </c>
      <c r="F259" s="182" t="s">
        <v>3530</v>
      </c>
      <c r="H259" s="181" t="s">
        <v>1</v>
      </c>
      <c r="I259" s="183"/>
      <c r="L259" s="180"/>
      <c r="M259" s="184"/>
      <c r="T259" s="185"/>
      <c r="AT259" s="181" t="s">
        <v>281</v>
      </c>
      <c r="AU259" s="181" t="s">
        <v>83</v>
      </c>
      <c r="AV259" s="14" t="s">
        <v>81</v>
      </c>
      <c r="AW259" s="14" t="s">
        <v>30</v>
      </c>
      <c r="AX259" s="14" t="s">
        <v>73</v>
      </c>
      <c r="AY259" s="181" t="s">
        <v>252</v>
      </c>
    </row>
    <row r="260" spans="2:65" s="14" customFormat="1">
      <c r="B260" s="180"/>
      <c r="D260" s="146" t="s">
        <v>281</v>
      </c>
      <c r="E260" s="181" t="s">
        <v>1</v>
      </c>
      <c r="F260" s="182" t="s">
        <v>4143</v>
      </c>
      <c r="H260" s="181" t="s">
        <v>1</v>
      </c>
      <c r="I260" s="183"/>
      <c r="L260" s="180"/>
      <c r="M260" s="184"/>
      <c r="T260" s="185"/>
      <c r="AT260" s="181" t="s">
        <v>281</v>
      </c>
      <c r="AU260" s="181" t="s">
        <v>83</v>
      </c>
      <c r="AV260" s="14" t="s">
        <v>81</v>
      </c>
      <c r="AW260" s="14" t="s">
        <v>30</v>
      </c>
      <c r="AX260" s="14" t="s">
        <v>73</v>
      </c>
      <c r="AY260" s="181" t="s">
        <v>252</v>
      </c>
    </row>
    <row r="261" spans="2:65" s="14" customFormat="1" ht="20.100000000000001">
      <c r="B261" s="180"/>
      <c r="D261" s="146" t="s">
        <v>281</v>
      </c>
      <c r="E261" s="181" t="s">
        <v>1</v>
      </c>
      <c r="F261" s="182" t="s">
        <v>3532</v>
      </c>
      <c r="H261" s="181" t="s">
        <v>1</v>
      </c>
      <c r="I261" s="183"/>
      <c r="L261" s="180"/>
      <c r="M261" s="184"/>
      <c r="T261" s="185"/>
      <c r="AT261" s="181" t="s">
        <v>281</v>
      </c>
      <c r="AU261" s="181" t="s">
        <v>83</v>
      </c>
      <c r="AV261" s="14" t="s">
        <v>81</v>
      </c>
      <c r="AW261" s="14" t="s">
        <v>30</v>
      </c>
      <c r="AX261" s="14" t="s">
        <v>73</v>
      </c>
      <c r="AY261" s="181" t="s">
        <v>252</v>
      </c>
    </row>
    <row r="262" spans="2:65" s="14" customFormat="1" ht="20.100000000000001">
      <c r="B262" s="180"/>
      <c r="D262" s="146" t="s">
        <v>281</v>
      </c>
      <c r="E262" s="181" t="s">
        <v>1</v>
      </c>
      <c r="F262" s="182" t="s">
        <v>3533</v>
      </c>
      <c r="H262" s="181" t="s">
        <v>1</v>
      </c>
      <c r="I262" s="183"/>
      <c r="L262" s="180"/>
      <c r="M262" s="184"/>
      <c r="T262" s="185"/>
      <c r="AT262" s="181" t="s">
        <v>281</v>
      </c>
      <c r="AU262" s="181" t="s">
        <v>83</v>
      </c>
      <c r="AV262" s="14" t="s">
        <v>81</v>
      </c>
      <c r="AW262" s="14" t="s">
        <v>30</v>
      </c>
      <c r="AX262" s="14" t="s">
        <v>73</v>
      </c>
      <c r="AY262" s="181" t="s">
        <v>252</v>
      </c>
    </row>
    <row r="263" spans="2:65" s="14" customFormat="1">
      <c r="B263" s="180"/>
      <c r="D263" s="146" t="s">
        <v>281</v>
      </c>
      <c r="E263" s="181" t="s">
        <v>1</v>
      </c>
      <c r="F263" s="182" t="s">
        <v>3534</v>
      </c>
      <c r="H263" s="181" t="s">
        <v>1</v>
      </c>
      <c r="I263" s="183"/>
      <c r="L263" s="180"/>
      <c r="M263" s="184"/>
      <c r="T263" s="185"/>
      <c r="AT263" s="181" t="s">
        <v>281</v>
      </c>
      <c r="AU263" s="181" t="s">
        <v>83</v>
      </c>
      <c r="AV263" s="14" t="s">
        <v>81</v>
      </c>
      <c r="AW263" s="14" t="s">
        <v>30</v>
      </c>
      <c r="AX263" s="14" t="s">
        <v>73</v>
      </c>
      <c r="AY263" s="181" t="s">
        <v>252</v>
      </c>
    </row>
    <row r="264" spans="2:65" s="14" customFormat="1">
      <c r="B264" s="180"/>
      <c r="D264" s="146" t="s">
        <v>281</v>
      </c>
      <c r="E264" s="181" t="s">
        <v>1</v>
      </c>
      <c r="F264" s="182" t="s">
        <v>3535</v>
      </c>
      <c r="H264" s="181" t="s">
        <v>1</v>
      </c>
      <c r="I264" s="183"/>
      <c r="L264" s="180"/>
      <c r="M264" s="184"/>
      <c r="T264" s="185"/>
      <c r="AT264" s="181" t="s">
        <v>281</v>
      </c>
      <c r="AU264" s="181" t="s">
        <v>83</v>
      </c>
      <c r="AV264" s="14" t="s">
        <v>81</v>
      </c>
      <c r="AW264" s="14" t="s">
        <v>30</v>
      </c>
      <c r="AX264" s="14" t="s">
        <v>73</v>
      </c>
      <c r="AY264" s="181" t="s">
        <v>252</v>
      </c>
    </row>
    <row r="265" spans="2:65" s="14" customFormat="1">
      <c r="B265" s="180"/>
      <c r="D265" s="146" t="s">
        <v>281</v>
      </c>
      <c r="E265" s="181" t="s">
        <v>1</v>
      </c>
      <c r="F265" s="182" t="s">
        <v>3536</v>
      </c>
      <c r="H265" s="181" t="s">
        <v>1</v>
      </c>
      <c r="I265" s="183"/>
      <c r="L265" s="180"/>
      <c r="M265" s="184"/>
      <c r="T265" s="185"/>
      <c r="AT265" s="181" t="s">
        <v>281</v>
      </c>
      <c r="AU265" s="181" t="s">
        <v>83</v>
      </c>
      <c r="AV265" s="14" t="s">
        <v>81</v>
      </c>
      <c r="AW265" s="14" t="s">
        <v>30</v>
      </c>
      <c r="AX265" s="14" t="s">
        <v>73</v>
      </c>
      <c r="AY265" s="181" t="s">
        <v>252</v>
      </c>
    </row>
    <row r="266" spans="2:65" s="14" customFormat="1" ht="20.100000000000001">
      <c r="B266" s="180"/>
      <c r="D266" s="146" t="s">
        <v>281</v>
      </c>
      <c r="E266" s="181" t="s">
        <v>1</v>
      </c>
      <c r="F266" s="182" t="s">
        <v>3537</v>
      </c>
      <c r="H266" s="181" t="s">
        <v>1</v>
      </c>
      <c r="I266" s="183"/>
      <c r="L266" s="180"/>
      <c r="M266" s="184"/>
      <c r="T266" s="185"/>
      <c r="AT266" s="181" t="s">
        <v>281</v>
      </c>
      <c r="AU266" s="181" t="s">
        <v>83</v>
      </c>
      <c r="AV266" s="14" t="s">
        <v>81</v>
      </c>
      <c r="AW266" s="14" t="s">
        <v>30</v>
      </c>
      <c r="AX266" s="14" t="s">
        <v>73</v>
      </c>
      <c r="AY266" s="181" t="s">
        <v>252</v>
      </c>
    </row>
    <row r="267" spans="2:65" s="14" customFormat="1">
      <c r="B267" s="180"/>
      <c r="D267" s="146" t="s">
        <v>281</v>
      </c>
      <c r="E267" s="181" t="s">
        <v>1</v>
      </c>
      <c r="F267" s="182" t="s">
        <v>3538</v>
      </c>
      <c r="H267" s="181" t="s">
        <v>1</v>
      </c>
      <c r="I267" s="183"/>
      <c r="L267" s="180"/>
      <c r="M267" s="184"/>
      <c r="T267" s="185"/>
      <c r="AT267" s="181" t="s">
        <v>281</v>
      </c>
      <c r="AU267" s="181" t="s">
        <v>83</v>
      </c>
      <c r="AV267" s="14" t="s">
        <v>81</v>
      </c>
      <c r="AW267" s="14" t="s">
        <v>30</v>
      </c>
      <c r="AX267" s="14" t="s">
        <v>73</v>
      </c>
      <c r="AY267" s="181" t="s">
        <v>252</v>
      </c>
    </row>
    <row r="268" spans="2:65" s="14" customFormat="1" ht="20.100000000000001">
      <c r="B268" s="180"/>
      <c r="D268" s="146" t="s">
        <v>281</v>
      </c>
      <c r="E268" s="181" t="s">
        <v>1</v>
      </c>
      <c r="F268" s="182" t="s">
        <v>4144</v>
      </c>
      <c r="H268" s="181" t="s">
        <v>1</v>
      </c>
      <c r="I268" s="183"/>
      <c r="L268" s="180"/>
      <c r="M268" s="184"/>
      <c r="T268" s="185"/>
      <c r="AT268" s="181" t="s">
        <v>281</v>
      </c>
      <c r="AU268" s="181" t="s">
        <v>83</v>
      </c>
      <c r="AV268" s="14" t="s">
        <v>81</v>
      </c>
      <c r="AW268" s="14" t="s">
        <v>30</v>
      </c>
      <c r="AX268" s="14" t="s">
        <v>73</v>
      </c>
      <c r="AY268" s="181" t="s">
        <v>252</v>
      </c>
    </row>
    <row r="269" spans="2:65" s="12" customFormat="1">
      <c r="B269" s="152"/>
      <c r="D269" s="146" t="s">
        <v>281</v>
      </c>
      <c r="E269" s="153" t="s">
        <v>1</v>
      </c>
      <c r="F269" s="154" t="s">
        <v>73</v>
      </c>
      <c r="H269" s="155">
        <v>0</v>
      </c>
      <c r="I269" s="156"/>
      <c r="L269" s="152"/>
      <c r="M269" s="157"/>
      <c r="T269" s="158"/>
      <c r="AT269" s="153" t="s">
        <v>281</v>
      </c>
      <c r="AU269" s="153" t="s">
        <v>83</v>
      </c>
      <c r="AV269" s="12" t="s">
        <v>83</v>
      </c>
      <c r="AW269" s="12" t="s">
        <v>30</v>
      </c>
      <c r="AX269" s="12" t="s">
        <v>73</v>
      </c>
      <c r="AY269" s="153" t="s">
        <v>252</v>
      </c>
    </row>
    <row r="270" spans="2:65" s="13" customFormat="1">
      <c r="B270" s="159"/>
      <c r="D270" s="146" t="s">
        <v>281</v>
      </c>
      <c r="E270" s="160" t="s">
        <v>1</v>
      </c>
      <c r="F270" s="161" t="s">
        <v>327</v>
      </c>
      <c r="H270" s="162">
        <v>0</v>
      </c>
      <c r="I270" s="163"/>
      <c r="L270" s="159"/>
      <c r="M270" s="164"/>
      <c r="T270" s="165"/>
      <c r="AT270" s="160" t="s">
        <v>281</v>
      </c>
      <c r="AU270" s="160" t="s">
        <v>83</v>
      </c>
      <c r="AV270" s="13" t="s">
        <v>260</v>
      </c>
      <c r="AW270" s="13" t="s">
        <v>30</v>
      </c>
      <c r="AX270" s="13" t="s">
        <v>81</v>
      </c>
      <c r="AY270" s="160" t="s">
        <v>252</v>
      </c>
    </row>
    <row r="271" spans="2:65" s="1" customFormat="1" ht="24.2" customHeight="1">
      <c r="B271" s="132"/>
      <c r="C271" s="133" t="s">
        <v>526</v>
      </c>
      <c r="D271" s="133" t="s">
        <v>255</v>
      </c>
      <c r="E271" s="134" t="s">
        <v>4145</v>
      </c>
      <c r="F271" s="135" t="s">
        <v>4146</v>
      </c>
      <c r="G271" s="136" t="s">
        <v>563</v>
      </c>
      <c r="H271" s="137">
        <v>10</v>
      </c>
      <c r="I271" s="138"/>
      <c r="J271" s="139">
        <f>ROUND(I271*H271,2)</f>
        <v>0</v>
      </c>
      <c r="K271" s="135" t="s">
        <v>259</v>
      </c>
      <c r="L271" s="32"/>
      <c r="M271" s="140" t="s">
        <v>1</v>
      </c>
      <c r="N271" s="141" t="s">
        <v>38</v>
      </c>
      <c r="P271" s="142">
        <f>O271*H271</f>
        <v>0</v>
      </c>
      <c r="Q271" s="142">
        <v>0</v>
      </c>
      <c r="R271" s="142">
        <f>Q271*H271</f>
        <v>0</v>
      </c>
      <c r="S271" s="142">
        <v>0</v>
      </c>
      <c r="T271" s="143">
        <f>S271*H271</f>
        <v>0</v>
      </c>
      <c r="AR271" s="144" t="s">
        <v>260</v>
      </c>
      <c r="AT271" s="144" t="s">
        <v>255</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1099</v>
      </c>
    </row>
    <row r="272" spans="2:65" s="1" customFormat="1" ht="18">
      <c r="B272" s="32"/>
      <c r="D272" s="146" t="s">
        <v>261</v>
      </c>
      <c r="F272" s="147" t="s">
        <v>4146</v>
      </c>
      <c r="I272" s="148"/>
      <c r="L272" s="32"/>
      <c r="M272" s="149"/>
      <c r="T272" s="56"/>
      <c r="AT272" s="17" t="s">
        <v>261</v>
      </c>
      <c r="AU272" s="17" t="s">
        <v>83</v>
      </c>
    </row>
    <row r="273" spans="2:65" s="1" customFormat="1">
      <c r="B273" s="32"/>
      <c r="D273" s="150" t="s">
        <v>262</v>
      </c>
      <c r="F273" s="151" t="s">
        <v>4147</v>
      </c>
      <c r="I273" s="148"/>
      <c r="L273" s="32"/>
      <c r="M273" s="149"/>
      <c r="T273" s="56"/>
      <c r="AT273" s="17" t="s">
        <v>262</v>
      </c>
      <c r="AU273" s="17" t="s">
        <v>83</v>
      </c>
    </row>
    <row r="274" spans="2:65" s="12" customFormat="1">
      <c r="B274" s="152"/>
      <c r="D274" s="146" t="s">
        <v>281</v>
      </c>
      <c r="E274" s="153" t="s">
        <v>1</v>
      </c>
      <c r="F274" s="154" t="s">
        <v>4148</v>
      </c>
      <c r="H274" s="155">
        <v>10</v>
      </c>
      <c r="I274" s="156"/>
      <c r="L274" s="152"/>
      <c r="M274" s="157"/>
      <c r="T274" s="158"/>
      <c r="AT274" s="153" t="s">
        <v>281</v>
      </c>
      <c r="AU274" s="153" t="s">
        <v>83</v>
      </c>
      <c r="AV274" s="12" t="s">
        <v>83</v>
      </c>
      <c r="AW274" s="12" t="s">
        <v>30</v>
      </c>
      <c r="AX274" s="12" t="s">
        <v>73</v>
      </c>
      <c r="AY274" s="153" t="s">
        <v>252</v>
      </c>
    </row>
    <row r="275" spans="2:65" s="13" customFormat="1">
      <c r="B275" s="159"/>
      <c r="D275" s="146" t="s">
        <v>281</v>
      </c>
      <c r="E275" s="160" t="s">
        <v>1</v>
      </c>
      <c r="F275" s="161" t="s">
        <v>327</v>
      </c>
      <c r="H275" s="162">
        <v>10</v>
      </c>
      <c r="I275" s="163"/>
      <c r="L275" s="159"/>
      <c r="M275" s="164"/>
      <c r="T275" s="165"/>
      <c r="AT275" s="160" t="s">
        <v>281</v>
      </c>
      <c r="AU275" s="160" t="s">
        <v>83</v>
      </c>
      <c r="AV275" s="13" t="s">
        <v>260</v>
      </c>
      <c r="AW275" s="13" t="s">
        <v>30</v>
      </c>
      <c r="AX275" s="13" t="s">
        <v>81</v>
      </c>
      <c r="AY275" s="160" t="s">
        <v>252</v>
      </c>
    </row>
    <row r="276" spans="2:65" s="1" customFormat="1" ht="16.5" customHeight="1">
      <c r="B276" s="132"/>
      <c r="C276" s="170" t="s">
        <v>332</v>
      </c>
      <c r="D276" s="170" t="s">
        <v>504</v>
      </c>
      <c r="E276" s="171" t="s">
        <v>4149</v>
      </c>
      <c r="F276" s="172" t="s">
        <v>4150</v>
      </c>
      <c r="G276" s="173" t="s">
        <v>563</v>
      </c>
      <c r="H276" s="174">
        <v>10.1</v>
      </c>
      <c r="I276" s="175"/>
      <c r="J276" s="176">
        <f>ROUND(I276*H276,2)</f>
        <v>0</v>
      </c>
      <c r="K276" s="172" t="s">
        <v>259</v>
      </c>
      <c r="L276" s="177"/>
      <c r="M276" s="178" t="s">
        <v>1</v>
      </c>
      <c r="N276" s="179" t="s">
        <v>38</v>
      </c>
      <c r="P276" s="142">
        <f>O276*H276</f>
        <v>0</v>
      </c>
      <c r="Q276" s="142">
        <v>0</v>
      </c>
      <c r="R276" s="142">
        <f>Q276*H276</f>
        <v>0</v>
      </c>
      <c r="S276" s="142">
        <v>0</v>
      </c>
      <c r="T276" s="143">
        <f>S276*H276</f>
        <v>0</v>
      </c>
      <c r="AR276" s="144" t="s">
        <v>274</v>
      </c>
      <c r="AT276" s="144" t="s">
        <v>504</v>
      </c>
      <c r="AU276" s="144" t="s">
        <v>83</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1108</v>
      </c>
    </row>
    <row r="277" spans="2:65" s="1" customFormat="1">
      <c r="B277" s="32"/>
      <c r="D277" s="146" t="s">
        <v>261</v>
      </c>
      <c r="F277" s="147" t="s">
        <v>4150</v>
      </c>
      <c r="I277" s="148"/>
      <c r="L277" s="32"/>
      <c r="M277" s="149"/>
      <c r="T277" s="56"/>
      <c r="AT277" s="17" t="s">
        <v>261</v>
      </c>
      <c r="AU277" s="17" t="s">
        <v>83</v>
      </c>
    </row>
    <row r="278" spans="2:65" s="12" customFormat="1">
      <c r="B278" s="152"/>
      <c r="D278" s="146" t="s">
        <v>281</v>
      </c>
      <c r="E278" s="153" t="s">
        <v>1</v>
      </c>
      <c r="F278" s="154" t="s">
        <v>3672</v>
      </c>
      <c r="H278" s="155">
        <v>10.1</v>
      </c>
      <c r="I278" s="156"/>
      <c r="L278" s="152"/>
      <c r="M278" s="157"/>
      <c r="T278" s="158"/>
      <c r="AT278" s="153" t="s">
        <v>281</v>
      </c>
      <c r="AU278" s="153" t="s">
        <v>83</v>
      </c>
      <c r="AV278" s="12" t="s">
        <v>83</v>
      </c>
      <c r="AW278" s="12" t="s">
        <v>30</v>
      </c>
      <c r="AX278" s="12" t="s">
        <v>73</v>
      </c>
      <c r="AY278" s="153" t="s">
        <v>252</v>
      </c>
    </row>
    <row r="279" spans="2:65" s="13" customFormat="1">
      <c r="B279" s="159"/>
      <c r="D279" s="146" t="s">
        <v>281</v>
      </c>
      <c r="E279" s="160" t="s">
        <v>1</v>
      </c>
      <c r="F279" s="161" t="s">
        <v>327</v>
      </c>
      <c r="H279" s="162">
        <v>10.1</v>
      </c>
      <c r="I279" s="163"/>
      <c r="L279" s="159"/>
      <c r="M279" s="164"/>
      <c r="T279" s="165"/>
      <c r="AT279" s="160" t="s">
        <v>281</v>
      </c>
      <c r="AU279" s="160" t="s">
        <v>83</v>
      </c>
      <c r="AV279" s="13" t="s">
        <v>260</v>
      </c>
      <c r="AW279" s="13" t="s">
        <v>30</v>
      </c>
      <c r="AX279" s="13" t="s">
        <v>81</v>
      </c>
      <c r="AY279" s="160" t="s">
        <v>252</v>
      </c>
    </row>
    <row r="280" spans="2:65" s="1" customFormat="1" ht="24.2" customHeight="1">
      <c r="B280" s="132"/>
      <c r="C280" s="133" t="s">
        <v>540</v>
      </c>
      <c r="D280" s="133" t="s">
        <v>255</v>
      </c>
      <c r="E280" s="134" t="s">
        <v>3594</v>
      </c>
      <c r="F280" s="135" t="s">
        <v>3595</v>
      </c>
      <c r="G280" s="136" t="s">
        <v>379</v>
      </c>
      <c r="H280" s="137">
        <v>6</v>
      </c>
      <c r="I280" s="138"/>
      <c r="J280" s="139">
        <f>ROUND(I280*H280,2)</f>
        <v>0</v>
      </c>
      <c r="K280" s="135" t="s">
        <v>259</v>
      </c>
      <c r="L280" s="32"/>
      <c r="M280" s="140" t="s">
        <v>1</v>
      </c>
      <c r="N280" s="141" t="s">
        <v>38</v>
      </c>
      <c r="P280" s="142">
        <f>O280*H280</f>
        <v>0</v>
      </c>
      <c r="Q280" s="142">
        <v>0</v>
      </c>
      <c r="R280" s="142">
        <f>Q280*H280</f>
        <v>0</v>
      </c>
      <c r="S280" s="142">
        <v>0</v>
      </c>
      <c r="T280" s="143">
        <f>S280*H280</f>
        <v>0</v>
      </c>
      <c r="AR280" s="144" t="s">
        <v>260</v>
      </c>
      <c r="AT280" s="144" t="s">
        <v>255</v>
      </c>
      <c r="AU280" s="144" t="s">
        <v>83</v>
      </c>
      <c r="AY280" s="17" t="s">
        <v>252</v>
      </c>
      <c r="BE280" s="145">
        <f>IF(N280="základní",J280,0)</f>
        <v>0</v>
      </c>
      <c r="BF280" s="145">
        <f>IF(N280="snížená",J280,0)</f>
        <v>0</v>
      </c>
      <c r="BG280" s="145">
        <f>IF(N280="zákl. přenesená",J280,0)</f>
        <v>0</v>
      </c>
      <c r="BH280" s="145">
        <f>IF(N280="sníž. přenesená",J280,0)</f>
        <v>0</v>
      </c>
      <c r="BI280" s="145">
        <f>IF(N280="nulová",J280,0)</f>
        <v>0</v>
      </c>
      <c r="BJ280" s="17" t="s">
        <v>81</v>
      </c>
      <c r="BK280" s="145">
        <f>ROUND(I280*H280,2)</f>
        <v>0</v>
      </c>
      <c r="BL280" s="17" t="s">
        <v>260</v>
      </c>
      <c r="BM280" s="144" t="s">
        <v>1114</v>
      </c>
    </row>
    <row r="281" spans="2:65" s="1" customFormat="1" ht="18">
      <c r="B281" s="32"/>
      <c r="D281" s="146" t="s">
        <v>261</v>
      </c>
      <c r="F281" s="147" t="s">
        <v>3595</v>
      </c>
      <c r="I281" s="148"/>
      <c r="L281" s="32"/>
      <c r="M281" s="149"/>
      <c r="T281" s="56"/>
      <c r="AT281" s="17" t="s">
        <v>261</v>
      </c>
      <c r="AU281" s="17" t="s">
        <v>83</v>
      </c>
    </row>
    <row r="282" spans="2:65" s="1" customFormat="1">
      <c r="B282" s="32"/>
      <c r="D282" s="150" t="s">
        <v>262</v>
      </c>
      <c r="F282" s="151" t="s">
        <v>3596</v>
      </c>
      <c r="I282" s="148"/>
      <c r="L282" s="32"/>
      <c r="M282" s="149"/>
      <c r="T282" s="56"/>
      <c r="AT282" s="17" t="s">
        <v>262</v>
      </c>
      <c r="AU282" s="17" t="s">
        <v>83</v>
      </c>
    </row>
    <row r="283" spans="2:65" s="14" customFormat="1">
      <c r="B283" s="180"/>
      <c r="D283" s="146" t="s">
        <v>281</v>
      </c>
      <c r="E283" s="181" t="s">
        <v>1</v>
      </c>
      <c r="F283" s="182" t="s">
        <v>3564</v>
      </c>
      <c r="H283" s="181" t="s">
        <v>1</v>
      </c>
      <c r="I283" s="183"/>
      <c r="L283" s="180"/>
      <c r="M283" s="184"/>
      <c r="T283" s="185"/>
      <c r="AT283" s="181" t="s">
        <v>281</v>
      </c>
      <c r="AU283" s="181" t="s">
        <v>83</v>
      </c>
      <c r="AV283" s="14" t="s">
        <v>81</v>
      </c>
      <c r="AW283" s="14" t="s">
        <v>30</v>
      </c>
      <c r="AX283" s="14" t="s">
        <v>73</v>
      </c>
      <c r="AY283" s="181" t="s">
        <v>252</v>
      </c>
    </row>
    <row r="284" spans="2:65" s="12" customFormat="1">
      <c r="B284" s="152"/>
      <c r="D284" s="146" t="s">
        <v>281</v>
      </c>
      <c r="E284" s="153" t="s">
        <v>1</v>
      </c>
      <c r="F284" s="154" t="s">
        <v>4151</v>
      </c>
      <c r="H284" s="155">
        <v>6</v>
      </c>
      <c r="I284" s="156"/>
      <c r="L284" s="152"/>
      <c r="M284" s="157"/>
      <c r="T284" s="158"/>
      <c r="AT284" s="153" t="s">
        <v>281</v>
      </c>
      <c r="AU284" s="153" t="s">
        <v>83</v>
      </c>
      <c r="AV284" s="12" t="s">
        <v>83</v>
      </c>
      <c r="AW284" s="12" t="s">
        <v>30</v>
      </c>
      <c r="AX284" s="12" t="s">
        <v>73</v>
      </c>
      <c r="AY284" s="153" t="s">
        <v>252</v>
      </c>
    </row>
    <row r="285" spans="2:65" s="13" customFormat="1">
      <c r="B285" s="159"/>
      <c r="D285" s="146" t="s">
        <v>281</v>
      </c>
      <c r="E285" s="160" t="s">
        <v>1</v>
      </c>
      <c r="F285" s="161" t="s">
        <v>327</v>
      </c>
      <c r="H285" s="162">
        <v>6</v>
      </c>
      <c r="I285" s="163"/>
      <c r="L285" s="159"/>
      <c r="M285" s="164"/>
      <c r="T285" s="165"/>
      <c r="AT285" s="160" t="s">
        <v>281</v>
      </c>
      <c r="AU285" s="160" t="s">
        <v>83</v>
      </c>
      <c r="AV285" s="13" t="s">
        <v>260</v>
      </c>
      <c r="AW285" s="13" t="s">
        <v>30</v>
      </c>
      <c r="AX285" s="13" t="s">
        <v>81</v>
      </c>
      <c r="AY285" s="160" t="s">
        <v>252</v>
      </c>
    </row>
    <row r="286" spans="2:65" s="1" customFormat="1" ht="24.2" customHeight="1">
      <c r="B286" s="132"/>
      <c r="C286" s="170" t="s">
        <v>339</v>
      </c>
      <c r="D286" s="170" t="s">
        <v>504</v>
      </c>
      <c r="E286" s="171" t="s">
        <v>4152</v>
      </c>
      <c r="F286" s="172" t="s">
        <v>4153</v>
      </c>
      <c r="G286" s="173" t="s">
        <v>379</v>
      </c>
      <c r="H286" s="174">
        <v>6.06</v>
      </c>
      <c r="I286" s="175"/>
      <c r="J286" s="176">
        <f>ROUND(I286*H286,2)</f>
        <v>0</v>
      </c>
      <c r="K286" s="172" t="s">
        <v>259</v>
      </c>
      <c r="L286" s="177"/>
      <c r="M286" s="178" t="s">
        <v>1</v>
      </c>
      <c r="N286" s="179" t="s">
        <v>38</v>
      </c>
      <c r="P286" s="142">
        <f>O286*H286</f>
        <v>0</v>
      </c>
      <c r="Q286" s="142">
        <v>0</v>
      </c>
      <c r="R286" s="142">
        <f>Q286*H286</f>
        <v>0</v>
      </c>
      <c r="S286" s="142">
        <v>0</v>
      </c>
      <c r="T286" s="143">
        <f>S286*H286</f>
        <v>0</v>
      </c>
      <c r="AR286" s="144" t="s">
        <v>274</v>
      </c>
      <c r="AT286" s="144" t="s">
        <v>504</v>
      </c>
      <c r="AU286" s="144" t="s">
        <v>83</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1120</v>
      </c>
    </row>
    <row r="287" spans="2:65" s="1" customFormat="1" ht="18">
      <c r="B287" s="32"/>
      <c r="D287" s="146" t="s">
        <v>261</v>
      </c>
      <c r="F287" s="147" t="s">
        <v>4153</v>
      </c>
      <c r="I287" s="148"/>
      <c r="L287" s="32"/>
      <c r="M287" s="149"/>
      <c r="T287" s="56"/>
      <c r="AT287" s="17" t="s">
        <v>261</v>
      </c>
      <c r="AU287" s="17" t="s">
        <v>83</v>
      </c>
    </row>
    <row r="288" spans="2:65" s="12" customFormat="1">
      <c r="B288" s="152"/>
      <c r="D288" s="146" t="s">
        <v>281</v>
      </c>
      <c r="E288" s="153" t="s">
        <v>1</v>
      </c>
      <c r="F288" s="154" t="s">
        <v>3843</v>
      </c>
      <c r="H288" s="155">
        <v>6.06</v>
      </c>
      <c r="I288" s="156"/>
      <c r="L288" s="152"/>
      <c r="M288" s="157"/>
      <c r="T288" s="158"/>
      <c r="AT288" s="153" t="s">
        <v>281</v>
      </c>
      <c r="AU288" s="153" t="s">
        <v>83</v>
      </c>
      <c r="AV288" s="12" t="s">
        <v>83</v>
      </c>
      <c r="AW288" s="12" t="s">
        <v>30</v>
      </c>
      <c r="AX288" s="12" t="s">
        <v>73</v>
      </c>
      <c r="AY288" s="153" t="s">
        <v>252</v>
      </c>
    </row>
    <row r="289" spans="2:65" s="13" customFormat="1">
      <c r="B289" s="159"/>
      <c r="D289" s="146" t="s">
        <v>281</v>
      </c>
      <c r="E289" s="160" t="s">
        <v>1</v>
      </c>
      <c r="F289" s="161" t="s">
        <v>327</v>
      </c>
      <c r="H289" s="162">
        <v>6.06</v>
      </c>
      <c r="I289" s="163"/>
      <c r="L289" s="159"/>
      <c r="M289" s="164"/>
      <c r="T289" s="165"/>
      <c r="AT289" s="160" t="s">
        <v>281</v>
      </c>
      <c r="AU289" s="160" t="s">
        <v>83</v>
      </c>
      <c r="AV289" s="13" t="s">
        <v>260</v>
      </c>
      <c r="AW289" s="13" t="s">
        <v>30</v>
      </c>
      <c r="AX289" s="13" t="s">
        <v>81</v>
      </c>
      <c r="AY289" s="160" t="s">
        <v>252</v>
      </c>
    </row>
    <row r="290" spans="2:65" s="1" customFormat="1" ht="24.2" customHeight="1">
      <c r="B290" s="132"/>
      <c r="C290" s="133" t="s">
        <v>727</v>
      </c>
      <c r="D290" s="133" t="s">
        <v>255</v>
      </c>
      <c r="E290" s="134" t="s">
        <v>4154</v>
      </c>
      <c r="F290" s="135" t="s">
        <v>4155</v>
      </c>
      <c r="G290" s="136" t="s">
        <v>379</v>
      </c>
      <c r="H290" s="137">
        <v>1</v>
      </c>
      <c r="I290" s="138"/>
      <c r="J290" s="139">
        <f>ROUND(I290*H290,2)</f>
        <v>0</v>
      </c>
      <c r="K290" s="135" t="s">
        <v>259</v>
      </c>
      <c r="L290" s="32"/>
      <c r="M290" s="140" t="s">
        <v>1</v>
      </c>
      <c r="N290" s="141" t="s">
        <v>38</v>
      </c>
      <c r="P290" s="142">
        <f>O290*H290</f>
        <v>0</v>
      </c>
      <c r="Q290" s="142">
        <v>0</v>
      </c>
      <c r="R290" s="142">
        <f>Q290*H290</f>
        <v>0</v>
      </c>
      <c r="S290" s="142">
        <v>0</v>
      </c>
      <c r="T290" s="143">
        <f>S290*H290</f>
        <v>0</v>
      </c>
      <c r="AR290" s="144" t="s">
        <v>260</v>
      </c>
      <c r="AT290" s="144" t="s">
        <v>255</v>
      </c>
      <c r="AU290" s="144" t="s">
        <v>83</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1128</v>
      </c>
    </row>
    <row r="291" spans="2:65" s="1" customFormat="1" ht="18">
      <c r="B291" s="32"/>
      <c r="D291" s="146" t="s">
        <v>261</v>
      </c>
      <c r="F291" s="147" t="s">
        <v>4155</v>
      </c>
      <c r="I291" s="148"/>
      <c r="L291" s="32"/>
      <c r="M291" s="149"/>
      <c r="T291" s="56"/>
      <c r="AT291" s="17" t="s">
        <v>261</v>
      </c>
      <c r="AU291" s="17" t="s">
        <v>83</v>
      </c>
    </row>
    <row r="292" spans="2:65" s="1" customFormat="1">
      <c r="B292" s="32"/>
      <c r="D292" s="150" t="s">
        <v>262</v>
      </c>
      <c r="F292" s="151" t="s">
        <v>4156</v>
      </c>
      <c r="I292" s="148"/>
      <c r="L292" s="32"/>
      <c r="M292" s="149"/>
      <c r="T292" s="56"/>
      <c r="AT292" s="17" t="s">
        <v>262</v>
      </c>
      <c r="AU292" s="17" t="s">
        <v>83</v>
      </c>
    </row>
    <row r="293" spans="2:65" s="14" customFormat="1">
      <c r="B293" s="180"/>
      <c r="D293" s="146" t="s">
        <v>281</v>
      </c>
      <c r="E293" s="181" t="s">
        <v>1</v>
      </c>
      <c r="F293" s="182" t="s">
        <v>3564</v>
      </c>
      <c r="H293" s="181" t="s">
        <v>1</v>
      </c>
      <c r="I293" s="183"/>
      <c r="L293" s="180"/>
      <c r="M293" s="184"/>
      <c r="T293" s="185"/>
      <c r="AT293" s="181" t="s">
        <v>281</v>
      </c>
      <c r="AU293" s="181" t="s">
        <v>83</v>
      </c>
      <c r="AV293" s="14" t="s">
        <v>81</v>
      </c>
      <c r="AW293" s="14" t="s">
        <v>30</v>
      </c>
      <c r="AX293" s="14" t="s">
        <v>73</v>
      </c>
      <c r="AY293" s="181" t="s">
        <v>252</v>
      </c>
    </row>
    <row r="294" spans="2:65" s="12" customFormat="1">
      <c r="B294" s="152"/>
      <c r="D294" s="146" t="s">
        <v>281</v>
      </c>
      <c r="E294" s="153" t="s">
        <v>1</v>
      </c>
      <c r="F294" s="154" t="s">
        <v>4051</v>
      </c>
      <c r="H294" s="155">
        <v>1</v>
      </c>
      <c r="I294" s="156"/>
      <c r="L294" s="152"/>
      <c r="M294" s="157"/>
      <c r="T294" s="158"/>
      <c r="AT294" s="153" t="s">
        <v>281</v>
      </c>
      <c r="AU294" s="153" t="s">
        <v>83</v>
      </c>
      <c r="AV294" s="12" t="s">
        <v>83</v>
      </c>
      <c r="AW294" s="12" t="s">
        <v>30</v>
      </c>
      <c r="AX294" s="12" t="s">
        <v>73</v>
      </c>
      <c r="AY294" s="153" t="s">
        <v>252</v>
      </c>
    </row>
    <row r="295" spans="2:65" s="13" customFormat="1">
      <c r="B295" s="159"/>
      <c r="D295" s="146" t="s">
        <v>281</v>
      </c>
      <c r="E295" s="160" t="s">
        <v>1</v>
      </c>
      <c r="F295" s="161" t="s">
        <v>327</v>
      </c>
      <c r="H295" s="162">
        <v>1</v>
      </c>
      <c r="I295" s="163"/>
      <c r="L295" s="159"/>
      <c r="M295" s="164"/>
      <c r="T295" s="165"/>
      <c r="AT295" s="160" t="s">
        <v>281</v>
      </c>
      <c r="AU295" s="160" t="s">
        <v>83</v>
      </c>
      <c r="AV295" s="13" t="s">
        <v>260</v>
      </c>
      <c r="AW295" s="13" t="s">
        <v>30</v>
      </c>
      <c r="AX295" s="13" t="s">
        <v>81</v>
      </c>
      <c r="AY295" s="160" t="s">
        <v>252</v>
      </c>
    </row>
    <row r="296" spans="2:65" s="1" customFormat="1" ht="24.2" customHeight="1">
      <c r="B296" s="132"/>
      <c r="C296" s="170" t="s">
        <v>348</v>
      </c>
      <c r="D296" s="170" t="s">
        <v>504</v>
      </c>
      <c r="E296" s="171" t="s">
        <v>3616</v>
      </c>
      <c r="F296" s="172" t="s">
        <v>4157</v>
      </c>
      <c r="G296" s="173" t="s">
        <v>379</v>
      </c>
      <c r="H296" s="174">
        <v>1.01</v>
      </c>
      <c r="I296" s="175"/>
      <c r="J296" s="176">
        <f>ROUND(I296*H296,2)</f>
        <v>0</v>
      </c>
      <c r="K296" s="172" t="s">
        <v>1</v>
      </c>
      <c r="L296" s="177"/>
      <c r="M296" s="178" t="s">
        <v>1</v>
      </c>
      <c r="N296" s="179" t="s">
        <v>38</v>
      </c>
      <c r="P296" s="142">
        <f>O296*H296</f>
        <v>0</v>
      </c>
      <c r="Q296" s="142">
        <v>0</v>
      </c>
      <c r="R296" s="142">
        <f>Q296*H296</f>
        <v>0</v>
      </c>
      <c r="S296" s="142">
        <v>0</v>
      </c>
      <c r="T296" s="143">
        <f>S296*H296</f>
        <v>0</v>
      </c>
      <c r="AR296" s="144" t="s">
        <v>274</v>
      </c>
      <c r="AT296" s="144" t="s">
        <v>504</v>
      </c>
      <c r="AU296" s="144" t="s">
        <v>83</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1142</v>
      </c>
    </row>
    <row r="297" spans="2:65" s="1" customFormat="1" ht="18">
      <c r="B297" s="32"/>
      <c r="D297" s="146" t="s">
        <v>261</v>
      </c>
      <c r="F297" s="147" t="s">
        <v>4157</v>
      </c>
      <c r="I297" s="148"/>
      <c r="L297" s="32"/>
      <c r="M297" s="149"/>
      <c r="T297" s="56"/>
      <c r="AT297" s="17" t="s">
        <v>261</v>
      </c>
      <c r="AU297" s="17" t="s">
        <v>83</v>
      </c>
    </row>
    <row r="298" spans="2:65" s="12" customFormat="1">
      <c r="B298" s="152"/>
      <c r="D298" s="146" t="s">
        <v>281</v>
      </c>
      <c r="E298" s="153" t="s">
        <v>1</v>
      </c>
      <c r="F298" s="154" t="s">
        <v>3571</v>
      </c>
      <c r="H298" s="155">
        <v>1.01</v>
      </c>
      <c r="I298" s="156"/>
      <c r="L298" s="152"/>
      <c r="M298" s="157"/>
      <c r="T298" s="158"/>
      <c r="AT298" s="153" t="s">
        <v>281</v>
      </c>
      <c r="AU298" s="153" t="s">
        <v>83</v>
      </c>
      <c r="AV298" s="12" t="s">
        <v>83</v>
      </c>
      <c r="AW298" s="12" t="s">
        <v>30</v>
      </c>
      <c r="AX298" s="12" t="s">
        <v>73</v>
      </c>
      <c r="AY298" s="153" t="s">
        <v>252</v>
      </c>
    </row>
    <row r="299" spans="2:65" s="13" customFormat="1">
      <c r="B299" s="159"/>
      <c r="D299" s="146" t="s">
        <v>281</v>
      </c>
      <c r="E299" s="160" t="s">
        <v>1</v>
      </c>
      <c r="F299" s="161" t="s">
        <v>327</v>
      </c>
      <c r="H299" s="162">
        <v>1.01</v>
      </c>
      <c r="I299" s="163"/>
      <c r="L299" s="159"/>
      <c r="M299" s="164"/>
      <c r="T299" s="165"/>
      <c r="AT299" s="160" t="s">
        <v>281</v>
      </c>
      <c r="AU299" s="160" t="s">
        <v>83</v>
      </c>
      <c r="AV299" s="13" t="s">
        <v>260</v>
      </c>
      <c r="AW299" s="13" t="s">
        <v>30</v>
      </c>
      <c r="AX299" s="13" t="s">
        <v>81</v>
      </c>
      <c r="AY299" s="160" t="s">
        <v>252</v>
      </c>
    </row>
    <row r="300" spans="2:65" s="1" customFormat="1" ht="24.2" customHeight="1">
      <c r="B300" s="132"/>
      <c r="C300" s="133" t="s">
        <v>736</v>
      </c>
      <c r="D300" s="133" t="s">
        <v>255</v>
      </c>
      <c r="E300" s="134" t="s">
        <v>3825</v>
      </c>
      <c r="F300" s="135" t="s">
        <v>3826</v>
      </c>
      <c r="G300" s="136" t="s">
        <v>379</v>
      </c>
      <c r="H300" s="137">
        <v>1</v>
      </c>
      <c r="I300" s="138"/>
      <c r="J300" s="139">
        <f>ROUND(I300*H300,2)</f>
        <v>0</v>
      </c>
      <c r="K300" s="135" t="s">
        <v>259</v>
      </c>
      <c r="L300" s="32"/>
      <c r="M300" s="140" t="s">
        <v>1</v>
      </c>
      <c r="N300" s="141" t="s">
        <v>38</v>
      </c>
      <c r="P300" s="142">
        <f>O300*H300</f>
        <v>0</v>
      </c>
      <c r="Q300" s="142">
        <v>0</v>
      </c>
      <c r="R300" s="142">
        <f>Q300*H300</f>
        <v>0</v>
      </c>
      <c r="S300" s="142">
        <v>0</v>
      </c>
      <c r="T300" s="143">
        <f>S300*H300</f>
        <v>0</v>
      </c>
      <c r="AR300" s="144" t="s">
        <v>260</v>
      </c>
      <c r="AT300" s="144" t="s">
        <v>255</v>
      </c>
      <c r="AU300" s="144" t="s">
        <v>83</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1148</v>
      </c>
    </row>
    <row r="301" spans="2:65" s="1" customFormat="1" ht="18">
      <c r="B301" s="32"/>
      <c r="D301" s="146" t="s">
        <v>261</v>
      </c>
      <c r="F301" s="147" t="s">
        <v>3826</v>
      </c>
      <c r="I301" s="148"/>
      <c r="L301" s="32"/>
      <c r="M301" s="149"/>
      <c r="T301" s="56"/>
      <c r="AT301" s="17" t="s">
        <v>261</v>
      </c>
      <c r="AU301" s="17" t="s">
        <v>83</v>
      </c>
    </row>
    <row r="302" spans="2:65" s="1" customFormat="1">
      <c r="B302" s="32"/>
      <c r="D302" s="150" t="s">
        <v>262</v>
      </c>
      <c r="F302" s="151" t="s">
        <v>3827</v>
      </c>
      <c r="I302" s="148"/>
      <c r="L302" s="32"/>
      <c r="M302" s="149"/>
      <c r="T302" s="56"/>
      <c r="AT302" s="17" t="s">
        <v>262</v>
      </c>
      <c r="AU302" s="17" t="s">
        <v>83</v>
      </c>
    </row>
    <row r="303" spans="2:65" s="14" customFormat="1">
      <c r="B303" s="180"/>
      <c r="D303" s="146" t="s">
        <v>281</v>
      </c>
      <c r="E303" s="181" t="s">
        <v>1</v>
      </c>
      <c r="F303" s="182" t="s">
        <v>3564</v>
      </c>
      <c r="H303" s="181" t="s">
        <v>1</v>
      </c>
      <c r="I303" s="183"/>
      <c r="L303" s="180"/>
      <c r="M303" s="184"/>
      <c r="T303" s="185"/>
      <c r="AT303" s="181" t="s">
        <v>281</v>
      </c>
      <c r="AU303" s="181" t="s">
        <v>83</v>
      </c>
      <c r="AV303" s="14" t="s">
        <v>81</v>
      </c>
      <c r="AW303" s="14" t="s">
        <v>30</v>
      </c>
      <c r="AX303" s="14" t="s">
        <v>73</v>
      </c>
      <c r="AY303" s="181" t="s">
        <v>252</v>
      </c>
    </row>
    <row r="304" spans="2:65" s="12" customFormat="1">
      <c r="B304" s="152"/>
      <c r="D304" s="146" t="s">
        <v>281</v>
      </c>
      <c r="E304" s="153" t="s">
        <v>1</v>
      </c>
      <c r="F304" s="154" t="s">
        <v>4158</v>
      </c>
      <c r="H304" s="155">
        <v>1</v>
      </c>
      <c r="I304" s="156"/>
      <c r="L304" s="152"/>
      <c r="M304" s="157"/>
      <c r="T304" s="158"/>
      <c r="AT304" s="153" t="s">
        <v>281</v>
      </c>
      <c r="AU304" s="153" t="s">
        <v>83</v>
      </c>
      <c r="AV304" s="12" t="s">
        <v>83</v>
      </c>
      <c r="AW304" s="12" t="s">
        <v>30</v>
      </c>
      <c r="AX304" s="12" t="s">
        <v>73</v>
      </c>
      <c r="AY304" s="153" t="s">
        <v>252</v>
      </c>
    </row>
    <row r="305" spans="2:65" s="13" customFormat="1">
      <c r="B305" s="159"/>
      <c r="D305" s="146" t="s">
        <v>281</v>
      </c>
      <c r="E305" s="160" t="s">
        <v>1</v>
      </c>
      <c r="F305" s="161" t="s">
        <v>327</v>
      </c>
      <c r="H305" s="162">
        <v>1</v>
      </c>
      <c r="I305" s="163"/>
      <c r="L305" s="159"/>
      <c r="M305" s="164"/>
      <c r="T305" s="165"/>
      <c r="AT305" s="160" t="s">
        <v>281</v>
      </c>
      <c r="AU305" s="160" t="s">
        <v>83</v>
      </c>
      <c r="AV305" s="13" t="s">
        <v>260</v>
      </c>
      <c r="AW305" s="13" t="s">
        <v>30</v>
      </c>
      <c r="AX305" s="13" t="s">
        <v>81</v>
      </c>
      <c r="AY305" s="160" t="s">
        <v>252</v>
      </c>
    </row>
    <row r="306" spans="2:65" s="1" customFormat="1" ht="21.75" customHeight="1">
      <c r="B306" s="132"/>
      <c r="C306" s="170" t="s">
        <v>353</v>
      </c>
      <c r="D306" s="170" t="s">
        <v>504</v>
      </c>
      <c r="E306" s="171" t="s">
        <v>3618</v>
      </c>
      <c r="F306" s="172" t="s">
        <v>4159</v>
      </c>
      <c r="G306" s="173" t="s">
        <v>379</v>
      </c>
      <c r="H306" s="174">
        <v>1.01</v>
      </c>
      <c r="I306" s="175"/>
      <c r="J306" s="176">
        <f>ROUND(I306*H306,2)</f>
        <v>0</v>
      </c>
      <c r="K306" s="172" t="s">
        <v>1</v>
      </c>
      <c r="L306" s="177"/>
      <c r="M306" s="178" t="s">
        <v>1</v>
      </c>
      <c r="N306" s="179" t="s">
        <v>38</v>
      </c>
      <c r="P306" s="142">
        <f>O306*H306</f>
        <v>0</v>
      </c>
      <c r="Q306" s="142">
        <v>0</v>
      </c>
      <c r="R306" s="142">
        <f>Q306*H306</f>
        <v>0</v>
      </c>
      <c r="S306" s="142">
        <v>0</v>
      </c>
      <c r="T306" s="143">
        <f>S306*H306</f>
        <v>0</v>
      </c>
      <c r="AR306" s="144" t="s">
        <v>274</v>
      </c>
      <c r="AT306" s="144" t="s">
        <v>504</v>
      </c>
      <c r="AU306" s="144" t="s">
        <v>83</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1162</v>
      </c>
    </row>
    <row r="307" spans="2:65" s="1" customFormat="1">
      <c r="B307" s="32"/>
      <c r="D307" s="146" t="s">
        <v>261</v>
      </c>
      <c r="F307" s="147" t="s">
        <v>4159</v>
      </c>
      <c r="I307" s="148"/>
      <c r="L307" s="32"/>
      <c r="M307" s="149"/>
      <c r="T307" s="56"/>
      <c r="AT307" s="17" t="s">
        <v>261</v>
      </c>
      <c r="AU307" s="17" t="s">
        <v>83</v>
      </c>
    </row>
    <row r="308" spans="2:65" s="12" customFormat="1">
      <c r="B308" s="152"/>
      <c r="D308" s="146" t="s">
        <v>281</v>
      </c>
      <c r="E308" s="153" t="s">
        <v>1</v>
      </c>
      <c r="F308" s="154" t="s">
        <v>3571</v>
      </c>
      <c r="H308" s="155">
        <v>1.01</v>
      </c>
      <c r="I308" s="156"/>
      <c r="L308" s="152"/>
      <c r="M308" s="157"/>
      <c r="T308" s="158"/>
      <c r="AT308" s="153" t="s">
        <v>281</v>
      </c>
      <c r="AU308" s="153" t="s">
        <v>83</v>
      </c>
      <c r="AV308" s="12" t="s">
        <v>83</v>
      </c>
      <c r="AW308" s="12" t="s">
        <v>30</v>
      </c>
      <c r="AX308" s="12" t="s">
        <v>73</v>
      </c>
      <c r="AY308" s="153" t="s">
        <v>252</v>
      </c>
    </row>
    <row r="309" spans="2:65" s="13" customFormat="1">
      <c r="B309" s="159"/>
      <c r="D309" s="146" t="s">
        <v>281</v>
      </c>
      <c r="E309" s="160" t="s">
        <v>1</v>
      </c>
      <c r="F309" s="161" t="s">
        <v>327</v>
      </c>
      <c r="H309" s="162">
        <v>1.01</v>
      </c>
      <c r="I309" s="163"/>
      <c r="L309" s="159"/>
      <c r="M309" s="164"/>
      <c r="T309" s="165"/>
      <c r="AT309" s="160" t="s">
        <v>281</v>
      </c>
      <c r="AU309" s="160" t="s">
        <v>83</v>
      </c>
      <c r="AV309" s="13" t="s">
        <v>260</v>
      </c>
      <c r="AW309" s="13" t="s">
        <v>30</v>
      </c>
      <c r="AX309" s="13" t="s">
        <v>81</v>
      </c>
      <c r="AY309" s="160" t="s">
        <v>252</v>
      </c>
    </row>
    <row r="310" spans="2:65" s="1" customFormat="1" ht="16.5" customHeight="1">
      <c r="B310" s="132"/>
      <c r="C310" s="133" t="s">
        <v>750</v>
      </c>
      <c r="D310" s="133" t="s">
        <v>255</v>
      </c>
      <c r="E310" s="134" t="s">
        <v>3688</v>
      </c>
      <c r="F310" s="135" t="s">
        <v>4160</v>
      </c>
      <c r="G310" s="136" t="s">
        <v>379</v>
      </c>
      <c r="H310" s="137">
        <v>1</v>
      </c>
      <c r="I310" s="138"/>
      <c r="J310" s="139">
        <f>ROUND(I310*H310,2)</f>
        <v>0</v>
      </c>
      <c r="K310" s="135" t="s">
        <v>1</v>
      </c>
      <c r="L310" s="32"/>
      <c r="M310" s="140" t="s">
        <v>1</v>
      </c>
      <c r="N310" s="141" t="s">
        <v>38</v>
      </c>
      <c r="P310" s="142">
        <f>O310*H310</f>
        <v>0</v>
      </c>
      <c r="Q310" s="142">
        <v>0</v>
      </c>
      <c r="R310" s="142">
        <f>Q310*H310</f>
        <v>0</v>
      </c>
      <c r="S310" s="142">
        <v>0</v>
      </c>
      <c r="T310" s="143">
        <f>S310*H310</f>
        <v>0</v>
      </c>
      <c r="AR310" s="144" t="s">
        <v>260</v>
      </c>
      <c r="AT310" s="144" t="s">
        <v>255</v>
      </c>
      <c r="AU310" s="144" t="s">
        <v>83</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1174</v>
      </c>
    </row>
    <row r="311" spans="2:65" s="1" customFormat="1">
      <c r="B311" s="32"/>
      <c r="D311" s="146" t="s">
        <v>261</v>
      </c>
      <c r="F311" s="147" t="s">
        <v>4160</v>
      </c>
      <c r="I311" s="148"/>
      <c r="L311" s="32"/>
      <c r="M311" s="149"/>
      <c r="T311" s="56"/>
      <c r="AT311" s="17" t="s">
        <v>261</v>
      </c>
      <c r="AU311" s="17" t="s">
        <v>83</v>
      </c>
    </row>
    <row r="312" spans="2:65" s="12" customFormat="1">
      <c r="B312" s="152"/>
      <c r="D312" s="146" t="s">
        <v>281</v>
      </c>
      <c r="E312" s="153" t="s">
        <v>1</v>
      </c>
      <c r="F312" s="154" t="s">
        <v>3696</v>
      </c>
      <c r="H312" s="155">
        <v>1</v>
      </c>
      <c r="I312" s="156"/>
      <c r="L312" s="152"/>
      <c r="M312" s="157"/>
      <c r="T312" s="158"/>
      <c r="AT312" s="153" t="s">
        <v>281</v>
      </c>
      <c r="AU312" s="153" t="s">
        <v>83</v>
      </c>
      <c r="AV312" s="12" t="s">
        <v>83</v>
      </c>
      <c r="AW312" s="12" t="s">
        <v>30</v>
      </c>
      <c r="AX312" s="12" t="s">
        <v>73</v>
      </c>
      <c r="AY312" s="153" t="s">
        <v>252</v>
      </c>
    </row>
    <row r="313" spans="2:65" s="13" customFormat="1">
      <c r="B313" s="159"/>
      <c r="D313" s="146" t="s">
        <v>281</v>
      </c>
      <c r="E313" s="160" t="s">
        <v>1</v>
      </c>
      <c r="F313" s="161" t="s">
        <v>327</v>
      </c>
      <c r="H313" s="162">
        <v>1</v>
      </c>
      <c r="I313" s="163"/>
      <c r="L313" s="159"/>
      <c r="M313" s="164"/>
      <c r="T313" s="165"/>
      <c r="AT313" s="160" t="s">
        <v>281</v>
      </c>
      <c r="AU313" s="160" t="s">
        <v>83</v>
      </c>
      <c r="AV313" s="13" t="s">
        <v>260</v>
      </c>
      <c r="AW313" s="13" t="s">
        <v>30</v>
      </c>
      <c r="AX313" s="13" t="s">
        <v>81</v>
      </c>
      <c r="AY313" s="160" t="s">
        <v>252</v>
      </c>
    </row>
    <row r="314" spans="2:65" s="1" customFormat="1" ht="24.2" customHeight="1">
      <c r="B314" s="132"/>
      <c r="C314" s="133" t="s">
        <v>757</v>
      </c>
      <c r="D314" s="133" t="s">
        <v>255</v>
      </c>
      <c r="E314" s="134" t="s">
        <v>3868</v>
      </c>
      <c r="F314" s="135" t="s">
        <v>4161</v>
      </c>
      <c r="G314" s="136" t="s">
        <v>563</v>
      </c>
      <c r="H314" s="137">
        <v>157</v>
      </c>
      <c r="I314" s="138"/>
      <c r="J314" s="139">
        <f>ROUND(I314*H314,2)</f>
        <v>0</v>
      </c>
      <c r="K314" s="135" t="s">
        <v>259</v>
      </c>
      <c r="L314" s="32"/>
      <c r="M314" s="140" t="s">
        <v>1</v>
      </c>
      <c r="N314" s="141" t="s">
        <v>38</v>
      </c>
      <c r="P314" s="142">
        <f>O314*H314</f>
        <v>0</v>
      </c>
      <c r="Q314" s="142">
        <v>0</v>
      </c>
      <c r="R314" s="142">
        <f>Q314*H314</f>
        <v>0</v>
      </c>
      <c r="S314" s="142">
        <v>0</v>
      </c>
      <c r="T314" s="143">
        <f>S314*H314</f>
        <v>0</v>
      </c>
      <c r="AR314" s="144" t="s">
        <v>260</v>
      </c>
      <c r="AT314" s="144" t="s">
        <v>255</v>
      </c>
      <c r="AU314" s="144" t="s">
        <v>83</v>
      </c>
      <c r="AY314" s="17" t="s">
        <v>252</v>
      </c>
      <c r="BE314" s="145">
        <f>IF(N314="základní",J314,0)</f>
        <v>0</v>
      </c>
      <c r="BF314" s="145">
        <f>IF(N314="snížená",J314,0)</f>
        <v>0</v>
      </c>
      <c r="BG314" s="145">
        <f>IF(N314="zákl. přenesená",J314,0)</f>
        <v>0</v>
      </c>
      <c r="BH314" s="145">
        <f>IF(N314="sníž. přenesená",J314,0)</f>
        <v>0</v>
      </c>
      <c r="BI314" s="145">
        <f>IF(N314="nulová",J314,0)</f>
        <v>0</v>
      </c>
      <c r="BJ314" s="17" t="s">
        <v>81</v>
      </c>
      <c r="BK314" s="145">
        <f>ROUND(I314*H314,2)</f>
        <v>0</v>
      </c>
      <c r="BL314" s="17" t="s">
        <v>260</v>
      </c>
      <c r="BM314" s="144" t="s">
        <v>1183</v>
      </c>
    </row>
    <row r="315" spans="2:65" s="1" customFormat="1" ht="18">
      <c r="B315" s="32"/>
      <c r="D315" s="146" t="s">
        <v>261</v>
      </c>
      <c r="F315" s="147" t="s">
        <v>4161</v>
      </c>
      <c r="I315" s="148"/>
      <c r="L315" s="32"/>
      <c r="M315" s="149"/>
      <c r="T315" s="56"/>
      <c r="AT315" s="17" t="s">
        <v>261</v>
      </c>
      <c r="AU315" s="17" t="s">
        <v>83</v>
      </c>
    </row>
    <row r="316" spans="2:65" s="1" customFormat="1">
      <c r="B316" s="32"/>
      <c r="D316" s="150" t="s">
        <v>262</v>
      </c>
      <c r="F316" s="151" t="s">
        <v>4162</v>
      </c>
      <c r="I316" s="148"/>
      <c r="L316" s="32"/>
      <c r="M316" s="149"/>
      <c r="T316" s="56"/>
      <c r="AT316" s="17" t="s">
        <v>262</v>
      </c>
      <c r="AU316" s="17" t="s">
        <v>83</v>
      </c>
    </row>
    <row r="317" spans="2:65" s="12" customFormat="1">
      <c r="B317" s="152"/>
      <c r="D317" s="146" t="s">
        <v>281</v>
      </c>
      <c r="E317" s="153" t="s">
        <v>1</v>
      </c>
      <c r="F317" s="154" t="s">
        <v>4163</v>
      </c>
      <c r="H317" s="155">
        <v>157</v>
      </c>
      <c r="I317" s="156"/>
      <c r="L317" s="152"/>
      <c r="M317" s="157"/>
      <c r="T317" s="158"/>
      <c r="AT317" s="153" t="s">
        <v>281</v>
      </c>
      <c r="AU317" s="153" t="s">
        <v>83</v>
      </c>
      <c r="AV317" s="12" t="s">
        <v>83</v>
      </c>
      <c r="AW317" s="12" t="s">
        <v>30</v>
      </c>
      <c r="AX317" s="12" t="s">
        <v>73</v>
      </c>
      <c r="AY317" s="153" t="s">
        <v>252</v>
      </c>
    </row>
    <row r="318" spans="2:65" s="13" customFormat="1">
      <c r="B318" s="159"/>
      <c r="D318" s="146" t="s">
        <v>281</v>
      </c>
      <c r="E318" s="160" t="s">
        <v>1</v>
      </c>
      <c r="F318" s="161" t="s">
        <v>327</v>
      </c>
      <c r="H318" s="162">
        <v>157</v>
      </c>
      <c r="I318" s="163"/>
      <c r="L318" s="159"/>
      <c r="M318" s="164"/>
      <c r="T318" s="165"/>
      <c r="AT318" s="160" t="s">
        <v>281</v>
      </c>
      <c r="AU318" s="160" t="s">
        <v>83</v>
      </c>
      <c r="AV318" s="13" t="s">
        <v>260</v>
      </c>
      <c r="AW318" s="13" t="s">
        <v>30</v>
      </c>
      <c r="AX318" s="13" t="s">
        <v>81</v>
      </c>
      <c r="AY318" s="160" t="s">
        <v>252</v>
      </c>
    </row>
    <row r="319" spans="2:65" s="1" customFormat="1" ht="24.2" customHeight="1">
      <c r="B319" s="132"/>
      <c r="C319" s="170" t="s">
        <v>763</v>
      </c>
      <c r="D319" s="170" t="s">
        <v>504</v>
      </c>
      <c r="E319" s="171" t="s">
        <v>4164</v>
      </c>
      <c r="F319" s="172" t="s">
        <v>4165</v>
      </c>
      <c r="G319" s="173" t="s">
        <v>563</v>
      </c>
      <c r="H319" s="174">
        <v>159.35499999999999</v>
      </c>
      <c r="I319" s="175"/>
      <c r="J319" s="176">
        <f>ROUND(I319*H319,2)</f>
        <v>0</v>
      </c>
      <c r="K319" s="172" t="s">
        <v>259</v>
      </c>
      <c r="L319" s="177"/>
      <c r="M319" s="178" t="s">
        <v>1</v>
      </c>
      <c r="N319" s="179" t="s">
        <v>38</v>
      </c>
      <c r="P319" s="142">
        <f>O319*H319</f>
        <v>0</v>
      </c>
      <c r="Q319" s="142">
        <v>0</v>
      </c>
      <c r="R319" s="142">
        <f>Q319*H319</f>
        <v>0</v>
      </c>
      <c r="S319" s="142">
        <v>0</v>
      </c>
      <c r="T319" s="143">
        <f>S319*H319</f>
        <v>0</v>
      </c>
      <c r="AR319" s="144" t="s">
        <v>274</v>
      </c>
      <c r="AT319" s="144" t="s">
        <v>504</v>
      </c>
      <c r="AU319" s="144" t="s">
        <v>83</v>
      </c>
      <c r="AY319" s="17" t="s">
        <v>252</v>
      </c>
      <c r="BE319" s="145">
        <f>IF(N319="základní",J319,0)</f>
        <v>0</v>
      </c>
      <c r="BF319" s="145">
        <f>IF(N319="snížená",J319,0)</f>
        <v>0</v>
      </c>
      <c r="BG319" s="145">
        <f>IF(N319="zákl. přenesená",J319,0)</f>
        <v>0</v>
      </c>
      <c r="BH319" s="145">
        <f>IF(N319="sníž. přenesená",J319,0)</f>
        <v>0</v>
      </c>
      <c r="BI319" s="145">
        <f>IF(N319="nulová",J319,0)</f>
        <v>0</v>
      </c>
      <c r="BJ319" s="17" t="s">
        <v>81</v>
      </c>
      <c r="BK319" s="145">
        <f>ROUND(I319*H319,2)</f>
        <v>0</v>
      </c>
      <c r="BL319" s="17" t="s">
        <v>260</v>
      </c>
      <c r="BM319" s="144" t="s">
        <v>1187</v>
      </c>
    </row>
    <row r="320" spans="2:65" s="1" customFormat="1">
      <c r="B320" s="32"/>
      <c r="D320" s="146" t="s">
        <v>261</v>
      </c>
      <c r="F320" s="147" t="s">
        <v>4165</v>
      </c>
      <c r="I320" s="148"/>
      <c r="L320" s="32"/>
      <c r="M320" s="149"/>
      <c r="T320" s="56"/>
      <c r="AT320" s="17" t="s">
        <v>261</v>
      </c>
      <c r="AU320" s="17" t="s">
        <v>83</v>
      </c>
    </row>
    <row r="321" spans="2:65" s="12" customFormat="1">
      <c r="B321" s="152"/>
      <c r="D321" s="146" t="s">
        <v>281</v>
      </c>
      <c r="E321" s="153" t="s">
        <v>1</v>
      </c>
      <c r="F321" s="154" t="s">
        <v>4166</v>
      </c>
      <c r="H321" s="155">
        <v>159.35499999999999</v>
      </c>
      <c r="I321" s="156"/>
      <c r="L321" s="152"/>
      <c r="M321" s="157"/>
      <c r="T321" s="158"/>
      <c r="AT321" s="153" t="s">
        <v>281</v>
      </c>
      <c r="AU321" s="153" t="s">
        <v>83</v>
      </c>
      <c r="AV321" s="12" t="s">
        <v>83</v>
      </c>
      <c r="AW321" s="12" t="s">
        <v>30</v>
      </c>
      <c r="AX321" s="12" t="s">
        <v>73</v>
      </c>
      <c r="AY321" s="153" t="s">
        <v>252</v>
      </c>
    </row>
    <row r="322" spans="2:65" s="13" customFormat="1">
      <c r="B322" s="159"/>
      <c r="D322" s="146" t="s">
        <v>281</v>
      </c>
      <c r="E322" s="160" t="s">
        <v>1</v>
      </c>
      <c r="F322" s="161" t="s">
        <v>327</v>
      </c>
      <c r="H322" s="162">
        <v>159.35499999999999</v>
      </c>
      <c r="I322" s="163"/>
      <c r="L322" s="159"/>
      <c r="M322" s="164"/>
      <c r="T322" s="165"/>
      <c r="AT322" s="160" t="s">
        <v>281</v>
      </c>
      <c r="AU322" s="160" t="s">
        <v>83</v>
      </c>
      <c r="AV322" s="13" t="s">
        <v>260</v>
      </c>
      <c r="AW322" s="13" t="s">
        <v>30</v>
      </c>
      <c r="AX322" s="13" t="s">
        <v>81</v>
      </c>
      <c r="AY322" s="160" t="s">
        <v>252</v>
      </c>
    </row>
    <row r="323" spans="2:65" s="1" customFormat="1" ht="24.2" customHeight="1">
      <c r="B323" s="132"/>
      <c r="C323" s="133" t="s">
        <v>768</v>
      </c>
      <c r="D323" s="133" t="s">
        <v>255</v>
      </c>
      <c r="E323" s="134" t="s">
        <v>4167</v>
      </c>
      <c r="F323" s="135" t="s">
        <v>4168</v>
      </c>
      <c r="G323" s="136" t="s">
        <v>563</v>
      </c>
      <c r="H323" s="137">
        <v>15</v>
      </c>
      <c r="I323" s="138"/>
      <c r="J323" s="139">
        <f>ROUND(I323*H323,2)</f>
        <v>0</v>
      </c>
      <c r="K323" s="135" t="s">
        <v>259</v>
      </c>
      <c r="L323" s="32"/>
      <c r="M323" s="140" t="s">
        <v>1</v>
      </c>
      <c r="N323" s="141" t="s">
        <v>38</v>
      </c>
      <c r="P323" s="142">
        <f>O323*H323</f>
        <v>0</v>
      </c>
      <c r="Q323" s="142">
        <v>0</v>
      </c>
      <c r="R323" s="142">
        <f>Q323*H323</f>
        <v>0</v>
      </c>
      <c r="S323" s="142">
        <v>0</v>
      </c>
      <c r="T323" s="143">
        <f>S323*H323</f>
        <v>0</v>
      </c>
      <c r="AR323" s="144" t="s">
        <v>260</v>
      </c>
      <c r="AT323" s="144" t="s">
        <v>255</v>
      </c>
      <c r="AU323" s="144" t="s">
        <v>83</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2213</v>
      </c>
    </row>
    <row r="324" spans="2:65" s="1" customFormat="1" ht="18">
      <c r="B324" s="32"/>
      <c r="D324" s="146" t="s">
        <v>261</v>
      </c>
      <c r="F324" s="147" t="s">
        <v>4168</v>
      </c>
      <c r="I324" s="148"/>
      <c r="L324" s="32"/>
      <c r="M324" s="149"/>
      <c r="T324" s="56"/>
      <c r="AT324" s="17" t="s">
        <v>261</v>
      </c>
      <c r="AU324" s="17" t="s">
        <v>83</v>
      </c>
    </row>
    <row r="325" spans="2:65" s="1" customFormat="1">
      <c r="B325" s="32"/>
      <c r="D325" s="150" t="s">
        <v>262</v>
      </c>
      <c r="F325" s="151" t="s">
        <v>4169</v>
      </c>
      <c r="I325" s="148"/>
      <c r="L325" s="32"/>
      <c r="M325" s="149"/>
      <c r="T325" s="56"/>
      <c r="AT325" s="17" t="s">
        <v>262</v>
      </c>
      <c r="AU325" s="17" t="s">
        <v>83</v>
      </c>
    </row>
    <row r="326" spans="2:65" s="12" customFormat="1">
      <c r="B326" s="152"/>
      <c r="D326" s="146" t="s">
        <v>281</v>
      </c>
      <c r="E326" s="153" t="s">
        <v>1</v>
      </c>
      <c r="F326" s="154" t="s">
        <v>4170</v>
      </c>
      <c r="H326" s="155">
        <v>15</v>
      </c>
      <c r="I326" s="156"/>
      <c r="L326" s="152"/>
      <c r="M326" s="157"/>
      <c r="T326" s="158"/>
      <c r="AT326" s="153" t="s">
        <v>281</v>
      </c>
      <c r="AU326" s="153" t="s">
        <v>83</v>
      </c>
      <c r="AV326" s="12" t="s">
        <v>83</v>
      </c>
      <c r="AW326" s="12" t="s">
        <v>30</v>
      </c>
      <c r="AX326" s="12" t="s">
        <v>73</v>
      </c>
      <c r="AY326" s="153" t="s">
        <v>252</v>
      </c>
    </row>
    <row r="327" spans="2:65" s="13" customFormat="1">
      <c r="B327" s="159"/>
      <c r="D327" s="146" t="s">
        <v>281</v>
      </c>
      <c r="E327" s="160" t="s">
        <v>1</v>
      </c>
      <c r="F327" s="161" t="s">
        <v>327</v>
      </c>
      <c r="H327" s="162">
        <v>15</v>
      </c>
      <c r="I327" s="163"/>
      <c r="L327" s="159"/>
      <c r="M327" s="164"/>
      <c r="T327" s="165"/>
      <c r="AT327" s="160" t="s">
        <v>281</v>
      </c>
      <c r="AU327" s="160" t="s">
        <v>83</v>
      </c>
      <c r="AV327" s="13" t="s">
        <v>260</v>
      </c>
      <c r="AW327" s="13" t="s">
        <v>30</v>
      </c>
      <c r="AX327" s="13" t="s">
        <v>81</v>
      </c>
      <c r="AY327" s="160" t="s">
        <v>252</v>
      </c>
    </row>
    <row r="328" spans="2:65" s="1" customFormat="1" ht="21.75" customHeight="1">
      <c r="B328" s="132"/>
      <c r="C328" s="170" t="s">
        <v>775</v>
      </c>
      <c r="D328" s="170" t="s">
        <v>504</v>
      </c>
      <c r="E328" s="171" t="s">
        <v>4171</v>
      </c>
      <c r="F328" s="172" t="s">
        <v>4172</v>
      </c>
      <c r="G328" s="173" t="s">
        <v>563</v>
      </c>
      <c r="H328" s="174">
        <v>15.225</v>
      </c>
      <c r="I328" s="175"/>
      <c r="J328" s="176">
        <f>ROUND(I328*H328,2)</f>
        <v>0</v>
      </c>
      <c r="K328" s="172" t="s">
        <v>259</v>
      </c>
      <c r="L328" s="177"/>
      <c r="M328" s="178" t="s">
        <v>1</v>
      </c>
      <c r="N328" s="179" t="s">
        <v>38</v>
      </c>
      <c r="P328" s="142">
        <f>O328*H328</f>
        <v>0</v>
      </c>
      <c r="Q328" s="142">
        <v>0</v>
      </c>
      <c r="R328" s="142">
        <f>Q328*H328</f>
        <v>0</v>
      </c>
      <c r="S328" s="142">
        <v>0</v>
      </c>
      <c r="T328" s="143">
        <f>S328*H328</f>
        <v>0</v>
      </c>
      <c r="AR328" s="144" t="s">
        <v>274</v>
      </c>
      <c r="AT328" s="144" t="s">
        <v>504</v>
      </c>
      <c r="AU328" s="144" t="s">
        <v>83</v>
      </c>
      <c r="AY328" s="17" t="s">
        <v>252</v>
      </c>
      <c r="BE328" s="145">
        <f>IF(N328="základní",J328,0)</f>
        <v>0</v>
      </c>
      <c r="BF328" s="145">
        <f>IF(N328="snížená",J328,0)</f>
        <v>0</v>
      </c>
      <c r="BG328" s="145">
        <f>IF(N328="zákl. přenesená",J328,0)</f>
        <v>0</v>
      </c>
      <c r="BH328" s="145">
        <f>IF(N328="sníž. přenesená",J328,0)</f>
        <v>0</v>
      </c>
      <c r="BI328" s="145">
        <f>IF(N328="nulová",J328,0)</f>
        <v>0</v>
      </c>
      <c r="BJ328" s="17" t="s">
        <v>81</v>
      </c>
      <c r="BK328" s="145">
        <f>ROUND(I328*H328,2)</f>
        <v>0</v>
      </c>
      <c r="BL328" s="17" t="s">
        <v>260</v>
      </c>
      <c r="BM328" s="144" t="s">
        <v>2217</v>
      </c>
    </row>
    <row r="329" spans="2:65" s="1" customFormat="1">
      <c r="B329" s="32"/>
      <c r="D329" s="146" t="s">
        <v>261</v>
      </c>
      <c r="F329" s="147" t="s">
        <v>4172</v>
      </c>
      <c r="I329" s="148"/>
      <c r="L329" s="32"/>
      <c r="M329" s="149"/>
      <c r="T329" s="56"/>
      <c r="AT329" s="17" t="s">
        <v>261</v>
      </c>
      <c r="AU329" s="17" t="s">
        <v>83</v>
      </c>
    </row>
    <row r="330" spans="2:65" s="12" customFormat="1">
      <c r="B330" s="152"/>
      <c r="D330" s="146" t="s">
        <v>281</v>
      </c>
      <c r="E330" s="153" t="s">
        <v>1</v>
      </c>
      <c r="F330" s="154" t="s">
        <v>4173</v>
      </c>
      <c r="H330" s="155">
        <v>15.225</v>
      </c>
      <c r="I330" s="156"/>
      <c r="L330" s="152"/>
      <c r="M330" s="157"/>
      <c r="T330" s="158"/>
      <c r="AT330" s="153" t="s">
        <v>281</v>
      </c>
      <c r="AU330" s="153" t="s">
        <v>83</v>
      </c>
      <c r="AV330" s="12" t="s">
        <v>83</v>
      </c>
      <c r="AW330" s="12" t="s">
        <v>30</v>
      </c>
      <c r="AX330" s="12" t="s">
        <v>73</v>
      </c>
      <c r="AY330" s="153" t="s">
        <v>252</v>
      </c>
    </row>
    <row r="331" spans="2:65" s="13" customFormat="1">
      <c r="B331" s="159"/>
      <c r="D331" s="146" t="s">
        <v>281</v>
      </c>
      <c r="E331" s="160" t="s">
        <v>1</v>
      </c>
      <c r="F331" s="161" t="s">
        <v>327</v>
      </c>
      <c r="H331" s="162">
        <v>15.225</v>
      </c>
      <c r="I331" s="163"/>
      <c r="L331" s="159"/>
      <c r="M331" s="164"/>
      <c r="T331" s="165"/>
      <c r="AT331" s="160" t="s">
        <v>281</v>
      </c>
      <c r="AU331" s="160" t="s">
        <v>83</v>
      </c>
      <c r="AV331" s="13" t="s">
        <v>260</v>
      </c>
      <c r="AW331" s="13" t="s">
        <v>30</v>
      </c>
      <c r="AX331" s="13" t="s">
        <v>81</v>
      </c>
      <c r="AY331" s="160" t="s">
        <v>252</v>
      </c>
    </row>
    <row r="332" spans="2:65" s="1" customFormat="1" ht="16.5" customHeight="1">
      <c r="B332" s="132"/>
      <c r="C332" s="133" t="s">
        <v>782</v>
      </c>
      <c r="D332" s="133" t="s">
        <v>255</v>
      </c>
      <c r="E332" s="134" t="s">
        <v>4174</v>
      </c>
      <c r="F332" s="135" t="s">
        <v>4175</v>
      </c>
      <c r="G332" s="136" t="s">
        <v>379</v>
      </c>
      <c r="H332" s="137">
        <v>6</v>
      </c>
      <c r="I332" s="138"/>
      <c r="J332" s="139">
        <f>ROUND(I332*H332,2)</f>
        <v>0</v>
      </c>
      <c r="K332" s="135" t="s">
        <v>259</v>
      </c>
      <c r="L332" s="32"/>
      <c r="M332" s="140" t="s">
        <v>1</v>
      </c>
      <c r="N332" s="141" t="s">
        <v>38</v>
      </c>
      <c r="P332" s="142">
        <f>O332*H332</f>
        <v>0</v>
      </c>
      <c r="Q332" s="142">
        <v>0</v>
      </c>
      <c r="R332" s="142">
        <f>Q332*H332</f>
        <v>0</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2221</v>
      </c>
    </row>
    <row r="333" spans="2:65" s="1" customFormat="1">
      <c r="B333" s="32"/>
      <c r="D333" s="146" t="s">
        <v>261</v>
      </c>
      <c r="F333" s="147" t="s">
        <v>4175</v>
      </c>
      <c r="I333" s="148"/>
      <c r="L333" s="32"/>
      <c r="M333" s="149"/>
      <c r="T333" s="56"/>
      <c r="AT333" s="17" t="s">
        <v>261</v>
      </c>
      <c r="AU333" s="17" t="s">
        <v>83</v>
      </c>
    </row>
    <row r="334" spans="2:65" s="1" customFormat="1">
      <c r="B334" s="32"/>
      <c r="D334" s="150" t="s">
        <v>262</v>
      </c>
      <c r="F334" s="151" t="s">
        <v>4176</v>
      </c>
      <c r="I334" s="148"/>
      <c r="L334" s="32"/>
      <c r="M334" s="149"/>
      <c r="T334" s="56"/>
      <c r="AT334" s="17" t="s">
        <v>262</v>
      </c>
      <c r="AU334" s="17" t="s">
        <v>83</v>
      </c>
    </row>
    <row r="335" spans="2:65" s="1" customFormat="1" ht="24.2" customHeight="1">
      <c r="B335" s="132"/>
      <c r="C335" s="133" t="s">
        <v>792</v>
      </c>
      <c r="D335" s="133" t="s">
        <v>255</v>
      </c>
      <c r="E335" s="134" t="s">
        <v>4177</v>
      </c>
      <c r="F335" s="135" t="s">
        <v>4178</v>
      </c>
      <c r="G335" s="136" t="s">
        <v>563</v>
      </c>
      <c r="H335" s="137">
        <v>157</v>
      </c>
      <c r="I335" s="138"/>
      <c r="J335" s="139">
        <f>ROUND(I335*H335,2)</f>
        <v>0</v>
      </c>
      <c r="K335" s="135" t="s">
        <v>259</v>
      </c>
      <c r="L335" s="32"/>
      <c r="M335" s="140" t="s">
        <v>1</v>
      </c>
      <c r="N335" s="141" t="s">
        <v>38</v>
      </c>
      <c r="P335" s="142">
        <f>O335*H335</f>
        <v>0</v>
      </c>
      <c r="Q335" s="142">
        <v>0</v>
      </c>
      <c r="R335" s="142">
        <f>Q335*H335</f>
        <v>0</v>
      </c>
      <c r="S335" s="142">
        <v>0</v>
      </c>
      <c r="T335" s="143">
        <f>S335*H335</f>
        <v>0</v>
      </c>
      <c r="AR335" s="144" t="s">
        <v>260</v>
      </c>
      <c r="AT335" s="144" t="s">
        <v>255</v>
      </c>
      <c r="AU335" s="144" t="s">
        <v>83</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2225</v>
      </c>
    </row>
    <row r="336" spans="2:65" s="1" customFormat="1">
      <c r="B336" s="32"/>
      <c r="D336" s="146" t="s">
        <v>261</v>
      </c>
      <c r="F336" s="147" t="s">
        <v>4178</v>
      </c>
      <c r="I336" s="148"/>
      <c r="L336" s="32"/>
      <c r="M336" s="149"/>
      <c r="T336" s="56"/>
      <c r="AT336" s="17" t="s">
        <v>261</v>
      </c>
      <c r="AU336" s="17" t="s">
        <v>83</v>
      </c>
    </row>
    <row r="337" spans="2:65" s="1" customFormat="1">
      <c r="B337" s="32"/>
      <c r="D337" s="150" t="s">
        <v>262</v>
      </c>
      <c r="F337" s="151" t="s">
        <v>4179</v>
      </c>
      <c r="I337" s="148"/>
      <c r="L337" s="32"/>
      <c r="M337" s="149"/>
      <c r="T337" s="56"/>
      <c r="AT337" s="17" t="s">
        <v>262</v>
      </c>
      <c r="AU337" s="17" t="s">
        <v>83</v>
      </c>
    </row>
    <row r="338" spans="2:65" s="1" customFormat="1" ht="16.5" customHeight="1">
      <c r="B338" s="132"/>
      <c r="C338" s="133" t="s">
        <v>799</v>
      </c>
      <c r="D338" s="133" t="s">
        <v>255</v>
      </c>
      <c r="E338" s="134" t="s">
        <v>3888</v>
      </c>
      <c r="F338" s="135" t="s">
        <v>3889</v>
      </c>
      <c r="G338" s="136" t="s">
        <v>563</v>
      </c>
      <c r="H338" s="137">
        <v>157</v>
      </c>
      <c r="I338" s="138"/>
      <c r="J338" s="139">
        <f>ROUND(I338*H338,2)</f>
        <v>0</v>
      </c>
      <c r="K338" s="135" t="s">
        <v>259</v>
      </c>
      <c r="L338" s="32"/>
      <c r="M338" s="140" t="s">
        <v>1</v>
      </c>
      <c r="N338" s="141" t="s">
        <v>38</v>
      </c>
      <c r="P338" s="142">
        <f>O338*H338</f>
        <v>0</v>
      </c>
      <c r="Q338" s="142">
        <v>0</v>
      </c>
      <c r="R338" s="142">
        <f>Q338*H338</f>
        <v>0</v>
      </c>
      <c r="S338" s="142">
        <v>0</v>
      </c>
      <c r="T338" s="143">
        <f>S338*H338</f>
        <v>0</v>
      </c>
      <c r="AR338" s="144" t="s">
        <v>260</v>
      </c>
      <c r="AT338" s="144" t="s">
        <v>255</v>
      </c>
      <c r="AU338" s="144" t="s">
        <v>83</v>
      </c>
      <c r="AY338" s="17" t="s">
        <v>252</v>
      </c>
      <c r="BE338" s="145">
        <f>IF(N338="základní",J338,0)</f>
        <v>0</v>
      </c>
      <c r="BF338" s="145">
        <f>IF(N338="snížená",J338,0)</f>
        <v>0</v>
      </c>
      <c r="BG338" s="145">
        <f>IF(N338="zákl. přenesená",J338,0)</f>
        <v>0</v>
      </c>
      <c r="BH338" s="145">
        <f>IF(N338="sníž. přenesená",J338,0)</f>
        <v>0</v>
      </c>
      <c r="BI338" s="145">
        <f>IF(N338="nulová",J338,0)</f>
        <v>0</v>
      </c>
      <c r="BJ338" s="17" t="s">
        <v>81</v>
      </c>
      <c r="BK338" s="145">
        <f>ROUND(I338*H338,2)</f>
        <v>0</v>
      </c>
      <c r="BL338" s="17" t="s">
        <v>260</v>
      </c>
      <c r="BM338" s="144" t="s">
        <v>2228</v>
      </c>
    </row>
    <row r="339" spans="2:65" s="1" customFormat="1">
      <c r="B339" s="32"/>
      <c r="D339" s="146" t="s">
        <v>261</v>
      </c>
      <c r="F339" s="147" t="s">
        <v>3889</v>
      </c>
      <c r="I339" s="148"/>
      <c r="L339" s="32"/>
      <c r="M339" s="149"/>
      <c r="T339" s="56"/>
      <c r="AT339" s="17" t="s">
        <v>261</v>
      </c>
      <c r="AU339" s="17" t="s">
        <v>83</v>
      </c>
    </row>
    <row r="340" spans="2:65" s="1" customFormat="1">
      <c r="B340" s="32"/>
      <c r="D340" s="150" t="s">
        <v>262</v>
      </c>
      <c r="F340" s="151" t="s">
        <v>3891</v>
      </c>
      <c r="I340" s="148"/>
      <c r="L340" s="32"/>
      <c r="M340" s="149"/>
      <c r="T340" s="56"/>
      <c r="AT340" s="17" t="s">
        <v>262</v>
      </c>
      <c r="AU340" s="17" t="s">
        <v>83</v>
      </c>
    </row>
    <row r="341" spans="2:65" s="1" customFormat="1" ht="21.75" customHeight="1">
      <c r="B341" s="132"/>
      <c r="C341" s="133" t="s">
        <v>808</v>
      </c>
      <c r="D341" s="133" t="s">
        <v>255</v>
      </c>
      <c r="E341" s="134" t="s">
        <v>3760</v>
      </c>
      <c r="F341" s="135" t="s">
        <v>3761</v>
      </c>
      <c r="G341" s="136" t="s">
        <v>563</v>
      </c>
      <c r="H341" s="137">
        <v>10</v>
      </c>
      <c r="I341" s="138"/>
      <c r="J341" s="139">
        <f>ROUND(I341*H341,2)</f>
        <v>0</v>
      </c>
      <c r="K341" s="135" t="s">
        <v>259</v>
      </c>
      <c r="L341" s="32"/>
      <c r="M341" s="140" t="s">
        <v>1</v>
      </c>
      <c r="N341" s="141" t="s">
        <v>38</v>
      </c>
      <c r="P341" s="142">
        <f>O341*H341</f>
        <v>0</v>
      </c>
      <c r="Q341" s="142">
        <v>0</v>
      </c>
      <c r="R341" s="142">
        <f>Q341*H341</f>
        <v>0</v>
      </c>
      <c r="S341" s="142">
        <v>0</v>
      </c>
      <c r="T341" s="143">
        <f>S341*H341</f>
        <v>0</v>
      </c>
      <c r="AR341" s="144" t="s">
        <v>260</v>
      </c>
      <c r="AT341" s="144" t="s">
        <v>255</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2233</v>
      </c>
    </row>
    <row r="342" spans="2:65" s="1" customFormat="1">
      <c r="B342" s="32"/>
      <c r="D342" s="146" t="s">
        <v>261</v>
      </c>
      <c r="F342" s="147" t="s">
        <v>3761</v>
      </c>
      <c r="I342" s="148"/>
      <c r="L342" s="32"/>
      <c r="M342" s="149"/>
      <c r="T342" s="56"/>
      <c r="AT342" s="17" t="s">
        <v>261</v>
      </c>
      <c r="AU342" s="17" t="s">
        <v>83</v>
      </c>
    </row>
    <row r="343" spans="2:65" s="1" customFormat="1">
      <c r="B343" s="32"/>
      <c r="D343" s="150" t="s">
        <v>262</v>
      </c>
      <c r="F343" s="151" t="s">
        <v>3762</v>
      </c>
      <c r="I343" s="148"/>
      <c r="L343" s="32"/>
      <c r="M343" s="149"/>
      <c r="T343" s="56"/>
      <c r="AT343" s="17" t="s">
        <v>262</v>
      </c>
      <c r="AU343" s="17" t="s">
        <v>83</v>
      </c>
    </row>
    <row r="344" spans="2:65" s="1" customFormat="1" ht="24.2" customHeight="1">
      <c r="B344" s="132"/>
      <c r="C344" s="133" t="s">
        <v>812</v>
      </c>
      <c r="D344" s="133" t="s">
        <v>255</v>
      </c>
      <c r="E344" s="134" t="s">
        <v>3763</v>
      </c>
      <c r="F344" s="135" t="s">
        <v>3764</v>
      </c>
      <c r="G344" s="136" t="s">
        <v>563</v>
      </c>
      <c r="H344" s="137">
        <v>10</v>
      </c>
      <c r="I344" s="138"/>
      <c r="J344" s="139">
        <f>ROUND(I344*H344,2)</f>
        <v>0</v>
      </c>
      <c r="K344" s="135" t="s">
        <v>259</v>
      </c>
      <c r="L344" s="32"/>
      <c r="M344" s="140" t="s">
        <v>1</v>
      </c>
      <c r="N344" s="141" t="s">
        <v>38</v>
      </c>
      <c r="P344" s="142">
        <f>O344*H344</f>
        <v>0</v>
      </c>
      <c r="Q344" s="142">
        <v>0</v>
      </c>
      <c r="R344" s="142">
        <f>Q344*H344</f>
        <v>0</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2237</v>
      </c>
    </row>
    <row r="345" spans="2:65" s="1" customFormat="1">
      <c r="B345" s="32"/>
      <c r="D345" s="146" t="s">
        <v>261</v>
      </c>
      <c r="F345" s="147" t="s">
        <v>3764</v>
      </c>
      <c r="I345" s="148"/>
      <c r="L345" s="32"/>
      <c r="M345" s="149"/>
      <c r="T345" s="56"/>
      <c r="AT345" s="17" t="s">
        <v>261</v>
      </c>
      <c r="AU345" s="17" t="s">
        <v>83</v>
      </c>
    </row>
    <row r="346" spans="2:65" s="1" customFormat="1">
      <c r="B346" s="32"/>
      <c r="D346" s="150" t="s">
        <v>262</v>
      </c>
      <c r="F346" s="151" t="s">
        <v>3765</v>
      </c>
      <c r="I346" s="148"/>
      <c r="L346" s="32"/>
      <c r="M346" s="149"/>
      <c r="T346" s="56"/>
      <c r="AT346" s="17" t="s">
        <v>262</v>
      </c>
      <c r="AU346" s="17" t="s">
        <v>83</v>
      </c>
    </row>
    <row r="347" spans="2:65" s="1" customFormat="1" ht="16.5" customHeight="1">
      <c r="B347" s="132"/>
      <c r="C347" s="133" t="s">
        <v>816</v>
      </c>
      <c r="D347" s="133" t="s">
        <v>255</v>
      </c>
      <c r="E347" s="134" t="s">
        <v>4180</v>
      </c>
      <c r="F347" s="135" t="s">
        <v>4181</v>
      </c>
      <c r="G347" s="136" t="s">
        <v>258</v>
      </c>
      <c r="H347" s="137">
        <v>7</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83</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2243</v>
      </c>
    </row>
    <row r="348" spans="2:65" s="1" customFormat="1">
      <c r="B348" s="32"/>
      <c r="D348" s="146" t="s">
        <v>261</v>
      </c>
      <c r="F348" s="147" t="s">
        <v>4181</v>
      </c>
      <c r="I348" s="148"/>
      <c r="L348" s="32"/>
      <c r="M348" s="149"/>
      <c r="T348" s="56"/>
      <c r="AT348" s="17" t="s">
        <v>261</v>
      </c>
      <c r="AU348" s="17" t="s">
        <v>83</v>
      </c>
    </row>
    <row r="349" spans="2:65" s="14" customFormat="1">
      <c r="B349" s="180"/>
      <c r="D349" s="146" t="s">
        <v>281</v>
      </c>
      <c r="E349" s="181" t="s">
        <v>1</v>
      </c>
      <c r="F349" s="182" t="s">
        <v>4182</v>
      </c>
      <c r="H349" s="181" t="s">
        <v>1</v>
      </c>
      <c r="I349" s="183"/>
      <c r="L349" s="180"/>
      <c r="M349" s="184"/>
      <c r="T349" s="185"/>
      <c r="AT349" s="181" t="s">
        <v>281</v>
      </c>
      <c r="AU349" s="181" t="s">
        <v>83</v>
      </c>
      <c r="AV349" s="14" t="s">
        <v>81</v>
      </c>
      <c r="AW349" s="14" t="s">
        <v>30</v>
      </c>
      <c r="AX349" s="14" t="s">
        <v>73</v>
      </c>
      <c r="AY349" s="181" t="s">
        <v>252</v>
      </c>
    </row>
    <row r="350" spans="2:65" s="14" customFormat="1">
      <c r="B350" s="180"/>
      <c r="D350" s="146" t="s">
        <v>281</v>
      </c>
      <c r="E350" s="181" t="s">
        <v>1</v>
      </c>
      <c r="F350" s="182" t="s">
        <v>4183</v>
      </c>
      <c r="H350" s="181" t="s">
        <v>1</v>
      </c>
      <c r="I350" s="183"/>
      <c r="L350" s="180"/>
      <c r="M350" s="184"/>
      <c r="T350" s="185"/>
      <c r="AT350" s="181" t="s">
        <v>281</v>
      </c>
      <c r="AU350" s="181" t="s">
        <v>83</v>
      </c>
      <c r="AV350" s="14" t="s">
        <v>81</v>
      </c>
      <c r="AW350" s="14" t="s">
        <v>30</v>
      </c>
      <c r="AX350" s="14" t="s">
        <v>73</v>
      </c>
      <c r="AY350" s="181" t="s">
        <v>252</v>
      </c>
    </row>
    <row r="351" spans="2:65" s="12" customFormat="1">
      <c r="B351" s="152"/>
      <c r="D351" s="146" t="s">
        <v>281</v>
      </c>
      <c r="E351" s="153" t="s">
        <v>1</v>
      </c>
      <c r="F351" s="154" t="s">
        <v>4184</v>
      </c>
      <c r="H351" s="155">
        <v>7</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7</v>
      </c>
      <c r="I352" s="163"/>
      <c r="L352" s="159"/>
      <c r="M352" s="164"/>
      <c r="T352" s="165"/>
      <c r="AT352" s="160" t="s">
        <v>281</v>
      </c>
      <c r="AU352" s="160" t="s">
        <v>83</v>
      </c>
      <c r="AV352" s="13" t="s">
        <v>260</v>
      </c>
      <c r="AW352" s="13" t="s">
        <v>30</v>
      </c>
      <c r="AX352" s="13" t="s">
        <v>81</v>
      </c>
      <c r="AY352" s="160" t="s">
        <v>252</v>
      </c>
    </row>
    <row r="353" spans="2:65" s="1" customFormat="1" ht="21.75" customHeight="1">
      <c r="B353" s="132"/>
      <c r="C353" s="133" t="s">
        <v>826</v>
      </c>
      <c r="D353" s="133" t="s">
        <v>255</v>
      </c>
      <c r="E353" s="134" t="s">
        <v>4185</v>
      </c>
      <c r="F353" s="135" t="s">
        <v>4186</v>
      </c>
      <c r="G353" s="136" t="s">
        <v>379</v>
      </c>
      <c r="H353" s="137">
        <v>10</v>
      </c>
      <c r="I353" s="138"/>
      <c r="J353" s="139">
        <f>ROUND(I353*H353,2)</f>
        <v>0</v>
      </c>
      <c r="K353" s="135" t="s">
        <v>259</v>
      </c>
      <c r="L353" s="32"/>
      <c r="M353" s="140" t="s">
        <v>1</v>
      </c>
      <c r="N353" s="141" t="s">
        <v>38</v>
      </c>
      <c r="P353" s="142">
        <f>O353*H353</f>
        <v>0</v>
      </c>
      <c r="Q353" s="142">
        <v>0</v>
      </c>
      <c r="R353" s="142">
        <f>Q353*H353</f>
        <v>0</v>
      </c>
      <c r="S353" s="142">
        <v>0</v>
      </c>
      <c r="T353" s="143">
        <f>S353*H353</f>
        <v>0</v>
      </c>
      <c r="AR353" s="144" t="s">
        <v>260</v>
      </c>
      <c r="AT353" s="144" t="s">
        <v>255</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2247</v>
      </c>
    </row>
    <row r="354" spans="2:65" s="1" customFormat="1">
      <c r="B354" s="32"/>
      <c r="D354" s="146" t="s">
        <v>261</v>
      </c>
      <c r="F354" s="147" t="s">
        <v>4186</v>
      </c>
      <c r="I354" s="148"/>
      <c r="L354" s="32"/>
      <c r="M354" s="149"/>
      <c r="T354" s="56"/>
      <c r="AT354" s="17" t="s">
        <v>261</v>
      </c>
      <c r="AU354" s="17" t="s">
        <v>83</v>
      </c>
    </row>
    <row r="355" spans="2:65" s="1" customFormat="1">
      <c r="B355" s="32"/>
      <c r="D355" s="150" t="s">
        <v>262</v>
      </c>
      <c r="F355" s="151" t="s">
        <v>4187</v>
      </c>
      <c r="I355" s="148"/>
      <c r="L355" s="32"/>
      <c r="M355" s="149"/>
      <c r="T355" s="56"/>
      <c r="AT355" s="17" t="s">
        <v>262</v>
      </c>
      <c r="AU355" s="17" t="s">
        <v>83</v>
      </c>
    </row>
    <row r="356" spans="2:65" s="14" customFormat="1">
      <c r="B356" s="180"/>
      <c r="D356" s="146" t="s">
        <v>281</v>
      </c>
      <c r="E356" s="181" t="s">
        <v>1</v>
      </c>
      <c r="F356" s="182" t="s">
        <v>4188</v>
      </c>
      <c r="H356" s="181" t="s">
        <v>1</v>
      </c>
      <c r="I356" s="183"/>
      <c r="L356" s="180"/>
      <c r="M356" s="184"/>
      <c r="T356" s="185"/>
      <c r="AT356" s="181" t="s">
        <v>281</v>
      </c>
      <c r="AU356" s="181" t="s">
        <v>83</v>
      </c>
      <c r="AV356" s="14" t="s">
        <v>81</v>
      </c>
      <c r="AW356" s="14" t="s">
        <v>30</v>
      </c>
      <c r="AX356" s="14" t="s">
        <v>73</v>
      </c>
      <c r="AY356" s="181" t="s">
        <v>252</v>
      </c>
    </row>
    <row r="357" spans="2:65" s="14" customFormat="1">
      <c r="B357" s="180"/>
      <c r="D357" s="146" t="s">
        <v>281</v>
      </c>
      <c r="E357" s="181" t="s">
        <v>1</v>
      </c>
      <c r="F357" s="182" t="s">
        <v>4189</v>
      </c>
      <c r="H357" s="181" t="s">
        <v>1</v>
      </c>
      <c r="I357" s="183"/>
      <c r="L357" s="180"/>
      <c r="M357" s="184"/>
      <c r="T357" s="185"/>
      <c r="AT357" s="181" t="s">
        <v>281</v>
      </c>
      <c r="AU357" s="181" t="s">
        <v>83</v>
      </c>
      <c r="AV357" s="14" t="s">
        <v>81</v>
      </c>
      <c r="AW357" s="14" t="s">
        <v>30</v>
      </c>
      <c r="AX357" s="14" t="s">
        <v>73</v>
      </c>
      <c r="AY357" s="181" t="s">
        <v>252</v>
      </c>
    </row>
    <row r="358" spans="2:65" s="12" customFormat="1">
      <c r="B358" s="152"/>
      <c r="D358" s="146" t="s">
        <v>281</v>
      </c>
      <c r="E358" s="153" t="s">
        <v>1</v>
      </c>
      <c r="F358" s="154" t="s">
        <v>4190</v>
      </c>
      <c r="H358" s="155">
        <v>10</v>
      </c>
      <c r="I358" s="156"/>
      <c r="L358" s="152"/>
      <c r="M358" s="157"/>
      <c r="T358" s="158"/>
      <c r="AT358" s="153" t="s">
        <v>281</v>
      </c>
      <c r="AU358" s="153" t="s">
        <v>83</v>
      </c>
      <c r="AV358" s="12" t="s">
        <v>83</v>
      </c>
      <c r="AW358" s="12" t="s">
        <v>30</v>
      </c>
      <c r="AX358" s="12" t="s">
        <v>73</v>
      </c>
      <c r="AY358" s="153" t="s">
        <v>252</v>
      </c>
    </row>
    <row r="359" spans="2:65" s="13" customFormat="1">
      <c r="B359" s="159"/>
      <c r="D359" s="146" t="s">
        <v>281</v>
      </c>
      <c r="E359" s="160" t="s">
        <v>1</v>
      </c>
      <c r="F359" s="161" t="s">
        <v>327</v>
      </c>
      <c r="H359" s="162">
        <v>10</v>
      </c>
      <c r="I359" s="163"/>
      <c r="L359" s="159"/>
      <c r="M359" s="164"/>
      <c r="T359" s="165"/>
      <c r="AT359" s="160" t="s">
        <v>281</v>
      </c>
      <c r="AU359" s="160" t="s">
        <v>83</v>
      </c>
      <c r="AV359" s="13" t="s">
        <v>260</v>
      </c>
      <c r="AW359" s="13" t="s">
        <v>30</v>
      </c>
      <c r="AX359" s="13" t="s">
        <v>81</v>
      </c>
      <c r="AY359" s="160" t="s">
        <v>252</v>
      </c>
    </row>
    <row r="360" spans="2:65" s="11" customFormat="1" ht="22.7" customHeight="1">
      <c r="B360" s="120"/>
      <c r="D360" s="121" t="s">
        <v>72</v>
      </c>
      <c r="E360" s="130" t="s">
        <v>546</v>
      </c>
      <c r="F360" s="130" t="s">
        <v>547</v>
      </c>
      <c r="I360" s="123"/>
      <c r="J360" s="131">
        <f>BK360</f>
        <v>0</v>
      </c>
      <c r="L360" s="120"/>
      <c r="M360" s="125"/>
      <c r="P360" s="126">
        <f>SUM(P361:P363)</f>
        <v>0</v>
      </c>
      <c r="R360" s="126">
        <f>SUM(R361:R363)</f>
        <v>0</v>
      </c>
      <c r="T360" s="127">
        <f>SUM(T361:T363)</f>
        <v>0</v>
      </c>
      <c r="AR360" s="121" t="s">
        <v>81</v>
      </c>
      <c r="AT360" s="128" t="s">
        <v>72</v>
      </c>
      <c r="AU360" s="128" t="s">
        <v>81</v>
      </c>
      <c r="AY360" s="121" t="s">
        <v>252</v>
      </c>
      <c r="BK360" s="129">
        <f>SUM(BK361:BK363)</f>
        <v>0</v>
      </c>
    </row>
    <row r="361" spans="2:65" s="1" customFormat="1" ht="24.2" customHeight="1">
      <c r="B361" s="132"/>
      <c r="C361" s="133" t="s">
        <v>836</v>
      </c>
      <c r="D361" s="133" t="s">
        <v>255</v>
      </c>
      <c r="E361" s="134" t="s">
        <v>4191</v>
      </c>
      <c r="F361" s="135" t="s">
        <v>4192</v>
      </c>
      <c r="G361" s="136" t="s">
        <v>507</v>
      </c>
      <c r="H361" s="137">
        <v>4.0579999999999998</v>
      </c>
      <c r="I361" s="138"/>
      <c r="J361" s="139">
        <f>ROUND(I361*H361,2)</f>
        <v>0</v>
      </c>
      <c r="K361" s="135" t="s">
        <v>259</v>
      </c>
      <c r="L361" s="32"/>
      <c r="M361" s="140" t="s">
        <v>1</v>
      </c>
      <c r="N361" s="141" t="s">
        <v>38</v>
      </c>
      <c r="P361" s="142">
        <f>O361*H361</f>
        <v>0</v>
      </c>
      <c r="Q361" s="142">
        <v>0</v>
      </c>
      <c r="R361" s="142">
        <f>Q361*H361</f>
        <v>0</v>
      </c>
      <c r="S361" s="142">
        <v>0</v>
      </c>
      <c r="T361" s="143">
        <f>S361*H361</f>
        <v>0</v>
      </c>
      <c r="AR361" s="144" t="s">
        <v>260</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2250</v>
      </c>
    </row>
    <row r="362" spans="2:65" s="1" customFormat="1" ht="18">
      <c r="B362" s="32"/>
      <c r="D362" s="146" t="s">
        <v>261</v>
      </c>
      <c r="F362" s="147" t="s">
        <v>4192</v>
      </c>
      <c r="I362" s="148"/>
      <c r="L362" s="32"/>
      <c r="M362" s="149"/>
      <c r="T362" s="56"/>
      <c r="AT362" s="17" t="s">
        <v>261</v>
      </c>
      <c r="AU362" s="17" t="s">
        <v>83</v>
      </c>
    </row>
    <row r="363" spans="2:65" s="1" customFormat="1">
      <c r="B363" s="32"/>
      <c r="D363" s="150" t="s">
        <v>262</v>
      </c>
      <c r="F363" s="151" t="s">
        <v>4193</v>
      </c>
      <c r="I363" s="148"/>
      <c r="L363" s="32"/>
      <c r="M363" s="149"/>
      <c r="T363" s="56"/>
      <c r="AT363" s="17" t="s">
        <v>262</v>
      </c>
      <c r="AU363" s="17" t="s">
        <v>83</v>
      </c>
    </row>
    <row r="364" spans="2:65" s="11" customFormat="1" ht="25.9" customHeight="1">
      <c r="B364" s="120"/>
      <c r="D364" s="121" t="s">
        <v>72</v>
      </c>
      <c r="E364" s="122" t="s">
        <v>1189</v>
      </c>
      <c r="F364" s="122" t="s">
        <v>1190</v>
      </c>
      <c r="I364" s="123"/>
      <c r="J364" s="124">
        <f>BK364</f>
        <v>0</v>
      </c>
      <c r="L364" s="120"/>
      <c r="M364" s="125"/>
      <c r="P364" s="126">
        <f>P365</f>
        <v>0</v>
      </c>
      <c r="R364" s="126">
        <f>R365</f>
        <v>0</v>
      </c>
      <c r="T364" s="127">
        <f>T365</f>
        <v>0</v>
      </c>
      <c r="AR364" s="121" t="s">
        <v>83</v>
      </c>
      <c r="AT364" s="128" t="s">
        <v>72</v>
      </c>
      <c r="AU364" s="128" t="s">
        <v>73</v>
      </c>
      <c r="AY364" s="121" t="s">
        <v>252</v>
      </c>
      <c r="BK364" s="129">
        <f>BK365</f>
        <v>0</v>
      </c>
    </row>
    <row r="365" spans="2:65" s="11" customFormat="1" ht="22.7" customHeight="1">
      <c r="B365" s="120"/>
      <c r="D365" s="121" t="s">
        <v>72</v>
      </c>
      <c r="E365" s="130" t="s">
        <v>3921</v>
      </c>
      <c r="F365" s="130" t="s">
        <v>3922</v>
      </c>
      <c r="I365" s="123"/>
      <c r="J365" s="131">
        <f>BK365</f>
        <v>0</v>
      </c>
      <c r="L365" s="120"/>
      <c r="M365" s="125"/>
      <c r="P365" s="126">
        <f>SUM(P366:P396)</f>
        <v>0</v>
      </c>
      <c r="R365" s="126">
        <f>SUM(R366:R396)</f>
        <v>0</v>
      </c>
      <c r="T365" s="127">
        <f>SUM(T366:T396)</f>
        <v>0</v>
      </c>
      <c r="AR365" s="121" t="s">
        <v>83</v>
      </c>
      <c r="AT365" s="128" t="s">
        <v>72</v>
      </c>
      <c r="AU365" s="128" t="s">
        <v>81</v>
      </c>
      <c r="AY365" s="121" t="s">
        <v>252</v>
      </c>
      <c r="BK365" s="129">
        <f>SUM(BK366:BK396)</f>
        <v>0</v>
      </c>
    </row>
    <row r="366" spans="2:65" s="1" customFormat="1" ht="24.2" customHeight="1">
      <c r="B366" s="132"/>
      <c r="C366" s="133" t="s">
        <v>843</v>
      </c>
      <c r="D366" s="133" t="s">
        <v>255</v>
      </c>
      <c r="E366" s="134" t="s">
        <v>4194</v>
      </c>
      <c r="F366" s="135" t="s">
        <v>4195</v>
      </c>
      <c r="G366" s="136" t="s">
        <v>379</v>
      </c>
      <c r="H366" s="137">
        <v>6</v>
      </c>
      <c r="I366" s="138"/>
      <c r="J366" s="139">
        <f>ROUND(I366*H366,2)</f>
        <v>0</v>
      </c>
      <c r="K366" s="135" t="s">
        <v>259</v>
      </c>
      <c r="L366" s="32"/>
      <c r="M366" s="140" t="s">
        <v>1</v>
      </c>
      <c r="N366" s="141" t="s">
        <v>38</v>
      </c>
      <c r="P366" s="142">
        <f>O366*H366</f>
        <v>0</v>
      </c>
      <c r="Q366" s="142">
        <v>0</v>
      </c>
      <c r="R366" s="142">
        <f>Q366*H366</f>
        <v>0</v>
      </c>
      <c r="S366" s="142">
        <v>0</v>
      </c>
      <c r="T366" s="143">
        <f>S366*H366</f>
        <v>0</v>
      </c>
      <c r="AR366" s="144" t="s">
        <v>299</v>
      </c>
      <c r="AT366" s="144" t="s">
        <v>255</v>
      </c>
      <c r="AU366" s="144" t="s">
        <v>83</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299</v>
      </c>
      <c r="BM366" s="144" t="s">
        <v>2253</v>
      </c>
    </row>
    <row r="367" spans="2:65" s="1" customFormat="1">
      <c r="B367" s="32"/>
      <c r="D367" s="146" t="s">
        <v>261</v>
      </c>
      <c r="F367" s="147" t="s">
        <v>4195</v>
      </c>
      <c r="I367" s="148"/>
      <c r="L367" s="32"/>
      <c r="M367" s="149"/>
      <c r="T367" s="56"/>
      <c r="AT367" s="17" t="s">
        <v>261</v>
      </c>
      <c r="AU367" s="17" t="s">
        <v>83</v>
      </c>
    </row>
    <row r="368" spans="2:65" s="1" customFormat="1">
      <c r="B368" s="32"/>
      <c r="D368" s="150" t="s">
        <v>262</v>
      </c>
      <c r="F368" s="151" t="s">
        <v>4196</v>
      </c>
      <c r="I368" s="148"/>
      <c r="L368" s="32"/>
      <c r="M368" s="149"/>
      <c r="T368" s="56"/>
      <c r="AT368" s="17" t="s">
        <v>262</v>
      </c>
      <c r="AU368" s="17" t="s">
        <v>83</v>
      </c>
    </row>
    <row r="369" spans="2:65" s="1" customFormat="1" ht="24.2" customHeight="1">
      <c r="B369" s="132"/>
      <c r="C369" s="133" t="s">
        <v>846</v>
      </c>
      <c r="D369" s="133" t="s">
        <v>255</v>
      </c>
      <c r="E369" s="134" t="s">
        <v>4197</v>
      </c>
      <c r="F369" s="135" t="s">
        <v>4198</v>
      </c>
      <c r="G369" s="136" t="s">
        <v>379</v>
      </c>
      <c r="H369" s="137">
        <v>6</v>
      </c>
      <c r="I369" s="138"/>
      <c r="J369" s="139">
        <f>ROUND(I369*H369,2)</f>
        <v>0</v>
      </c>
      <c r="K369" s="135" t="s">
        <v>259</v>
      </c>
      <c r="L369" s="32"/>
      <c r="M369" s="140" t="s">
        <v>1</v>
      </c>
      <c r="N369" s="141" t="s">
        <v>38</v>
      </c>
      <c r="P369" s="142">
        <f>O369*H369</f>
        <v>0</v>
      </c>
      <c r="Q369" s="142">
        <v>0</v>
      </c>
      <c r="R369" s="142">
        <f>Q369*H369</f>
        <v>0</v>
      </c>
      <c r="S369" s="142">
        <v>0</v>
      </c>
      <c r="T369" s="143">
        <f>S369*H369</f>
        <v>0</v>
      </c>
      <c r="AR369" s="144" t="s">
        <v>299</v>
      </c>
      <c r="AT369" s="144" t="s">
        <v>255</v>
      </c>
      <c r="AU369" s="144" t="s">
        <v>83</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299</v>
      </c>
      <c r="BM369" s="144" t="s">
        <v>2258</v>
      </c>
    </row>
    <row r="370" spans="2:65" s="1" customFormat="1">
      <c r="B370" s="32"/>
      <c r="D370" s="146" t="s">
        <v>261</v>
      </c>
      <c r="F370" s="147" t="s">
        <v>4198</v>
      </c>
      <c r="I370" s="148"/>
      <c r="L370" s="32"/>
      <c r="M370" s="149"/>
      <c r="T370" s="56"/>
      <c r="AT370" s="17" t="s">
        <v>261</v>
      </c>
      <c r="AU370" s="17" t="s">
        <v>83</v>
      </c>
    </row>
    <row r="371" spans="2:65" s="1" customFormat="1">
      <c r="B371" s="32"/>
      <c r="D371" s="150" t="s">
        <v>262</v>
      </c>
      <c r="F371" s="151" t="s">
        <v>4199</v>
      </c>
      <c r="I371" s="148"/>
      <c r="L371" s="32"/>
      <c r="M371" s="149"/>
      <c r="T371" s="56"/>
      <c r="AT371" s="17" t="s">
        <v>262</v>
      </c>
      <c r="AU371" s="17" t="s">
        <v>83</v>
      </c>
    </row>
    <row r="372" spans="2:65" s="12" customFormat="1">
      <c r="B372" s="152"/>
      <c r="D372" s="146" t="s">
        <v>281</v>
      </c>
      <c r="E372" s="153" t="s">
        <v>1</v>
      </c>
      <c r="F372" s="154" t="s">
        <v>4200</v>
      </c>
      <c r="H372" s="155">
        <v>6</v>
      </c>
      <c r="I372" s="156"/>
      <c r="L372" s="152"/>
      <c r="M372" s="157"/>
      <c r="T372" s="158"/>
      <c r="AT372" s="153" t="s">
        <v>281</v>
      </c>
      <c r="AU372" s="153" t="s">
        <v>83</v>
      </c>
      <c r="AV372" s="12" t="s">
        <v>83</v>
      </c>
      <c r="AW372" s="12" t="s">
        <v>30</v>
      </c>
      <c r="AX372" s="12" t="s">
        <v>73</v>
      </c>
      <c r="AY372" s="153" t="s">
        <v>252</v>
      </c>
    </row>
    <row r="373" spans="2:65" s="13" customFormat="1">
      <c r="B373" s="159"/>
      <c r="D373" s="146" t="s">
        <v>281</v>
      </c>
      <c r="E373" s="160" t="s">
        <v>1</v>
      </c>
      <c r="F373" s="161" t="s">
        <v>327</v>
      </c>
      <c r="H373" s="162">
        <v>6</v>
      </c>
      <c r="I373" s="163"/>
      <c r="L373" s="159"/>
      <c r="M373" s="164"/>
      <c r="T373" s="165"/>
      <c r="AT373" s="160" t="s">
        <v>281</v>
      </c>
      <c r="AU373" s="160" t="s">
        <v>83</v>
      </c>
      <c r="AV373" s="13" t="s">
        <v>260</v>
      </c>
      <c r="AW373" s="13" t="s">
        <v>30</v>
      </c>
      <c r="AX373" s="13" t="s">
        <v>81</v>
      </c>
      <c r="AY373" s="160" t="s">
        <v>252</v>
      </c>
    </row>
    <row r="374" spans="2:65" s="1" customFormat="1" ht="21.75" customHeight="1">
      <c r="B374" s="132"/>
      <c r="C374" s="133" t="s">
        <v>1068</v>
      </c>
      <c r="D374" s="133" t="s">
        <v>255</v>
      </c>
      <c r="E374" s="134" t="s">
        <v>4201</v>
      </c>
      <c r="F374" s="135" t="s">
        <v>4202</v>
      </c>
      <c r="G374" s="136" t="s">
        <v>379</v>
      </c>
      <c r="H374" s="137">
        <v>6</v>
      </c>
      <c r="I374" s="138"/>
      <c r="J374" s="139">
        <f>ROUND(I374*H374,2)</f>
        <v>0</v>
      </c>
      <c r="K374" s="135" t="s">
        <v>1</v>
      </c>
      <c r="L374" s="32"/>
      <c r="M374" s="140" t="s">
        <v>1</v>
      </c>
      <c r="N374" s="141" t="s">
        <v>38</v>
      </c>
      <c r="P374" s="142">
        <f>O374*H374</f>
        <v>0</v>
      </c>
      <c r="Q374" s="142">
        <v>0</v>
      </c>
      <c r="R374" s="142">
        <f>Q374*H374</f>
        <v>0</v>
      </c>
      <c r="S374" s="142">
        <v>0</v>
      </c>
      <c r="T374" s="143">
        <f>S374*H374</f>
        <v>0</v>
      </c>
      <c r="AR374" s="144" t="s">
        <v>299</v>
      </c>
      <c r="AT374" s="144" t="s">
        <v>255</v>
      </c>
      <c r="AU374" s="144" t="s">
        <v>83</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299</v>
      </c>
      <c r="BM374" s="144" t="s">
        <v>2264</v>
      </c>
    </row>
    <row r="375" spans="2:65" s="1" customFormat="1">
      <c r="B375" s="32"/>
      <c r="D375" s="146" t="s">
        <v>261</v>
      </c>
      <c r="F375" s="147" t="s">
        <v>4202</v>
      </c>
      <c r="I375" s="148"/>
      <c r="L375" s="32"/>
      <c r="M375" s="149"/>
      <c r="T375" s="56"/>
      <c r="AT375" s="17" t="s">
        <v>261</v>
      </c>
      <c r="AU375" s="17" t="s">
        <v>83</v>
      </c>
    </row>
    <row r="376" spans="2:65" s="1" customFormat="1" ht="21.75" customHeight="1">
      <c r="B376" s="132"/>
      <c r="C376" s="133" t="s">
        <v>1073</v>
      </c>
      <c r="D376" s="133" t="s">
        <v>255</v>
      </c>
      <c r="E376" s="134" t="s">
        <v>4203</v>
      </c>
      <c r="F376" s="135" t="s">
        <v>4204</v>
      </c>
      <c r="G376" s="136" t="s">
        <v>379</v>
      </c>
      <c r="H376" s="137">
        <v>12</v>
      </c>
      <c r="I376" s="138"/>
      <c r="J376" s="139">
        <f>ROUND(I376*H376,2)</f>
        <v>0</v>
      </c>
      <c r="K376" s="135" t="s">
        <v>1</v>
      </c>
      <c r="L376" s="32"/>
      <c r="M376" s="140" t="s">
        <v>1</v>
      </c>
      <c r="N376" s="141" t="s">
        <v>38</v>
      </c>
      <c r="P376" s="142">
        <f>O376*H376</f>
        <v>0</v>
      </c>
      <c r="Q376" s="142">
        <v>0</v>
      </c>
      <c r="R376" s="142">
        <f>Q376*H376</f>
        <v>0</v>
      </c>
      <c r="S376" s="142">
        <v>0</v>
      </c>
      <c r="T376" s="143">
        <f>S376*H376</f>
        <v>0</v>
      </c>
      <c r="AR376" s="144" t="s">
        <v>299</v>
      </c>
      <c r="AT376" s="144" t="s">
        <v>255</v>
      </c>
      <c r="AU376" s="144" t="s">
        <v>83</v>
      </c>
      <c r="AY376" s="17" t="s">
        <v>252</v>
      </c>
      <c r="BE376" s="145">
        <f>IF(N376="základní",J376,0)</f>
        <v>0</v>
      </c>
      <c r="BF376" s="145">
        <f>IF(N376="snížená",J376,0)</f>
        <v>0</v>
      </c>
      <c r="BG376" s="145">
        <f>IF(N376="zákl. přenesená",J376,0)</f>
        <v>0</v>
      </c>
      <c r="BH376" s="145">
        <f>IF(N376="sníž. přenesená",J376,0)</f>
        <v>0</v>
      </c>
      <c r="BI376" s="145">
        <f>IF(N376="nulová",J376,0)</f>
        <v>0</v>
      </c>
      <c r="BJ376" s="17" t="s">
        <v>81</v>
      </c>
      <c r="BK376" s="145">
        <f>ROUND(I376*H376,2)</f>
        <v>0</v>
      </c>
      <c r="BL376" s="17" t="s">
        <v>299</v>
      </c>
      <c r="BM376" s="144" t="s">
        <v>2267</v>
      </c>
    </row>
    <row r="377" spans="2:65" s="1" customFormat="1">
      <c r="B377" s="32"/>
      <c r="D377" s="146" t="s">
        <v>261</v>
      </c>
      <c r="F377" s="147" t="s">
        <v>4204</v>
      </c>
      <c r="I377" s="148"/>
      <c r="L377" s="32"/>
      <c r="M377" s="149"/>
      <c r="T377" s="56"/>
      <c r="AT377" s="17" t="s">
        <v>261</v>
      </c>
      <c r="AU377" s="17" t="s">
        <v>83</v>
      </c>
    </row>
    <row r="378" spans="2:65" s="1" customFormat="1" ht="16.5" customHeight="1">
      <c r="B378" s="132"/>
      <c r="C378" s="133" t="s">
        <v>1080</v>
      </c>
      <c r="D378" s="133" t="s">
        <v>255</v>
      </c>
      <c r="E378" s="134" t="s">
        <v>4205</v>
      </c>
      <c r="F378" s="135" t="s">
        <v>4206</v>
      </c>
      <c r="G378" s="136" t="s">
        <v>379</v>
      </c>
      <c r="H378" s="137">
        <v>6</v>
      </c>
      <c r="I378" s="138"/>
      <c r="J378" s="139">
        <f>ROUND(I378*H378,2)</f>
        <v>0</v>
      </c>
      <c r="K378" s="135" t="s">
        <v>1</v>
      </c>
      <c r="L378" s="32"/>
      <c r="M378" s="140" t="s">
        <v>1</v>
      </c>
      <c r="N378" s="141" t="s">
        <v>38</v>
      </c>
      <c r="P378" s="142">
        <f>O378*H378</f>
        <v>0</v>
      </c>
      <c r="Q378" s="142">
        <v>0</v>
      </c>
      <c r="R378" s="142">
        <f>Q378*H378</f>
        <v>0</v>
      </c>
      <c r="S378" s="142">
        <v>0</v>
      </c>
      <c r="T378" s="143">
        <f>S378*H378</f>
        <v>0</v>
      </c>
      <c r="AR378" s="144" t="s">
        <v>299</v>
      </c>
      <c r="AT378" s="144" t="s">
        <v>255</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299</v>
      </c>
      <c r="BM378" s="144" t="s">
        <v>2270</v>
      </c>
    </row>
    <row r="379" spans="2:65" s="1" customFormat="1">
      <c r="B379" s="32"/>
      <c r="D379" s="146" t="s">
        <v>261</v>
      </c>
      <c r="F379" s="147" t="s">
        <v>4206</v>
      </c>
      <c r="I379" s="148"/>
      <c r="L379" s="32"/>
      <c r="M379" s="149"/>
      <c r="T379" s="56"/>
      <c r="AT379" s="17" t="s">
        <v>261</v>
      </c>
      <c r="AU379" s="17" t="s">
        <v>83</v>
      </c>
    </row>
    <row r="380" spans="2:65" s="1" customFormat="1" ht="21.75" customHeight="1">
      <c r="B380" s="132"/>
      <c r="C380" s="133" t="s">
        <v>1084</v>
      </c>
      <c r="D380" s="133" t="s">
        <v>255</v>
      </c>
      <c r="E380" s="134" t="s">
        <v>4207</v>
      </c>
      <c r="F380" s="135" t="s">
        <v>4208</v>
      </c>
      <c r="G380" s="136" t="s">
        <v>379</v>
      </c>
      <c r="H380" s="137">
        <v>6</v>
      </c>
      <c r="I380" s="138"/>
      <c r="J380" s="139">
        <f>ROUND(I380*H380,2)</f>
        <v>0</v>
      </c>
      <c r="K380" s="135" t="s">
        <v>1</v>
      </c>
      <c r="L380" s="32"/>
      <c r="M380" s="140" t="s">
        <v>1</v>
      </c>
      <c r="N380" s="141" t="s">
        <v>38</v>
      </c>
      <c r="P380" s="142">
        <f>O380*H380</f>
        <v>0</v>
      </c>
      <c r="Q380" s="142">
        <v>0</v>
      </c>
      <c r="R380" s="142">
        <f>Q380*H380</f>
        <v>0</v>
      </c>
      <c r="S380" s="142">
        <v>0</v>
      </c>
      <c r="T380" s="143">
        <f>S380*H380</f>
        <v>0</v>
      </c>
      <c r="AR380" s="144" t="s">
        <v>299</v>
      </c>
      <c r="AT380" s="144" t="s">
        <v>255</v>
      </c>
      <c r="AU380" s="144" t="s">
        <v>83</v>
      </c>
      <c r="AY380" s="17" t="s">
        <v>252</v>
      </c>
      <c r="BE380" s="145">
        <f>IF(N380="základní",J380,0)</f>
        <v>0</v>
      </c>
      <c r="BF380" s="145">
        <f>IF(N380="snížená",J380,0)</f>
        <v>0</v>
      </c>
      <c r="BG380" s="145">
        <f>IF(N380="zákl. přenesená",J380,0)</f>
        <v>0</v>
      </c>
      <c r="BH380" s="145">
        <f>IF(N380="sníž. přenesená",J380,0)</f>
        <v>0</v>
      </c>
      <c r="BI380" s="145">
        <f>IF(N380="nulová",J380,0)</f>
        <v>0</v>
      </c>
      <c r="BJ380" s="17" t="s">
        <v>81</v>
      </c>
      <c r="BK380" s="145">
        <f>ROUND(I380*H380,2)</f>
        <v>0</v>
      </c>
      <c r="BL380" s="17" t="s">
        <v>299</v>
      </c>
      <c r="BM380" s="144" t="s">
        <v>2590</v>
      </c>
    </row>
    <row r="381" spans="2:65" s="1" customFormat="1">
      <c r="B381" s="32"/>
      <c r="D381" s="146" t="s">
        <v>261</v>
      </c>
      <c r="F381" s="147" t="s">
        <v>4208</v>
      </c>
      <c r="I381" s="148"/>
      <c r="L381" s="32"/>
      <c r="M381" s="149"/>
      <c r="T381" s="56"/>
      <c r="AT381" s="17" t="s">
        <v>261</v>
      </c>
      <c r="AU381" s="17" t="s">
        <v>83</v>
      </c>
    </row>
    <row r="382" spans="2:65" s="1" customFormat="1" ht="21.75" customHeight="1">
      <c r="B382" s="132"/>
      <c r="C382" s="133" t="s">
        <v>1088</v>
      </c>
      <c r="D382" s="133" t="s">
        <v>255</v>
      </c>
      <c r="E382" s="134" t="s">
        <v>4209</v>
      </c>
      <c r="F382" s="135" t="s">
        <v>4210</v>
      </c>
      <c r="G382" s="136" t="s">
        <v>379</v>
      </c>
      <c r="H382" s="137">
        <v>6</v>
      </c>
      <c r="I382" s="138"/>
      <c r="J382" s="139">
        <f>ROUND(I382*H382,2)</f>
        <v>0</v>
      </c>
      <c r="K382" s="135" t="s">
        <v>1</v>
      </c>
      <c r="L382" s="32"/>
      <c r="M382" s="140" t="s">
        <v>1</v>
      </c>
      <c r="N382" s="141" t="s">
        <v>38</v>
      </c>
      <c r="P382" s="142">
        <f>O382*H382</f>
        <v>0</v>
      </c>
      <c r="Q382" s="142">
        <v>0</v>
      </c>
      <c r="R382" s="142">
        <f>Q382*H382</f>
        <v>0</v>
      </c>
      <c r="S382" s="142">
        <v>0</v>
      </c>
      <c r="T382" s="143">
        <f>S382*H382</f>
        <v>0</v>
      </c>
      <c r="AR382" s="144" t="s">
        <v>299</v>
      </c>
      <c r="AT382" s="144" t="s">
        <v>255</v>
      </c>
      <c r="AU382" s="144" t="s">
        <v>83</v>
      </c>
      <c r="AY382" s="17" t="s">
        <v>252</v>
      </c>
      <c r="BE382" s="145">
        <f>IF(N382="základní",J382,0)</f>
        <v>0</v>
      </c>
      <c r="BF382" s="145">
        <f>IF(N382="snížená",J382,0)</f>
        <v>0</v>
      </c>
      <c r="BG382" s="145">
        <f>IF(N382="zákl. přenesená",J382,0)</f>
        <v>0</v>
      </c>
      <c r="BH382" s="145">
        <f>IF(N382="sníž. přenesená",J382,0)</f>
        <v>0</v>
      </c>
      <c r="BI382" s="145">
        <f>IF(N382="nulová",J382,0)</f>
        <v>0</v>
      </c>
      <c r="BJ382" s="17" t="s">
        <v>81</v>
      </c>
      <c r="BK382" s="145">
        <f>ROUND(I382*H382,2)</f>
        <v>0</v>
      </c>
      <c r="BL382" s="17" t="s">
        <v>299</v>
      </c>
      <c r="BM382" s="144" t="s">
        <v>2592</v>
      </c>
    </row>
    <row r="383" spans="2:65" s="1" customFormat="1">
      <c r="B383" s="32"/>
      <c r="D383" s="146" t="s">
        <v>261</v>
      </c>
      <c r="F383" s="147" t="s">
        <v>4210</v>
      </c>
      <c r="I383" s="148"/>
      <c r="L383" s="32"/>
      <c r="M383" s="149"/>
      <c r="T383" s="56"/>
      <c r="AT383" s="17" t="s">
        <v>261</v>
      </c>
      <c r="AU383" s="17" t="s">
        <v>83</v>
      </c>
    </row>
    <row r="384" spans="2:65" s="1" customFormat="1" ht="16.5" customHeight="1">
      <c r="B384" s="132"/>
      <c r="C384" s="133" t="s">
        <v>1092</v>
      </c>
      <c r="D384" s="133" t="s">
        <v>255</v>
      </c>
      <c r="E384" s="134" t="s">
        <v>4211</v>
      </c>
      <c r="F384" s="135" t="s">
        <v>4212</v>
      </c>
      <c r="G384" s="136" t="s">
        <v>379</v>
      </c>
      <c r="H384" s="137">
        <v>12</v>
      </c>
      <c r="I384" s="138"/>
      <c r="J384" s="139">
        <f>ROUND(I384*H384,2)</f>
        <v>0</v>
      </c>
      <c r="K384" s="135" t="s">
        <v>1</v>
      </c>
      <c r="L384" s="32"/>
      <c r="M384" s="140" t="s">
        <v>1</v>
      </c>
      <c r="N384" s="141" t="s">
        <v>38</v>
      </c>
      <c r="P384" s="142">
        <f>O384*H384</f>
        <v>0</v>
      </c>
      <c r="Q384" s="142">
        <v>0</v>
      </c>
      <c r="R384" s="142">
        <f>Q384*H384</f>
        <v>0</v>
      </c>
      <c r="S384" s="142">
        <v>0</v>
      </c>
      <c r="T384" s="143">
        <f>S384*H384</f>
        <v>0</v>
      </c>
      <c r="AR384" s="144" t="s">
        <v>299</v>
      </c>
      <c r="AT384" s="144" t="s">
        <v>255</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299</v>
      </c>
      <c r="BM384" s="144" t="s">
        <v>2594</v>
      </c>
    </row>
    <row r="385" spans="2:65" s="1" customFormat="1">
      <c r="B385" s="32"/>
      <c r="D385" s="146" t="s">
        <v>261</v>
      </c>
      <c r="F385" s="147" t="s">
        <v>4212</v>
      </c>
      <c r="I385" s="148"/>
      <c r="L385" s="32"/>
      <c r="M385" s="149"/>
      <c r="T385" s="56"/>
      <c r="AT385" s="17" t="s">
        <v>261</v>
      </c>
      <c r="AU385" s="17" t="s">
        <v>83</v>
      </c>
    </row>
    <row r="386" spans="2:65" s="1" customFormat="1" ht="16.5" customHeight="1">
      <c r="B386" s="132"/>
      <c r="C386" s="133" t="s">
        <v>1099</v>
      </c>
      <c r="D386" s="133" t="s">
        <v>255</v>
      </c>
      <c r="E386" s="134" t="s">
        <v>4213</v>
      </c>
      <c r="F386" s="135" t="s">
        <v>4214</v>
      </c>
      <c r="G386" s="136" t="s">
        <v>379</v>
      </c>
      <c r="H386" s="137">
        <v>6</v>
      </c>
      <c r="I386" s="138"/>
      <c r="J386" s="139">
        <f>ROUND(I386*H386,2)</f>
        <v>0</v>
      </c>
      <c r="K386" s="135" t="s">
        <v>1</v>
      </c>
      <c r="L386" s="32"/>
      <c r="M386" s="140" t="s">
        <v>1</v>
      </c>
      <c r="N386" s="141" t="s">
        <v>38</v>
      </c>
      <c r="P386" s="142">
        <f>O386*H386</f>
        <v>0</v>
      </c>
      <c r="Q386" s="142">
        <v>0</v>
      </c>
      <c r="R386" s="142">
        <f>Q386*H386</f>
        <v>0</v>
      </c>
      <c r="S386" s="142">
        <v>0</v>
      </c>
      <c r="T386" s="143">
        <f>S386*H386</f>
        <v>0</v>
      </c>
      <c r="AR386" s="144" t="s">
        <v>299</v>
      </c>
      <c r="AT386" s="144" t="s">
        <v>255</v>
      </c>
      <c r="AU386" s="144" t="s">
        <v>83</v>
      </c>
      <c r="AY386" s="17" t="s">
        <v>252</v>
      </c>
      <c r="BE386" s="145">
        <f>IF(N386="základní",J386,0)</f>
        <v>0</v>
      </c>
      <c r="BF386" s="145">
        <f>IF(N386="snížená",J386,0)</f>
        <v>0</v>
      </c>
      <c r="BG386" s="145">
        <f>IF(N386="zákl. přenesená",J386,0)</f>
        <v>0</v>
      </c>
      <c r="BH386" s="145">
        <f>IF(N386="sníž. přenesená",J386,0)</f>
        <v>0</v>
      </c>
      <c r="BI386" s="145">
        <f>IF(N386="nulová",J386,0)</f>
        <v>0</v>
      </c>
      <c r="BJ386" s="17" t="s">
        <v>81</v>
      </c>
      <c r="BK386" s="145">
        <f>ROUND(I386*H386,2)</f>
        <v>0</v>
      </c>
      <c r="BL386" s="17" t="s">
        <v>299</v>
      </c>
      <c r="BM386" s="144" t="s">
        <v>2597</v>
      </c>
    </row>
    <row r="387" spans="2:65" s="1" customFormat="1">
      <c r="B387" s="32"/>
      <c r="D387" s="146" t="s">
        <v>261</v>
      </c>
      <c r="F387" s="147" t="s">
        <v>4214</v>
      </c>
      <c r="I387" s="148"/>
      <c r="L387" s="32"/>
      <c r="M387" s="149"/>
      <c r="T387" s="56"/>
      <c r="AT387" s="17" t="s">
        <v>261</v>
      </c>
      <c r="AU387" s="17" t="s">
        <v>83</v>
      </c>
    </row>
    <row r="388" spans="2:65" s="1" customFormat="1" ht="16.5" customHeight="1">
      <c r="B388" s="132"/>
      <c r="C388" s="133" t="s">
        <v>1105</v>
      </c>
      <c r="D388" s="133" t="s">
        <v>255</v>
      </c>
      <c r="E388" s="134" t="s">
        <v>4215</v>
      </c>
      <c r="F388" s="135" t="s">
        <v>4216</v>
      </c>
      <c r="G388" s="136" t="s">
        <v>379</v>
      </c>
      <c r="H388" s="137">
        <v>6</v>
      </c>
      <c r="I388" s="138"/>
      <c r="J388" s="139">
        <f>ROUND(I388*H388,2)</f>
        <v>0</v>
      </c>
      <c r="K388" s="135" t="s">
        <v>1</v>
      </c>
      <c r="L388" s="32"/>
      <c r="M388" s="140" t="s">
        <v>1</v>
      </c>
      <c r="N388" s="141" t="s">
        <v>38</v>
      </c>
      <c r="P388" s="142">
        <f>O388*H388</f>
        <v>0</v>
      </c>
      <c r="Q388" s="142">
        <v>0</v>
      </c>
      <c r="R388" s="142">
        <f>Q388*H388</f>
        <v>0</v>
      </c>
      <c r="S388" s="142">
        <v>0</v>
      </c>
      <c r="T388" s="143">
        <f>S388*H388</f>
        <v>0</v>
      </c>
      <c r="AR388" s="144" t="s">
        <v>299</v>
      </c>
      <c r="AT388" s="144" t="s">
        <v>255</v>
      </c>
      <c r="AU388" s="144" t="s">
        <v>83</v>
      </c>
      <c r="AY388" s="17" t="s">
        <v>252</v>
      </c>
      <c r="BE388" s="145">
        <f>IF(N388="základní",J388,0)</f>
        <v>0</v>
      </c>
      <c r="BF388" s="145">
        <f>IF(N388="snížená",J388,0)</f>
        <v>0</v>
      </c>
      <c r="BG388" s="145">
        <f>IF(N388="zákl. přenesená",J388,0)</f>
        <v>0</v>
      </c>
      <c r="BH388" s="145">
        <f>IF(N388="sníž. přenesená",J388,0)</f>
        <v>0</v>
      </c>
      <c r="BI388" s="145">
        <f>IF(N388="nulová",J388,0)</f>
        <v>0</v>
      </c>
      <c r="BJ388" s="17" t="s">
        <v>81</v>
      </c>
      <c r="BK388" s="145">
        <f>ROUND(I388*H388,2)</f>
        <v>0</v>
      </c>
      <c r="BL388" s="17" t="s">
        <v>299</v>
      </c>
      <c r="BM388" s="144" t="s">
        <v>2599</v>
      </c>
    </row>
    <row r="389" spans="2:65" s="1" customFormat="1">
      <c r="B389" s="32"/>
      <c r="D389" s="146" t="s">
        <v>261</v>
      </c>
      <c r="F389" s="147" t="s">
        <v>4216</v>
      </c>
      <c r="I389" s="148"/>
      <c r="L389" s="32"/>
      <c r="M389" s="149"/>
      <c r="T389" s="56"/>
      <c r="AT389" s="17" t="s">
        <v>261</v>
      </c>
      <c r="AU389" s="17" t="s">
        <v>83</v>
      </c>
    </row>
    <row r="390" spans="2:65" s="1" customFormat="1" ht="24.2" customHeight="1">
      <c r="B390" s="132"/>
      <c r="C390" s="133" t="s">
        <v>1108</v>
      </c>
      <c r="D390" s="133" t="s">
        <v>255</v>
      </c>
      <c r="E390" s="134" t="s">
        <v>4217</v>
      </c>
      <c r="F390" s="135" t="s">
        <v>4218</v>
      </c>
      <c r="G390" s="136" t="s">
        <v>379</v>
      </c>
      <c r="H390" s="137">
        <v>24</v>
      </c>
      <c r="I390" s="138"/>
      <c r="J390" s="139">
        <f>ROUND(I390*H390,2)</f>
        <v>0</v>
      </c>
      <c r="K390" s="135" t="s">
        <v>1</v>
      </c>
      <c r="L390" s="32"/>
      <c r="M390" s="140" t="s">
        <v>1</v>
      </c>
      <c r="N390" s="141" t="s">
        <v>38</v>
      </c>
      <c r="P390" s="142">
        <f>O390*H390</f>
        <v>0</v>
      </c>
      <c r="Q390" s="142">
        <v>0</v>
      </c>
      <c r="R390" s="142">
        <f>Q390*H390</f>
        <v>0</v>
      </c>
      <c r="S390" s="142">
        <v>0</v>
      </c>
      <c r="T390" s="143">
        <f>S390*H390</f>
        <v>0</v>
      </c>
      <c r="AR390" s="144" t="s">
        <v>299</v>
      </c>
      <c r="AT390" s="144" t="s">
        <v>255</v>
      </c>
      <c r="AU390" s="144" t="s">
        <v>83</v>
      </c>
      <c r="AY390" s="17" t="s">
        <v>252</v>
      </c>
      <c r="BE390" s="145">
        <f>IF(N390="základní",J390,0)</f>
        <v>0</v>
      </c>
      <c r="BF390" s="145">
        <f>IF(N390="snížená",J390,0)</f>
        <v>0</v>
      </c>
      <c r="BG390" s="145">
        <f>IF(N390="zákl. přenesená",J390,0)</f>
        <v>0</v>
      </c>
      <c r="BH390" s="145">
        <f>IF(N390="sníž. přenesená",J390,0)</f>
        <v>0</v>
      </c>
      <c r="BI390" s="145">
        <f>IF(N390="nulová",J390,0)</f>
        <v>0</v>
      </c>
      <c r="BJ390" s="17" t="s">
        <v>81</v>
      </c>
      <c r="BK390" s="145">
        <f>ROUND(I390*H390,2)</f>
        <v>0</v>
      </c>
      <c r="BL390" s="17" t="s">
        <v>299</v>
      </c>
      <c r="BM390" s="144" t="s">
        <v>2603</v>
      </c>
    </row>
    <row r="391" spans="2:65" s="1" customFormat="1">
      <c r="B391" s="32"/>
      <c r="D391" s="146" t="s">
        <v>261</v>
      </c>
      <c r="F391" s="147" t="s">
        <v>4218</v>
      </c>
      <c r="I391" s="148"/>
      <c r="L391" s="32"/>
      <c r="M391" s="149"/>
      <c r="T391" s="56"/>
      <c r="AT391" s="17" t="s">
        <v>261</v>
      </c>
      <c r="AU391" s="17" t="s">
        <v>83</v>
      </c>
    </row>
    <row r="392" spans="2:65" s="1" customFormat="1" ht="16.5" customHeight="1">
      <c r="B392" s="132"/>
      <c r="C392" s="133" t="s">
        <v>1111</v>
      </c>
      <c r="D392" s="133" t="s">
        <v>255</v>
      </c>
      <c r="E392" s="134" t="s">
        <v>4219</v>
      </c>
      <c r="F392" s="135" t="s">
        <v>4220</v>
      </c>
      <c r="G392" s="136" t="s">
        <v>258</v>
      </c>
      <c r="H392" s="137">
        <v>6</v>
      </c>
      <c r="I392" s="138"/>
      <c r="J392" s="139">
        <f>ROUND(I392*H392,2)</f>
        <v>0</v>
      </c>
      <c r="K392" s="135" t="s">
        <v>1</v>
      </c>
      <c r="L392" s="32"/>
      <c r="M392" s="140" t="s">
        <v>1</v>
      </c>
      <c r="N392" s="141" t="s">
        <v>38</v>
      </c>
      <c r="P392" s="142">
        <f>O392*H392</f>
        <v>0</v>
      </c>
      <c r="Q392" s="142">
        <v>0</v>
      </c>
      <c r="R392" s="142">
        <f>Q392*H392</f>
        <v>0</v>
      </c>
      <c r="S392" s="142">
        <v>0</v>
      </c>
      <c r="T392" s="143">
        <f>S392*H392</f>
        <v>0</v>
      </c>
      <c r="AR392" s="144" t="s">
        <v>299</v>
      </c>
      <c r="AT392" s="144" t="s">
        <v>255</v>
      </c>
      <c r="AU392" s="144" t="s">
        <v>83</v>
      </c>
      <c r="AY392" s="17" t="s">
        <v>252</v>
      </c>
      <c r="BE392" s="145">
        <f>IF(N392="základní",J392,0)</f>
        <v>0</v>
      </c>
      <c r="BF392" s="145">
        <f>IF(N392="snížená",J392,0)</f>
        <v>0</v>
      </c>
      <c r="BG392" s="145">
        <f>IF(N392="zákl. přenesená",J392,0)</f>
        <v>0</v>
      </c>
      <c r="BH392" s="145">
        <f>IF(N392="sníž. přenesená",J392,0)</f>
        <v>0</v>
      </c>
      <c r="BI392" s="145">
        <f>IF(N392="nulová",J392,0)</f>
        <v>0</v>
      </c>
      <c r="BJ392" s="17" t="s">
        <v>81</v>
      </c>
      <c r="BK392" s="145">
        <f>ROUND(I392*H392,2)</f>
        <v>0</v>
      </c>
      <c r="BL392" s="17" t="s">
        <v>299</v>
      </c>
      <c r="BM392" s="144" t="s">
        <v>2609</v>
      </c>
    </row>
    <row r="393" spans="2:65" s="1" customFormat="1">
      <c r="B393" s="32"/>
      <c r="D393" s="146" t="s">
        <v>261</v>
      </c>
      <c r="F393" s="147" t="s">
        <v>4220</v>
      </c>
      <c r="I393" s="148"/>
      <c r="L393" s="32"/>
      <c r="M393" s="149"/>
      <c r="T393" s="56"/>
      <c r="AT393" s="17" t="s">
        <v>261</v>
      </c>
      <c r="AU393" s="17" t="s">
        <v>83</v>
      </c>
    </row>
    <row r="394" spans="2:65" s="1" customFormat="1" ht="24.2" customHeight="1">
      <c r="B394" s="132"/>
      <c r="C394" s="133" t="s">
        <v>1114</v>
      </c>
      <c r="D394" s="133" t="s">
        <v>255</v>
      </c>
      <c r="E394" s="134" t="s">
        <v>3941</v>
      </c>
      <c r="F394" s="135" t="s">
        <v>3942</v>
      </c>
      <c r="G394" s="136" t="s">
        <v>507</v>
      </c>
      <c r="H394" s="137">
        <v>0.14199999999999999</v>
      </c>
      <c r="I394" s="138"/>
      <c r="J394" s="139">
        <f>ROUND(I394*H394,2)</f>
        <v>0</v>
      </c>
      <c r="K394" s="135" t="s">
        <v>259</v>
      </c>
      <c r="L394" s="32"/>
      <c r="M394" s="140" t="s">
        <v>1</v>
      </c>
      <c r="N394" s="141" t="s">
        <v>38</v>
      </c>
      <c r="P394" s="142">
        <f>O394*H394</f>
        <v>0</v>
      </c>
      <c r="Q394" s="142">
        <v>0</v>
      </c>
      <c r="R394" s="142">
        <f>Q394*H394</f>
        <v>0</v>
      </c>
      <c r="S394" s="142">
        <v>0</v>
      </c>
      <c r="T394" s="143">
        <f>S394*H394</f>
        <v>0</v>
      </c>
      <c r="AR394" s="144" t="s">
        <v>299</v>
      </c>
      <c r="AT394" s="144" t="s">
        <v>255</v>
      </c>
      <c r="AU394" s="144" t="s">
        <v>83</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299</v>
      </c>
      <c r="BM394" s="144" t="s">
        <v>2613</v>
      </c>
    </row>
    <row r="395" spans="2:65" s="1" customFormat="1">
      <c r="B395" s="32"/>
      <c r="D395" s="146" t="s">
        <v>261</v>
      </c>
      <c r="F395" s="147" t="s">
        <v>3942</v>
      </c>
      <c r="I395" s="148"/>
      <c r="L395" s="32"/>
      <c r="M395" s="149"/>
      <c r="T395" s="56"/>
      <c r="AT395" s="17" t="s">
        <v>261</v>
      </c>
      <c r="AU395" s="17" t="s">
        <v>83</v>
      </c>
    </row>
    <row r="396" spans="2:65" s="1" customFormat="1">
      <c r="B396" s="32"/>
      <c r="D396" s="150" t="s">
        <v>262</v>
      </c>
      <c r="F396" s="151" t="s">
        <v>3944</v>
      </c>
      <c r="I396" s="148"/>
      <c r="L396" s="32"/>
      <c r="M396" s="149"/>
      <c r="T396" s="56"/>
      <c r="AT396" s="17" t="s">
        <v>262</v>
      </c>
      <c r="AU396" s="17" t="s">
        <v>83</v>
      </c>
    </row>
    <row r="397" spans="2:65" s="11" customFormat="1" ht="25.9" customHeight="1">
      <c r="B397" s="120"/>
      <c r="D397" s="121" t="s">
        <v>72</v>
      </c>
      <c r="E397" s="122" t="s">
        <v>504</v>
      </c>
      <c r="F397" s="122" t="s">
        <v>2490</v>
      </c>
      <c r="I397" s="123"/>
      <c r="J397" s="124">
        <f>BK397</f>
        <v>0</v>
      </c>
      <c r="L397" s="120"/>
      <c r="M397" s="125"/>
      <c r="P397" s="126">
        <f>P398</f>
        <v>0</v>
      </c>
      <c r="R397" s="126">
        <f>R398</f>
        <v>0</v>
      </c>
      <c r="T397" s="127">
        <f>T398</f>
        <v>0</v>
      </c>
      <c r="AR397" s="121" t="s">
        <v>267</v>
      </c>
      <c r="AT397" s="128" t="s">
        <v>72</v>
      </c>
      <c r="AU397" s="128" t="s">
        <v>73</v>
      </c>
      <c r="AY397" s="121" t="s">
        <v>252</v>
      </c>
      <c r="BK397" s="129">
        <f>BK398</f>
        <v>0</v>
      </c>
    </row>
    <row r="398" spans="2:65" s="11" customFormat="1" ht="22.7" customHeight="1">
      <c r="B398" s="120"/>
      <c r="D398" s="121" t="s">
        <v>72</v>
      </c>
      <c r="E398" s="130" t="s">
        <v>2491</v>
      </c>
      <c r="F398" s="130" t="s">
        <v>2492</v>
      </c>
      <c r="I398" s="123"/>
      <c r="J398" s="131">
        <f>BK398</f>
        <v>0</v>
      </c>
      <c r="L398" s="120"/>
      <c r="M398" s="125"/>
      <c r="P398" s="126">
        <f>SUM(P399:P401)</f>
        <v>0</v>
      </c>
      <c r="R398" s="126">
        <f>SUM(R399:R401)</f>
        <v>0</v>
      </c>
      <c r="T398" s="127">
        <f>SUM(T399:T401)</f>
        <v>0</v>
      </c>
      <c r="AR398" s="121" t="s">
        <v>267</v>
      </c>
      <c r="AT398" s="128" t="s">
        <v>72</v>
      </c>
      <c r="AU398" s="128" t="s">
        <v>81</v>
      </c>
      <c r="AY398" s="121" t="s">
        <v>252</v>
      </c>
      <c r="BK398" s="129">
        <f>SUM(BK399:BK401)</f>
        <v>0</v>
      </c>
    </row>
    <row r="399" spans="2:65" s="1" customFormat="1" ht="21.75" customHeight="1">
      <c r="B399" s="132"/>
      <c r="C399" s="133" t="s">
        <v>1117</v>
      </c>
      <c r="D399" s="133" t="s">
        <v>255</v>
      </c>
      <c r="E399" s="134" t="s">
        <v>4221</v>
      </c>
      <c r="F399" s="135" t="s">
        <v>4222</v>
      </c>
      <c r="G399" s="136" t="s">
        <v>563</v>
      </c>
      <c r="H399" s="137">
        <v>80</v>
      </c>
      <c r="I399" s="138"/>
      <c r="J399" s="139">
        <f>ROUND(I399*H399,2)</f>
        <v>0</v>
      </c>
      <c r="K399" s="135" t="s">
        <v>259</v>
      </c>
      <c r="L399" s="32"/>
      <c r="M399" s="140" t="s">
        <v>1</v>
      </c>
      <c r="N399" s="141" t="s">
        <v>38</v>
      </c>
      <c r="P399" s="142">
        <f>O399*H399</f>
        <v>0</v>
      </c>
      <c r="Q399" s="142">
        <v>0</v>
      </c>
      <c r="R399" s="142">
        <f>Q399*H399</f>
        <v>0</v>
      </c>
      <c r="S399" s="142">
        <v>0</v>
      </c>
      <c r="T399" s="143">
        <f>S399*H399</f>
        <v>0</v>
      </c>
      <c r="AR399" s="144" t="s">
        <v>1120</v>
      </c>
      <c r="AT399" s="144" t="s">
        <v>255</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1120</v>
      </c>
      <c r="BM399" s="144" t="s">
        <v>2614</v>
      </c>
    </row>
    <row r="400" spans="2:65" s="1" customFormat="1">
      <c r="B400" s="32"/>
      <c r="D400" s="146" t="s">
        <v>261</v>
      </c>
      <c r="F400" s="147" t="s">
        <v>4222</v>
      </c>
      <c r="I400" s="148"/>
      <c r="L400" s="32"/>
      <c r="M400" s="149"/>
      <c r="T400" s="56"/>
      <c r="AT400" s="17" t="s">
        <v>261</v>
      </c>
      <c r="AU400" s="17" t="s">
        <v>83</v>
      </c>
    </row>
    <row r="401" spans="2:47" s="1" customFormat="1">
      <c r="B401" s="32"/>
      <c r="D401" s="150" t="s">
        <v>262</v>
      </c>
      <c r="F401" s="151" t="s">
        <v>4223</v>
      </c>
      <c r="I401" s="148"/>
      <c r="L401" s="32"/>
      <c r="M401" s="167"/>
      <c r="N401" s="168"/>
      <c r="O401" s="168"/>
      <c r="P401" s="168"/>
      <c r="Q401" s="168"/>
      <c r="R401" s="168"/>
      <c r="S401" s="168"/>
      <c r="T401" s="169"/>
      <c r="AT401" s="17" t="s">
        <v>262</v>
      </c>
      <c r="AU401" s="17" t="s">
        <v>83</v>
      </c>
    </row>
    <row r="402" spans="2:47" s="1" customFormat="1" ht="6.95" customHeight="1">
      <c r="B402" s="44"/>
      <c r="C402" s="45"/>
      <c r="D402" s="45"/>
      <c r="E402" s="45"/>
      <c r="F402" s="45"/>
      <c r="G402" s="45"/>
      <c r="H402" s="45"/>
      <c r="I402" s="45"/>
      <c r="J402" s="45"/>
      <c r="K402" s="45"/>
      <c r="L402" s="32"/>
    </row>
  </sheetData>
  <autoFilter ref="C124:K401" xr:uid="{00000000-0009-0000-0000-00001A000000}"/>
  <mergeCells count="9">
    <mergeCell ref="E87:H87"/>
    <mergeCell ref="E115:H115"/>
    <mergeCell ref="E117:H117"/>
    <mergeCell ref="L2:V2"/>
    <mergeCell ref="E7:H7"/>
    <mergeCell ref="E9:H9"/>
    <mergeCell ref="E18:H18"/>
    <mergeCell ref="E27:H27"/>
    <mergeCell ref="E85:H85"/>
  </mergeCells>
  <hyperlinks>
    <hyperlink ref="F130" r:id="rId1" xr:uid="{00000000-0004-0000-1A00-000000000000}"/>
    <hyperlink ref="F139" r:id="rId2" xr:uid="{00000000-0004-0000-1A00-000001000000}"/>
    <hyperlink ref="F144" r:id="rId3" xr:uid="{00000000-0004-0000-1A00-000002000000}"/>
    <hyperlink ref="F149" r:id="rId4" xr:uid="{00000000-0004-0000-1A00-000003000000}"/>
    <hyperlink ref="F154" r:id="rId5" xr:uid="{00000000-0004-0000-1A00-000004000000}"/>
    <hyperlink ref="F161" r:id="rId6" xr:uid="{00000000-0004-0000-1A00-000005000000}"/>
    <hyperlink ref="F168" r:id="rId7" xr:uid="{00000000-0004-0000-1A00-000006000000}"/>
    <hyperlink ref="F176" r:id="rId8" xr:uid="{00000000-0004-0000-1A00-000007000000}"/>
    <hyperlink ref="F184" r:id="rId9" xr:uid="{00000000-0004-0000-1A00-000008000000}"/>
    <hyperlink ref="F193" r:id="rId10" xr:uid="{00000000-0004-0000-1A00-000009000000}"/>
    <hyperlink ref="F198" r:id="rId11" xr:uid="{00000000-0004-0000-1A00-00000A000000}"/>
    <hyperlink ref="F201" r:id="rId12" xr:uid="{00000000-0004-0000-1A00-00000B000000}"/>
    <hyperlink ref="F206" r:id="rId13" xr:uid="{00000000-0004-0000-1A00-00000C000000}"/>
    <hyperlink ref="F209" r:id="rId14" xr:uid="{00000000-0004-0000-1A00-00000D000000}"/>
    <hyperlink ref="F212" r:id="rId15" xr:uid="{00000000-0004-0000-1A00-00000E000000}"/>
    <hyperlink ref="F215" r:id="rId16" xr:uid="{00000000-0004-0000-1A00-00000F000000}"/>
    <hyperlink ref="F218" r:id="rId17" xr:uid="{00000000-0004-0000-1A00-000010000000}"/>
    <hyperlink ref="F221" r:id="rId18" xr:uid="{00000000-0004-0000-1A00-000011000000}"/>
    <hyperlink ref="F224" r:id="rId19" xr:uid="{00000000-0004-0000-1A00-000012000000}"/>
    <hyperlink ref="F234" r:id="rId20" xr:uid="{00000000-0004-0000-1A00-000013000000}"/>
    <hyperlink ref="F241" r:id="rId21" xr:uid="{00000000-0004-0000-1A00-000014000000}"/>
    <hyperlink ref="F244" r:id="rId22" xr:uid="{00000000-0004-0000-1A00-000015000000}"/>
    <hyperlink ref="F252" r:id="rId23" xr:uid="{00000000-0004-0000-1A00-000016000000}"/>
    <hyperlink ref="F273" r:id="rId24" xr:uid="{00000000-0004-0000-1A00-000017000000}"/>
    <hyperlink ref="F282" r:id="rId25" xr:uid="{00000000-0004-0000-1A00-000018000000}"/>
    <hyperlink ref="F292" r:id="rId26" xr:uid="{00000000-0004-0000-1A00-000019000000}"/>
    <hyperlink ref="F302" r:id="rId27" xr:uid="{00000000-0004-0000-1A00-00001A000000}"/>
    <hyperlink ref="F316" r:id="rId28" xr:uid="{00000000-0004-0000-1A00-00001B000000}"/>
    <hyperlink ref="F325" r:id="rId29" xr:uid="{00000000-0004-0000-1A00-00001C000000}"/>
    <hyperlink ref="F334" r:id="rId30" xr:uid="{00000000-0004-0000-1A00-00001D000000}"/>
    <hyperlink ref="F337" r:id="rId31" xr:uid="{00000000-0004-0000-1A00-00001E000000}"/>
    <hyperlink ref="F340" r:id="rId32" xr:uid="{00000000-0004-0000-1A00-00001F000000}"/>
    <hyperlink ref="F343" r:id="rId33" xr:uid="{00000000-0004-0000-1A00-000020000000}"/>
    <hyperlink ref="F346" r:id="rId34" xr:uid="{00000000-0004-0000-1A00-000021000000}"/>
    <hyperlink ref="F355" r:id="rId35" xr:uid="{00000000-0004-0000-1A00-000022000000}"/>
    <hyperlink ref="F363" r:id="rId36" xr:uid="{00000000-0004-0000-1A00-000023000000}"/>
    <hyperlink ref="F368" r:id="rId37" xr:uid="{00000000-0004-0000-1A00-000024000000}"/>
    <hyperlink ref="F371" r:id="rId38" xr:uid="{00000000-0004-0000-1A00-000025000000}"/>
    <hyperlink ref="F396" r:id="rId39" xr:uid="{00000000-0004-0000-1A00-000026000000}"/>
    <hyperlink ref="F401" r:id="rId40" xr:uid="{00000000-0004-0000-1A00-00002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370"/>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161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4224</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ROUND((SUM(BE123:BE369)),  2)</f>
        <v>0</v>
      </c>
      <c r="I33" s="92">
        <v>0.21</v>
      </c>
      <c r="J33" s="91">
        <f>ROUND(((SUM(BE123:BE369))*I33),  2)</f>
        <v>0</v>
      </c>
      <c r="L33" s="32"/>
    </row>
    <row r="34" spans="2:12" s="1" customFormat="1" ht="14.45" customHeight="1">
      <c r="B34" s="32"/>
      <c r="E34" s="27" t="s">
        <v>39</v>
      </c>
      <c r="F34" s="91">
        <f>ROUND((SUM(BF123:BF369)),  2)</f>
        <v>0</v>
      </c>
      <c r="I34" s="92">
        <v>0.15</v>
      </c>
      <c r="J34" s="91">
        <f>ROUND(((SUM(BF123:BF369))*I34),  2)</f>
        <v>0</v>
      </c>
      <c r="L34" s="32"/>
    </row>
    <row r="35" spans="2:12" s="1" customFormat="1" ht="14.45" hidden="1" customHeight="1">
      <c r="B35" s="32"/>
      <c r="E35" s="27" t="s">
        <v>40</v>
      </c>
      <c r="F35" s="91">
        <f>ROUND((SUM(BG123:BG369)),  2)</f>
        <v>0</v>
      </c>
      <c r="I35" s="92">
        <v>0.21</v>
      </c>
      <c r="J35" s="91">
        <f>0</f>
        <v>0</v>
      </c>
      <c r="L35" s="32"/>
    </row>
    <row r="36" spans="2:12" s="1" customFormat="1" ht="14.45" hidden="1" customHeight="1">
      <c r="B36" s="32"/>
      <c r="E36" s="27" t="s">
        <v>41</v>
      </c>
      <c r="F36" s="91">
        <f>ROUND((SUM(BH123:BH369)),  2)</f>
        <v>0</v>
      </c>
      <c r="I36" s="92">
        <v>0.15</v>
      </c>
      <c r="J36" s="91">
        <f>0</f>
        <v>0</v>
      </c>
      <c r="L36" s="32"/>
    </row>
    <row r="37" spans="2:12" s="1" customFormat="1" ht="14.45" hidden="1" customHeight="1">
      <c r="B37" s="32"/>
      <c r="E37" s="27" t="s">
        <v>42</v>
      </c>
      <c r="F37" s="91">
        <f>ROUND((SUM(BI123:BI369)),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344 - Rekonstrukce vodovodních přípojek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854</v>
      </c>
      <c r="E99" s="110"/>
      <c r="F99" s="110"/>
      <c r="G99" s="110"/>
      <c r="H99" s="110"/>
      <c r="I99" s="110"/>
      <c r="J99" s="111">
        <f>J186</f>
        <v>0</v>
      </c>
      <c r="L99" s="108"/>
    </row>
    <row r="100" spans="2:12" s="9" customFormat="1" ht="19.899999999999999" customHeight="1">
      <c r="B100" s="108"/>
      <c r="D100" s="109" t="s">
        <v>855</v>
      </c>
      <c r="E100" s="110"/>
      <c r="F100" s="110"/>
      <c r="G100" s="110"/>
      <c r="H100" s="110"/>
      <c r="I100" s="110"/>
      <c r="J100" s="111">
        <f>J192</f>
        <v>0</v>
      </c>
      <c r="L100" s="108"/>
    </row>
    <row r="101" spans="2:12" s="9" customFormat="1" ht="19.899999999999999" customHeight="1">
      <c r="B101" s="108"/>
      <c r="D101" s="109" t="s">
        <v>361</v>
      </c>
      <c r="E101" s="110"/>
      <c r="F101" s="110"/>
      <c r="G101" s="110"/>
      <c r="H101" s="110"/>
      <c r="I101" s="110"/>
      <c r="J101" s="111">
        <f>J353</f>
        <v>0</v>
      </c>
      <c r="L101" s="108"/>
    </row>
    <row r="102" spans="2:12" s="8" customFormat="1" ht="24.95" customHeight="1">
      <c r="B102" s="104"/>
      <c r="D102" s="105" t="s">
        <v>856</v>
      </c>
      <c r="E102" s="106"/>
      <c r="F102" s="106"/>
      <c r="G102" s="106"/>
      <c r="H102" s="106"/>
      <c r="I102" s="106"/>
      <c r="J102" s="107">
        <f>J357</f>
        <v>0</v>
      </c>
      <c r="L102" s="104"/>
    </row>
    <row r="103" spans="2:12" s="9" customFormat="1" ht="19.899999999999999" customHeight="1">
      <c r="B103" s="108"/>
      <c r="D103" s="109" t="s">
        <v>3416</v>
      </c>
      <c r="E103" s="110"/>
      <c r="F103" s="110"/>
      <c r="G103" s="110"/>
      <c r="H103" s="110"/>
      <c r="I103" s="110"/>
      <c r="J103" s="111">
        <f>J358</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1" t="str">
        <f>E7</f>
        <v>Úprava TT Zábrdovická, dopravní napojení ulice Šámalovy</v>
      </c>
      <c r="F113" s="252"/>
      <c r="G113" s="252"/>
      <c r="H113" s="252"/>
      <c r="L113" s="32"/>
    </row>
    <row r="114" spans="2:65" s="1" customFormat="1" ht="12" customHeight="1">
      <c r="B114" s="32"/>
      <c r="C114" s="27" t="s">
        <v>223</v>
      </c>
      <c r="L114" s="32"/>
    </row>
    <row r="115" spans="2:65" s="1" customFormat="1" ht="16.5" customHeight="1">
      <c r="B115" s="32"/>
      <c r="E115" s="247" t="str">
        <f>E9</f>
        <v>SO 344 - Rekonstrukce vodovodních přípojek ul. Šámalova</v>
      </c>
      <c r="F115" s="250"/>
      <c r="G115" s="250"/>
      <c r="H115" s="250"/>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7" customHeight="1">
      <c r="B123" s="32"/>
      <c r="C123" s="64" t="s">
        <v>249</v>
      </c>
      <c r="J123" s="116">
        <f>BK123</f>
        <v>0</v>
      </c>
      <c r="L123" s="32"/>
      <c r="M123" s="62"/>
      <c r="N123" s="53"/>
      <c r="O123" s="53"/>
      <c r="P123" s="117">
        <f>P124+P357</f>
        <v>0</v>
      </c>
      <c r="Q123" s="53"/>
      <c r="R123" s="117">
        <f>R124+R357</f>
        <v>0</v>
      </c>
      <c r="S123" s="53"/>
      <c r="T123" s="118">
        <f>T124+T357</f>
        <v>0</v>
      </c>
      <c r="AT123" s="17" t="s">
        <v>72</v>
      </c>
      <c r="AU123" s="17" t="s">
        <v>229</v>
      </c>
      <c r="BK123" s="119">
        <f>BK124+BK357</f>
        <v>0</v>
      </c>
    </row>
    <row r="124" spans="2:65" s="11" customFormat="1" ht="25.9" customHeight="1">
      <c r="B124" s="120"/>
      <c r="D124" s="121" t="s">
        <v>72</v>
      </c>
      <c r="E124" s="122" t="s">
        <v>362</v>
      </c>
      <c r="F124" s="122" t="s">
        <v>363</v>
      </c>
      <c r="I124" s="123"/>
      <c r="J124" s="124">
        <f>BK124</f>
        <v>0</v>
      </c>
      <c r="L124" s="120"/>
      <c r="M124" s="125"/>
      <c r="P124" s="126">
        <f>P125+P186+P192+P353</f>
        <v>0</v>
      </c>
      <c r="R124" s="126">
        <f>R125+R186+R192+R353</f>
        <v>0</v>
      </c>
      <c r="T124" s="127">
        <f>T125+T186+T192+T353</f>
        <v>0</v>
      </c>
      <c r="AR124" s="121" t="s">
        <v>81</v>
      </c>
      <c r="AT124" s="128" t="s">
        <v>72</v>
      </c>
      <c r="AU124" s="128" t="s">
        <v>73</v>
      </c>
      <c r="AY124" s="121" t="s">
        <v>252</v>
      </c>
      <c r="BK124" s="129">
        <f>BK125+BK186+BK192+BK353</f>
        <v>0</v>
      </c>
    </row>
    <row r="125" spans="2:65" s="11" customFormat="1" ht="22.7" customHeight="1">
      <c r="B125" s="120"/>
      <c r="D125" s="121" t="s">
        <v>72</v>
      </c>
      <c r="E125" s="130" t="s">
        <v>81</v>
      </c>
      <c r="F125" s="130" t="s">
        <v>364</v>
      </c>
      <c r="I125" s="123"/>
      <c r="J125" s="131">
        <f>BK125</f>
        <v>0</v>
      </c>
      <c r="L125" s="120"/>
      <c r="M125" s="125"/>
      <c r="P125" s="126">
        <f>SUM(P126:P185)</f>
        <v>0</v>
      </c>
      <c r="R125" s="126">
        <f>SUM(R126:R185)</f>
        <v>0</v>
      </c>
      <c r="T125" s="127">
        <f>SUM(T126:T185)</f>
        <v>0</v>
      </c>
      <c r="AR125" s="121" t="s">
        <v>81</v>
      </c>
      <c r="AT125" s="128" t="s">
        <v>72</v>
      </c>
      <c r="AU125" s="128" t="s">
        <v>81</v>
      </c>
      <c r="AY125" s="121" t="s">
        <v>252</v>
      </c>
      <c r="BK125" s="129">
        <f>SUM(BK126:BK185)</f>
        <v>0</v>
      </c>
    </row>
    <row r="126" spans="2:65" s="1" customFormat="1" ht="24.2" customHeight="1">
      <c r="B126" s="132"/>
      <c r="C126" s="133" t="s">
        <v>81</v>
      </c>
      <c r="D126" s="133" t="s">
        <v>255</v>
      </c>
      <c r="E126" s="134" t="s">
        <v>3438</v>
      </c>
      <c r="F126" s="135" t="s">
        <v>3439</v>
      </c>
      <c r="G126" s="136" t="s">
        <v>563</v>
      </c>
      <c r="H126" s="137">
        <v>4.4000000000000004</v>
      </c>
      <c r="I126" s="138"/>
      <c r="J126" s="139">
        <f>ROUND(I126*H126,2)</f>
        <v>0</v>
      </c>
      <c r="K126" s="135" t="s">
        <v>259</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83</v>
      </c>
    </row>
    <row r="127" spans="2:65" s="1" customFormat="1">
      <c r="B127" s="32"/>
      <c r="D127" s="146" t="s">
        <v>261</v>
      </c>
      <c r="F127" s="147" t="s">
        <v>3439</v>
      </c>
      <c r="I127" s="148"/>
      <c r="L127" s="32"/>
      <c r="M127" s="149"/>
      <c r="T127" s="56"/>
      <c r="AT127" s="17" t="s">
        <v>261</v>
      </c>
      <c r="AU127" s="17" t="s">
        <v>83</v>
      </c>
    </row>
    <row r="128" spans="2:65" s="1" customFormat="1">
      <c r="B128" s="32"/>
      <c r="D128" s="150" t="s">
        <v>262</v>
      </c>
      <c r="F128" s="151" t="s">
        <v>3440</v>
      </c>
      <c r="I128" s="148"/>
      <c r="L128" s="32"/>
      <c r="M128" s="149"/>
      <c r="T128" s="56"/>
      <c r="AT128" s="17" t="s">
        <v>262</v>
      </c>
      <c r="AU128" s="17" t="s">
        <v>83</v>
      </c>
    </row>
    <row r="129" spans="2:65" s="14" customFormat="1">
      <c r="B129" s="180"/>
      <c r="D129" s="146" t="s">
        <v>281</v>
      </c>
      <c r="E129" s="181" t="s">
        <v>1</v>
      </c>
      <c r="F129" s="182" t="s">
        <v>4095</v>
      </c>
      <c r="H129" s="181" t="s">
        <v>1</v>
      </c>
      <c r="I129" s="183"/>
      <c r="L129" s="180"/>
      <c r="M129" s="184"/>
      <c r="T129" s="185"/>
      <c r="AT129" s="181" t="s">
        <v>281</v>
      </c>
      <c r="AU129" s="181" t="s">
        <v>83</v>
      </c>
      <c r="AV129" s="14" t="s">
        <v>81</v>
      </c>
      <c r="AW129" s="14" t="s">
        <v>30</v>
      </c>
      <c r="AX129" s="14" t="s">
        <v>73</v>
      </c>
      <c r="AY129" s="181" t="s">
        <v>252</v>
      </c>
    </row>
    <row r="130" spans="2:65" s="12" customFormat="1">
      <c r="B130" s="152"/>
      <c r="D130" s="146" t="s">
        <v>281</v>
      </c>
      <c r="E130" s="153" t="s">
        <v>1</v>
      </c>
      <c r="F130" s="154" t="s">
        <v>4225</v>
      </c>
      <c r="H130" s="155">
        <v>2.2000000000000002</v>
      </c>
      <c r="I130" s="156"/>
      <c r="L130" s="152"/>
      <c r="M130" s="157"/>
      <c r="T130" s="158"/>
      <c r="AT130" s="153" t="s">
        <v>281</v>
      </c>
      <c r="AU130" s="153" t="s">
        <v>83</v>
      </c>
      <c r="AV130" s="12" t="s">
        <v>83</v>
      </c>
      <c r="AW130" s="12" t="s">
        <v>30</v>
      </c>
      <c r="AX130" s="12" t="s">
        <v>73</v>
      </c>
      <c r="AY130" s="153" t="s">
        <v>252</v>
      </c>
    </row>
    <row r="131" spans="2:65" s="12" customFormat="1">
      <c r="B131" s="152"/>
      <c r="D131" s="146" t="s">
        <v>281</v>
      </c>
      <c r="E131" s="153" t="s">
        <v>1</v>
      </c>
      <c r="F131" s="154" t="s">
        <v>4226</v>
      </c>
      <c r="H131" s="155">
        <v>2.2000000000000002</v>
      </c>
      <c r="I131" s="156"/>
      <c r="L131" s="152"/>
      <c r="M131" s="157"/>
      <c r="T131" s="158"/>
      <c r="AT131" s="153" t="s">
        <v>281</v>
      </c>
      <c r="AU131" s="153" t="s">
        <v>83</v>
      </c>
      <c r="AV131" s="12" t="s">
        <v>83</v>
      </c>
      <c r="AW131" s="12" t="s">
        <v>30</v>
      </c>
      <c r="AX131" s="12" t="s">
        <v>73</v>
      </c>
      <c r="AY131" s="153" t="s">
        <v>252</v>
      </c>
    </row>
    <row r="132" spans="2:65" s="13" customFormat="1">
      <c r="B132" s="159"/>
      <c r="D132" s="146" t="s">
        <v>281</v>
      </c>
      <c r="E132" s="160" t="s">
        <v>1</v>
      </c>
      <c r="F132" s="161" t="s">
        <v>327</v>
      </c>
      <c r="H132" s="162">
        <v>4.4000000000000004</v>
      </c>
      <c r="I132" s="163"/>
      <c r="L132" s="159"/>
      <c r="M132" s="164"/>
      <c r="T132" s="165"/>
      <c r="AT132" s="160" t="s">
        <v>281</v>
      </c>
      <c r="AU132" s="160" t="s">
        <v>83</v>
      </c>
      <c r="AV132" s="13" t="s">
        <v>260</v>
      </c>
      <c r="AW132" s="13" t="s">
        <v>30</v>
      </c>
      <c r="AX132" s="13" t="s">
        <v>81</v>
      </c>
      <c r="AY132" s="160" t="s">
        <v>252</v>
      </c>
    </row>
    <row r="133" spans="2:65" s="1" customFormat="1" ht="24.2" customHeight="1">
      <c r="B133" s="132"/>
      <c r="C133" s="133" t="s">
        <v>83</v>
      </c>
      <c r="D133" s="133" t="s">
        <v>255</v>
      </c>
      <c r="E133" s="134" t="s">
        <v>3444</v>
      </c>
      <c r="F133" s="135" t="s">
        <v>3445</v>
      </c>
      <c r="G133" s="136" t="s">
        <v>563</v>
      </c>
      <c r="H133" s="137">
        <v>22</v>
      </c>
      <c r="I133" s="138"/>
      <c r="J133" s="139">
        <f>ROUND(I133*H133,2)</f>
        <v>0</v>
      </c>
      <c r="K133" s="135" t="s">
        <v>259</v>
      </c>
      <c r="L133" s="32"/>
      <c r="M133" s="140" t="s">
        <v>1</v>
      </c>
      <c r="N133" s="141" t="s">
        <v>38</v>
      </c>
      <c r="P133" s="142">
        <f>O133*H133</f>
        <v>0</v>
      </c>
      <c r="Q133" s="142">
        <v>0</v>
      </c>
      <c r="R133" s="142">
        <f>Q133*H133</f>
        <v>0</v>
      </c>
      <c r="S133" s="142">
        <v>0</v>
      </c>
      <c r="T133" s="143">
        <f>S133*H133</f>
        <v>0</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260</v>
      </c>
    </row>
    <row r="134" spans="2:65" s="1" customFormat="1" ht="18">
      <c r="B134" s="32"/>
      <c r="D134" s="146" t="s">
        <v>261</v>
      </c>
      <c r="F134" s="147" t="s">
        <v>3445</v>
      </c>
      <c r="I134" s="148"/>
      <c r="L134" s="32"/>
      <c r="M134" s="149"/>
      <c r="T134" s="56"/>
      <c r="AT134" s="17" t="s">
        <v>261</v>
      </c>
      <c r="AU134" s="17" t="s">
        <v>83</v>
      </c>
    </row>
    <row r="135" spans="2:65" s="1" customFormat="1">
      <c r="B135" s="32"/>
      <c r="D135" s="150" t="s">
        <v>262</v>
      </c>
      <c r="F135" s="151" t="s">
        <v>3446</v>
      </c>
      <c r="I135" s="148"/>
      <c r="L135" s="32"/>
      <c r="M135" s="149"/>
      <c r="T135" s="56"/>
      <c r="AT135" s="17" t="s">
        <v>262</v>
      </c>
      <c r="AU135" s="17" t="s">
        <v>83</v>
      </c>
    </row>
    <row r="136" spans="2:65" s="12" customFormat="1">
      <c r="B136" s="152"/>
      <c r="D136" s="146" t="s">
        <v>281</v>
      </c>
      <c r="E136" s="153" t="s">
        <v>1</v>
      </c>
      <c r="F136" s="154" t="s">
        <v>4227</v>
      </c>
      <c r="H136" s="155">
        <v>22</v>
      </c>
      <c r="I136" s="156"/>
      <c r="L136" s="152"/>
      <c r="M136" s="157"/>
      <c r="T136" s="158"/>
      <c r="AT136" s="153" t="s">
        <v>281</v>
      </c>
      <c r="AU136" s="153" t="s">
        <v>83</v>
      </c>
      <c r="AV136" s="12" t="s">
        <v>83</v>
      </c>
      <c r="AW136" s="12" t="s">
        <v>30</v>
      </c>
      <c r="AX136" s="12" t="s">
        <v>73</v>
      </c>
      <c r="AY136" s="153" t="s">
        <v>252</v>
      </c>
    </row>
    <row r="137" spans="2:65" s="13" customFormat="1">
      <c r="B137" s="159"/>
      <c r="D137" s="146" t="s">
        <v>281</v>
      </c>
      <c r="E137" s="160" t="s">
        <v>1</v>
      </c>
      <c r="F137" s="161" t="s">
        <v>327</v>
      </c>
      <c r="H137" s="162">
        <v>22</v>
      </c>
      <c r="I137" s="163"/>
      <c r="L137" s="159"/>
      <c r="M137" s="164"/>
      <c r="T137" s="165"/>
      <c r="AT137" s="160" t="s">
        <v>281</v>
      </c>
      <c r="AU137" s="160" t="s">
        <v>83</v>
      </c>
      <c r="AV137" s="13" t="s">
        <v>260</v>
      </c>
      <c r="AW137" s="13" t="s">
        <v>30</v>
      </c>
      <c r="AX137" s="13" t="s">
        <v>81</v>
      </c>
      <c r="AY137" s="160" t="s">
        <v>252</v>
      </c>
    </row>
    <row r="138" spans="2:65" s="1" customFormat="1" ht="33" customHeight="1">
      <c r="B138" s="132"/>
      <c r="C138" s="133" t="s">
        <v>267</v>
      </c>
      <c r="D138" s="133" t="s">
        <v>255</v>
      </c>
      <c r="E138" s="134" t="s">
        <v>895</v>
      </c>
      <c r="F138" s="135" t="s">
        <v>896</v>
      </c>
      <c r="G138" s="136" t="s">
        <v>499</v>
      </c>
      <c r="H138" s="137">
        <v>10.5</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270</v>
      </c>
    </row>
    <row r="139" spans="2:65" s="1" customFormat="1" ht="18">
      <c r="B139" s="32"/>
      <c r="D139" s="146" t="s">
        <v>261</v>
      </c>
      <c r="F139" s="147" t="s">
        <v>896</v>
      </c>
      <c r="I139" s="148"/>
      <c r="L139" s="32"/>
      <c r="M139" s="149"/>
      <c r="T139" s="56"/>
      <c r="AT139" s="17" t="s">
        <v>261</v>
      </c>
      <c r="AU139" s="17" t="s">
        <v>83</v>
      </c>
    </row>
    <row r="140" spans="2:65" s="1" customFormat="1">
      <c r="B140" s="32"/>
      <c r="D140" s="150" t="s">
        <v>262</v>
      </c>
      <c r="F140" s="151" t="s">
        <v>899</v>
      </c>
      <c r="I140" s="148"/>
      <c r="L140" s="32"/>
      <c r="M140" s="149"/>
      <c r="T140" s="56"/>
      <c r="AT140" s="17" t="s">
        <v>262</v>
      </c>
      <c r="AU140" s="17" t="s">
        <v>83</v>
      </c>
    </row>
    <row r="141" spans="2:65" s="14" customFormat="1">
      <c r="B141" s="180"/>
      <c r="D141" s="146" t="s">
        <v>281</v>
      </c>
      <c r="E141" s="181" t="s">
        <v>1</v>
      </c>
      <c r="F141" s="182" t="s">
        <v>4112</v>
      </c>
      <c r="H141" s="181" t="s">
        <v>1</v>
      </c>
      <c r="I141" s="183"/>
      <c r="L141" s="180"/>
      <c r="M141" s="184"/>
      <c r="T141" s="185"/>
      <c r="AT141" s="181" t="s">
        <v>281</v>
      </c>
      <c r="AU141" s="181" t="s">
        <v>83</v>
      </c>
      <c r="AV141" s="14" t="s">
        <v>81</v>
      </c>
      <c r="AW141" s="14" t="s">
        <v>30</v>
      </c>
      <c r="AX141" s="14" t="s">
        <v>73</v>
      </c>
      <c r="AY141" s="181" t="s">
        <v>252</v>
      </c>
    </row>
    <row r="142" spans="2:65" s="14" customFormat="1">
      <c r="B142" s="180"/>
      <c r="D142" s="146" t="s">
        <v>281</v>
      </c>
      <c r="E142" s="181" t="s">
        <v>1</v>
      </c>
      <c r="F142" s="182" t="s">
        <v>4113</v>
      </c>
      <c r="H142" s="181" t="s">
        <v>1</v>
      </c>
      <c r="I142" s="183"/>
      <c r="L142" s="180"/>
      <c r="M142" s="184"/>
      <c r="T142" s="185"/>
      <c r="AT142" s="181" t="s">
        <v>281</v>
      </c>
      <c r="AU142" s="181" t="s">
        <v>83</v>
      </c>
      <c r="AV142" s="14" t="s">
        <v>81</v>
      </c>
      <c r="AW142" s="14" t="s">
        <v>30</v>
      </c>
      <c r="AX142" s="14" t="s">
        <v>73</v>
      </c>
      <c r="AY142" s="181" t="s">
        <v>252</v>
      </c>
    </row>
    <row r="143" spans="2:65" s="14" customFormat="1">
      <c r="B143" s="180"/>
      <c r="D143" s="146" t="s">
        <v>281</v>
      </c>
      <c r="E143" s="181" t="s">
        <v>1</v>
      </c>
      <c r="F143" s="182" t="s">
        <v>3459</v>
      </c>
      <c r="H143" s="181" t="s">
        <v>1</v>
      </c>
      <c r="I143" s="183"/>
      <c r="L143" s="180"/>
      <c r="M143" s="184"/>
      <c r="T143" s="185"/>
      <c r="AT143" s="181" t="s">
        <v>281</v>
      </c>
      <c r="AU143" s="181" t="s">
        <v>83</v>
      </c>
      <c r="AV143" s="14" t="s">
        <v>81</v>
      </c>
      <c r="AW143" s="14" t="s">
        <v>30</v>
      </c>
      <c r="AX143" s="14" t="s">
        <v>73</v>
      </c>
      <c r="AY143" s="181" t="s">
        <v>252</v>
      </c>
    </row>
    <row r="144" spans="2:65" s="12" customFormat="1">
      <c r="B144" s="152"/>
      <c r="D144" s="146" t="s">
        <v>281</v>
      </c>
      <c r="E144" s="153" t="s">
        <v>1</v>
      </c>
      <c r="F144" s="154" t="s">
        <v>4228</v>
      </c>
      <c r="H144" s="155">
        <v>10.5</v>
      </c>
      <c r="I144" s="156"/>
      <c r="L144" s="152"/>
      <c r="M144" s="157"/>
      <c r="T144" s="158"/>
      <c r="AT144" s="153" t="s">
        <v>281</v>
      </c>
      <c r="AU144" s="153" t="s">
        <v>83</v>
      </c>
      <c r="AV144" s="12" t="s">
        <v>83</v>
      </c>
      <c r="AW144" s="12" t="s">
        <v>30</v>
      </c>
      <c r="AX144" s="12" t="s">
        <v>73</v>
      </c>
      <c r="AY144" s="153" t="s">
        <v>252</v>
      </c>
    </row>
    <row r="145" spans="2:65" s="13" customFormat="1">
      <c r="B145" s="159"/>
      <c r="D145" s="146" t="s">
        <v>281</v>
      </c>
      <c r="E145" s="160" t="s">
        <v>1</v>
      </c>
      <c r="F145" s="161" t="s">
        <v>327</v>
      </c>
      <c r="H145" s="162">
        <v>10.5</v>
      </c>
      <c r="I145" s="163"/>
      <c r="L145" s="159"/>
      <c r="M145" s="164"/>
      <c r="T145" s="165"/>
      <c r="AT145" s="160" t="s">
        <v>281</v>
      </c>
      <c r="AU145" s="160" t="s">
        <v>83</v>
      </c>
      <c r="AV145" s="13" t="s">
        <v>260</v>
      </c>
      <c r="AW145" s="13" t="s">
        <v>30</v>
      </c>
      <c r="AX145" s="13" t="s">
        <v>81</v>
      </c>
      <c r="AY145" s="160" t="s">
        <v>252</v>
      </c>
    </row>
    <row r="146" spans="2:65" s="1" customFormat="1" ht="33" customHeight="1">
      <c r="B146" s="132"/>
      <c r="C146" s="133" t="s">
        <v>260</v>
      </c>
      <c r="D146" s="133" t="s">
        <v>255</v>
      </c>
      <c r="E146" s="134" t="s">
        <v>4229</v>
      </c>
      <c r="F146" s="135" t="s">
        <v>4230</v>
      </c>
      <c r="G146" s="136" t="s">
        <v>499</v>
      </c>
      <c r="H146" s="137">
        <v>10.5</v>
      </c>
      <c r="I146" s="138"/>
      <c r="J146" s="139">
        <f>ROUND(I146*H146,2)</f>
        <v>0</v>
      </c>
      <c r="K146" s="135" t="s">
        <v>259</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274</v>
      </c>
    </row>
    <row r="147" spans="2:65" s="1" customFormat="1" ht="18">
      <c r="B147" s="32"/>
      <c r="D147" s="146" t="s">
        <v>261</v>
      </c>
      <c r="F147" s="147" t="s">
        <v>4230</v>
      </c>
      <c r="I147" s="148"/>
      <c r="L147" s="32"/>
      <c r="M147" s="149"/>
      <c r="T147" s="56"/>
      <c r="AT147" s="17" t="s">
        <v>261</v>
      </c>
      <c r="AU147" s="17" t="s">
        <v>83</v>
      </c>
    </row>
    <row r="148" spans="2:65" s="1" customFormat="1">
      <c r="B148" s="32"/>
      <c r="D148" s="150" t="s">
        <v>262</v>
      </c>
      <c r="F148" s="151" t="s">
        <v>4231</v>
      </c>
      <c r="I148" s="148"/>
      <c r="L148" s="32"/>
      <c r="M148" s="149"/>
      <c r="T148" s="56"/>
      <c r="AT148" s="17" t="s">
        <v>262</v>
      </c>
      <c r="AU148" s="17" t="s">
        <v>83</v>
      </c>
    </row>
    <row r="149" spans="2:65" s="14" customFormat="1">
      <c r="B149" s="180"/>
      <c r="D149" s="146" t="s">
        <v>281</v>
      </c>
      <c r="E149" s="181" t="s">
        <v>1</v>
      </c>
      <c r="F149" s="182" t="s">
        <v>4112</v>
      </c>
      <c r="H149" s="181" t="s">
        <v>1</v>
      </c>
      <c r="I149" s="183"/>
      <c r="L149" s="180"/>
      <c r="M149" s="184"/>
      <c r="T149" s="185"/>
      <c r="AT149" s="181" t="s">
        <v>281</v>
      </c>
      <c r="AU149" s="181" t="s">
        <v>83</v>
      </c>
      <c r="AV149" s="14" t="s">
        <v>81</v>
      </c>
      <c r="AW149" s="14" t="s">
        <v>30</v>
      </c>
      <c r="AX149" s="14" t="s">
        <v>73</v>
      </c>
      <c r="AY149" s="181" t="s">
        <v>252</v>
      </c>
    </row>
    <row r="150" spans="2:65" s="14" customFormat="1">
      <c r="B150" s="180"/>
      <c r="D150" s="146" t="s">
        <v>281</v>
      </c>
      <c r="E150" s="181" t="s">
        <v>1</v>
      </c>
      <c r="F150" s="182" t="s">
        <v>4113</v>
      </c>
      <c r="H150" s="181" t="s">
        <v>1</v>
      </c>
      <c r="I150" s="183"/>
      <c r="L150" s="180"/>
      <c r="M150" s="184"/>
      <c r="T150" s="185"/>
      <c r="AT150" s="181" t="s">
        <v>281</v>
      </c>
      <c r="AU150" s="181" t="s">
        <v>83</v>
      </c>
      <c r="AV150" s="14" t="s">
        <v>81</v>
      </c>
      <c r="AW150" s="14" t="s">
        <v>30</v>
      </c>
      <c r="AX150" s="14" t="s">
        <v>73</v>
      </c>
      <c r="AY150" s="181" t="s">
        <v>252</v>
      </c>
    </row>
    <row r="151" spans="2:65" s="14" customFormat="1">
      <c r="B151" s="180"/>
      <c r="D151" s="146" t="s">
        <v>281</v>
      </c>
      <c r="E151" s="181" t="s">
        <v>1</v>
      </c>
      <c r="F151" s="182" t="s">
        <v>3459</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4228</v>
      </c>
      <c r="H152" s="155">
        <v>10.5</v>
      </c>
      <c r="I152" s="156"/>
      <c r="L152" s="152"/>
      <c r="M152" s="157"/>
      <c r="T152" s="158"/>
      <c r="AT152" s="153" t="s">
        <v>281</v>
      </c>
      <c r="AU152" s="153" t="s">
        <v>83</v>
      </c>
      <c r="AV152" s="12" t="s">
        <v>83</v>
      </c>
      <c r="AW152" s="12" t="s">
        <v>30</v>
      </c>
      <c r="AX152" s="12" t="s">
        <v>73</v>
      </c>
      <c r="AY152" s="153" t="s">
        <v>252</v>
      </c>
    </row>
    <row r="153" spans="2:65" s="13" customFormat="1">
      <c r="B153" s="159"/>
      <c r="D153" s="146" t="s">
        <v>281</v>
      </c>
      <c r="E153" s="160" t="s">
        <v>1</v>
      </c>
      <c r="F153" s="161" t="s">
        <v>327</v>
      </c>
      <c r="H153" s="162">
        <v>10.5</v>
      </c>
      <c r="I153" s="163"/>
      <c r="L153" s="159"/>
      <c r="M153" s="164"/>
      <c r="T153" s="165"/>
      <c r="AT153" s="160" t="s">
        <v>281</v>
      </c>
      <c r="AU153" s="160" t="s">
        <v>83</v>
      </c>
      <c r="AV153" s="13" t="s">
        <v>260</v>
      </c>
      <c r="AW153" s="13" t="s">
        <v>30</v>
      </c>
      <c r="AX153" s="13" t="s">
        <v>81</v>
      </c>
      <c r="AY153" s="160" t="s">
        <v>252</v>
      </c>
    </row>
    <row r="154" spans="2:65" s="1" customFormat="1" ht="21.75" customHeight="1">
      <c r="B154" s="132"/>
      <c r="C154" s="133" t="s">
        <v>251</v>
      </c>
      <c r="D154" s="133" t="s">
        <v>255</v>
      </c>
      <c r="E154" s="134" t="s">
        <v>907</v>
      </c>
      <c r="F154" s="135" t="s">
        <v>908</v>
      </c>
      <c r="G154" s="136" t="s">
        <v>367</v>
      </c>
      <c r="H154" s="137">
        <v>38.1</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285</v>
      </c>
    </row>
    <row r="155" spans="2:65" s="1" customFormat="1">
      <c r="B155" s="32"/>
      <c r="D155" s="146" t="s">
        <v>261</v>
      </c>
      <c r="F155" s="147" t="s">
        <v>908</v>
      </c>
      <c r="I155" s="148"/>
      <c r="L155" s="32"/>
      <c r="M155" s="149"/>
      <c r="T155" s="56"/>
      <c r="AT155" s="17" t="s">
        <v>261</v>
      </c>
      <c r="AU155" s="17" t="s">
        <v>83</v>
      </c>
    </row>
    <row r="156" spans="2:65" s="1" customFormat="1">
      <c r="B156" s="32"/>
      <c r="D156" s="150" t="s">
        <v>262</v>
      </c>
      <c r="F156" s="151" t="s">
        <v>911</v>
      </c>
      <c r="I156" s="148"/>
      <c r="L156" s="32"/>
      <c r="M156" s="149"/>
      <c r="T156" s="56"/>
      <c r="AT156" s="17" t="s">
        <v>262</v>
      </c>
      <c r="AU156" s="17" t="s">
        <v>83</v>
      </c>
    </row>
    <row r="157" spans="2:65" s="12" customFormat="1">
      <c r="B157" s="152"/>
      <c r="D157" s="146" t="s">
        <v>281</v>
      </c>
      <c r="E157" s="153" t="s">
        <v>1</v>
      </c>
      <c r="F157" s="154" t="s">
        <v>4232</v>
      </c>
      <c r="H157" s="155">
        <v>38.1</v>
      </c>
      <c r="I157" s="156"/>
      <c r="L157" s="152"/>
      <c r="M157" s="157"/>
      <c r="T157" s="158"/>
      <c r="AT157" s="153" t="s">
        <v>281</v>
      </c>
      <c r="AU157" s="153" t="s">
        <v>83</v>
      </c>
      <c r="AV157" s="12" t="s">
        <v>83</v>
      </c>
      <c r="AW157" s="12" t="s">
        <v>30</v>
      </c>
      <c r="AX157" s="12" t="s">
        <v>73</v>
      </c>
      <c r="AY157" s="153" t="s">
        <v>252</v>
      </c>
    </row>
    <row r="158" spans="2:65" s="13" customFormat="1">
      <c r="B158" s="159"/>
      <c r="D158" s="146" t="s">
        <v>281</v>
      </c>
      <c r="E158" s="160" t="s">
        <v>1</v>
      </c>
      <c r="F158" s="161" t="s">
        <v>327</v>
      </c>
      <c r="H158" s="162">
        <v>38.1</v>
      </c>
      <c r="I158" s="163"/>
      <c r="L158" s="159"/>
      <c r="M158" s="164"/>
      <c r="T158" s="165"/>
      <c r="AT158" s="160" t="s">
        <v>281</v>
      </c>
      <c r="AU158" s="160" t="s">
        <v>83</v>
      </c>
      <c r="AV158" s="13" t="s">
        <v>260</v>
      </c>
      <c r="AW158" s="13" t="s">
        <v>30</v>
      </c>
      <c r="AX158" s="13" t="s">
        <v>81</v>
      </c>
      <c r="AY158" s="160" t="s">
        <v>252</v>
      </c>
    </row>
    <row r="159" spans="2:65" s="1" customFormat="1" ht="24.2" customHeight="1">
      <c r="B159" s="132"/>
      <c r="C159" s="133" t="s">
        <v>270</v>
      </c>
      <c r="D159" s="133" t="s">
        <v>255</v>
      </c>
      <c r="E159" s="134" t="s">
        <v>913</v>
      </c>
      <c r="F159" s="135" t="s">
        <v>914</v>
      </c>
      <c r="G159" s="136" t="s">
        <v>367</v>
      </c>
      <c r="H159" s="137">
        <v>38.1</v>
      </c>
      <c r="I159" s="138"/>
      <c r="J159" s="139">
        <f>ROUND(I159*H159,2)</f>
        <v>0</v>
      </c>
      <c r="K159" s="135" t="s">
        <v>259</v>
      </c>
      <c r="L159" s="32"/>
      <c r="M159" s="140" t="s">
        <v>1</v>
      </c>
      <c r="N159" s="141" t="s">
        <v>38</v>
      </c>
      <c r="P159" s="142">
        <f>O159*H159</f>
        <v>0</v>
      </c>
      <c r="Q159" s="142">
        <v>0</v>
      </c>
      <c r="R159" s="142">
        <f>Q159*H159</f>
        <v>0</v>
      </c>
      <c r="S159" s="142">
        <v>0</v>
      </c>
      <c r="T159" s="143">
        <f>S159*H159</f>
        <v>0</v>
      </c>
      <c r="AR159" s="144" t="s">
        <v>260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290</v>
      </c>
    </row>
    <row r="160" spans="2:65" s="1" customFormat="1">
      <c r="B160" s="32"/>
      <c r="D160" s="146" t="s">
        <v>261</v>
      </c>
      <c r="F160" s="147" t="s">
        <v>914</v>
      </c>
      <c r="I160" s="148"/>
      <c r="L160" s="32"/>
      <c r="M160" s="149"/>
      <c r="T160" s="56"/>
      <c r="AT160" s="17" t="s">
        <v>261</v>
      </c>
      <c r="AU160" s="17" t="s">
        <v>83</v>
      </c>
    </row>
    <row r="161" spans="2:65" s="1" customFormat="1">
      <c r="B161" s="32"/>
      <c r="D161" s="150" t="s">
        <v>262</v>
      </c>
      <c r="F161" s="151" t="s">
        <v>917</v>
      </c>
      <c r="I161" s="148"/>
      <c r="L161" s="32"/>
      <c r="M161" s="149"/>
      <c r="T161" s="56"/>
      <c r="AT161" s="17" t="s">
        <v>262</v>
      </c>
      <c r="AU161" s="17" t="s">
        <v>83</v>
      </c>
    </row>
    <row r="162" spans="2:65" s="1" customFormat="1" ht="37.700000000000003" customHeight="1">
      <c r="B162" s="132"/>
      <c r="C162" s="133" t="s">
        <v>287</v>
      </c>
      <c r="D162" s="133" t="s">
        <v>255</v>
      </c>
      <c r="E162" s="134" t="s">
        <v>3491</v>
      </c>
      <c r="F162" s="135" t="s">
        <v>3492</v>
      </c>
      <c r="G162" s="136" t="s">
        <v>499</v>
      </c>
      <c r="H162" s="137">
        <v>21</v>
      </c>
      <c r="I162" s="138"/>
      <c r="J162" s="139">
        <f>ROUND(I162*H162,2)</f>
        <v>0</v>
      </c>
      <c r="K162" s="135" t="s">
        <v>259</v>
      </c>
      <c r="L162" s="32"/>
      <c r="M162" s="140" t="s">
        <v>1</v>
      </c>
      <c r="N162" s="141" t="s">
        <v>38</v>
      </c>
      <c r="P162" s="142">
        <f>O162*H162</f>
        <v>0</v>
      </c>
      <c r="Q162" s="142">
        <v>0</v>
      </c>
      <c r="R162" s="142">
        <f>Q162*H162</f>
        <v>0</v>
      </c>
      <c r="S162" s="142">
        <v>0</v>
      </c>
      <c r="T162" s="143">
        <f>S162*H162</f>
        <v>0</v>
      </c>
      <c r="AR162" s="144" t="s">
        <v>260</v>
      </c>
      <c r="AT162" s="144" t="s">
        <v>255</v>
      </c>
      <c r="AU162" s="144" t="s">
        <v>83</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294</v>
      </c>
    </row>
    <row r="163" spans="2:65" s="1" customFormat="1" ht="18">
      <c r="B163" s="32"/>
      <c r="D163" s="146" t="s">
        <v>261</v>
      </c>
      <c r="F163" s="147" t="s">
        <v>3492</v>
      </c>
      <c r="I163" s="148"/>
      <c r="L163" s="32"/>
      <c r="M163" s="149"/>
      <c r="T163" s="56"/>
      <c r="AT163" s="17" t="s">
        <v>261</v>
      </c>
      <c r="AU163" s="17" t="s">
        <v>83</v>
      </c>
    </row>
    <row r="164" spans="2:65" s="1" customFormat="1">
      <c r="B164" s="32"/>
      <c r="D164" s="150" t="s">
        <v>262</v>
      </c>
      <c r="F164" s="151" t="s">
        <v>3493</v>
      </c>
      <c r="I164" s="148"/>
      <c r="L164" s="32"/>
      <c r="M164" s="149"/>
      <c r="T164" s="56"/>
      <c r="AT164" s="17" t="s">
        <v>262</v>
      </c>
      <c r="AU164" s="17" t="s">
        <v>83</v>
      </c>
    </row>
    <row r="165" spans="2:65" s="1" customFormat="1" ht="33" customHeight="1">
      <c r="B165" s="132"/>
      <c r="C165" s="133" t="s">
        <v>274</v>
      </c>
      <c r="D165" s="133" t="s">
        <v>255</v>
      </c>
      <c r="E165" s="134" t="s">
        <v>618</v>
      </c>
      <c r="F165" s="135" t="s">
        <v>619</v>
      </c>
      <c r="G165" s="136" t="s">
        <v>507</v>
      </c>
      <c r="H165" s="137">
        <v>42</v>
      </c>
      <c r="I165" s="138"/>
      <c r="J165" s="139">
        <f>ROUND(I165*H165,2)</f>
        <v>0</v>
      </c>
      <c r="K165" s="135" t="s">
        <v>259</v>
      </c>
      <c r="L165" s="32"/>
      <c r="M165" s="140" t="s">
        <v>1</v>
      </c>
      <c r="N165" s="141" t="s">
        <v>38</v>
      </c>
      <c r="P165" s="142">
        <f>O165*H165</f>
        <v>0</v>
      </c>
      <c r="Q165" s="142">
        <v>0</v>
      </c>
      <c r="R165" s="142">
        <f>Q165*H165</f>
        <v>0</v>
      </c>
      <c r="S165" s="142">
        <v>0</v>
      </c>
      <c r="T165" s="143">
        <f>S165*H165</f>
        <v>0</v>
      </c>
      <c r="AR165" s="144" t="s">
        <v>260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299</v>
      </c>
    </row>
    <row r="166" spans="2:65" s="1" customFormat="1" ht="18">
      <c r="B166" s="32"/>
      <c r="D166" s="146" t="s">
        <v>261</v>
      </c>
      <c r="F166" s="147" t="s">
        <v>619</v>
      </c>
      <c r="I166" s="148"/>
      <c r="L166" s="32"/>
      <c r="M166" s="149"/>
      <c r="T166" s="56"/>
      <c r="AT166" s="17" t="s">
        <v>261</v>
      </c>
      <c r="AU166" s="17" t="s">
        <v>83</v>
      </c>
    </row>
    <row r="167" spans="2:65" s="1" customFormat="1">
      <c r="B167" s="32"/>
      <c r="D167" s="150" t="s">
        <v>262</v>
      </c>
      <c r="F167" s="151" t="s">
        <v>622</v>
      </c>
      <c r="I167" s="148"/>
      <c r="L167" s="32"/>
      <c r="M167" s="149"/>
      <c r="T167" s="56"/>
      <c r="AT167" s="17" t="s">
        <v>262</v>
      </c>
      <c r="AU167" s="17" t="s">
        <v>83</v>
      </c>
    </row>
    <row r="168" spans="2:65" s="1" customFormat="1" ht="16.5" customHeight="1">
      <c r="B168" s="132"/>
      <c r="C168" s="133" t="s">
        <v>296</v>
      </c>
      <c r="D168" s="133" t="s">
        <v>255</v>
      </c>
      <c r="E168" s="134" t="s">
        <v>626</v>
      </c>
      <c r="F168" s="135" t="s">
        <v>627</v>
      </c>
      <c r="G168" s="136" t="s">
        <v>499</v>
      </c>
      <c r="H168" s="137">
        <v>21</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304</v>
      </c>
    </row>
    <row r="169" spans="2:65" s="1" customFormat="1">
      <c r="B169" s="32"/>
      <c r="D169" s="146" t="s">
        <v>261</v>
      </c>
      <c r="F169" s="147" t="s">
        <v>627</v>
      </c>
      <c r="I169" s="148"/>
      <c r="L169" s="32"/>
      <c r="M169" s="149"/>
      <c r="T169" s="56"/>
      <c r="AT169" s="17" t="s">
        <v>261</v>
      </c>
      <c r="AU169" s="17" t="s">
        <v>83</v>
      </c>
    </row>
    <row r="170" spans="2:65" s="1" customFormat="1">
      <c r="B170" s="32"/>
      <c r="D170" s="150" t="s">
        <v>262</v>
      </c>
      <c r="F170" s="151" t="s">
        <v>630</v>
      </c>
      <c r="I170" s="148"/>
      <c r="L170" s="32"/>
      <c r="M170" s="149"/>
      <c r="T170" s="56"/>
      <c r="AT170" s="17" t="s">
        <v>262</v>
      </c>
      <c r="AU170" s="17" t="s">
        <v>83</v>
      </c>
    </row>
    <row r="171" spans="2:65" s="1" customFormat="1" ht="24.2" customHeight="1">
      <c r="B171" s="132"/>
      <c r="C171" s="133" t="s">
        <v>285</v>
      </c>
      <c r="D171" s="133" t="s">
        <v>255</v>
      </c>
      <c r="E171" s="134" t="s">
        <v>497</v>
      </c>
      <c r="F171" s="135" t="s">
        <v>498</v>
      </c>
      <c r="G171" s="136" t="s">
        <v>499</v>
      </c>
      <c r="H171" s="137">
        <v>12.3</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311</v>
      </c>
    </row>
    <row r="172" spans="2:65" s="1" customFormat="1">
      <c r="B172" s="32"/>
      <c r="D172" s="146" t="s">
        <v>261</v>
      </c>
      <c r="F172" s="147" t="s">
        <v>498</v>
      </c>
      <c r="I172" s="148"/>
      <c r="L172" s="32"/>
      <c r="M172" s="149"/>
      <c r="T172" s="56"/>
      <c r="AT172" s="17" t="s">
        <v>261</v>
      </c>
      <c r="AU172" s="17" t="s">
        <v>83</v>
      </c>
    </row>
    <row r="173" spans="2:65" s="1" customFormat="1">
      <c r="B173" s="32"/>
      <c r="D173" s="150" t="s">
        <v>262</v>
      </c>
      <c r="F173" s="151" t="s">
        <v>502</v>
      </c>
      <c r="I173" s="148"/>
      <c r="L173" s="32"/>
      <c r="M173" s="149"/>
      <c r="T173" s="56"/>
      <c r="AT173" s="17" t="s">
        <v>262</v>
      </c>
      <c r="AU173" s="17" t="s">
        <v>83</v>
      </c>
    </row>
    <row r="174" spans="2:65" s="14" customFormat="1">
      <c r="B174" s="180"/>
      <c r="D174" s="146" t="s">
        <v>281</v>
      </c>
      <c r="E174" s="181" t="s">
        <v>1</v>
      </c>
      <c r="F174" s="182" t="s">
        <v>4130</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4233</v>
      </c>
      <c r="H175" s="155">
        <v>12.3</v>
      </c>
      <c r="I175" s="156"/>
      <c r="L175" s="152"/>
      <c r="M175" s="157"/>
      <c r="T175" s="158"/>
      <c r="AT175" s="153" t="s">
        <v>281</v>
      </c>
      <c r="AU175" s="153" t="s">
        <v>83</v>
      </c>
      <c r="AV175" s="12" t="s">
        <v>83</v>
      </c>
      <c r="AW175" s="12" t="s">
        <v>30</v>
      </c>
      <c r="AX175" s="12" t="s">
        <v>73</v>
      </c>
      <c r="AY175" s="153" t="s">
        <v>252</v>
      </c>
    </row>
    <row r="176" spans="2:65" s="13" customFormat="1">
      <c r="B176" s="159"/>
      <c r="D176" s="146" t="s">
        <v>281</v>
      </c>
      <c r="E176" s="160" t="s">
        <v>1</v>
      </c>
      <c r="F176" s="161" t="s">
        <v>327</v>
      </c>
      <c r="H176" s="162">
        <v>12.3</v>
      </c>
      <c r="I176" s="163"/>
      <c r="L176" s="159"/>
      <c r="M176" s="164"/>
      <c r="T176" s="165"/>
      <c r="AT176" s="160" t="s">
        <v>281</v>
      </c>
      <c r="AU176" s="160" t="s">
        <v>83</v>
      </c>
      <c r="AV176" s="13" t="s">
        <v>260</v>
      </c>
      <c r="AW176" s="13" t="s">
        <v>30</v>
      </c>
      <c r="AX176" s="13" t="s">
        <v>81</v>
      </c>
      <c r="AY176" s="160" t="s">
        <v>252</v>
      </c>
    </row>
    <row r="177" spans="2:65" s="1" customFormat="1" ht="16.5" customHeight="1">
      <c r="B177" s="132"/>
      <c r="C177" s="170" t="s">
        <v>308</v>
      </c>
      <c r="D177" s="170" t="s">
        <v>504</v>
      </c>
      <c r="E177" s="171" t="s">
        <v>938</v>
      </c>
      <c r="F177" s="172" t="s">
        <v>939</v>
      </c>
      <c r="G177" s="173" t="s">
        <v>507</v>
      </c>
      <c r="H177" s="174">
        <v>24.846</v>
      </c>
      <c r="I177" s="175"/>
      <c r="J177" s="176">
        <f>ROUND(I177*H177,2)</f>
        <v>0</v>
      </c>
      <c r="K177" s="172" t="s">
        <v>259</v>
      </c>
      <c r="L177" s="177"/>
      <c r="M177" s="178" t="s">
        <v>1</v>
      </c>
      <c r="N177" s="179" t="s">
        <v>38</v>
      </c>
      <c r="P177" s="142">
        <f>O177*H177</f>
        <v>0</v>
      </c>
      <c r="Q177" s="142">
        <v>0</v>
      </c>
      <c r="R177" s="142">
        <f>Q177*H177</f>
        <v>0</v>
      </c>
      <c r="S177" s="142">
        <v>0</v>
      </c>
      <c r="T177" s="143">
        <f>S177*H177</f>
        <v>0</v>
      </c>
      <c r="AR177" s="144" t="s">
        <v>274</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315</v>
      </c>
    </row>
    <row r="178" spans="2:65" s="1" customFormat="1">
      <c r="B178" s="32"/>
      <c r="D178" s="146" t="s">
        <v>261</v>
      </c>
      <c r="F178" s="147" t="s">
        <v>939</v>
      </c>
      <c r="I178" s="148"/>
      <c r="L178" s="32"/>
      <c r="M178" s="149"/>
      <c r="T178" s="56"/>
      <c r="AT178" s="17" t="s">
        <v>261</v>
      </c>
      <c r="AU178" s="17" t="s">
        <v>83</v>
      </c>
    </row>
    <row r="179" spans="2:65" s="1" customFormat="1" ht="24.2" customHeight="1">
      <c r="B179" s="132"/>
      <c r="C179" s="133" t="s">
        <v>290</v>
      </c>
      <c r="D179" s="133" t="s">
        <v>255</v>
      </c>
      <c r="E179" s="134" t="s">
        <v>946</v>
      </c>
      <c r="F179" s="135" t="s">
        <v>947</v>
      </c>
      <c r="G179" s="136" t="s">
        <v>499</v>
      </c>
      <c r="H179" s="137">
        <v>6.96</v>
      </c>
      <c r="I179" s="138"/>
      <c r="J179" s="139">
        <f>ROUND(I179*H179,2)</f>
        <v>0</v>
      </c>
      <c r="K179" s="135" t="s">
        <v>259</v>
      </c>
      <c r="L179" s="32"/>
      <c r="M179" s="140" t="s">
        <v>1</v>
      </c>
      <c r="N179" s="141" t="s">
        <v>38</v>
      </c>
      <c r="P179" s="142">
        <f>O179*H179</f>
        <v>0</v>
      </c>
      <c r="Q179" s="142">
        <v>0</v>
      </c>
      <c r="R179" s="142">
        <f>Q179*H179</f>
        <v>0</v>
      </c>
      <c r="S179" s="142">
        <v>0</v>
      </c>
      <c r="T179" s="143">
        <f>S179*H179</f>
        <v>0</v>
      </c>
      <c r="AR179" s="144" t="s">
        <v>260</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490</v>
      </c>
    </row>
    <row r="180" spans="2:65" s="1" customFormat="1">
      <c r="B180" s="32"/>
      <c r="D180" s="146" t="s">
        <v>261</v>
      </c>
      <c r="F180" s="147" t="s">
        <v>947</v>
      </c>
      <c r="I180" s="148"/>
      <c r="L180" s="32"/>
      <c r="M180" s="149"/>
      <c r="T180" s="56"/>
      <c r="AT180" s="17" t="s">
        <v>261</v>
      </c>
      <c r="AU180" s="17" t="s">
        <v>83</v>
      </c>
    </row>
    <row r="181" spans="2:65" s="1" customFormat="1">
      <c r="B181" s="32"/>
      <c r="D181" s="150" t="s">
        <v>262</v>
      </c>
      <c r="F181" s="151" t="s">
        <v>950</v>
      </c>
      <c r="I181" s="148"/>
      <c r="L181" s="32"/>
      <c r="M181" s="149"/>
      <c r="T181" s="56"/>
      <c r="AT181" s="17" t="s">
        <v>262</v>
      </c>
      <c r="AU181" s="17" t="s">
        <v>83</v>
      </c>
    </row>
    <row r="182" spans="2:65" s="12" customFormat="1">
      <c r="B182" s="152"/>
      <c r="D182" s="146" t="s">
        <v>281</v>
      </c>
      <c r="E182" s="153" t="s">
        <v>1</v>
      </c>
      <c r="F182" s="154" t="s">
        <v>4234</v>
      </c>
      <c r="H182" s="155">
        <v>6.96</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1</v>
      </c>
      <c r="F183" s="161" t="s">
        <v>327</v>
      </c>
      <c r="H183" s="162">
        <v>6.96</v>
      </c>
      <c r="I183" s="163"/>
      <c r="L183" s="159"/>
      <c r="M183" s="164"/>
      <c r="T183" s="165"/>
      <c r="AT183" s="160" t="s">
        <v>281</v>
      </c>
      <c r="AU183" s="160" t="s">
        <v>83</v>
      </c>
      <c r="AV183" s="13" t="s">
        <v>260</v>
      </c>
      <c r="AW183" s="13" t="s">
        <v>30</v>
      </c>
      <c r="AX183" s="13" t="s">
        <v>81</v>
      </c>
      <c r="AY183" s="160" t="s">
        <v>252</v>
      </c>
    </row>
    <row r="184" spans="2:65" s="1" customFormat="1" ht="16.5" customHeight="1">
      <c r="B184" s="132"/>
      <c r="C184" s="170" t="s">
        <v>317</v>
      </c>
      <c r="D184" s="170" t="s">
        <v>504</v>
      </c>
      <c r="E184" s="171" t="s">
        <v>3499</v>
      </c>
      <c r="F184" s="172" t="s">
        <v>3500</v>
      </c>
      <c r="G184" s="173" t="s">
        <v>507</v>
      </c>
      <c r="H184" s="174">
        <v>14.058999999999999</v>
      </c>
      <c r="I184" s="175"/>
      <c r="J184" s="176">
        <f>ROUND(I184*H184,2)</f>
        <v>0</v>
      </c>
      <c r="K184" s="172" t="s">
        <v>259</v>
      </c>
      <c r="L184" s="177"/>
      <c r="M184" s="178" t="s">
        <v>1</v>
      </c>
      <c r="N184" s="179" t="s">
        <v>38</v>
      </c>
      <c r="P184" s="142">
        <f>O184*H184</f>
        <v>0</v>
      </c>
      <c r="Q184" s="142">
        <v>0</v>
      </c>
      <c r="R184" s="142">
        <f>Q184*H184</f>
        <v>0</v>
      </c>
      <c r="S184" s="142">
        <v>0</v>
      </c>
      <c r="T184" s="143">
        <f>S184*H184</f>
        <v>0</v>
      </c>
      <c r="AR184" s="144" t="s">
        <v>274</v>
      </c>
      <c r="AT184" s="144" t="s">
        <v>504</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320</v>
      </c>
    </row>
    <row r="185" spans="2:65" s="1" customFormat="1">
      <c r="B185" s="32"/>
      <c r="D185" s="146" t="s">
        <v>261</v>
      </c>
      <c r="F185" s="147" t="s">
        <v>3500</v>
      </c>
      <c r="I185" s="148"/>
      <c r="L185" s="32"/>
      <c r="M185" s="149"/>
      <c r="T185" s="56"/>
      <c r="AT185" s="17" t="s">
        <v>261</v>
      </c>
      <c r="AU185" s="17" t="s">
        <v>83</v>
      </c>
    </row>
    <row r="186" spans="2:65" s="11" customFormat="1" ht="22.7" customHeight="1">
      <c r="B186" s="120"/>
      <c r="D186" s="121" t="s">
        <v>72</v>
      </c>
      <c r="E186" s="130" t="s">
        <v>260</v>
      </c>
      <c r="F186" s="130" t="s">
        <v>976</v>
      </c>
      <c r="I186" s="123"/>
      <c r="J186" s="131">
        <f>BK186</f>
        <v>0</v>
      </c>
      <c r="L186" s="120"/>
      <c r="M186" s="125"/>
      <c r="P186" s="126">
        <f>SUM(P187:P191)</f>
        <v>0</v>
      </c>
      <c r="R186" s="126">
        <f>SUM(R187:R191)</f>
        <v>0</v>
      </c>
      <c r="T186" s="127">
        <f>SUM(T187:T191)</f>
        <v>0</v>
      </c>
      <c r="AR186" s="121" t="s">
        <v>81</v>
      </c>
      <c r="AT186" s="128" t="s">
        <v>72</v>
      </c>
      <c r="AU186" s="128" t="s">
        <v>81</v>
      </c>
      <c r="AY186" s="121" t="s">
        <v>252</v>
      </c>
      <c r="BK186" s="129">
        <f>SUM(BK187:BK191)</f>
        <v>0</v>
      </c>
    </row>
    <row r="187" spans="2:65" s="1" customFormat="1" ht="16.5" customHeight="1">
      <c r="B187" s="132"/>
      <c r="C187" s="133" t="s">
        <v>294</v>
      </c>
      <c r="D187" s="133" t="s">
        <v>255</v>
      </c>
      <c r="E187" s="134" t="s">
        <v>977</v>
      </c>
      <c r="F187" s="135" t="s">
        <v>978</v>
      </c>
      <c r="G187" s="136" t="s">
        <v>499</v>
      </c>
      <c r="H187" s="137">
        <v>1.71</v>
      </c>
      <c r="I187" s="138"/>
      <c r="J187" s="139">
        <f>ROUND(I187*H187,2)</f>
        <v>0</v>
      </c>
      <c r="K187" s="135" t="s">
        <v>259</v>
      </c>
      <c r="L187" s="32"/>
      <c r="M187" s="140" t="s">
        <v>1</v>
      </c>
      <c r="N187" s="141" t="s">
        <v>38</v>
      </c>
      <c r="P187" s="142">
        <f>O187*H187</f>
        <v>0</v>
      </c>
      <c r="Q187" s="142">
        <v>0</v>
      </c>
      <c r="R187" s="142">
        <f>Q187*H187</f>
        <v>0</v>
      </c>
      <c r="S187" s="142">
        <v>0</v>
      </c>
      <c r="T187" s="143">
        <f>S187*H187</f>
        <v>0</v>
      </c>
      <c r="AR187" s="144" t="s">
        <v>260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324</v>
      </c>
    </row>
    <row r="188" spans="2:65" s="1" customFormat="1">
      <c r="B188" s="32"/>
      <c r="D188" s="146" t="s">
        <v>261</v>
      </c>
      <c r="F188" s="147" t="s">
        <v>978</v>
      </c>
      <c r="I188" s="148"/>
      <c r="L188" s="32"/>
      <c r="M188" s="149"/>
      <c r="T188" s="56"/>
      <c r="AT188" s="17" t="s">
        <v>261</v>
      </c>
      <c r="AU188" s="17" t="s">
        <v>83</v>
      </c>
    </row>
    <row r="189" spans="2:65" s="1" customFormat="1">
      <c r="B189" s="32"/>
      <c r="D189" s="150" t="s">
        <v>262</v>
      </c>
      <c r="F189" s="151" t="s">
        <v>981</v>
      </c>
      <c r="I189" s="148"/>
      <c r="L189" s="32"/>
      <c r="M189" s="149"/>
      <c r="T189" s="56"/>
      <c r="AT189" s="17" t="s">
        <v>262</v>
      </c>
      <c r="AU189" s="17" t="s">
        <v>83</v>
      </c>
    </row>
    <row r="190" spans="2:65" s="12" customFormat="1">
      <c r="B190" s="152"/>
      <c r="D190" s="146" t="s">
        <v>281</v>
      </c>
      <c r="E190" s="153" t="s">
        <v>1</v>
      </c>
      <c r="F190" s="154" t="s">
        <v>4235</v>
      </c>
      <c r="H190" s="155">
        <v>1.71</v>
      </c>
      <c r="I190" s="156"/>
      <c r="L190" s="152"/>
      <c r="M190" s="157"/>
      <c r="T190" s="158"/>
      <c r="AT190" s="153" t="s">
        <v>281</v>
      </c>
      <c r="AU190" s="153" t="s">
        <v>83</v>
      </c>
      <c r="AV190" s="12" t="s">
        <v>83</v>
      </c>
      <c r="AW190" s="12" t="s">
        <v>30</v>
      </c>
      <c r="AX190" s="12" t="s">
        <v>73</v>
      </c>
      <c r="AY190" s="153" t="s">
        <v>252</v>
      </c>
    </row>
    <row r="191" spans="2:65" s="13" customFormat="1">
      <c r="B191" s="159"/>
      <c r="D191" s="146" t="s">
        <v>281</v>
      </c>
      <c r="E191" s="160" t="s">
        <v>1</v>
      </c>
      <c r="F191" s="161" t="s">
        <v>327</v>
      </c>
      <c r="H191" s="162">
        <v>1.71</v>
      </c>
      <c r="I191" s="163"/>
      <c r="L191" s="159"/>
      <c r="M191" s="164"/>
      <c r="T191" s="165"/>
      <c r="AT191" s="160" t="s">
        <v>281</v>
      </c>
      <c r="AU191" s="160" t="s">
        <v>83</v>
      </c>
      <c r="AV191" s="13" t="s">
        <v>260</v>
      </c>
      <c r="AW191" s="13" t="s">
        <v>30</v>
      </c>
      <c r="AX191" s="13" t="s">
        <v>81</v>
      </c>
      <c r="AY191" s="160" t="s">
        <v>252</v>
      </c>
    </row>
    <row r="192" spans="2:65" s="11" customFormat="1" ht="22.7" customHeight="1">
      <c r="B192" s="120"/>
      <c r="D192" s="121" t="s">
        <v>72</v>
      </c>
      <c r="E192" s="130" t="s">
        <v>274</v>
      </c>
      <c r="F192" s="130" t="s">
        <v>1051</v>
      </c>
      <c r="I192" s="123"/>
      <c r="J192" s="131">
        <f>BK192</f>
        <v>0</v>
      </c>
      <c r="L192" s="120"/>
      <c r="M192" s="125"/>
      <c r="P192" s="126">
        <f>SUM(P193:P352)</f>
        <v>0</v>
      </c>
      <c r="R192" s="126">
        <f>SUM(R193:R352)</f>
        <v>0</v>
      </c>
      <c r="T192" s="127">
        <f>SUM(T193:T352)</f>
        <v>0</v>
      </c>
      <c r="AR192" s="121" t="s">
        <v>81</v>
      </c>
      <c r="AT192" s="128" t="s">
        <v>72</v>
      </c>
      <c r="AU192" s="128" t="s">
        <v>81</v>
      </c>
      <c r="AY192" s="121" t="s">
        <v>252</v>
      </c>
      <c r="BK192" s="129">
        <f>SUM(BK193:BK352)</f>
        <v>0</v>
      </c>
    </row>
    <row r="193" spans="2:65" s="1" customFormat="1" ht="21.75" customHeight="1">
      <c r="B193" s="132"/>
      <c r="C193" s="133" t="s">
        <v>8</v>
      </c>
      <c r="D193" s="133" t="s">
        <v>255</v>
      </c>
      <c r="E193" s="134" t="s">
        <v>3527</v>
      </c>
      <c r="F193" s="135" t="s">
        <v>3528</v>
      </c>
      <c r="G193" s="136" t="s">
        <v>1</v>
      </c>
      <c r="H193" s="137">
        <v>0</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332</v>
      </c>
    </row>
    <row r="194" spans="2:65" s="1" customFormat="1">
      <c r="B194" s="32"/>
      <c r="D194" s="146" t="s">
        <v>261</v>
      </c>
      <c r="F194" s="147" t="s">
        <v>3528</v>
      </c>
      <c r="I194" s="148"/>
      <c r="L194" s="32"/>
      <c r="M194" s="149"/>
      <c r="T194" s="56"/>
      <c r="AT194" s="17" t="s">
        <v>261</v>
      </c>
      <c r="AU194" s="17" t="s">
        <v>83</v>
      </c>
    </row>
    <row r="195" spans="2:65" s="14" customFormat="1">
      <c r="B195" s="180"/>
      <c r="D195" s="146" t="s">
        <v>281</v>
      </c>
      <c r="E195" s="181" t="s">
        <v>1</v>
      </c>
      <c r="F195" s="182" t="s">
        <v>3529</v>
      </c>
      <c r="H195" s="181" t="s">
        <v>1</v>
      </c>
      <c r="I195" s="183"/>
      <c r="L195" s="180"/>
      <c r="M195" s="184"/>
      <c r="T195" s="185"/>
      <c r="AT195" s="181" t="s">
        <v>281</v>
      </c>
      <c r="AU195" s="181" t="s">
        <v>83</v>
      </c>
      <c r="AV195" s="14" t="s">
        <v>81</v>
      </c>
      <c r="AW195" s="14" t="s">
        <v>30</v>
      </c>
      <c r="AX195" s="14" t="s">
        <v>73</v>
      </c>
      <c r="AY195" s="181" t="s">
        <v>252</v>
      </c>
    </row>
    <row r="196" spans="2:65" s="14" customFormat="1" ht="20.100000000000001">
      <c r="B196" s="180"/>
      <c r="D196" s="146" t="s">
        <v>281</v>
      </c>
      <c r="E196" s="181" t="s">
        <v>1</v>
      </c>
      <c r="F196" s="182" t="s">
        <v>3530</v>
      </c>
      <c r="H196" s="181" t="s">
        <v>1</v>
      </c>
      <c r="I196" s="183"/>
      <c r="L196" s="180"/>
      <c r="M196" s="184"/>
      <c r="T196" s="185"/>
      <c r="AT196" s="181" t="s">
        <v>281</v>
      </c>
      <c r="AU196" s="181" t="s">
        <v>83</v>
      </c>
      <c r="AV196" s="14" t="s">
        <v>81</v>
      </c>
      <c r="AW196" s="14" t="s">
        <v>30</v>
      </c>
      <c r="AX196" s="14" t="s">
        <v>73</v>
      </c>
      <c r="AY196" s="181" t="s">
        <v>252</v>
      </c>
    </row>
    <row r="197" spans="2:65" s="14" customFormat="1">
      <c r="B197" s="180"/>
      <c r="D197" s="146" t="s">
        <v>281</v>
      </c>
      <c r="E197" s="181" t="s">
        <v>1</v>
      </c>
      <c r="F197" s="182" t="s">
        <v>4236</v>
      </c>
      <c r="H197" s="181" t="s">
        <v>1</v>
      </c>
      <c r="I197" s="183"/>
      <c r="L197" s="180"/>
      <c r="M197" s="184"/>
      <c r="T197" s="185"/>
      <c r="AT197" s="181" t="s">
        <v>281</v>
      </c>
      <c r="AU197" s="181" t="s">
        <v>83</v>
      </c>
      <c r="AV197" s="14" t="s">
        <v>81</v>
      </c>
      <c r="AW197" s="14" t="s">
        <v>30</v>
      </c>
      <c r="AX197" s="14" t="s">
        <v>73</v>
      </c>
      <c r="AY197" s="181" t="s">
        <v>252</v>
      </c>
    </row>
    <row r="198" spans="2:65" s="14" customFormat="1" ht="20.100000000000001">
      <c r="B198" s="180"/>
      <c r="D198" s="146" t="s">
        <v>281</v>
      </c>
      <c r="E198" s="181" t="s">
        <v>1</v>
      </c>
      <c r="F198" s="182" t="s">
        <v>3532</v>
      </c>
      <c r="H198" s="181" t="s">
        <v>1</v>
      </c>
      <c r="I198" s="183"/>
      <c r="L198" s="180"/>
      <c r="M198" s="184"/>
      <c r="T198" s="185"/>
      <c r="AT198" s="181" t="s">
        <v>281</v>
      </c>
      <c r="AU198" s="181" t="s">
        <v>83</v>
      </c>
      <c r="AV198" s="14" t="s">
        <v>81</v>
      </c>
      <c r="AW198" s="14" t="s">
        <v>30</v>
      </c>
      <c r="AX198" s="14" t="s">
        <v>73</v>
      </c>
      <c r="AY198" s="181" t="s">
        <v>252</v>
      </c>
    </row>
    <row r="199" spans="2:65" s="14" customFormat="1" ht="20.100000000000001">
      <c r="B199" s="180"/>
      <c r="D199" s="146" t="s">
        <v>281</v>
      </c>
      <c r="E199" s="181" t="s">
        <v>1</v>
      </c>
      <c r="F199" s="182" t="s">
        <v>3533</v>
      </c>
      <c r="H199" s="181" t="s">
        <v>1</v>
      </c>
      <c r="I199" s="183"/>
      <c r="L199" s="180"/>
      <c r="M199" s="184"/>
      <c r="T199" s="185"/>
      <c r="AT199" s="181" t="s">
        <v>281</v>
      </c>
      <c r="AU199" s="181" t="s">
        <v>83</v>
      </c>
      <c r="AV199" s="14" t="s">
        <v>81</v>
      </c>
      <c r="AW199" s="14" t="s">
        <v>30</v>
      </c>
      <c r="AX199" s="14" t="s">
        <v>73</v>
      </c>
      <c r="AY199" s="181" t="s">
        <v>252</v>
      </c>
    </row>
    <row r="200" spans="2:65" s="14" customFormat="1">
      <c r="B200" s="180"/>
      <c r="D200" s="146" t="s">
        <v>281</v>
      </c>
      <c r="E200" s="181" t="s">
        <v>1</v>
      </c>
      <c r="F200" s="182" t="s">
        <v>3534</v>
      </c>
      <c r="H200" s="181" t="s">
        <v>1</v>
      </c>
      <c r="I200" s="183"/>
      <c r="L200" s="180"/>
      <c r="M200" s="184"/>
      <c r="T200" s="185"/>
      <c r="AT200" s="181" t="s">
        <v>281</v>
      </c>
      <c r="AU200" s="181" t="s">
        <v>83</v>
      </c>
      <c r="AV200" s="14" t="s">
        <v>81</v>
      </c>
      <c r="AW200" s="14" t="s">
        <v>30</v>
      </c>
      <c r="AX200" s="14" t="s">
        <v>73</v>
      </c>
      <c r="AY200" s="181" t="s">
        <v>252</v>
      </c>
    </row>
    <row r="201" spans="2:65" s="14" customFormat="1">
      <c r="B201" s="180"/>
      <c r="D201" s="146" t="s">
        <v>281</v>
      </c>
      <c r="E201" s="181" t="s">
        <v>1</v>
      </c>
      <c r="F201" s="182" t="s">
        <v>3535</v>
      </c>
      <c r="H201" s="181" t="s">
        <v>1</v>
      </c>
      <c r="I201" s="183"/>
      <c r="L201" s="180"/>
      <c r="M201" s="184"/>
      <c r="T201" s="185"/>
      <c r="AT201" s="181" t="s">
        <v>281</v>
      </c>
      <c r="AU201" s="181" t="s">
        <v>83</v>
      </c>
      <c r="AV201" s="14" t="s">
        <v>81</v>
      </c>
      <c r="AW201" s="14" t="s">
        <v>30</v>
      </c>
      <c r="AX201" s="14" t="s">
        <v>73</v>
      </c>
      <c r="AY201" s="181" t="s">
        <v>252</v>
      </c>
    </row>
    <row r="202" spans="2:65" s="14" customFormat="1">
      <c r="B202" s="180"/>
      <c r="D202" s="146" t="s">
        <v>281</v>
      </c>
      <c r="E202" s="181" t="s">
        <v>1</v>
      </c>
      <c r="F202" s="182" t="s">
        <v>3536</v>
      </c>
      <c r="H202" s="181" t="s">
        <v>1</v>
      </c>
      <c r="I202" s="183"/>
      <c r="L202" s="180"/>
      <c r="M202" s="184"/>
      <c r="T202" s="185"/>
      <c r="AT202" s="181" t="s">
        <v>281</v>
      </c>
      <c r="AU202" s="181" t="s">
        <v>83</v>
      </c>
      <c r="AV202" s="14" t="s">
        <v>81</v>
      </c>
      <c r="AW202" s="14" t="s">
        <v>30</v>
      </c>
      <c r="AX202" s="14" t="s">
        <v>73</v>
      </c>
      <c r="AY202" s="181" t="s">
        <v>252</v>
      </c>
    </row>
    <row r="203" spans="2:65" s="14" customFormat="1" ht="20.100000000000001">
      <c r="B203" s="180"/>
      <c r="D203" s="146" t="s">
        <v>281</v>
      </c>
      <c r="E203" s="181" t="s">
        <v>1</v>
      </c>
      <c r="F203" s="182" t="s">
        <v>3537</v>
      </c>
      <c r="H203" s="181" t="s">
        <v>1</v>
      </c>
      <c r="I203" s="183"/>
      <c r="L203" s="180"/>
      <c r="M203" s="184"/>
      <c r="T203" s="185"/>
      <c r="AT203" s="181" t="s">
        <v>281</v>
      </c>
      <c r="AU203" s="181" t="s">
        <v>83</v>
      </c>
      <c r="AV203" s="14" t="s">
        <v>81</v>
      </c>
      <c r="AW203" s="14" t="s">
        <v>30</v>
      </c>
      <c r="AX203" s="14" t="s">
        <v>73</v>
      </c>
      <c r="AY203" s="181" t="s">
        <v>252</v>
      </c>
    </row>
    <row r="204" spans="2:65" s="14" customFormat="1">
      <c r="B204" s="180"/>
      <c r="D204" s="146" t="s">
        <v>281</v>
      </c>
      <c r="E204" s="181" t="s">
        <v>1</v>
      </c>
      <c r="F204" s="182" t="s">
        <v>3538</v>
      </c>
      <c r="H204" s="181" t="s">
        <v>1</v>
      </c>
      <c r="I204" s="183"/>
      <c r="L204" s="180"/>
      <c r="M204" s="184"/>
      <c r="T204" s="185"/>
      <c r="AT204" s="181" t="s">
        <v>281</v>
      </c>
      <c r="AU204" s="181" t="s">
        <v>83</v>
      </c>
      <c r="AV204" s="14" t="s">
        <v>81</v>
      </c>
      <c r="AW204" s="14" t="s">
        <v>30</v>
      </c>
      <c r="AX204" s="14" t="s">
        <v>73</v>
      </c>
      <c r="AY204" s="181" t="s">
        <v>252</v>
      </c>
    </row>
    <row r="205" spans="2:65" s="14" customFormat="1" ht="20.100000000000001">
      <c r="B205" s="180"/>
      <c r="D205" s="146" t="s">
        <v>281</v>
      </c>
      <c r="E205" s="181" t="s">
        <v>1</v>
      </c>
      <c r="F205" s="182" t="s">
        <v>4237</v>
      </c>
      <c r="H205" s="181" t="s">
        <v>1</v>
      </c>
      <c r="I205" s="183"/>
      <c r="L205" s="180"/>
      <c r="M205" s="184"/>
      <c r="T205" s="185"/>
      <c r="AT205" s="181" t="s">
        <v>281</v>
      </c>
      <c r="AU205" s="181" t="s">
        <v>83</v>
      </c>
      <c r="AV205" s="14" t="s">
        <v>81</v>
      </c>
      <c r="AW205" s="14" t="s">
        <v>30</v>
      </c>
      <c r="AX205" s="14" t="s">
        <v>73</v>
      </c>
      <c r="AY205" s="181" t="s">
        <v>252</v>
      </c>
    </row>
    <row r="206" spans="2:65" s="12" customFormat="1">
      <c r="B206" s="152"/>
      <c r="D206" s="146" t="s">
        <v>281</v>
      </c>
      <c r="E206" s="153" t="s">
        <v>1</v>
      </c>
      <c r="F206" s="154" t="s">
        <v>73</v>
      </c>
      <c r="H206" s="155">
        <v>0</v>
      </c>
      <c r="I206" s="156"/>
      <c r="L206" s="152"/>
      <c r="M206" s="157"/>
      <c r="T206" s="158"/>
      <c r="AT206" s="153" t="s">
        <v>281</v>
      </c>
      <c r="AU206" s="153" t="s">
        <v>83</v>
      </c>
      <c r="AV206" s="12" t="s">
        <v>83</v>
      </c>
      <c r="AW206" s="12" t="s">
        <v>30</v>
      </c>
      <c r="AX206" s="12" t="s">
        <v>73</v>
      </c>
      <c r="AY206" s="153" t="s">
        <v>252</v>
      </c>
    </row>
    <row r="207" spans="2:65" s="13" customFormat="1">
      <c r="B207" s="159"/>
      <c r="D207" s="146" t="s">
        <v>281</v>
      </c>
      <c r="E207" s="160" t="s">
        <v>1</v>
      </c>
      <c r="F207" s="161" t="s">
        <v>327</v>
      </c>
      <c r="H207" s="162">
        <v>0</v>
      </c>
      <c r="I207" s="163"/>
      <c r="L207" s="159"/>
      <c r="M207" s="164"/>
      <c r="T207" s="165"/>
      <c r="AT207" s="160" t="s">
        <v>281</v>
      </c>
      <c r="AU207" s="160" t="s">
        <v>83</v>
      </c>
      <c r="AV207" s="13" t="s">
        <v>260</v>
      </c>
      <c r="AW207" s="13" t="s">
        <v>30</v>
      </c>
      <c r="AX207" s="13" t="s">
        <v>81</v>
      </c>
      <c r="AY207" s="160" t="s">
        <v>252</v>
      </c>
    </row>
    <row r="208" spans="2:65" s="1" customFormat="1" ht="24.2" customHeight="1">
      <c r="B208" s="132"/>
      <c r="C208" s="133" t="s">
        <v>299</v>
      </c>
      <c r="D208" s="133" t="s">
        <v>255</v>
      </c>
      <c r="E208" s="134" t="s">
        <v>4238</v>
      </c>
      <c r="F208" s="135" t="s">
        <v>4239</v>
      </c>
      <c r="G208" s="136" t="s">
        <v>563</v>
      </c>
      <c r="H208" s="137">
        <v>11</v>
      </c>
      <c r="I208" s="138"/>
      <c r="J208" s="139">
        <f>ROUND(I208*H208,2)</f>
        <v>0</v>
      </c>
      <c r="K208" s="135" t="s">
        <v>259</v>
      </c>
      <c r="L208" s="32"/>
      <c r="M208" s="140" t="s">
        <v>1</v>
      </c>
      <c r="N208" s="141" t="s">
        <v>38</v>
      </c>
      <c r="P208" s="142">
        <f>O208*H208</f>
        <v>0</v>
      </c>
      <c r="Q208" s="142">
        <v>0</v>
      </c>
      <c r="R208" s="142">
        <f>Q208*H208</f>
        <v>0</v>
      </c>
      <c r="S208" s="142">
        <v>0</v>
      </c>
      <c r="T208" s="143">
        <f>S208*H208</f>
        <v>0</v>
      </c>
      <c r="AR208" s="144" t="s">
        <v>260</v>
      </c>
      <c r="AT208" s="144" t="s">
        <v>255</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339</v>
      </c>
    </row>
    <row r="209" spans="2:65" s="1" customFormat="1" ht="18">
      <c r="B209" s="32"/>
      <c r="D209" s="146" t="s">
        <v>261</v>
      </c>
      <c r="F209" s="147" t="s">
        <v>4239</v>
      </c>
      <c r="I209" s="148"/>
      <c r="L209" s="32"/>
      <c r="M209" s="149"/>
      <c r="T209" s="56"/>
      <c r="AT209" s="17" t="s">
        <v>261</v>
      </c>
      <c r="AU209" s="17" t="s">
        <v>83</v>
      </c>
    </row>
    <row r="210" spans="2:65" s="1" customFormat="1">
      <c r="B210" s="32"/>
      <c r="D210" s="150" t="s">
        <v>262</v>
      </c>
      <c r="F210" s="151" t="s">
        <v>4240</v>
      </c>
      <c r="I210" s="148"/>
      <c r="L210" s="32"/>
      <c r="M210" s="149"/>
      <c r="T210" s="56"/>
      <c r="AT210" s="17" t="s">
        <v>262</v>
      </c>
      <c r="AU210" s="17" t="s">
        <v>83</v>
      </c>
    </row>
    <row r="211" spans="2:65" s="12" customFormat="1">
      <c r="B211" s="152"/>
      <c r="D211" s="146" t="s">
        <v>281</v>
      </c>
      <c r="E211" s="153" t="s">
        <v>1</v>
      </c>
      <c r="F211" s="154" t="s">
        <v>4241</v>
      </c>
      <c r="H211" s="155">
        <v>11</v>
      </c>
      <c r="I211" s="156"/>
      <c r="L211" s="152"/>
      <c r="M211" s="157"/>
      <c r="T211" s="158"/>
      <c r="AT211" s="153" t="s">
        <v>281</v>
      </c>
      <c r="AU211" s="153" t="s">
        <v>83</v>
      </c>
      <c r="AV211" s="12" t="s">
        <v>83</v>
      </c>
      <c r="AW211" s="12" t="s">
        <v>30</v>
      </c>
      <c r="AX211" s="12" t="s">
        <v>73</v>
      </c>
      <c r="AY211" s="153" t="s">
        <v>252</v>
      </c>
    </row>
    <row r="212" spans="2:65" s="13" customFormat="1">
      <c r="B212" s="159"/>
      <c r="D212" s="146" t="s">
        <v>281</v>
      </c>
      <c r="E212" s="160" t="s">
        <v>1</v>
      </c>
      <c r="F212" s="161" t="s">
        <v>327</v>
      </c>
      <c r="H212" s="162">
        <v>11</v>
      </c>
      <c r="I212" s="163"/>
      <c r="L212" s="159"/>
      <c r="M212" s="164"/>
      <c r="T212" s="165"/>
      <c r="AT212" s="160" t="s">
        <v>281</v>
      </c>
      <c r="AU212" s="160" t="s">
        <v>83</v>
      </c>
      <c r="AV212" s="13" t="s">
        <v>260</v>
      </c>
      <c r="AW212" s="13" t="s">
        <v>30</v>
      </c>
      <c r="AX212" s="13" t="s">
        <v>81</v>
      </c>
      <c r="AY212" s="160" t="s">
        <v>252</v>
      </c>
    </row>
    <row r="213" spans="2:65" s="1" customFormat="1" ht="16.5" customHeight="1">
      <c r="B213" s="132"/>
      <c r="C213" s="170" t="s">
        <v>345</v>
      </c>
      <c r="D213" s="170" t="s">
        <v>504</v>
      </c>
      <c r="E213" s="171" t="s">
        <v>4242</v>
      </c>
      <c r="F213" s="172" t="s">
        <v>4243</v>
      </c>
      <c r="G213" s="173" t="s">
        <v>563</v>
      </c>
      <c r="H213" s="174">
        <v>11.11</v>
      </c>
      <c r="I213" s="175"/>
      <c r="J213" s="176">
        <f>ROUND(I213*H213,2)</f>
        <v>0</v>
      </c>
      <c r="K213" s="172" t="s">
        <v>259</v>
      </c>
      <c r="L213" s="177"/>
      <c r="M213" s="178" t="s">
        <v>1</v>
      </c>
      <c r="N213" s="179" t="s">
        <v>38</v>
      </c>
      <c r="P213" s="142">
        <f>O213*H213</f>
        <v>0</v>
      </c>
      <c r="Q213" s="142">
        <v>0</v>
      </c>
      <c r="R213" s="142">
        <f>Q213*H213</f>
        <v>0</v>
      </c>
      <c r="S213" s="142">
        <v>0</v>
      </c>
      <c r="T213" s="143">
        <f>S213*H213</f>
        <v>0</v>
      </c>
      <c r="AR213" s="144" t="s">
        <v>274</v>
      </c>
      <c r="AT213" s="144" t="s">
        <v>504</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348</v>
      </c>
    </row>
    <row r="214" spans="2:65" s="1" customFormat="1">
      <c r="B214" s="32"/>
      <c r="D214" s="146" t="s">
        <v>261</v>
      </c>
      <c r="F214" s="147" t="s">
        <v>4243</v>
      </c>
      <c r="I214" s="148"/>
      <c r="L214" s="32"/>
      <c r="M214" s="149"/>
      <c r="T214" s="56"/>
      <c r="AT214" s="17" t="s">
        <v>261</v>
      </c>
      <c r="AU214" s="17" t="s">
        <v>83</v>
      </c>
    </row>
    <row r="215" spans="2:65" s="12" customFormat="1">
      <c r="B215" s="152"/>
      <c r="D215" s="146" t="s">
        <v>281</v>
      </c>
      <c r="E215" s="153" t="s">
        <v>1</v>
      </c>
      <c r="F215" s="154" t="s">
        <v>4244</v>
      </c>
      <c r="H215" s="155">
        <v>11.11</v>
      </c>
      <c r="I215" s="156"/>
      <c r="L215" s="152"/>
      <c r="M215" s="157"/>
      <c r="T215" s="158"/>
      <c r="AT215" s="153" t="s">
        <v>281</v>
      </c>
      <c r="AU215" s="153" t="s">
        <v>83</v>
      </c>
      <c r="AV215" s="12" t="s">
        <v>83</v>
      </c>
      <c r="AW215" s="12" t="s">
        <v>30</v>
      </c>
      <c r="AX215" s="12" t="s">
        <v>73</v>
      </c>
      <c r="AY215" s="153" t="s">
        <v>252</v>
      </c>
    </row>
    <row r="216" spans="2:65" s="13" customFormat="1">
      <c r="B216" s="159"/>
      <c r="D216" s="146" t="s">
        <v>281</v>
      </c>
      <c r="E216" s="160" t="s">
        <v>1</v>
      </c>
      <c r="F216" s="161" t="s">
        <v>327</v>
      </c>
      <c r="H216" s="162">
        <v>11.11</v>
      </c>
      <c r="I216" s="163"/>
      <c r="L216" s="159"/>
      <c r="M216" s="164"/>
      <c r="T216" s="165"/>
      <c r="AT216" s="160" t="s">
        <v>281</v>
      </c>
      <c r="AU216" s="160" t="s">
        <v>83</v>
      </c>
      <c r="AV216" s="13" t="s">
        <v>260</v>
      </c>
      <c r="AW216" s="13" t="s">
        <v>30</v>
      </c>
      <c r="AX216" s="13" t="s">
        <v>81</v>
      </c>
      <c r="AY216" s="160" t="s">
        <v>252</v>
      </c>
    </row>
    <row r="217" spans="2:65" s="1" customFormat="1" ht="24.2" customHeight="1">
      <c r="B217" s="132"/>
      <c r="C217" s="133" t="s">
        <v>304</v>
      </c>
      <c r="D217" s="133" t="s">
        <v>255</v>
      </c>
      <c r="E217" s="134" t="s">
        <v>3540</v>
      </c>
      <c r="F217" s="135" t="s">
        <v>3541</v>
      </c>
      <c r="G217" s="136" t="s">
        <v>563</v>
      </c>
      <c r="H217" s="137">
        <v>10</v>
      </c>
      <c r="I217" s="138"/>
      <c r="J217" s="139">
        <f>ROUND(I217*H217,2)</f>
        <v>0</v>
      </c>
      <c r="K217" s="135" t="s">
        <v>259</v>
      </c>
      <c r="L217" s="32"/>
      <c r="M217" s="140" t="s">
        <v>1</v>
      </c>
      <c r="N217" s="141" t="s">
        <v>38</v>
      </c>
      <c r="P217" s="142">
        <f>O217*H217</f>
        <v>0</v>
      </c>
      <c r="Q217" s="142">
        <v>0</v>
      </c>
      <c r="R217" s="142">
        <f>Q217*H217</f>
        <v>0</v>
      </c>
      <c r="S217" s="142">
        <v>0</v>
      </c>
      <c r="T217" s="143">
        <f>S217*H217</f>
        <v>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353</v>
      </c>
    </row>
    <row r="218" spans="2:65" s="1" customFormat="1" ht="18">
      <c r="B218" s="32"/>
      <c r="D218" s="146" t="s">
        <v>261</v>
      </c>
      <c r="F218" s="147" t="s">
        <v>3541</v>
      </c>
      <c r="I218" s="148"/>
      <c r="L218" s="32"/>
      <c r="M218" s="149"/>
      <c r="T218" s="56"/>
      <c r="AT218" s="17" t="s">
        <v>261</v>
      </c>
      <c r="AU218" s="17" t="s">
        <v>83</v>
      </c>
    </row>
    <row r="219" spans="2:65" s="1" customFormat="1">
      <c r="B219" s="32"/>
      <c r="D219" s="150" t="s">
        <v>262</v>
      </c>
      <c r="F219" s="151" t="s">
        <v>3542</v>
      </c>
      <c r="I219" s="148"/>
      <c r="L219" s="32"/>
      <c r="M219" s="149"/>
      <c r="T219" s="56"/>
      <c r="AT219" s="17" t="s">
        <v>262</v>
      </c>
      <c r="AU219" s="17" t="s">
        <v>83</v>
      </c>
    </row>
    <row r="220" spans="2:65" s="12" customFormat="1">
      <c r="B220" s="152"/>
      <c r="D220" s="146" t="s">
        <v>281</v>
      </c>
      <c r="E220" s="153" t="s">
        <v>1</v>
      </c>
      <c r="F220" s="154" t="s">
        <v>4148</v>
      </c>
      <c r="H220" s="155">
        <v>10</v>
      </c>
      <c r="I220" s="156"/>
      <c r="L220" s="152"/>
      <c r="M220" s="157"/>
      <c r="T220" s="158"/>
      <c r="AT220" s="153" t="s">
        <v>281</v>
      </c>
      <c r="AU220" s="153" t="s">
        <v>83</v>
      </c>
      <c r="AV220" s="12" t="s">
        <v>83</v>
      </c>
      <c r="AW220" s="12" t="s">
        <v>30</v>
      </c>
      <c r="AX220" s="12" t="s">
        <v>73</v>
      </c>
      <c r="AY220" s="153" t="s">
        <v>252</v>
      </c>
    </row>
    <row r="221" spans="2:65" s="13" customFormat="1">
      <c r="B221" s="159"/>
      <c r="D221" s="146" t="s">
        <v>281</v>
      </c>
      <c r="E221" s="160" t="s">
        <v>1</v>
      </c>
      <c r="F221" s="161" t="s">
        <v>327</v>
      </c>
      <c r="H221" s="162">
        <v>10</v>
      </c>
      <c r="I221" s="163"/>
      <c r="L221" s="159"/>
      <c r="M221" s="164"/>
      <c r="T221" s="165"/>
      <c r="AT221" s="160" t="s">
        <v>281</v>
      </c>
      <c r="AU221" s="160" t="s">
        <v>83</v>
      </c>
      <c r="AV221" s="13" t="s">
        <v>260</v>
      </c>
      <c r="AW221" s="13" t="s">
        <v>30</v>
      </c>
      <c r="AX221" s="13" t="s">
        <v>81</v>
      </c>
      <c r="AY221" s="160" t="s">
        <v>252</v>
      </c>
    </row>
    <row r="222" spans="2:65" s="1" customFormat="1" ht="16.5" customHeight="1">
      <c r="B222" s="132"/>
      <c r="C222" s="170" t="s">
        <v>461</v>
      </c>
      <c r="D222" s="170" t="s">
        <v>504</v>
      </c>
      <c r="E222" s="171" t="s">
        <v>4245</v>
      </c>
      <c r="F222" s="172" t="s">
        <v>3545</v>
      </c>
      <c r="G222" s="173" t="s">
        <v>563</v>
      </c>
      <c r="H222" s="174">
        <v>10.1</v>
      </c>
      <c r="I222" s="175"/>
      <c r="J222" s="176">
        <f>ROUND(I222*H222,2)</f>
        <v>0</v>
      </c>
      <c r="K222" s="172" t="s">
        <v>259</v>
      </c>
      <c r="L222" s="177"/>
      <c r="M222" s="178" t="s">
        <v>1</v>
      </c>
      <c r="N222" s="179" t="s">
        <v>38</v>
      </c>
      <c r="P222" s="142">
        <f>O222*H222</f>
        <v>0</v>
      </c>
      <c r="Q222" s="142">
        <v>0</v>
      </c>
      <c r="R222" s="142">
        <f>Q222*H222</f>
        <v>0</v>
      </c>
      <c r="S222" s="142">
        <v>0</v>
      </c>
      <c r="T222" s="143">
        <f>S222*H222</f>
        <v>0</v>
      </c>
      <c r="AR222" s="144" t="s">
        <v>274</v>
      </c>
      <c r="AT222" s="144" t="s">
        <v>504</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757</v>
      </c>
    </row>
    <row r="223" spans="2:65" s="1" customFormat="1">
      <c r="B223" s="32"/>
      <c r="D223" s="146" t="s">
        <v>261</v>
      </c>
      <c r="F223" s="147" t="s">
        <v>3545</v>
      </c>
      <c r="I223" s="148"/>
      <c r="L223" s="32"/>
      <c r="M223" s="149"/>
      <c r="T223" s="56"/>
      <c r="AT223" s="17" t="s">
        <v>261</v>
      </c>
      <c r="AU223" s="17" t="s">
        <v>83</v>
      </c>
    </row>
    <row r="224" spans="2:65" s="12" customFormat="1">
      <c r="B224" s="152"/>
      <c r="D224" s="146" t="s">
        <v>281</v>
      </c>
      <c r="E224" s="153" t="s">
        <v>1</v>
      </c>
      <c r="F224" s="154" t="s">
        <v>3672</v>
      </c>
      <c r="H224" s="155">
        <v>10.1</v>
      </c>
      <c r="I224" s="156"/>
      <c r="L224" s="152"/>
      <c r="M224" s="157"/>
      <c r="T224" s="158"/>
      <c r="AT224" s="153" t="s">
        <v>281</v>
      </c>
      <c r="AU224" s="153" t="s">
        <v>83</v>
      </c>
      <c r="AV224" s="12" t="s">
        <v>83</v>
      </c>
      <c r="AW224" s="12" t="s">
        <v>30</v>
      </c>
      <c r="AX224" s="12" t="s">
        <v>73</v>
      </c>
      <c r="AY224" s="153" t="s">
        <v>252</v>
      </c>
    </row>
    <row r="225" spans="2:65" s="13" customFormat="1">
      <c r="B225" s="159"/>
      <c r="D225" s="146" t="s">
        <v>281</v>
      </c>
      <c r="E225" s="160" t="s">
        <v>1</v>
      </c>
      <c r="F225" s="161" t="s">
        <v>327</v>
      </c>
      <c r="H225" s="162">
        <v>10.1</v>
      </c>
      <c r="I225" s="163"/>
      <c r="L225" s="159"/>
      <c r="M225" s="164"/>
      <c r="T225" s="165"/>
      <c r="AT225" s="160" t="s">
        <v>281</v>
      </c>
      <c r="AU225" s="160" t="s">
        <v>83</v>
      </c>
      <c r="AV225" s="13" t="s">
        <v>260</v>
      </c>
      <c r="AW225" s="13" t="s">
        <v>30</v>
      </c>
      <c r="AX225" s="13" t="s">
        <v>81</v>
      </c>
      <c r="AY225" s="160" t="s">
        <v>252</v>
      </c>
    </row>
    <row r="226" spans="2:65" s="1" customFormat="1" ht="33" customHeight="1">
      <c r="B226" s="132"/>
      <c r="C226" s="133" t="s">
        <v>311</v>
      </c>
      <c r="D226" s="133" t="s">
        <v>255</v>
      </c>
      <c r="E226" s="134" t="s">
        <v>3561</v>
      </c>
      <c r="F226" s="135" t="s">
        <v>3562</v>
      </c>
      <c r="G226" s="136" t="s">
        <v>379</v>
      </c>
      <c r="H226" s="137">
        <v>3</v>
      </c>
      <c r="I226" s="138"/>
      <c r="J226" s="139">
        <f>ROUND(I226*H226,2)</f>
        <v>0</v>
      </c>
      <c r="K226" s="135" t="s">
        <v>259</v>
      </c>
      <c r="L226" s="32"/>
      <c r="M226" s="140" t="s">
        <v>1</v>
      </c>
      <c r="N226" s="141" t="s">
        <v>38</v>
      </c>
      <c r="P226" s="142">
        <f>O226*H226</f>
        <v>0</v>
      </c>
      <c r="Q226" s="142">
        <v>0</v>
      </c>
      <c r="R226" s="142">
        <f>Q226*H226</f>
        <v>0</v>
      </c>
      <c r="S226" s="142">
        <v>0</v>
      </c>
      <c r="T226" s="143">
        <f>S226*H226</f>
        <v>0</v>
      </c>
      <c r="AR226" s="144" t="s">
        <v>260</v>
      </c>
      <c r="AT226" s="144" t="s">
        <v>255</v>
      </c>
      <c r="AU226" s="144" t="s">
        <v>83</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768</v>
      </c>
    </row>
    <row r="227" spans="2:65" s="1" customFormat="1" ht="18">
      <c r="B227" s="32"/>
      <c r="D227" s="146" t="s">
        <v>261</v>
      </c>
      <c r="F227" s="147" t="s">
        <v>3562</v>
      </c>
      <c r="I227" s="148"/>
      <c r="L227" s="32"/>
      <c r="M227" s="149"/>
      <c r="T227" s="56"/>
      <c r="AT227" s="17" t="s">
        <v>261</v>
      </c>
      <c r="AU227" s="17" t="s">
        <v>83</v>
      </c>
    </row>
    <row r="228" spans="2:65" s="1" customFormat="1">
      <c r="B228" s="32"/>
      <c r="D228" s="150" t="s">
        <v>262</v>
      </c>
      <c r="F228" s="151" t="s">
        <v>3563</v>
      </c>
      <c r="I228" s="148"/>
      <c r="L228" s="32"/>
      <c r="M228" s="149"/>
      <c r="T228" s="56"/>
      <c r="AT228" s="17" t="s">
        <v>262</v>
      </c>
      <c r="AU228" s="17" t="s">
        <v>83</v>
      </c>
    </row>
    <row r="229" spans="2:65" s="12" customFormat="1">
      <c r="B229" s="152"/>
      <c r="D229" s="146" t="s">
        <v>281</v>
      </c>
      <c r="E229" s="153" t="s">
        <v>1</v>
      </c>
      <c r="F229" s="154" t="s">
        <v>4246</v>
      </c>
      <c r="H229" s="155">
        <v>3</v>
      </c>
      <c r="I229" s="156"/>
      <c r="L229" s="152"/>
      <c r="M229" s="157"/>
      <c r="T229" s="158"/>
      <c r="AT229" s="153" t="s">
        <v>281</v>
      </c>
      <c r="AU229" s="153" t="s">
        <v>83</v>
      </c>
      <c r="AV229" s="12" t="s">
        <v>83</v>
      </c>
      <c r="AW229" s="12" t="s">
        <v>30</v>
      </c>
      <c r="AX229" s="12" t="s">
        <v>73</v>
      </c>
      <c r="AY229" s="153" t="s">
        <v>252</v>
      </c>
    </row>
    <row r="230" spans="2:65" s="13" customFormat="1">
      <c r="B230" s="159"/>
      <c r="D230" s="146" t="s">
        <v>281</v>
      </c>
      <c r="E230" s="160" t="s">
        <v>1</v>
      </c>
      <c r="F230" s="161" t="s">
        <v>327</v>
      </c>
      <c r="H230" s="162">
        <v>3</v>
      </c>
      <c r="I230" s="163"/>
      <c r="L230" s="159"/>
      <c r="M230" s="164"/>
      <c r="T230" s="165"/>
      <c r="AT230" s="160" t="s">
        <v>281</v>
      </c>
      <c r="AU230" s="160" t="s">
        <v>83</v>
      </c>
      <c r="AV230" s="13" t="s">
        <v>260</v>
      </c>
      <c r="AW230" s="13" t="s">
        <v>30</v>
      </c>
      <c r="AX230" s="13" t="s">
        <v>81</v>
      </c>
      <c r="AY230" s="160" t="s">
        <v>252</v>
      </c>
    </row>
    <row r="231" spans="2:65" s="1" customFormat="1" ht="24.2" customHeight="1">
      <c r="B231" s="132"/>
      <c r="C231" s="170" t="s">
        <v>7</v>
      </c>
      <c r="D231" s="170" t="s">
        <v>504</v>
      </c>
      <c r="E231" s="171" t="s">
        <v>4247</v>
      </c>
      <c r="F231" s="172" t="s">
        <v>4248</v>
      </c>
      <c r="G231" s="173" t="s">
        <v>379</v>
      </c>
      <c r="H231" s="174">
        <v>2.02</v>
      </c>
      <c r="I231" s="175"/>
      <c r="J231" s="176">
        <f>ROUND(I231*H231,2)</f>
        <v>0</v>
      </c>
      <c r="K231" s="172" t="s">
        <v>259</v>
      </c>
      <c r="L231" s="177"/>
      <c r="M231" s="178" t="s">
        <v>1</v>
      </c>
      <c r="N231" s="179" t="s">
        <v>38</v>
      </c>
      <c r="P231" s="142">
        <f>O231*H231</f>
        <v>0</v>
      </c>
      <c r="Q231" s="142">
        <v>0</v>
      </c>
      <c r="R231" s="142">
        <f>Q231*H231</f>
        <v>0</v>
      </c>
      <c r="S231" s="142">
        <v>0</v>
      </c>
      <c r="T231" s="143">
        <f>S231*H231</f>
        <v>0</v>
      </c>
      <c r="AR231" s="144" t="s">
        <v>274</v>
      </c>
      <c r="AT231" s="144" t="s">
        <v>504</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782</v>
      </c>
    </row>
    <row r="232" spans="2:65" s="1" customFormat="1">
      <c r="B232" s="32"/>
      <c r="D232" s="146" t="s">
        <v>261</v>
      </c>
      <c r="F232" s="147" t="s">
        <v>4248</v>
      </c>
      <c r="I232" s="148"/>
      <c r="L232" s="32"/>
      <c r="M232" s="149"/>
      <c r="T232" s="56"/>
      <c r="AT232" s="17" t="s">
        <v>261</v>
      </c>
      <c r="AU232" s="17" t="s">
        <v>83</v>
      </c>
    </row>
    <row r="233" spans="2:65" s="12" customFormat="1">
      <c r="B233" s="152"/>
      <c r="D233" s="146" t="s">
        <v>281</v>
      </c>
      <c r="E233" s="153" t="s">
        <v>1</v>
      </c>
      <c r="F233" s="154" t="s">
        <v>3587</v>
      </c>
      <c r="H233" s="155">
        <v>2.02</v>
      </c>
      <c r="I233" s="156"/>
      <c r="L233" s="152"/>
      <c r="M233" s="157"/>
      <c r="T233" s="158"/>
      <c r="AT233" s="153" t="s">
        <v>281</v>
      </c>
      <c r="AU233" s="153" t="s">
        <v>83</v>
      </c>
      <c r="AV233" s="12" t="s">
        <v>83</v>
      </c>
      <c r="AW233" s="12" t="s">
        <v>30</v>
      </c>
      <c r="AX233" s="12" t="s">
        <v>73</v>
      </c>
      <c r="AY233" s="153" t="s">
        <v>252</v>
      </c>
    </row>
    <row r="234" spans="2:65" s="13" customFormat="1">
      <c r="B234" s="159"/>
      <c r="D234" s="146" t="s">
        <v>281</v>
      </c>
      <c r="E234" s="160" t="s">
        <v>1</v>
      </c>
      <c r="F234" s="161" t="s">
        <v>327</v>
      </c>
      <c r="H234" s="162">
        <v>2.02</v>
      </c>
      <c r="I234" s="163"/>
      <c r="L234" s="159"/>
      <c r="M234" s="164"/>
      <c r="T234" s="165"/>
      <c r="AT234" s="160" t="s">
        <v>281</v>
      </c>
      <c r="AU234" s="160" t="s">
        <v>83</v>
      </c>
      <c r="AV234" s="13" t="s">
        <v>260</v>
      </c>
      <c r="AW234" s="13" t="s">
        <v>30</v>
      </c>
      <c r="AX234" s="13" t="s">
        <v>81</v>
      </c>
      <c r="AY234" s="160" t="s">
        <v>252</v>
      </c>
    </row>
    <row r="235" spans="2:65" s="1" customFormat="1" ht="24.2" customHeight="1">
      <c r="B235" s="132"/>
      <c r="C235" s="170" t="s">
        <v>315</v>
      </c>
      <c r="D235" s="170" t="s">
        <v>504</v>
      </c>
      <c r="E235" s="171" t="s">
        <v>3577</v>
      </c>
      <c r="F235" s="172" t="s">
        <v>3578</v>
      </c>
      <c r="G235" s="173" t="s">
        <v>379</v>
      </c>
      <c r="H235" s="174">
        <v>1.01</v>
      </c>
      <c r="I235" s="175"/>
      <c r="J235" s="176">
        <f>ROUND(I235*H235,2)</f>
        <v>0</v>
      </c>
      <c r="K235" s="172" t="s">
        <v>259</v>
      </c>
      <c r="L235" s="177"/>
      <c r="M235" s="178" t="s">
        <v>1</v>
      </c>
      <c r="N235" s="179" t="s">
        <v>38</v>
      </c>
      <c r="P235" s="142">
        <f>O235*H235</f>
        <v>0</v>
      </c>
      <c r="Q235" s="142">
        <v>0</v>
      </c>
      <c r="R235" s="142">
        <f>Q235*H235</f>
        <v>0</v>
      </c>
      <c r="S235" s="142">
        <v>0</v>
      </c>
      <c r="T235" s="143">
        <f>S235*H235</f>
        <v>0</v>
      </c>
      <c r="AR235" s="144" t="s">
        <v>274</v>
      </c>
      <c r="AT235" s="144" t="s">
        <v>504</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799</v>
      </c>
    </row>
    <row r="236" spans="2:65" s="1" customFormat="1">
      <c r="B236" s="32"/>
      <c r="D236" s="146" t="s">
        <v>261</v>
      </c>
      <c r="F236" s="147" t="s">
        <v>3578</v>
      </c>
      <c r="I236" s="148"/>
      <c r="L236" s="32"/>
      <c r="M236" s="149"/>
      <c r="T236" s="56"/>
      <c r="AT236" s="17" t="s">
        <v>261</v>
      </c>
      <c r="AU236" s="17" t="s">
        <v>83</v>
      </c>
    </row>
    <row r="237" spans="2:65" s="12" customFormat="1">
      <c r="B237" s="152"/>
      <c r="D237" s="146" t="s">
        <v>281</v>
      </c>
      <c r="E237" s="153" t="s">
        <v>1</v>
      </c>
      <c r="F237" s="154" t="s">
        <v>3571</v>
      </c>
      <c r="H237" s="155">
        <v>1.01</v>
      </c>
      <c r="I237" s="156"/>
      <c r="L237" s="152"/>
      <c r="M237" s="157"/>
      <c r="T237" s="158"/>
      <c r="AT237" s="153" t="s">
        <v>281</v>
      </c>
      <c r="AU237" s="153" t="s">
        <v>83</v>
      </c>
      <c r="AV237" s="12" t="s">
        <v>83</v>
      </c>
      <c r="AW237" s="12" t="s">
        <v>30</v>
      </c>
      <c r="AX237" s="12" t="s">
        <v>73</v>
      </c>
      <c r="AY237" s="153" t="s">
        <v>252</v>
      </c>
    </row>
    <row r="238" spans="2:65" s="13" customFormat="1">
      <c r="B238" s="159"/>
      <c r="D238" s="146" t="s">
        <v>281</v>
      </c>
      <c r="E238" s="160" t="s">
        <v>1</v>
      </c>
      <c r="F238" s="161" t="s">
        <v>327</v>
      </c>
      <c r="H238" s="162">
        <v>1.01</v>
      </c>
      <c r="I238" s="163"/>
      <c r="L238" s="159"/>
      <c r="M238" s="164"/>
      <c r="T238" s="165"/>
      <c r="AT238" s="160" t="s">
        <v>281</v>
      </c>
      <c r="AU238" s="160" t="s">
        <v>83</v>
      </c>
      <c r="AV238" s="13" t="s">
        <v>260</v>
      </c>
      <c r="AW238" s="13" t="s">
        <v>30</v>
      </c>
      <c r="AX238" s="13" t="s">
        <v>81</v>
      </c>
      <c r="AY238" s="160" t="s">
        <v>252</v>
      </c>
    </row>
    <row r="239" spans="2:65" s="1" customFormat="1" ht="24.2" customHeight="1">
      <c r="B239" s="132"/>
      <c r="C239" s="133" t="s">
        <v>483</v>
      </c>
      <c r="D239" s="133" t="s">
        <v>255</v>
      </c>
      <c r="E239" s="134" t="s">
        <v>4249</v>
      </c>
      <c r="F239" s="135" t="s">
        <v>4250</v>
      </c>
      <c r="G239" s="136" t="s">
        <v>379</v>
      </c>
      <c r="H239" s="137">
        <v>3</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812</v>
      </c>
    </row>
    <row r="240" spans="2:65" s="1" customFormat="1" ht="18">
      <c r="B240" s="32"/>
      <c r="D240" s="146" t="s">
        <v>261</v>
      </c>
      <c r="F240" s="147" t="s">
        <v>4250</v>
      </c>
      <c r="I240" s="148"/>
      <c r="L240" s="32"/>
      <c r="M240" s="149"/>
      <c r="T240" s="56"/>
      <c r="AT240" s="17" t="s">
        <v>261</v>
      </c>
      <c r="AU240" s="17" t="s">
        <v>83</v>
      </c>
    </row>
    <row r="241" spans="2:65" s="1" customFormat="1">
      <c r="B241" s="32"/>
      <c r="D241" s="150" t="s">
        <v>262</v>
      </c>
      <c r="F241" s="151" t="s">
        <v>4251</v>
      </c>
      <c r="I241" s="148"/>
      <c r="L241" s="32"/>
      <c r="M241" s="149"/>
      <c r="T241" s="56"/>
      <c r="AT241" s="17" t="s">
        <v>262</v>
      </c>
      <c r="AU241" s="17" t="s">
        <v>83</v>
      </c>
    </row>
    <row r="242" spans="2:65" s="14" customFormat="1">
      <c r="B242" s="180"/>
      <c r="D242" s="146" t="s">
        <v>281</v>
      </c>
      <c r="E242" s="181" t="s">
        <v>1</v>
      </c>
      <c r="F242" s="182" t="s">
        <v>3564</v>
      </c>
      <c r="H242" s="181" t="s">
        <v>1</v>
      </c>
      <c r="I242" s="183"/>
      <c r="L242" s="180"/>
      <c r="M242" s="184"/>
      <c r="T242" s="185"/>
      <c r="AT242" s="181" t="s">
        <v>281</v>
      </c>
      <c r="AU242" s="181" t="s">
        <v>83</v>
      </c>
      <c r="AV242" s="14" t="s">
        <v>81</v>
      </c>
      <c r="AW242" s="14" t="s">
        <v>30</v>
      </c>
      <c r="AX242" s="14" t="s">
        <v>73</v>
      </c>
      <c r="AY242" s="181" t="s">
        <v>252</v>
      </c>
    </row>
    <row r="243" spans="2:65" s="12" customFormat="1">
      <c r="B243" s="152"/>
      <c r="D243" s="146" t="s">
        <v>281</v>
      </c>
      <c r="E243" s="153" t="s">
        <v>1</v>
      </c>
      <c r="F243" s="154" t="s">
        <v>4252</v>
      </c>
      <c r="H243" s="155">
        <v>3</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3</v>
      </c>
      <c r="I244" s="163"/>
      <c r="L244" s="159"/>
      <c r="M244" s="164"/>
      <c r="T244" s="165"/>
      <c r="AT244" s="160" t="s">
        <v>281</v>
      </c>
      <c r="AU244" s="160" t="s">
        <v>83</v>
      </c>
      <c r="AV244" s="13" t="s">
        <v>260</v>
      </c>
      <c r="AW244" s="13" t="s">
        <v>30</v>
      </c>
      <c r="AX244" s="13" t="s">
        <v>81</v>
      </c>
      <c r="AY244" s="160" t="s">
        <v>252</v>
      </c>
    </row>
    <row r="245" spans="2:65" s="1" customFormat="1" ht="24.2" customHeight="1">
      <c r="B245" s="132"/>
      <c r="C245" s="170" t="s">
        <v>490</v>
      </c>
      <c r="D245" s="170" t="s">
        <v>504</v>
      </c>
      <c r="E245" s="171" t="s">
        <v>3616</v>
      </c>
      <c r="F245" s="172" t="s">
        <v>4253</v>
      </c>
      <c r="G245" s="173" t="s">
        <v>379</v>
      </c>
      <c r="H245" s="174">
        <v>1.01</v>
      </c>
      <c r="I245" s="175"/>
      <c r="J245" s="176">
        <f>ROUND(I245*H245,2)</f>
        <v>0</v>
      </c>
      <c r="K245" s="172" t="s">
        <v>1</v>
      </c>
      <c r="L245" s="177"/>
      <c r="M245" s="178" t="s">
        <v>1</v>
      </c>
      <c r="N245" s="179" t="s">
        <v>38</v>
      </c>
      <c r="P245" s="142">
        <f>O245*H245</f>
        <v>0</v>
      </c>
      <c r="Q245" s="142">
        <v>0</v>
      </c>
      <c r="R245" s="142">
        <f>Q245*H245</f>
        <v>0</v>
      </c>
      <c r="S245" s="142">
        <v>0</v>
      </c>
      <c r="T245" s="143">
        <f>S245*H245</f>
        <v>0</v>
      </c>
      <c r="AR245" s="144" t="s">
        <v>274</v>
      </c>
      <c r="AT245" s="144" t="s">
        <v>504</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826</v>
      </c>
    </row>
    <row r="246" spans="2:65" s="1" customFormat="1" ht="18">
      <c r="B246" s="32"/>
      <c r="D246" s="146" t="s">
        <v>261</v>
      </c>
      <c r="F246" s="147" t="s">
        <v>4253</v>
      </c>
      <c r="I246" s="148"/>
      <c r="L246" s="32"/>
      <c r="M246" s="149"/>
      <c r="T246" s="56"/>
      <c r="AT246" s="17" t="s">
        <v>261</v>
      </c>
      <c r="AU246" s="17" t="s">
        <v>83</v>
      </c>
    </row>
    <row r="247" spans="2:65" s="12" customFormat="1">
      <c r="B247" s="152"/>
      <c r="D247" s="146" t="s">
        <v>281</v>
      </c>
      <c r="E247" s="153" t="s">
        <v>1</v>
      </c>
      <c r="F247" s="154" t="s">
        <v>3571</v>
      </c>
      <c r="H247" s="155">
        <v>1.01</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1.01</v>
      </c>
      <c r="I248" s="163"/>
      <c r="L248" s="159"/>
      <c r="M248" s="164"/>
      <c r="T248" s="165"/>
      <c r="AT248" s="160" t="s">
        <v>281</v>
      </c>
      <c r="AU248" s="160" t="s">
        <v>83</v>
      </c>
      <c r="AV248" s="13" t="s">
        <v>260</v>
      </c>
      <c r="AW248" s="13" t="s">
        <v>30</v>
      </c>
      <c r="AX248" s="13" t="s">
        <v>81</v>
      </c>
      <c r="AY248" s="160" t="s">
        <v>252</v>
      </c>
    </row>
    <row r="249" spans="2:65" s="1" customFormat="1" ht="24.2" customHeight="1">
      <c r="B249" s="132"/>
      <c r="C249" s="170" t="s">
        <v>496</v>
      </c>
      <c r="D249" s="170" t="s">
        <v>504</v>
      </c>
      <c r="E249" s="171" t="s">
        <v>3618</v>
      </c>
      <c r="F249" s="172" t="s">
        <v>4254</v>
      </c>
      <c r="G249" s="173" t="s">
        <v>379</v>
      </c>
      <c r="H249" s="174">
        <v>2.02</v>
      </c>
      <c r="I249" s="175"/>
      <c r="J249" s="176">
        <f>ROUND(I249*H249,2)</f>
        <v>0</v>
      </c>
      <c r="K249" s="172" t="s">
        <v>1</v>
      </c>
      <c r="L249" s="177"/>
      <c r="M249" s="178" t="s">
        <v>1</v>
      </c>
      <c r="N249" s="179" t="s">
        <v>38</v>
      </c>
      <c r="P249" s="142">
        <f>O249*H249</f>
        <v>0</v>
      </c>
      <c r="Q249" s="142">
        <v>0</v>
      </c>
      <c r="R249" s="142">
        <f>Q249*H249</f>
        <v>0</v>
      </c>
      <c r="S249" s="142">
        <v>0</v>
      </c>
      <c r="T249" s="143">
        <f>S249*H249</f>
        <v>0</v>
      </c>
      <c r="AR249" s="144" t="s">
        <v>274</v>
      </c>
      <c r="AT249" s="144" t="s">
        <v>504</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843</v>
      </c>
    </row>
    <row r="250" spans="2:65" s="1" customFormat="1" ht="18">
      <c r="B250" s="32"/>
      <c r="D250" s="146" t="s">
        <v>261</v>
      </c>
      <c r="F250" s="147" t="s">
        <v>4254</v>
      </c>
      <c r="I250" s="148"/>
      <c r="L250" s="32"/>
      <c r="M250" s="149"/>
      <c r="T250" s="56"/>
      <c r="AT250" s="17" t="s">
        <v>261</v>
      </c>
      <c r="AU250" s="17" t="s">
        <v>83</v>
      </c>
    </row>
    <row r="251" spans="2:65" s="12" customFormat="1">
      <c r="B251" s="152"/>
      <c r="D251" s="146" t="s">
        <v>281</v>
      </c>
      <c r="E251" s="153" t="s">
        <v>1</v>
      </c>
      <c r="F251" s="154" t="s">
        <v>3587</v>
      </c>
      <c r="H251" s="155">
        <v>2.02</v>
      </c>
      <c r="I251" s="156"/>
      <c r="L251" s="152"/>
      <c r="M251" s="157"/>
      <c r="T251" s="158"/>
      <c r="AT251" s="153" t="s">
        <v>281</v>
      </c>
      <c r="AU251" s="153" t="s">
        <v>83</v>
      </c>
      <c r="AV251" s="12" t="s">
        <v>83</v>
      </c>
      <c r="AW251" s="12" t="s">
        <v>30</v>
      </c>
      <c r="AX251" s="12" t="s">
        <v>73</v>
      </c>
      <c r="AY251" s="153" t="s">
        <v>252</v>
      </c>
    </row>
    <row r="252" spans="2:65" s="13" customFormat="1">
      <c r="B252" s="159"/>
      <c r="D252" s="146" t="s">
        <v>281</v>
      </c>
      <c r="E252" s="160" t="s">
        <v>1</v>
      </c>
      <c r="F252" s="161" t="s">
        <v>327</v>
      </c>
      <c r="H252" s="162">
        <v>2.02</v>
      </c>
      <c r="I252" s="163"/>
      <c r="L252" s="159"/>
      <c r="M252" s="164"/>
      <c r="T252" s="165"/>
      <c r="AT252" s="160" t="s">
        <v>281</v>
      </c>
      <c r="AU252" s="160" t="s">
        <v>83</v>
      </c>
      <c r="AV252" s="13" t="s">
        <v>260</v>
      </c>
      <c r="AW252" s="13" t="s">
        <v>30</v>
      </c>
      <c r="AX252" s="13" t="s">
        <v>81</v>
      </c>
      <c r="AY252" s="160" t="s">
        <v>252</v>
      </c>
    </row>
    <row r="253" spans="2:65" s="1" customFormat="1" ht="24.2" customHeight="1">
      <c r="B253" s="132"/>
      <c r="C253" s="133" t="s">
        <v>320</v>
      </c>
      <c r="D253" s="133" t="s">
        <v>255</v>
      </c>
      <c r="E253" s="134" t="s">
        <v>3594</v>
      </c>
      <c r="F253" s="135" t="s">
        <v>3595</v>
      </c>
      <c r="G253" s="136" t="s">
        <v>379</v>
      </c>
      <c r="H253" s="137">
        <v>3</v>
      </c>
      <c r="I253" s="138"/>
      <c r="J253" s="139">
        <f>ROUND(I253*H253,2)</f>
        <v>0</v>
      </c>
      <c r="K253" s="135" t="s">
        <v>259</v>
      </c>
      <c r="L253" s="32"/>
      <c r="M253" s="140" t="s">
        <v>1</v>
      </c>
      <c r="N253" s="141" t="s">
        <v>38</v>
      </c>
      <c r="P253" s="142">
        <f>O253*H253</f>
        <v>0</v>
      </c>
      <c r="Q253" s="142">
        <v>0</v>
      </c>
      <c r="R253" s="142">
        <f>Q253*H253</f>
        <v>0</v>
      </c>
      <c r="S253" s="142">
        <v>0</v>
      </c>
      <c r="T253" s="143">
        <f>S253*H253</f>
        <v>0</v>
      </c>
      <c r="AR253" s="144" t="s">
        <v>260</v>
      </c>
      <c r="AT253" s="144" t="s">
        <v>255</v>
      </c>
      <c r="AU253" s="144" t="s">
        <v>83</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1068</v>
      </c>
    </row>
    <row r="254" spans="2:65" s="1" customFormat="1" ht="18">
      <c r="B254" s="32"/>
      <c r="D254" s="146" t="s">
        <v>261</v>
      </c>
      <c r="F254" s="147" t="s">
        <v>3595</v>
      </c>
      <c r="I254" s="148"/>
      <c r="L254" s="32"/>
      <c r="M254" s="149"/>
      <c r="T254" s="56"/>
      <c r="AT254" s="17" t="s">
        <v>261</v>
      </c>
      <c r="AU254" s="17" t="s">
        <v>83</v>
      </c>
    </row>
    <row r="255" spans="2:65" s="1" customFormat="1">
      <c r="B255" s="32"/>
      <c r="D255" s="150" t="s">
        <v>262</v>
      </c>
      <c r="F255" s="151" t="s">
        <v>3596</v>
      </c>
      <c r="I255" s="148"/>
      <c r="L255" s="32"/>
      <c r="M255" s="149"/>
      <c r="T255" s="56"/>
      <c r="AT255" s="17" t="s">
        <v>262</v>
      </c>
      <c r="AU255" s="17" t="s">
        <v>83</v>
      </c>
    </row>
    <row r="256" spans="2:65" s="14" customFormat="1">
      <c r="B256" s="180"/>
      <c r="D256" s="146" t="s">
        <v>281</v>
      </c>
      <c r="E256" s="181" t="s">
        <v>1</v>
      </c>
      <c r="F256" s="182" t="s">
        <v>3564</v>
      </c>
      <c r="H256" s="181" t="s">
        <v>1</v>
      </c>
      <c r="I256" s="183"/>
      <c r="L256" s="180"/>
      <c r="M256" s="184"/>
      <c r="T256" s="185"/>
      <c r="AT256" s="181" t="s">
        <v>281</v>
      </c>
      <c r="AU256" s="181" t="s">
        <v>83</v>
      </c>
      <c r="AV256" s="14" t="s">
        <v>81</v>
      </c>
      <c r="AW256" s="14" t="s">
        <v>30</v>
      </c>
      <c r="AX256" s="14" t="s">
        <v>73</v>
      </c>
      <c r="AY256" s="181" t="s">
        <v>252</v>
      </c>
    </row>
    <row r="257" spans="2:65" s="12" customFormat="1">
      <c r="B257" s="152"/>
      <c r="D257" s="146" t="s">
        <v>281</v>
      </c>
      <c r="E257" s="153" t="s">
        <v>1</v>
      </c>
      <c r="F257" s="154" t="s">
        <v>4255</v>
      </c>
      <c r="H257" s="155">
        <v>1</v>
      </c>
      <c r="I257" s="156"/>
      <c r="L257" s="152"/>
      <c r="M257" s="157"/>
      <c r="T257" s="158"/>
      <c r="AT257" s="153" t="s">
        <v>281</v>
      </c>
      <c r="AU257" s="153" t="s">
        <v>83</v>
      </c>
      <c r="AV257" s="12" t="s">
        <v>83</v>
      </c>
      <c r="AW257" s="12" t="s">
        <v>30</v>
      </c>
      <c r="AX257" s="12" t="s">
        <v>73</v>
      </c>
      <c r="AY257" s="153" t="s">
        <v>252</v>
      </c>
    </row>
    <row r="258" spans="2:65" s="12" customFormat="1">
      <c r="B258" s="152"/>
      <c r="D258" s="146" t="s">
        <v>281</v>
      </c>
      <c r="E258" s="153" t="s">
        <v>1</v>
      </c>
      <c r="F258" s="154" t="s">
        <v>4256</v>
      </c>
      <c r="H258" s="155">
        <v>1</v>
      </c>
      <c r="I258" s="156"/>
      <c r="L258" s="152"/>
      <c r="M258" s="157"/>
      <c r="T258" s="158"/>
      <c r="AT258" s="153" t="s">
        <v>281</v>
      </c>
      <c r="AU258" s="153" t="s">
        <v>83</v>
      </c>
      <c r="AV258" s="12" t="s">
        <v>83</v>
      </c>
      <c r="AW258" s="12" t="s">
        <v>30</v>
      </c>
      <c r="AX258" s="12" t="s">
        <v>73</v>
      </c>
      <c r="AY258" s="153" t="s">
        <v>252</v>
      </c>
    </row>
    <row r="259" spans="2:65" s="12" customFormat="1">
      <c r="B259" s="152"/>
      <c r="D259" s="146" t="s">
        <v>281</v>
      </c>
      <c r="E259" s="153" t="s">
        <v>1</v>
      </c>
      <c r="F259" s="154" t="s">
        <v>4257</v>
      </c>
      <c r="H259" s="155">
        <v>1</v>
      </c>
      <c r="I259" s="156"/>
      <c r="L259" s="152"/>
      <c r="M259" s="157"/>
      <c r="T259" s="158"/>
      <c r="AT259" s="153" t="s">
        <v>281</v>
      </c>
      <c r="AU259" s="153" t="s">
        <v>83</v>
      </c>
      <c r="AV259" s="12" t="s">
        <v>83</v>
      </c>
      <c r="AW259" s="12" t="s">
        <v>30</v>
      </c>
      <c r="AX259" s="12" t="s">
        <v>73</v>
      </c>
      <c r="AY259" s="153" t="s">
        <v>252</v>
      </c>
    </row>
    <row r="260" spans="2:65" s="13" customFormat="1">
      <c r="B260" s="159"/>
      <c r="D260" s="146" t="s">
        <v>281</v>
      </c>
      <c r="E260" s="160" t="s">
        <v>1</v>
      </c>
      <c r="F260" s="161" t="s">
        <v>327</v>
      </c>
      <c r="H260" s="162">
        <v>3</v>
      </c>
      <c r="I260" s="163"/>
      <c r="L260" s="159"/>
      <c r="M260" s="164"/>
      <c r="T260" s="165"/>
      <c r="AT260" s="160" t="s">
        <v>281</v>
      </c>
      <c r="AU260" s="160" t="s">
        <v>83</v>
      </c>
      <c r="AV260" s="13" t="s">
        <v>260</v>
      </c>
      <c r="AW260" s="13" t="s">
        <v>30</v>
      </c>
      <c r="AX260" s="13" t="s">
        <v>81</v>
      </c>
      <c r="AY260" s="160" t="s">
        <v>252</v>
      </c>
    </row>
    <row r="261" spans="2:65" s="1" customFormat="1" ht="16.5" customHeight="1">
      <c r="B261" s="132"/>
      <c r="C261" s="170" t="s">
        <v>511</v>
      </c>
      <c r="D261" s="170" t="s">
        <v>504</v>
      </c>
      <c r="E261" s="171" t="s">
        <v>3627</v>
      </c>
      <c r="F261" s="172" t="s">
        <v>4258</v>
      </c>
      <c r="G261" s="173" t="s">
        <v>379</v>
      </c>
      <c r="H261" s="174">
        <v>1.01</v>
      </c>
      <c r="I261" s="175"/>
      <c r="J261" s="176">
        <f>ROUND(I261*H261,2)</f>
        <v>0</v>
      </c>
      <c r="K261" s="172" t="s">
        <v>1</v>
      </c>
      <c r="L261" s="177"/>
      <c r="M261" s="178" t="s">
        <v>1</v>
      </c>
      <c r="N261" s="179" t="s">
        <v>38</v>
      </c>
      <c r="P261" s="142">
        <f>O261*H261</f>
        <v>0</v>
      </c>
      <c r="Q261" s="142">
        <v>0</v>
      </c>
      <c r="R261" s="142">
        <f>Q261*H261</f>
        <v>0</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1080</v>
      </c>
    </row>
    <row r="262" spans="2:65" s="1" customFormat="1">
      <c r="B262" s="32"/>
      <c r="D262" s="146" t="s">
        <v>261</v>
      </c>
      <c r="F262" s="147" t="s">
        <v>4258</v>
      </c>
      <c r="I262" s="148"/>
      <c r="L262" s="32"/>
      <c r="M262" s="149"/>
      <c r="T262" s="56"/>
      <c r="AT262" s="17" t="s">
        <v>261</v>
      </c>
      <c r="AU262" s="17" t="s">
        <v>83</v>
      </c>
    </row>
    <row r="263" spans="2:65" s="12" customFormat="1">
      <c r="B263" s="152"/>
      <c r="D263" s="146" t="s">
        <v>281</v>
      </c>
      <c r="E263" s="153" t="s">
        <v>1</v>
      </c>
      <c r="F263" s="154" t="s">
        <v>3571</v>
      </c>
      <c r="H263" s="155">
        <v>1.01</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1.01</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70" t="s">
        <v>324</v>
      </c>
      <c r="D265" s="170" t="s">
        <v>504</v>
      </c>
      <c r="E265" s="171" t="s">
        <v>4259</v>
      </c>
      <c r="F265" s="172" t="s">
        <v>4260</v>
      </c>
      <c r="G265" s="173" t="s">
        <v>379</v>
      </c>
      <c r="H265" s="174">
        <v>1.01</v>
      </c>
      <c r="I265" s="175"/>
      <c r="J265" s="176">
        <f>ROUND(I265*H265,2)</f>
        <v>0</v>
      </c>
      <c r="K265" s="172" t="s">
        <v>259</v>
      </c>
      <c r="L265" s="177"/>
      <c r="M265" s="178" t="s">
        <v>1</v>
      </c>
      <c r="N265" s="179" t="s">
        <v>38</v>
      </c>
      <c r="P265" s="142">
        <f>O265*H265</f>
        <v>0</v>
      </c>
      <c r="Q265" s="142">
        <v>0</v>
      </c>
      <c r="R265" s="142">
        <f>Q265*H265</f>
        <v>0</v>
      </c>
      <c r="S265" s="142">
        <v>0</v>
      </c>
      <c r="T265" s="143">
        <f>S265*H265</f>
        <v>0</v>
      </c>
      <c r="AR265" s="144" t="s">
        <v>274</v>
      </c>
      <c r="AT265" s="144" t="s">
        <v>504</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1088</v>
      </c>
    </row>
    <row r="266" spans="2:65" s="1" customFormat="1" ht="18">
      <c r="B266" s="32"/>
      <c r="D266" s="146" t="s">
        <v>261</v>
      </c>
      <c r="F266" s="147" t="s">
        <v>4260</v>
      </c>
      <c r="I266" s="148"/>
      <c r="L266" s="32"/>
      <c r="M266" s="149"/>
      <c r="T266" s="56"/>
      <c r="AT266" s="17" t="s">
        <v>261</v>
      </c>
      <c r="AU266" s="17" t="s">
        <v>83</v>
      </c>
    </row>
    <row r="267" spans="2:65" s="12" customFormat="1">
      <c r="B267" s="152"/>
      <c r="D267" s="146" t="s">
        <v>281</v>
      </c>
      <c r="E267" s="153" t="s">
        <v>1</v>
      </c>
      <c r="F267" s="154" t="s">
        <v>3571</v>
      </c>
      <c r="H267" s="155">
        <v>1.01</v>
      </c>
      <c r="I267" s="156"/>
      <c r="L267" s="152"/>
      <c r="M267" s="157"/>
      <c r="T267" s="158"/>
      <c r="AT267" s="153" t="s">
        <v>281</v>
      </c>
      <c r="AU267" s="153" t="s">
        <v>83</v>
      </c>
      <c r="AV267" s="12" t="s">
        <v>83</v>
      </c>
      <c r="AW267" s="12" t="s">
        <v>30</v>
      </c>
      <c r="AX267" s="12" t="s">
        <v>73</v>
      </c>
      <c r="AY267" s="153" t="s">
        <v>252</v>
      </c>
    </row>
    <row r="268" spans="2:65" s="13" customFormat="1">
      <c r="B268" s="159"/>
      <c r="D268" s="146" t="s">
        <v>281</v>
      </c>
      <c r="E268" s="160" t="s">
        <v>1</v>
      </c>
      <c r="F268" s="161" t="s">
        <v>327</v>
      </c>
      <c r="H268" s="162">
        <v>1.01</v>
      </c>
      <c r="I268" s="163"/>
      <c r="L268" s="159"/>
      <c r="M268" s="164"/>
      <c r="T268" s="165"/>
      <c r="AT268" s="160" t="s">
        <v>281</v>
      </c>
      <c r="AU268" s="160" t="s">
        <v>83</v>
      </c>
      <c r="AV268" s="13" t="s">
        <v>260</v>
      </c>
      <c r="AW268" s="13" t="s">
        <v>30</v>
      </c>
      <c r="AX268" s="13" t="s">
        <v>81</v>
      </c>
      <c r="AY268" s="160" t="s">
        <v>252</v>
      </c>
    </row>
    <row r="269" spans="2:65" s="1" customFormat="1" ht="24.2" customHeight="1">
      <c r="B269" s="132"/>
      <c r="C269" s="170" t="s">
        <v>526</v>
      </c>
      <c r="D269" s="170" t="s">
        <v>504</v>
      </c>
      <c r="E269" s="171" t="s">
        <v>4261</v>
      </c>
      <c r="F269" s="172" t="s">
        <v>4262</v>
      </c>
      <c r="G269" s="173" t="s">
        <v>379</v>
      </c>
      <c r="H269" s="174">
        <v>1.01</v>
      </c>
      <c r="I269" s="175"/>
      <c r="J269" s="176">
        <f>ROUND(I269*H269,2)</f>
        <v>0</v>
      </c>
      <c r="K269" s="172" t="s">
        <v>259</v>
      </c>
      <c r="L269" s="177"/>
      <c r="M269" s="178" t="s">
        <v>1</v>
      </c>
      <c r="N269" s="179" t="s">
        <v>38</v>
      </c>
      <c r="P269" s="142">
        <f>O269*H269</f>
        <v>0</v>
      </c>
      <c r="Q269" s="142">
        <v>0</v>
      </c>
      <c r="R269" s="142">
        <f>Q269*H269</f>
        <v>0</v>
      </c>
      <c r="S269" s="142">
        <v>0</v>
      </c>
      <c r="T269" s="143">
        <f>S269*H269</f>
        <v>0</v>
      </c>
      <c r="AR269" s="144" t="s">
        <v>274</v>
      </c>
      <c r="AT269" s="144" t="s">
        <v>504</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1099</v>
      </c>
    </row>
    <row r="270" spans="2:65" s="1" customFormat="1" ht="18">
      <c r="B270" s="32"/>
      <c r="D270" s="146" t="s">
        <v>261</v>
      </c>
      <c r="F270" s="147" t="s">
        <v>4262</v>
      </c>
      <c r="I270" s="148"/>
      <c r="L270" s="32"/>
      <c r="M270" s="149"/>
      <c r="T270" s="56"/>
      <c r="AT270" s="17" t="s">
        <v>261</v>
      </c>
      <c r="AU270" s="17" t="s">
        <v>83</v>
      </c>
    </row>
    <row r="271" spans="2:65" s="12" customFormat="1">
      <c r="B271" s="152"/>
      <c r="D271" s="146" t="s">
        <v>281</v>
      </c>
      <c r="E271" s="153" t="s">
        <v>1</v>
      </c>
      <c r="F271" s="154" t="s">
        <v>3571</v>
      </c>
      <c r="H271" s="155">
        <v>1.01</v>
      </c>
      <c r="I271" s="156"/>
      <c r="L271" s="152"/>
      <c r="M271" s="157"/>
      <c r="T271" s="158"/>
      <c r="AT271" s="153" t="s">
        <v>281</v>
      </c>
      <c r="AU271" s="153" t="s">
        <v>83</v>
      </c>
      <c r="AV271" s="12" t="s">
        <v>83</v>
      </c>
      <c r="AW271" s="12" t="s">
        <v>30</v>
      </c>
      <c r="AX271" s="12" t="s">
        <v>73</v>
      </c>
      <c r="AY271" s="153" t="s">
        <v>252</v>
      </c>
    </row>
    <row r="272" spans="2:65" s="13" customFormat="1">
      <c r="B272" s="159"/>
      <c r="D272" s="146" t="s">
        <v>281</v>
      </c>
      <c r="E272" s="160" t="s">
        <v>1</v>
      </c>
      <c r="F272" s="161" t="s">
        <v>327</v>
      </c>
      <c r="H272" s="162">
        <v>1.01</v>
      </c>
      <c r="I272" s="163"/>
      <c r="L272" s="159"/>
      <c r="M272" s="164"/>
      <c r="T272" s="165"/>
      <c r="AT272" s="160" t="s">
        <v>281</v>
      </c>
      <c r="AU272" s="160" t="s">
        <v>83</v>
      </c>
      <c r="AV272" s="13" t="s">
        <v>260</v>
      </c>
      <c r="AW272" s="13" t="s">
        <v>30</v>
      </c>
      <c r="AX272" s="13" t="s">
        <v>81</v>
      </c>
      <c r="AY272" s="160" t="s">
        <v>252</v>
      </c>
    </row>
    <row r="273" spans="2:65" s="1" customFormat="1" ht="24.2" customHeight="1">
      <c r="B273" s="132"/>
      <c r="C273" s="133" t="s">
        <v>332</v>
      </c>
      <c r="D273" s="133" t="s">
        <v>255</v>
      </c>
      <c r="E273" s="134" t="s">
        <v>4263</v>
      </c>
      <c r="F273" s="135" t="s">
        <v>4264</v>
      </c>
      <c r="G273" s="136" t="s">
        <v>379</v>
      </c>
      <c r="H273" s="137">
        <v>1</v>
      </c>
      <c r="I273" s="138"/>
      <c r="J273" s="139">
        <f>ROUND(I273*H273,2)</f>
        <v>0</v>
      </c>
      <c r="K273" s="135" t="s">
        <v>259</v>
      </c>
      <c r="L273" s="32"/>
      <c r="M273" s="140" t="s">
        <v>1</v>
      </c>
      <c r="N273" s="141" t="s">
        <v>38</v>
      </c>
      <c r="P273" s="142">
        <f>O273*H273</f>
        <v>0</v>
      </c>
      <c r="Q273" s="142">
        <v>0</v>
      </c>
      <c r="R273" s="142">
        <f>Q273*H273</f>
        <v>0</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1108</v>
      </c>
    </row>
    <row r="274" spans="2:65" s="1" customFormat="1" ht="18">
      <c r="B274" s="32"/>
      <c r="D274" s="146" t="s">
        <v>261</v>
      </c>
      <c r="F274" s="147" t="s">
        <v>4264</v>
      </c>
      <c r="I274" s="148"/>
      <c r="L274" s="32"/>
      <c r="M274" s="149"/>
      <c r="T274" s="56"/>
      <c r="AT274" s="17" t="s">
        <v>261</v>
      </c>
      <c r="AU274" s="17" t="s">
        <v>83</v>
      </c>
    </row>
    <row r="275" spans="2:65" s="1" customFormat="1">
      <c r="B275" s="32"/>
      <c r="D275" s="150" t="s">
        <v>262</v>
      </c>
      <c r="F275" s="151" t="s">
        <v>4265</v>
      </c>
      <c r="I275" s="148"/>
      <c r="L275" s="32"/>
      <c r="M275" s="149"/>
      <c r="T275" s="56"/>
      <c r="AT275" s="17" t="s">
        <v>262</v>
      </c>
      <c r="AU275" s="17" t="s">
        <v>83</v>
      </c>
    </row>
    <row r="276" spans="2:65" s="14" customFormat="1">
      <c r="B276" s="180"/>
      <c r="D276" s="146" t="s">
        <v>281</v>
      </c>
      <c r="E276" s="181" t="s">
        <v>1</v>
      </c>
      <c r="F276" s="182" t="s">
        <v>3564</v>
      </c>
      <c r="H276" s="181" t="s">
        <v>1</v>
      </c>
      <c r="I276" s="183"/>
      <c r="L276" s="180"/>
      <c r="M276" s="184"/>
      <c r="T276" s="185"/>
      <c r="AT276" s="181" t="s">
        <v>281</v>
      </c>
      <c r="AU276" s="181" t="s">
        <v>83</v>
      </c>
      <c r="AV276" s="14" t="s">
        <v>81</v>
      </c>
      <c r="AW276" s="14" t="s">
        <v>30</v>
      </c>
      <c r="AX276" s="14" t="s">
        <v>73</v>
      </c>
      <c r="AY276" s="181" t="s">
        <v>252</v>
      </c>
    </row>
    <row r="277" spans="2:65" s="12" customFormat="1">
      <c r="B277" s="152"/>
      <c r="D277" s="146" t="s">
        <v>281</v>
      </c>
      <c r="E277" s="153" t="s">
        <v>1</v>
      </c>
      <c r="F277" s="154" t="s">
        <v>4266</v>
      </c>
      <c r="H277" s="155">
        <v>1</v>
      </c>
      <c r="I277" s="156"/>
      <c r="L277" s="152"/>
      <c r="M277" s="157"/>
      <c r="T277" s="158"/>
      <c r="AT277" s="153" t="s">
        <v>281</v>
      </c>
      <c r="AU277" s="153" t="s">
        <v>83</v>
      </c>
      <c r="AV277" s="12" t="s">
        <v>83</v>
      </c>
      <c r="AW277" s="12" t="s">
        <v>30</v>
      </c>
      <c r="AX277" s="12" t="s">
        <v>73</v>
      </c>
      <c r="AY277" s="153" t="s">
        <v>252</v>
      </c>
    </row>
    <row r="278" spans="2:65" s="13" customFormat="1">
      <c r="B278" s="159"/>
      <c r="D278" s="146" t="s">
        <v>281</v>
      </c>
      <c r="E278" s="160" t="s">
        <v>1</v>
      </c>
      <c r="F278" s="161" t="s">
        <v>327</v>
      </c>
      <c r="H278" s="162">
        <v>1</v>
      </c>
      <c r="I278" s="163"/>
      <c r="L278" s="159"/>
      <c r="M278" s="164"/>
      <c r="T278" s="165"/>
      <c r="AT278" s="160" t="s">
        <v>281</v>
      </c>
      <c r="AU278" s="160" t="s">
        <v>83</v>
      </c>
      <c r="AV278" s="13" t="s">
        <v>260</v>
      </c>
      <c r="AW278" s="13" t="s">
        <v>30</v>
      </c>
      <c r="AX278" s="13" t="s">
        <v>81</v>
      </c>
      <c r="AY278" s="160" t="s">
        <v>252</v>
      </c>
    </row>
    <row r="279" spans="2:65" s="1" customFormat="1" ht="24.2" customHeight="1">
      <c r="B279" s="132"/>
      <c r="C279" s="170" t="s">
        <v>540</v>
      </c>
      <c r="D279" s="170" t="s">
        <v>504</v>
      </c>
      <c r="E279" s="171" t="s">
        <v>4267</v>
      </c>
      <c r="F279" s="172" t="s">
        <v>4268</v>
      </c>
      <c r="G279" s="173" t="s">
        <v>379</v>
      </c>
      <c r="H279" s="174">
        <v>1.01</v>
      </c>
      <c r="I279" s="175"/>
      <c r="J279" s="176">
        <f>ROUND(I279*H279,2)</f>
        <v>0</v>
      </c>
      <c r="K279" s="172" t="s">
        <v>259</v>
      </c>
      <c r="L279" s="177"/>
      <c r="M279" s="178" t="s">
        <v>1</v>
      </c>
      <c r="N279" s="179" t="s">
        <v>38</v>
      </c>
      <c r="P279" s="142">
        <f>O279*H279</f>
        <v>0</v>
      </c>
      <c r="Q279" s="142">
        <v>0</v>
      </c>
      <c r="R279" s="142">
        <f>Q279*H279</f>
        <v>0</v>
      </c>
      <c r="S279" s="142">
        <v>0</v>
      </c>
      <c r="T279" s="143">
        <f>S279*H279</f>
        <v>0</v>
      </c>
      <c r="AR279" s="144" t="s">
        <v>274</v>
      </c>
      <c r="AT279" s="144" t="s">
        <v>504</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1114</v>
      </c>
    </row>
    <row r="280" spans="2:65" s="1" customFormat="1" ht="18">
      <c r="B280" s="32"/>
      <c r="D280" s="146" t="s">
        <v>261</v>
      </c>
      <c r="F280" s="147" t="s">
        <v>4268</v>
      </c>
      <c r="I280" s="148"/>
      <c r="L280" s="32"/>
      <c r="M280" s="149"/>
      <c r="T280" s="56"/>
      <c r="AT280" s="17" t="s">
        <v>261</v>
      </c>
      <c r="AU280" s="17" t="s">
        <v>83</v>
      </c>
    </row>
    <row r="281" spans="2:65" s="12" customFormat="1">
      <c r="B281" s="152"/>
      <c r="D281" s="146" t="s">
        <v>281</v>
      </c>
      <c r="E281" s="153" t="s">
        <v>1</v>
      </c>
      <c r="F281" s="154" t="s">
        <v>3571</v>
      </c>
      <c r="H281" s="155">
        <v>1.01</v>
      </c>
      <c r="I281" s="156"/>
      <c r="L281" s="152"/>
      <c r="M281" s="157"/>
      <c r="T281" s="158"/>
      <c r="AT281" s="153" t="s">
        <v>281</v>
      </c>
      <c r="AU281" s="153" t="s">
        <v>83</v>
      </c>
      <c r="AV281" s="12" t="s">
        <v>83</v>
      </c>
      <c r="AW281" s="12" t="s">
        <v>30</v>
      </c>
      <c r="AX281" s="12" t="s">
        <v>73</v>
      </c>
      <c r="AY281" s="153" t="s">
        <v>252</v>
      </c>
    </row>
    <row r="282" spans="2:65" s="13" customFormat="1">
      <c r="B282" s="159"/>
      <c r="D282" s="146" t="s">
        <v>281</v>
      </c>
      <c r="E282" s="160" t="s">
        <v>1</v>
      </c>
      <c r="F282" s="161" t="s">
        <v>327</v>
      </c>
      <c r="H282" s="162">
        <v>1.01</v>
      </c>
      <c r="I282" s="163"/>
      <c r="L282" s="159"/>
      <c r="M282" s="164"/>
      <c r="T282" s="165"/>
      <c r="AT282" s="160" t="s">
        <v>281</v>
      </c>
      <c r="AU282" s="160" t="s">
        <v>83</v>
      </c>
      <c r="AV282" s="13" t="s">
        <v>260</v>
      </c>
      <c r="AW282" s="13" t="s">
        <v>30</v>
      </c>
      <c r="AX282" s="13" t="s">
        <v>81</v>
      </c>
      <c r="AY282" s="160" t="s">
        <v>252</v>
      </c>
    </row>
    <row r="283" spans="2:65" s="1" customFormat="1" ht="24.2" customHeight="1">
      <c r="B283" s="132"/>
      <c r="C283" s="133" t="s">
        <v>339</v>
      </c>
      <c r="D283" s="133" t="s">
        <v>255</v>
      </c>
      <c r="E283" s="134" t="s">
        <v>3600</v>
      </c>
      <c r="F283" s="135" t="s">
        <v>3601</v>
      </c>
      <c r="G283" s="136" t="s">
        <v>379</v>
      </c>
      <c r="H283" s="137">
        <v>1</v>
      </c>
      <c r="I283" s="138"/>
      <c r="J283" s="139">
        <f>ROUND(I283*H283,2)</f>
        <v>0</v>
      </c>
      <c r="K283" s="135" t="s">
        <v>259</v>
      </c>
      <c r="L283" s="32"/>
      <c r="M283" s="140" t="s">
        <v>1</v>
      </c>
      <c r="N283" s="141" t="s">
        <v>38</v>
      </c>
      <c r="P283" s="142">
        <f>O283*H283</f>
        <v>0</v>
      </c>
      <c r="Q283" s="142">
        <v>0</v>
      </c>
      <c r="R283" s="142">
        <f>Q283*H283</f>
        <v>0</v>
      </c>
      <c r="S283" s="142">
        <v>0</v>
      </c>
      <c r="T283" s="143">
        <f>S283*H283</f>
        <v>0</v>
      </c>
      <c r="AR283" s="144" t="s">
        <v>260</v>
      </c>
      <c r="AT283" s="144" t="s">
        <v>255</v>
      </c>
      <c r="AU283" s="144" t="s">
        <v>83</v>
      </c>
      <c r="AY283" s="17" t="s">
        <v>252</v>
      </c>
      <c r="BE283" s="145">
        <f>IF(N283="základní",J283,0)</f>
        <v>0</v>
      </c>
      <c r="BF283" s="145">
        <f>IF(N283="snížená",J283,0)</f>
        <v>0</v>
      </c>
      <c r="BG283" s="145">
        <f>IF(N283="zákl. přenesená",J283,0)</f>
        <v>0</v>
      </c>
      <c r="BH283" s="145">
        <f>IF(N283="sníž. přenesená",J283,0)</f>
        <v>0</v>
      </c>
      <c r="BI283" s="145">
        <f>IF(N283="nulová",J283,0)</f>
        <v>0</v>
      </c>
      <c r="BJ283" s="17" t="s">
        <v>81</v>
      </c>
      <c r="BK283" s="145">
        <f>ROUND(I283*H283,2)</f>
        <v>0</v>
      </c>
      <c r="BL283" s="17" t="s">
        <v>260</v>
      </c>
      <c r="BM283" s="144" t="s">
        <v>1120</v>
      </c>
    </row>
    <row r="284" spans="2:65" s="1" customFormat="1" ht="18">
      <c r="B284" s="32"/>
      <c r="D284" s="146" t="s">
        <v>261</v>
      </c>
      <c r="F284" s="147" t="s">
        <v>3601</v>
      </c>
      <c r="I284" s="148"/>
      <c r="L284" s="32"/>
      <c r="M284" s="149"/>
      <c r="T284" s="56"/>
      <c r="AT284" s="17" t="s">
        <v>261</v>
      </c>
      <c r="AU284" s="17" t="s">
        <v>83</v>
      </c>
    </row>
    <row r="285" spans="2:65" s="1" customFormat="1">
      <c r="B285" s="32"/>
      <c r="D285" s="150" t="s">
        <v>262</v>
      </c>
      <c r="F285" s="151" t="s">
        <v>3602</v>
      </c>
      <c r="I285" s="148"/>
      <c r="L285" s="32"/>
      <c r="M285" s="149"/>
      <c r="T285" s="56"/>
      <c r="AT285" s="17" t="s">
        <v>262</v>
      </c>
      <c r="AU285" s="17" t="s">
        <v>83</v>
      </c>
    </row>
    <row r="286" spans="2:65" s="14" customFormat="1">
      <c r="B286" s="180"/>
      <c r="D286" s="146" t="s">
        <v>281</v>
      </c>
      <c r="E286" s="181" t="s">
        <v>1</v>
      </c>
      <c r="F286" s="182" t="s">
        <v>3564</v>
      </c>
      <c r="H286" s="181" t="s">
        <v>1</v>
      </c>
      <c r="I286" s="183"/>
      <c r="L286" s="180"/>
      <c r="M286" s="184"/>
      <c r="T286" s="185"/>
      <c r="AT286" s="181" t="s">
        <v>281</v>
      </c>
      <c r="AU286" s="181" t="s">
        <v>83</v>
      </c>
      <c r="AV286" s="14" t="s">
        <v>81</v>
      </c>
      <c r="AW286" s="14" t="s">
        <v>30</v>
      </c>
      <c r="AX286" s="14" t="s">
        <v>73</v>
      </c>
      <c r="AY286" s="181" t="s">
        <v>252</v>
      </c>
    </row>
    <row r="287" spans="2:65" s="12" customFormat="1">
      <c r="B287" s="152"/>
      <c r="D287" s="146" t="s">
        <v>281</v>
      </c>
      <c r="E287" s="153" t="s">
        <v>1</v>
      </c>
      <c r="F287" s="154" t="s">
        <v>4051</v>
      </c>
      <c r="H287" s="155">
        <v>1</v>
      </c>
      <c r="I287" s="156"/>
      <c r="L287" s="152"/>
      <c r="M287" s="157"/>
      <c r="T287" s="158"/>
      <c r="AT287" s="153" t="s">
        <v>281</v>
      </c>
      <c r="AU287" s="153" t="s">
        <v>83</v>
      </c>
      <c r="AV287" s="12" t="s">
        <v>83</v>
      </c>
      <c r="AW287" s="12" t="s">
        <v>30</v>
      </c>
      <c r="AX287" s="12" t="s">
        <v>73</v>
      </c>
      <c r="AY287" s="153" t="s">
        <v>252</v>
      </c>
    </row>
    <row r="288" spans="2:65" s="13" customFormat="1">
      <c r="B288" s="159"/>
      <c r="D288" s="146" t="s">
        <v>281</v>
      </c>
      <c r="E288" s="160" t="s">
        <v>1</v>
      </c>
      <c r="F288" s="161" t="s">
        <v>327</v>
      </c>
      <c r="H288" s="162">
        <v>1</v>
      </c>
      <c r="I288" s="163"/>
      <c r="L288" s="159"/>
      <c r="M288" s="164"/>
      <c r="T288" s="165"/>
      <c r="AT288" s="160" t="s">
        <v>281</v>
      </c>
      <c r="AU288" s="160" t="s">
        <v>83</v>
      </c>
      <c r="AV288" s="13" t="s">
        <v>260</v>
      </c>
      <c r="AW288" s="13" t="s">
        <v>30</v>
      </c>
      <c r="AX288" s="13" t="s">
        <v>81</v>
      </c>
      <c r="AY288" s="160" t="s">
        <v>252</v>
      </c>
    </row>
    <row r="289" spans="2:65" s="1" customFormat="1" ht="24.2" customHeight="1">
      <c r="B289" s="132"/>
      <c r="C289" s="170" t="s">
        <v>727</v>
      </c>
      <c r="D289" s="170" t="s">
        <v>504</v>
      </c>
      <c r="E289" s="171" t="s">
        <v>3649</v>
      </c>
      <c r="F289" s="172" t="s">
        <v>4269</v>
      </c>
      <c r="G289" s="173" t="s">
        <v>379</v>
      </c>
      <c r="H289" s="174">
        <v>1.01</v>
      </c>
      <c r="I289" s="175"/>
      <c r="J289" s="176">
        <f>ROUND(I289*H289,2)</f>
        <v>0</v>
      </c>
      <c r="K289" s="172" t="s">
        <v>1</v>
      </c>
      <c r="L289" s="177"/>
      <c r="M289" s="178" t="s">
        <v>1</v>
      </c>
      <c r="N289" s="179" t="s">
        <v>38</v>
      </c>
      <c r="P289" s="142">
        <f>O289*H289</f>
        <v>0</v>
      </c>
      <c r="Q289" s="142">
        <v>0</v>
      </c>
      <c r="R289" s="142">
        <f>Q289*H289</f>
        <v>0</v>
      </c>
      <c r="S289" s="142">
        <v>0</v>
      </c>
      <c r="T289" s="143">
        <f>S289*H289</f>
        <v>0</v>
      </c>
      <c r="AR289" s="144" t="s">
        <v>274</v>
      </c>
      <c r="AT289" s="144" t="s">
        <v>504</v>
      </c>
      <c r="AU289" s="144" t="s">
        <v>83</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1128</v>
      </c>
    </row>
    <row r="290" spans="2:65" s="1" customFormat="1" ht="18">
      <c r="B290" s="32"/>
      <c r="D290" s="146" t="s">
        <v>261</v>
      </c>
      <c r="F290" s="147" t="s">
        <v>4269</v>
      </c>
      <c r="I290" s="148"/>
      <c r="L290" s="32"/>
      <c r="M290" s="149"/>
      <c r="T290" s="56"/>
      <c r="AT290" s="17" t="s">
        <v>261</v>
      </c>
      <c r="AU290" s="17" t="s">
        <v>83</v>
      </c>
    </row>
    <row r="291" spans="2:65" s="12" customFormat="1">
      <c r="B291" s="152"/>
      <c r="D291" s="146" t="s">
        <v>281</v>
      </c>
      <c r="E291" s="153" t="s">
        <v>1</v>
      </c>
      <c r="F291" s="154" t="s">
        <v>3571</v>
      </c>
      <c r="H291" s="155">
        <v>1.01</v>
      </c>
      <c r="I291" s="156"/>
      <c r="L291" s="152"/>
      <c r="M291" s="157"/>
      <c r="T291" s="158"/>
      <c r="AT291" s="153" t="s">
        <v>281</v>
      </c>
      <c r="AU291" s="153" t="s">
        <v>83</v>
      </c>
      <c r="AV291" s="12" t="s">
        <v>83</v>
      </c>
      <c r="AW291" s="12" t="s">
        <v>30</v>
      </c>
      <c r="AX291" s="12" t="s">
        <v>73</v>
      </c>
      <c r="AY291" s="153" t="s">
        <v>252</v>
      </c>
    </row>
    <row r="292" spans="2:65" s="13" customFormat="1">
      <c r="B292" s="159"/>
      <c r="D292" s="146" t="s">
        <v>281</v>
      </c>
      <c r="E292" s="160" t="s">
        <v>1</v>
      </c>
      <c r="F292" s="161" t="s">
        <v>327</v>
      </c>
      <c r="H292" s="162">
        <v>1.01</v>
      </c>
      <c r="I292" s="163"/>
      <c r="L292" s="159"/>
      <c r="M292" s="164"/>
      <c r="T292" s="165"/>
      <c r="AT292" s="160" t="s">
        <v>281</v>
      </c>
      <c r="AU292" s="160" t="s">
        <v>83</v>
      </c>
      <c r="AV292" s="13" t="s">
        <v>260</v>
      </c>
      <c r="AW292" s="13" t="s">
        <v>30</v>
      </c>
      <c r="AX292" s="13" t="s">
        <v>81</v>
      </c>
      <c r="AY292" s="160" t="s">
        <v>252</v>
      </c>
    </row>
    <row r="293" spans="2:65" s="1" customFormat="1" ht="24.2" customHeight="1">
      <c r="B293" s="132"/>
      <c r="C293" s="133" t="s">
        <v>348</v>
      </c>
      <c r="D293" s="133" t="s">
        <v>255</v>
      </c>
      <c r="E293" s="134" t="s">
        <v>3606</v>
      </c>
      <c r="F293" s="135" t="s">
        <v>3607</v>
      </c>
      <c r="G293" s="136" t="s">
        <v>379</v>
      </c>
      <c r="H293" s="137">
        <v>2</v>
      </c>
      <c r="I293" s="138"/>
      <c r="J293" s="139">
        <f>ROUND(I293*H293,2)</f>
        <v>0</v>
      </c>
      <c r="K293" s="135" t="s">
        <v>259</v>
      </c>
      <c r="L293" s="32"/>
      <c r="M293" s="140" t="s">
        <v>1</v>
      </c>
      <c r="N293" s="141" t="s">
        <v>38</v>
      </c>
      <c r="P293" s="142">
        <f>O293*H293</f>
        <v>0</v>
      </c>
      <c r="Q293" s="142">
        <v>0</v>
      </c>
      <c r="R293" s="142">
        <f>Q293*H293</f>
        <v>0</v>
      </c>
      <c r="S293" s="142">
        <v>0</v>
      </c>
      <c r="T293" s="143">
        <f>S293*H293</f>
        <v>0</v>
      </c>
      <c r="AR293" s="144" t="s">
        <v>260</v>
      </c>
      <c r="AT293" s="144" t="s">
        <v>255</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1142</v>
      </c>
    </row>
    <row r="294" spans="2:65" s="1" customFormat="1" ht="18">
      <c r="B294" s="32"/>
      <c r="D294" s="146" t="s">
        <v>261</v>
      </c>
      <c r="F294" s="147" t="s">
        <v>3607</v>
      </c>
      <c r="I294" s="148"/>
      <c r="L294" s="32"/>
      <c r="M294" s="149"/>
      <c r="T294" s="56"/>
      <c r="AT294" s="17" t="s">
        <v>261</v>
      </c>
      <c r="AU294" s="17" t="s">
        <v>83</v>
      </c>
    </row>
    <row r="295" spans="2:65" s="1" customFormat="1">
      <c r="B295" s="32"/>
      <c r="D295" s="150" t="s">
        <v>262</v>
      </c>
      <c r="F295" s="151" t="s">
        <v>3608</v>
      </c>
      <c r="I295" s="148"/>
      <c r="L295" s="32"/>
      <c r="M295" s="149"/>
      <c r="T295" s="56"/>
      <c r="AT295" s="17" t="s">
        <v>262</v>
      </c>
      <c r="AU295" s="17" t="s">
        <v>83</v>
      </c>
    </row>
    <row r="296" spans="2:65" s="14" customFormat="1">
      <c r="B296" s="180"/>
      <c r="D296" s="146" t="s">
        <v>281</v>
      </c>
      <c r="E296" s="181" t="s">
        <v>1</v>
      </c>
      <c r="F296" s="182" t="s">
        <v>3564</v>
      </c>
      <c r="H296" s="181" t="s">
        <v>1</v>
      </c>
      <c r="I296" s="183"/>
      <c r="L296" s="180"/>
      <c r="M296" s="184"/>
      <c r="T296" s="185"/>
      <c r="AT296" s="181" t="s">
        <v>281</v>
      </c>
      <c r="AU296" s="181" t="s">
        <v>83</v>
      </c>
      <c r="AV296" s="14" t="s">
        <v>81</v>
      </c>
      <c r="AW296" s="14" t="s">
        <v>30</v>
      </c>
      <c r="AX296" s="14" t="s">
        <v>73</v>
      </c>
      <c r="AY296" s="181" t="s">
        <v>252</v>
      </c>
    </row>
    <row r="297" spans="2:65" s="12" customFormat="1">
      <c r="B297" s="152"/>
      <c r="D297" s="146" t="s">
        <v>281</v>
      </c>
      <c r="E297" s="153" t="s">
        <v>1</v>
      </c>
      <c r="F297" s="154" t="s">
        <v>4270</v>
      </c>
      <c r="H297" s="155">
        <v>1</v>
      </c>
      <c r="I297" s="156"/>
      <c r="L297" s="152"/>
      <c r="M297" s="157"/>
      <c r="T297" s="158"/>
      <c r="AT297" s="153" t="s">
        <v>281</v>
      </c>
      <c r="AU297" s="153" t="s">
        <v>83</v>
      </c>
      <c r="AV297" s="12" t="s">
        <v>83</v>
      </c>
      <c r="AW297" s="12" t="s">
        <v>30</v>
      </c>
      <c r="AX297" s="12" t="s">
        <v>73</v>
      </c>
      <c r="AY297" s="153" t="s">
        <v>252</v>
      </c>
    </row>
    <row r="298" spans="2:65" s="12" customFormat="1">
      <c r="B298" s="152"/>
      <c r="D298" s="146" t="s">
        <v>281</v>
      </c>
      <c r="E298" s="153" t="s">
        <v>1</v>
      </c>
      <c r="F298" s="154" t="s">
        <v>4271</v>
      </c>
      <c r="H298" s="155">
        <v>1</v>
      </c>
      <c r="I298" s="156"/>
      <c r="L298" s="152"/>
      <c r="M298" s="157"/>
      <c r="T298" s="158"/>
      <c r="AT298" s="153" t="s">
        <v>281</v>
      </c>
      <c r="AU298" s="153" t="s">
        <v>83</v>
      </c>
      <c r="AV298" s="12" t="s">
        <v>83</v>
      </c>
      <c r="AW298" s="12" t="s">
        <v>30</v>
      </c>
      <c r="AX298" s="12" t="s">
        <v>73</v>
      </c>
      <c r="AY298" s="153" t="s">
        <v>252</v>
      </c>
    </row>
    <row r="299" spans="2:65" s="13" customFormat="1">
      <c r="B299" s="159"/>
      <c r="D299" s="146" t="s">
        <v>281</v>
      </c>
      <c r="E299" s="160" t="s">
        <v>1</v>
      </c>
      <c r="F299" s="161" t="s">
        <v>327</v>
      </c>
      <c r="H299" s="162">
        <v>2</v>
      </c>
      <c r="I299" s="163"/>
      <c r="L299" s="159"/>
      <c r="M299" s="164"/>
      <c r="T299" s="165"/>
      <c r="AT299" s="160" t="s">
        <v>281</v>
      </c>
      <c r="AU299" s="160" t="s">
        <v>83</v>
      </c>
      <c r="AV299" s="13" t="s">
        <v>260</v>
      </c>
      <c r="AW299" s="13" t="s">
        <v>30</v>
      </c>
      <c r="AX299" s="13" t="s">
        <v>81</v>
      </c>
      <c r="AY299" s="160" t="s">
        <v>252</v>
      </c>
    </row>
    <row r="300" spans="2:65" s="1" customFormat="1" ht="21.75" customHeight="1">
      <c r="B300" s="132"/>
      <c r="C300" s="170" t="s">
        <v>736</v>
      </c>
      <c r="D300" s="170" t="s">
        <v>504</v>
      </c>
      <c r="E300" s="171" t="s">
        <v>4272</v>
      </c>
      <c r="F300" s="172" t="s">
        <v>4273</v>
      </c>
      <c r="G300" s="173" t="s">
        <v>379</v>
      </c>
      <c r="H300" s="174">
        <v>1.01</v>
      </c>
      <c r="I300" s="175"/>
      <c r="J300" s="176">
        <f>ROUND(I300*H300,2)</f>
        <v>0</v>
      </c>
      <c r="K300" s="172" t="s">
        <v>1</v>
      </c>
      <c r="L300" s="177"/>
      <c r="M300" s="178" t="s">
        <v>1</v>
      </c>
      <c r="N300" s="179" t="s">
        <v>38</v>
      </c>
      <c r="P300" s="142">
        <f>O300*H300</f>
        <v>0</v>
      </c>
      <c r="Q300" s="142">
        <v>0</v>
      </c>
      <c r="R300" s="142">
        <f>Q300*H300</f>
        <v>0</v>
      </c>
      <c r="S300" s="142">
        <v>0</v>
      </c>
      <c r="T300" s="143">
        <f>S300*H300</f>
        <v>0</v>
      </c>
      <c r="AR300" s="144" t="s">
        <v>274</v>
      </c>
      <c r="AT300" s="144" t="s">
        <v>504</v>
      </c>
      <c r="AU300" s="144" t="s">
        <v>83</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1148</v>
      </c>
    </row>
    <row r="301" spans="2:65" s="1" customFormat="1">
      <c r="B301" s="32"/>
      <c r="D301" s="146" t="s">
        <v>261</v>
      </c>
      <c r="F301" s="147" t="s">
        <v>4273</v>
      </c>
      <c r="I301" s="148"/>
      <c r="L301" s="32"/>
      <c r="M301" s="149"/>
      <c r="T301" s="56"/>
      <c r="AT301" s="17" t="s">
        <v>261</v>
      </c>
      <c r="AU301" s="17" t="s">
        <v>83</v>
      </c>
    </row>
    <row r="302" spans="2:65" s="12" customFormat="1">
      <c r="B302" s="152"/>
      <c r="D302" s="146" t="s">
        <v>281</v>
      </c>
      <c r="E302" s="153" t="s">
        <v>1</v>
      </c>
      <c r="F302" s="154" t="s">
        <v>3571</v>
      </c>
      <c r="H302" s="155">
        <v>1.01</v>
      </c>
      <c r="I302" s="156"/>
      <c r="L302" s="152"/>
      <c r="M302" s="157"/>
      <c r="T302" s="158"/>
      <c r="AT302" s="153" t="s">
        <v>281</v>
      </c>
      <c r="AU302" s="153" t="s">
        <v>83</v>
      </c>
      <c r="AV302" s="12" t="s">
        <v>83</v>
      </c>
      <c r="AW302" s="12" t="s">
        <v>30</v>
      </c>
      <c r="AX302" s="12" t="s">
        <v>73</v>
      </c>
      <c r="AY302" s="153" t="s">
        <v>252</v>
      </c>
    </row>
    <row r="303" spans="2:65" s="13" customFormat="1">
      <c r="B303" s="159"/>
      <c r="D303" s="146" t="s">
        <v>281</v>
      </c>
      <c r="E303" s="160" t="s">
        <v>1</v>
      </c>
      <c r="F303" s="161" t="s">
        <v>327</v>
      </c>
      <c r="H303" s="162">
        <v>1.01</v>
      </c>
      <c r="I303" s="163"/>
      <c r="L303" s="159"/>
      <c r="M303" s="164"/>
      <c r="T303" s="165"/>
      <c r="AT303" s="160" t="s">
        <v>281</v>
      </c>
      <c r="AU303" s="160" t="s">
        <v>83</v>
      </c>
      <c r="AV303" s="13" t="s">
        <v>260</v>
      </c>
      <c r="AW303" s="13" t="s">
        <v>30</v>
      </c>
      <c r="AX303" s="13" t="s">
        <v>81</v>
      </c>
      <c r="AY303" s="160" t="s">
        <v>252</v>
      </c>
    </row>
    <row r="304" spans="2:65" s="1" customFormat="1" ht="21.75" customHeight="1">
      <c r="B304" s="132"/>
      <c r="C304" s="170" t="s">
        <v>353</v>
      </c>
      <c r="D304" s="170" t="s">
        <v>504</v>
      </c>
      <c r="E304" s="171" t="s">
        <v>4274</v>
      </c>
      <c r="F304" s="172" t="s">
        <v>4275</v>
      </c>
      <c r="G304" s="173" t="s">
        <v>379</v>
      </c>
      <c r="H304" s="174">
        <v>1.01</v>
      </c>
      <c r="I304" s="175"/>
      <c r="J304" s="176">
        <f>ROUND(I304*H304,2)</f>
        <v>0</v>
      </c>
      <c r="K304" s="172" t="s">
        <v>259</v>
      </c>
      <c r="L304" s="177"/>
      <c r="M304" s="178" t="s">
        <v>1</v>
      </c>
      <c r="N304" s="179" t="s">
        <v>38</v>
      </c>
      <c r="P304" s="142">
        <f>O304*H304</f>
        <v>0</v>
      </c>
      <c r="Q304" s="142">
        <v>0</v>
      </c>
      <c r="R304" s="142">
        <f>Q304*H304</f>
        <v>0</v>
      </c>
      <c r="S304" s="142">
        <v>0</v>
      </c>
      <c r="T304" s="143">
        <f>S304*H304</f>
        <v>0</v>
      </c>
      <c r="AR304" s="144" t="s">
        <v>274</v>
      </c>
      <c r="AT304" s="144" t="s">
        <v>504</v>
      </c>
      <c r="AU304" s="144" t="s">
        <v>83</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1162</v>
      </c>
    </row>
    <row r="305" spans="2:65" s="1" customFormat="1">
      <c r="B305" s="32"/>
      <c r="D305" s="146" t="s">
        <v>261</v>
      </c>
      <c r="F305" s="147" t="s">
        <v>4275</v>
      </c>
      <c r="I305" s="148"/>
      <c r="L305" s="32"/>
      <c r="M305" s="149"/>
      <c r="T305" s="56"/>
      <c r="AT305" s="17" t="s">
        <v>261</v>
      </c>
      <c r="AU305" s="17" t="s">
        <v>83</v>
      </c>
    </row>
    <row r="306" spans="2:65" s="12" customFormat="1">
      <c r="B306" s="152"/>
      <c r="D306" s="146" t="s">
        <v>281</v>
      </c>
      <c r="E306" s="153" t="s">
        <v>1</v>
      </c>
      <c r="F306" s="154" t="s">
        <v>3571</v>
      </c>
      <c r="H306" s="155">
        <v>1.01</v>
      </c>
      <c r="I306" s="156"/>
      <c r="L306" s="152"/>
      <c r="M306" s="157"/>
      <c r="T306" s="158"/>
      <c r="AT306" s="153" t="s">
        <v>281</v>
      </c>
      <c r="AU306" s="153" t="s">
        <v>83</v>
      </c>
      <c r="AV306" s="12" t="s">
        <v>83</v>
      </c>
      <c r="AW306" s="12" t="s">
        <v>30</v>
      </c>
      <c r="AX306" s="12" t="s">
        <v>73</v>
      </c>
      <c r="AY306" s="153" t="s">
        <v>252</v>
      </c>
    </row>
    <row r="307" spans="2:65" s="13" customFormat="1">
      <c r="B307" s="159"/>
      <c r="D307" s="146" t="s">
        <v>281</v>
      </c>
      <c r="E307" s="160" t="s">
        <v>1</v>
      </c>
      <c r="F307" s="161" t="s">
        <v>327</v>
      </c>
      <c r="H307" s="162">
        <v>1.01</v>
      </c>
      <c r="I307" s="163"/>
      <c r="L307" s="159"/>
      <c r="M307" s="164"/>
      <c r="T307" s="165"/>
      <c r="AT307" s="160" t="s">
        <v>281</v>
      </c>
      <c r="AU307" s="160" t="s">
        <v>83</v>
      </c>
      <c r="AV307" s="13" t="s">
        <v>260</v>
      </c>
      <c r="AW307" s="13" t="s">
        <v>30</v>
      </c>
      <c r="AX307" s="13" t="s">
        <v>81</v>
      </c>
      <c r="AY307" s="160" t="s">
        <v>252</v>
      </c>
    </row>
    <row r="308" spans="2:65" s="1" customFormat="1" ht="16.5" customHeight="1">
      <c r="B308" s="132"/>
      <c r="C308" s="133" t="s">
        <v>750</v>
      </c>
      <c r="D308" s="133" t="s">
        <v>255</v>
      </c>
      <c r="E308" s="134" t="s">
        <v>3688</v>
      </c>
      <c r="F308" s="135" t="s">
        <v>3692</v>
      </c>
      <c r="G308" s="136" t="s">
        <v>379</v>
      </c>
      <c r="H308" s="137">
        <v>3</v>
      </c>
      <c r="I308" s="138"/>
      <c r="J308" s="139">
        <f>ROUND(I308*H308,2)</f>
        <v>0</v>
      </c>
      <c r="K308" s="135" t="s">
        <v>1</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1174</v>
      </c>
    </row>
    <row r="309" spans="2:65" s="1" customFormat="1">
      <c r="B309" s="32"/>
      <c r="D309" s="146" t="s">
        <v>261</v>
      </c>
      <c r="F309" s="147" t="s">
        <v>3692</v>
      </c>
      <c r="I309" s="148"/>
      <c r="L309" s="32"/>
      <c r="M309" s="149"/>
      <c r="T309" s="56"/>
      <c r="AT309" s="17" t="s">
        <v>261</v>
      </c>
      <c r="AU309" s="17" t="s">
        <v>83</v>
      </c>
    </row>
    <row r="310" spans="2:65" s="12" customFormat="1">
      <c r="B310" s="152"/>
      <c r="D310" s="146" t="s">
        <v>281</v>
      </c>
      <c r="E310" s="153" t="s">
        <v>1</v>
      </c>
      <c r="F310" s="154" t="s">
        <v>4276</v>
      </c>
      <c r="H310" s="155">
        <v>3</v>
      </c>
      <c r="I310" s="156"/>
      <c r="L310" s="152"/>
      <c r="M310" s="157"/>
      <c r="T310" s="158"/>
      <c r="AT310" s="153" t="s">
        <v>281</v>
      </c>
      <c r="AU310" s="153" t="s">
        <v>83</v>
      </c>
      <c r="AV310" s="12" t="s">
        <v>83</v>
      </c>
      <c r="AW310" s="12" t="s">
        <v>30</v>
      </c>
      <c r="AX310" s="12" t="s">
        <v>73</v>
      </c>
      <c r="AY310" s="153" t="s">
        <v>252</v>
      </c>
    </row>
    <row r="311" spans="2:65" s="13" customFormat="1">
      <c r="B311" s="159"/>
      <c r="D311" s="146" t="s">
        <v>281</v>
      </c>
      <c r="E311" s="160" t="s">
        <v>1</v>
      </c>
      <c r="F311" s="161" t="s">
        <v>327</v>
      </c>
      <c r="H311" s="162">
        <v>3</v>
      </c>
      <c r="I311" s="163"/>
      <c r="L311" s="159"/>
      <c r="M311" s="164"/>
      <c r="T311" s="165"/>
      <c r="AT311" s="160" t="s">
        <v>281</v>
      </c>
      <c r="AU311" s="160" t="s">
        <v>83</v>
      </c>
      <c r="AV311" s="13" t="s">
        <v>260</v>
      </c>
      <c r="AW311" s="13" t="s">
        <v>30</v>
      </c>
      <c r="AX311" s="13" t="s">
        <v>81</v>
      </c>
      <c r="AY311" s="160" t="s">
        <v>252</v>
      </c>
    </row>
    <row r="312" spans="2:65" s="1" customFormat="1" ht="16.5" customHeight="1">
      <c r="B312" s="132"/>
      <c r="C312" s="133" t="s">
        <v>757</v>
      </c>
      <c r="D312" s="133" t="s">
        <v>255</v>
      </c>
      <c r="E312" s="134" t="s">
        <v>3691</v>
      </c>
      <c r="F312" s="135" t="s">
        <v>4277</v>
      </c>
      <c r="G312" s="136" t="s">
        <v>379</v>
      </c>
      <c r="H312" s="137">
        <v>9</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83</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1183</v>
      </c>
    </row>
    <row r="313" spans="2:65" s="1" customFormat="1">
      <c r="B313" s="32"/>
      <c r="D313" s="146" t="s">
        <v>261</v>
      </c>
      <c r="F313" s="147" t="s">
        <v>4277</v>
      </c>
      <c r="I313" s="148"/>
      <c r="L313" s="32"/>
      <c r="M313" s="149"/>
      <c r="T313" s="56"/>
      <c r="AT313" s="17" t="s">
        <v>261</v>
      </c>
      <c r="AU313" s="17" t="s">
        <v>83</v>
      </c>
    </row>
    <row r="314" spans="2:65" s="12" customFormat="1">
      <c r="B314" s="152"/>
      <c r="D314" s="146" t="s">
        <v>281</v>
      </c>
      <c r="E314" s="153" t="s">
        <v>1</v>
      </c>
      <c r="F314" s="154" t="s">
        <v>4278</v>
      </c>
      <c r="H314" s="155">
        <v>9</v>
      </c>
      <c r="I314" s="156"/>
      <c r="L314" s="152"/>
      <c r="M314" s="157"/>
      <c r="T314" s="158"/>
      <c r="AT314" s="153" t="s">
        <v>281</v>
      </c>
      <c r="AU314" s="153" t="s">
        <v>83</v>
      </c>
      <c r="AV314" s="12" t="s">
        <v>83</v>
      </c>
      <c r="AW314" s="12" t="s">
        <v>30</v>
      </c>
      <c r="AX314" s="12" t="s">
        <v>73</v>
      </c>
      <c r="AY314" s="153" t="s">
        <v>252</v>
      </c>
    </row>
    <row r="315" spans="2:65" s="13" customFormat="1">
      <c r="B315" s="159"/>
      <c r="D315" s="146" t="s">
        <v>281</v>
      </c>
      <c r="E315" s="160" t="s">
        <v>1</v>
      </c>
      <c r="F315" s="161" t="s">
        <v>327</v>
      </c>
      <c r="H315" s="162">
        <v>9</v>
      </c>
      <c r="I315" s="163"/>
      <c r="L315" s="159"/>
      <c r="M315" s="164"/>
      <c r="T315" s="165"/>
      <c r="AT315" s="160" t="s">
        <v>281</v>
      </c>
      <c r="AU315" s="160" t="s">
        <v>83</v>
      </c>
      <c r="AV315" s="13" t="s">
        <v>260</v>
      </c>
      <c r="AW315" s="13" t="s">
        <v>30</v>
      </c>
      <c r="AX315" s="13" t="s">
        <v>81</v>
      </c>
      <c r="AY315" s="160" t="s">
        <v>252</v>
      </c>
    </row>
    <row r="316" spans="2:65" s="1" customFormat="1" ht="16.5" customHeight="1">
      <c r="B316" s="132"/>
      <c r="C316" s="133" t="s">
        <v>763</v>
      </c>
      <c r="D316" s="133" t="s">
        <v>255</v>
      </c>
      <c r="E316" s="134" t="s">
        <v>3694</v>
      </c>
      <c r="F316" s="135" t="s">
        <v>3986</v>
      </c>
      <c r="G316" s="136" t="s">
        <v>379</v>
      </c>
      <c r="H316" s="137">
        <v>4</v>
      </c>
      <c r="I316" s="138"/>
      <c r="J316" s="139">
        <f>ROUND(I316*H316,2)</f>
        <v>0</v>
      </c>
      <c r="K316" s="135" t="s">
        <v>1</v>
      </c>
      <c r="L316" s="32"/>
      <c r="M316" s="140" t="s">
        <v>1</v>
      </c>
      <c r="N316" s="141" t="s">
        <v>38</v>
      </c>
      <c r="P316" s="142">
        <f>O316*H316</f>
        <v>0</v>
      </c>
      <c r="Q316" s="142">
        <v>0</v>
      </c>
      <c r="R316" s="142">
        <f>Q316*H316</f>
        <v>0</v>
      </c>
      <c r="S316" s="142">
        <v>0</v>
      </c>
      <c r="T316" s="143">
        <f>S316*H316</f>
        <v>0</v>
      </c>
      <c r="AR316" s="144" t="s">
        <v>260</v>
      </c>
      <c r="AT316" s="144" t="s">
        <v>255</v>
      </c>
      <c r="AU316" s="144" t="s">
        <v>83</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1187</v>
      </c>
    </row>
    <row r="317" spans="2:65" s="1" customFormat="1">
      <c r="B317" s="32"/>
      <c r="D317" s="146" t="s">
        <v>261</v>
      </c>
      <c r="F317" s="147" t="s">
        <v>3986</v>
      </c>
      <c r="I317" s="148"/>
      <c r="L317" s="32"/>
      <c r="M317" s="149"/>
      <c r="T317" s="56"/>
      <c r="AT317" s="17" t="s">
        <v>261</v>
      </c>
      <c r="AU317" s="17" t="s">
        <v>83</v>
      </c>
    </row>
    <row r="318" spans="2:65" s="12" customFormat="1">
      <c r="B318" s="152"/>
      <c r="D318" s="146" t="s">
        <v>281</v>
      </c>
      <c r="E318" s="153" t="s">
        <v>1</v>
      </c>
      <c r="F318" s="154" t="s">
        <v>4279</v>
      </c>
      <c r="H318" s="155">
        <v>4</v>
      </c>
      <c r="I318" s="156"/>
      <c r="L318" s="152"/>
      <c r="M318" s="157"/>
      <c r="T318" s="158"/>
      <c r="AT318" s="153" t="s">
        <v>281</v>
      </c>
      <c r="AU318" s="153" t="s">
        <v>83</v>
      </c>
      <c r="AV318" s="12" t="s">
        <v>83</v>
      </c>
      <c r="AW318" s="12" t="s">
        <v>30</v>
      </c>
      <c r="AX318" s="12" t="s">
        <v>73</v>
      </c>
      <c r="AY318" s="153" t="s">
        <v>252</v>
      </c>
    </row>
    <row r="319" spans="2:65" s="13" customFormat="1">
      <c r="B319" s="159"/>
      <c r="D319" s="146" t="s">
        <v>281</v>
      </c>
      <c r="E319" s="160" t="s">
        <v>1</v>
      </c>
      <c r="F319" s="161" t="s">
        <v>327</v>
      </c>
      <c r="H319" s="162">
        <v>4</v>
      </c>
      <c r="I319" s="163"/>
      <c r="L319" s="159"/>
      <c r="M319" s="164"/>
      <c r="T319" s="165"/>
      <c r="AT319" s="160" t="s">
        <v>281</v>
      </c>
      <c r="AU319" s="160" t="s">
        <v>83</v>
      </c>
      <c r="AV319" s="13" t="s">
        <v>260</v>
      </c>
      <c r="AW319" s="13" t="s">
        <v>30</v>
      </c>
      <c r="AX319" s="13" t="s">
        <v>81</v>
      </c>
      <c r="AY319" s="160" t="s">
        <v>252</v>
      </c>
    </row>
    <row r="320" spans="2:65" s="1" customFormat="1" ht="24.2" customHeight="1">
      <c r="B320" s="132"/>
      <c r="C320" s="133" t="s">
        <v>768</v>
      </c>
      <c r="D320" s="133" t="s">
        <v>255</v>
      </c>
      <c r="E320" s="134" t="s">
        <v>4280</v>
      </c>
      <c r="F320" s="135" t="s">
        <v>4281</v>
      </c>
      <c r="G320" s="136" t="s">
        <v>379</v>
      </c>
      <c r="H320" s="137">
        <v>3</v>
      </c>
      <c r="I320" s="138"/>
      <c r="J320" s="139">
        <f>ROUND(I320*H320,2)</f>
        <v>0</v>
      </c>
      <c r="K320" s="135" t="s">
        <v>259</v>
      </c>
      <c r="L320" s="32"/>
      <c r="M320" s="140" t="s">
        <v>1</v>
      </c>
      <c r="N320" s="141" t="s">
        <v>38</v>
      </c>
      <c r="P320" s="142">
        <f>O320*H320</f>
        <v>0</v>
      </c>
      <c r="Q320" s="142">
        <v>0</v>
      </c>
      <c r="R320" s="142">
        <f>Q320*H320</f>
        <v>0</v>
      </c>
      <c r="S320" s="142">
        <v>0</v>
      </c>
      <c r="T320" s="143">
        <f>S320*H320</f>
        <v>0</v>
      </c>
      <c r="AR320" s="144" t="s">
        <v>260</v>
      </c>
      <c r="AT320" s="144" t="s">
        <v>255</v>
      </c>
      <c r="AU320" s="144" t="s">
        <v>83</v>
      </c>
      <c r="AY320" s="17" t="s">
        <v>252</v>
      </c>
      <c r="BE320" s="145">
        <f>IF(N320="základní",J320,0)</f>
        <v>0</v>
      </c>
      <c r="BF320" s="145">
        <f>IF(N320="snížená",J320,0)</f>
        <v>0</v>
      </c>
      <c r="BG320" s="145">
        <f>IF(N320="zákl. přenesená",J320,0)</f>
        <v>0</v>
      </c>
      <c r="BH320" s="145">
        <f>IF(N320="sníž. přenesená",J320,0)</f>
        <v>0</v>
      </c>
      <c r="BI320" s="145">
        <f>IF(N320="nulová",J320,0)</f>
        <v>0</v>
      </c>
      <c r="BJ320" s="17" t="s">
        <v>81</v>
      </c>
      <c r="BK320" s="145">
        <f>ROUND(I320*H320,2)</f>
        <v>0</v>
      </c>
      <c r="BL320" s="17" t="s">
        <v>260</v>
      </c>
      <c r="BM320" s="144" t="s">
        <v>2213</v>
      </c>
    </row>
    <row r="321" spans="2:65" s="1" customFormat="1">
      <c r="B321" s="32"/>
      <c r="D321" s="146" t="s">
        <v>261</v>
      </c>
      <c r="F321" s="147" t="s">
        <v>4281</v>
      </c>
      <c r="I321" s="148"/>
      <c r="L321" s="32"/>
      <c r="M321" s="149"/>
      <c r="T321" s="56"/>
      <c r="AT321" s="17" t="s">
        <v>261</v>
      </c>
      <c r="AU321" s="17" t="s">
        <v>83</v>
      </c>
    </row>
    <row r="322" spans="2:65" s="1" customFormat="1">
      <c r="B322" s="32"/>
      <c r="D322" s="150" t="s">
        <v>262</v>
      </c>
      <c r="F322" s="151" t="s">
        <v>4282</v>
      </c>
      <c r="I322" s="148"/>
      <c r="L322" s="32"/>
      <c r="M322" s="149"/>
      <c r="T322" s="56"/>
      <c r="AT322" s="17" t="s">
        <v>262</v>
      </c>
      <c r="AU322" s="17" t="s">
        <v>83</v>
      </c>
    </row>
    <row r="323" spans="2:65" s="12" customFormat="1">
      <c r="B323" s="152"/>
      <c r="D323" s="146" t="s">
        <v>281</v>
      </c>
      <c r="E323" s="153" t="s">
        <v>1</v>
      </c>
      <c r="F323" s="154" t="s">
        <v>4283</v>
      </c>
      <c r="H323" s="155">
        <v>3</v>
      </c>
      <c r="I323" s="156"/>
      <c r="L323" s="152"/>
      <c r="M323" s="157"/>
      <c r="T323" s="158"/>
      <c r="AT323" s="153" t="s">
        <v>281</v>
      </c>
      <c r="AU323" s="153" t="s">
        <v>83</v>
      </c>
      <c r="AV323" s="12" t="s">
        <v>83</v>
      </c>
      <c r="AW323" s="12" t="s">
        <v>30</v>
      </c>
      <c r="AX323" s="12" t="s">
        <v>73</v>
      </c>
      <c r="AY323" s="153" t="s">
        <v>252</v>
      </c>
    </row>
    <row r="324" spans="2:65" s="13" customFormat="1">
      <c r="B324" s="159"/>
      <c r="D324" s="146" t="s">
        <v>281</v>
      </c>
      <c r="E324" s="160" t="s">
        <v>1</v>
      </c>
      <c r="F324" s="161" t="s">
        <v>327</v>
      </c>
      <c r="H324" s="162">
        <v>3</v>
      </c>
      <c r="I324" s="163"/>
      <c r="L324" s="159"/>
      <c r="M324" s="164"/>
      <c r="T324" s="165"/>
      <c r="AT324" s="160" t="s">
        <v>281</v>
      </c>
      <c r="AU324" s="160" t="s">
        <v>83</v>
      </c>
      <c r="AV324" s="13" t="s">
        <v>260</v>
      </c>
      <c r="AW324" s="13" t="s">
        <v>30</v>
      </c>
      <c r="AX324" s="13" t="s">
        <v>81</v>
      </c>
      <c r="AY324" s="160" t="s">
        <v>252</v>
      </c>
    </row>
    <row r="325" spans="2:65" s="1" customFormat="1" ht="24.2" customHeight="1">
      <c r="B325" s="132"/>
      <c r="C325" s="170" t="s">
        <v>775</v>
      </c>
      <c r="D325" s="170" t="s">
        <v>504</v>
      </c>
      <c r="E325" s="171" t="s">
        <v>4284</v>
      </c>
      <c r="F325" s="172" t="s">
        <v>4285</v>
      </c>
      <c r="G325" s="173" t="s">
        <v>379</v>
      </c>
      <c r="H325" s="174">
        <v>3</v>
      </c>
      <c r="I325" s="175"/>
      <c r="J325" s="176">
        <f>ROUND(I325*H325,2)</f>
        <v>0</v>
      </c>
      <c r="K325" s="172" t="s">
        <v>259</v>
      </c>
      <c r="L325" s="177"/>
      <c r="M325" s="178" t="s">
        <v>1</v>
      </c>
      <c r="N325" s="179" t="s">
        <v>38</v>
      </c>
      <c r="P325" s="142">
        <f>O325*H325</f>
        <v>0</v>
      </c>
      <c r="Q325" s="142">
        <v>0</v>
      </c>
      <c r="R325" s="142">
        <f>Q325*H325</f>
        <v>0</v>
      </c>
      <c r="S325" s="142">
        <v>0</v>
      </c>
      <c r="T325" s="143">
        <f>S325*H325</f>
        <v>0</v>
      </c>
      <c r="AR325" s="144" t="s">
        <v>274</v>
      </c>
      <c r="AT325" s="144" t="s">
        <v>504</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2217</v>
      </c>
    </row>
    <row r="326" spans="2:65" s="1" customFormat="1" ht="18">
      <c r="B326" s="32"/>
      <c r="D326" s="146" t="s">
        <v>261</v>
      </c>
      <c r="F326" s="147" t="s">
        <v>4285</v>
      </c>
      <c r="I326" s="148"/>
      <c r="L326" s="32"/>
      <c r="M326" s="149"/>
      <c r="T326" s="56"/>
      <c r="AT326" s="17" t="s">
        <v>261</v>
      </c>
      <c r="AU326" s="17" t="s">
        <v>83</v>
      </c>
    </row>
    <row r="327" spans="2:65" s="1" customFormat="1" ht="16.5" customHeight="1">
      <c r="B327" s="132"/>
      <c r="C327" s="170" t="s">
        <v>782</v>
      </c>
      <c r="D327" s="170" t="s">
        <v>504</v>
      </c>
      <c r="E327" s="171" t="s">
        <v>4286</v>
      </c>
      <c r="F327" s="172" t="s">
        <v>4287</v>
      </c>
      <c r="G327" s="173" t="s">
        <v>379</v>
      </c>
      <c r="H327" s="174">
        <v>3</v>
      </c>
      <c r="I327" s="175"/>
      <c r="J327" s="176">
        <f>ROUND(I327*H327,2)</f>
        <v>0</v>
      </c>
      <c r="K327" s="172" t="s">
        <v>259</v>
      </c>
      <c r="L327" s="177"/>
      <c r="M327" s="178" t="s">
        <v>1</v>
      </c>
      <c r="N327" s="179" t="s">
        <v>38</v>
      </c>
      <c r="P327" s="142">
        <f>O327*H327</f>
        <v>0</v>
      </c>
      <c r="Q327" s="142">
        <v>0</v>
      </c>
      <c r="R327" s="142">
        <f>Q327*H327</f>
        <v>0</v>
      </c>
      <c r="S327" s="142">
        <v>0</v>
      </c>
      <c r="T327" s="143">
        <f>S327*H327</f>
        <v>0</v>
      </c>
      <c r="AR327" s="144" t="s">
        <v>274</v>
      </c>
      <c r="AT327" s="144" t="s">
        <v>504</v>
      </c>
      <c r="AU327" s="144" t="s">
        <v>83</v>
      </c>
      <c r="AY327" s="17" t="s">
        <v>252</v>
      </c>
      <c r="BE327" s="145">
        <f>IF(N327="základní",J327,0)</f>
        <v>0</v>
      </c>
      <c r="BF327" s="145">
        <f>IF(N327="snížená",J327,0)</f>
        <v>0</v>
      </c>
      <c r="BG327" s="145">
        <f>IF(N327="zákl. přenesená",J327,0)</f>
        <v>0</v>
      </c>
      <c r="BH327" s="145">
        <f>IF(N327="sníž. přenesená",J327,0)</f>
        <v>0</v>
      </c>
      <c r="BI327" s="145">
        <f>IF(N327="nulová",J327,0)</f>
        <v>0</v>
      </c>
      <c r="BJ327" s="17" t="s">
        <v>81</v>
      </c>
      <c r="BK327" s="145">
        <f>ROUND(I327*H327,2)</f>
        <v>0</v>
      </c>
      <c r="BL327" s="17" t="s">
        <v>260</v>
      </c>
      <c r="BM327" s="144" t="s">
        <v>2221</v>
      </c>
    </row>
    <row r="328" spans="2:65" s="1" customFormat="1">
      <c r="B328" s="32"/>
      <c r="D328" s="146" t="s">
        <v>261</v>
      </c>
      <c r="F328" s="147" t="s">
        <v>4287</v>
      </c>
      <c r="I328" s="148"/>
      <c r="L328" s="32"/>
      <c r="M328" s="149"/>
      <c r="T328" s="56"/>
      <c r="AT328" s="17" t="s">
        <v>261</v>
      </c>
      <c r="AU328" s="17" t="s">
        <v>83</v>
      </c>
    </row>
    <row r="329" spans="2:65" s="1" customFormat="1" ht="24.2" customHeight="1">
      <c r="B329" s="132"/>
      <c r="C329" s="133" t="s">
        <v>792</v>
      </c>
      <c r="D329" s="133" t="s">
        <v>255</v>
      </c>
      <c r="E329" s="134" t="s">
        <v>4288</v>
      </c>
      <c r="F329" s="135" t="s">
        <v>4289</v>
      </c>
      <c r="G329" s="136" t="s">
        <v>379</v>
      </c>
      <c r="H329" s="137">
        <v>1</v>
      </c>
      <c r="I329" s="138"/>
      <c r="J329" s="139">
        <f>ROUND(I329*H329,2)</f>
        <v>0</v>
      </c>
      <c r="K329" s="135" t="s">
        <v>259</v>
      </c>
      <c r="L329" s="32"/>
      <c r="M329" s="140" t="s">
        <v>1</v>
      </c>
      <c r="N329" s="141" t="s">
        <v>38</v>
      </c>
      <c r="P329" s="142">
        <f>O329*H329</f>
        <v>0</v>
      </c>
      <c r="Q329" s="142">
        <v>0</v>
      </c>
      <c r="R329" s="142">
        <f>Q329*H329</f>
        <v>0</v>
      </c>
      <c r="S329" s="142">
        <v>0</v>
      </c>
      <c r="T329" s="143">
        <f>S329*H329</f>
        <v>0</v>
      </c>
      <c r="AR329" s="144" t="s">
        <v>260</v>
      </c>
      <c r="AT329" s="144" t="s">
        <v>255</v>
      </c>
      <c r="AU329" s="144" t="s">
        <v>83</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2225</v>
      </c>
    </row>
    <row r="330" spans="2:65" s="1" customFormat="1">
      <c r="B330" s="32"/>
      <c r="D330" s="146" t="s">
        <v>261</v>
      </c>
      <c r="F330" s="147" t="s">
        <v>4289</v>
      </c>
      <c r="I330" s="148"/>
      <c r="L330" s="32"/>
      <c r="M330" s="149"/>
      <c r="T330" s="56"/>
      <c r="AT330" s="17" t="s">
        <v>261</v>
      </c>
      <c r="AU330" s="17" t="s">
        <v>83</v>
      </c>
    </row>
    <row r="331" spans="2:65" s="1" customFormat="1">
      <c r="B331" s="32"/>
      <c r="D331" s="150" t="s">
        <v>262</v>
      </c>
      <c r="F331" s="151" t="s">
        <v>4290</v>
      </c>
      <c r="I331" s="148"/>
      <c r="L331" s="32"/>
      <c r="M331" s="149"/>
      <c r="T331" s="56"/>
      <c r="AT331" s="17" t="s">
        <v>262</v>
      </c>
      <c r="AU331" s="17" t="s">
        <v>83</v>
      </c>
    </row>
    <row r="332" spans="2:65" s="12" customFormat="1">
      <c r="B332" s="152"/>
      <c r="D332" s="146" t="s">
        <v>281</v>
      </c>
      <c r="E332" s="153" t="s">
        <v>1</v>
      </c>
      <c r="F332" s="154" t="s">
        <v>3591</v>
      </c>
      <c r="H332" s="155">
        <v>1</v>
      </c>
      <c r="I332" s="156"/>
      <c r="L332" s="152"/>
      <c r="M332" s="157"/>
      <c r="T332" s="158"/>
      <c r="AT332" s="153" t="s">
        <v>281</v>
      </c>
      <c r="AU332" s="153" t="s">
        <v>83</v>
      </c>
      <c r="AV332" s="12" t="s">
        <v>83</v>
      </c>
      <c r="AW332" s="12" t="s">
        <v>30</v>
      </c>
      <c r="AX332" s="12" t="s">
        <v>73</v>
      </c>
      <c r="AY332" s="153" t="s">
        <v>252</v>
      </c>
    </row>
    <row r="333" spans="2:65" s="13" customFormat="1">
      <c r="B333" s="159"/>
      <c r="D333" s="146" t="s">
        <v>281</v>
      </c>
      <c r="E333" s="160" t="s">
        <v>1</v>
      </c>
      <c r="F333" s="161" t="s">
        <v>327</v>
      </c>
      <c r="H333" s="162">
        <v>1</v>
      </c>
      <c r="I333" s="163"/>
      <c r="L333" s="159"/>
      <c r="M333" s="164"/>
      <c r="T333" s="165"/>
      <c r="AT333" s="160" t="s">
        <v>281</v>
      </c>
      <c r="AU333" s="160" t="s">
        <v>83</v>
      </c>
      <c r="AV333" s="13" t="s">
        <v>260</v>
      </c>
      <c r="AW333" s="13" t="s">
        <v>30</v>
      </c>
      <c r="AX333" s="13" t="s">
        <v>81</v>
      </c>
      <c r="AY333" s="160" t="s">
        <v>252</v>
      </c>
    </row>
    <row r="334" spans="2:65" s="1" customFormat="1" ht="24.2" customHeight="1">
      <c r="B334" s="132"/>
      <c r="C334" s="170" t="s">
        <v>799</v>
      </c>
      <c r="D334" s="170" t="s">
        <v>504</v>
      </c>
      <c r="E334" s="171" t="s">
        <v>4291</v>
      </c>
      <c r="F334" s="172" t="s">
        <v>4292</v>
      </c>
      <c r="G334" s="173" t="s">
        <v>379</v>
      </c>
      <c r="H334" s="174">
        <v>1</v>
      </c>
      <c r="I334" s="175"/>
      <c r="J334" s="176">
        <f>ROUND(I334*H334,2)</f>
        <v>0</v>
      </c>
      <c r="K334" s="172" t="s">
        <v>259</v>
      </c>
      <c r="L334" s="177"/>
      <c r="M334" s="178" t="s">
        <v>1</v>
      </c>
      <c r="N334" s="179" t="s">
        <v>38</v>
      </c>
      <c r="P334" s="142">
        <f>O334*H334</f>
        <v>0</v>
      </c>
      <c r="Q334" s="142">
        <v>0</v>
      </c>
      <c r="R334" s="142">
        <f>Q334*H334</f>
        <v>0</v>
      </c>
      <c r="S334" s="142">
        <v>0</v>
      </c>
      <c r="T334" s="143">
        <f>S334*H334</f>
        <v>0</v>
      </c>
      <c r="AR334" s="144" t="s">
        <v>274</v>
      </c>
      <c r="AT334" s="144" t="s">
        <v>504</v>
      </c>
      <c r="AU334" s="144" t="s">
        <v>83</v>
      </c>
      <c r="AY334" s="17" t="s">
        <v>252</v>
      </c>
      <c r="BE334" s="145">
        <f>IF(N334="základní",J334,0)</f>
        <v>0</v>
      </c>
      <c r="BF334" s="145">
        <f>IF(N334="snížená",J334,0)</f>
        <v>0</v>
      </c>
      <c r="BG334" s="145">
        <f>IF(N334="zákl. přenesená",J334,0)</f>
        <v>0</v>
      </c>
      <c r="BH334" s="145">
        <f>IF(N334="sníž. přenesená",J334,0)</f>
        <v>0</v>
      </c>
      <c r="BI334" s="145">
        <f>IF(N334="nulová",J334,0)</f>
        <v>0</v>
      </c>
      <c r="BJ334" s="17" t="s">
        <v>81</v>
      </c>
      <c r="BK334" s="145">
        <f>ROUND(I334*H334,2)</f>
        <v>0</v>
      </c>
      <c r="BL334" s="17" t="s">
        <v>260</v>
      </c>
      <c r="BM334" s="144" t="s">
        <v>2228</v>
      </c>
    </row>
    <row r="335" spans="2:65" s="1" customFormat="1" ht="18">
      <c r="B335" s="32"/>
      <c r="D335" s="146" t="s">
        <v>261</v>
      </c>
      <c r="F335" s="147" t="s">
        <v>4292</v>
      </c>
      <c r="I335" s="148"/>
      <c r="L335" s="32"/>
      <c r="M335" s="149"/>
      <c r="T335" s="56"/>
      <c r="AT335" s="17" t="s">
        <v>261</v>
      </c>
      <c r="AU335" s="17" t="s">
        <v>83</v>
      </c>
    </row>
    <row r="336" spans="2:65" s="1" customFormat="1" ht="16.5" customHeight="1">
      <c r="B336" s="132"/>
      <c r="C336" s="170" t="s">
        <v>808</v>
      </c>
      <c r="D336" s="170" t="s">
        <v>504</v>
      </c>
      <c r="E336" s="171" t="s">
        <v>4293</v>
      </c>
      <c r="F336" s="172" t="s">
        <v>4294</v>
      </c>
      <c r="G336" s="173" t="s">
        <v>379</v>
      </c>
      <c r="H336" s="174">
        <v>1</v>
      </c>
      <c r="I336" s="175"/>
      <c r="J336" s="176">
        <f>ROUND(I336*H336,2)</f>
        <v>0</v>
      </c>
      <c r="K336" s="172" t="s">
        <v>259</v>
      </c>
      <c r="L336" s="177"/>
      <c r="M336" s="178" t="s">
        <v>1</v>
      </c>
      <c r="N336" s="179" t="s">
        <v>38</v>
      </c>
      <c r="P336" s="142">
        <f>O336*H336</f>
        <v>0</v>
      </c>
      <c r="Q336" s="142">
        <v>0</v>
      </c>
      <c r="R336" s="142">
        <f>Q336*H336</f>
        <v>0</v>
      </c>
      <c r="S336" s="142">
        <v>0</v>
      </c>
      <c r="T336" s="143">
        <f>S336*H336</f>
        <v>0</v>
      </c>
      <c r="AR336" s="144" t="s">
        <v>274</v>
      </c>
      <c r="AT336" s="144" t="s">
        <v>504</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2233</v>
      </c>
    </row>
    <row r="337" spans="2:65" s="1" customFormat="1">
      <c r="B337" s="32"/>
      <c r="D337" s="146" t="s">
        <v>261</v>
      </c>
      <c r="F337" s="147" t="s">
        <v>4294</v>
      </c>
      <c r="I337" s="148"/>
      <c r="L337" s="32"/>
      <c r="M337" s="149"/>
      <c r="T337" s="56"/>
      <c r="AT337" s="17" t="s">
        <v>261</v>
      </c>
      <c r="AU337" s="17" t="s">
        <v>83</v>
      </c>
    </row>
    <row r="338" spans="2:65" s="1" customFormat="1" ht="16.5" customHeight="1">
      <c r="B338" s="132"/>
      <c r="C338" s="133" t="s">
        <v>812</v>
      </c>
      <c r="D338" s="133" t="s">
        <v>255</v>
      </c>
      <c r="E338" s="134" t="s">
        <v>3888</v>
      </c>
      <c r="F338" s="135" t="s">
        <v>3889</v>
      </c>
      <c r="G338" s="136" t="s">
        <v>563</v>
      </c>
      <c r="H338" s="137">
        <v>11</v>
      </c>
      <c r="I338" s="138"/>
      <c r="J338" s="139">
        <f>ROUND(I338*H338,2)</f>
        <v>0</v>
      </c>
      <c r="K338" s="135" t="s">
        <v>259</v>
      </c>
      <c r="L338" s="32"/>
      <c r="M338" s="140" t="s">
        <v>1</v>
      </c>
      <c r="N338" s="141" t="s">
        <v>38</v>
      </c>
      <c r="P338" s="142">
        <f>O338*H338</f>
        <v>0</v>
      </c>
      <c r="Q338" s="142">
        <v>0</v>
      </c>
      <c r="R338" s="142">
        <f>Q338*H338</f>
        <v>0</v>
      </c>
      <c r="S338" s="142">
        <v>0</v>
      </c>
      <c r="T338" s="143">
        <f>S338*H338</f>
        <v>0</v>
      </c>
      <c r="AR338" s="144" t="s">
        <v>260</v>
      </c>
      <c r="AT338" s="144" t="s">
        <v>255</v>
      </c>
      <c r="AU338" s="144" t="s">
        <v>83</v>
      </c>
      <c r="AY338" s="17" t="s">
        <v>252</v>
      </c>
      <c r="BE338" s="145">
        <f>IF(N338="základní",J338,0)</f>
        <v>0</v>
      </c>
      <c r="BF338" s="145">
        <f>IF(N338="snížená",J338,0)</f>
        <v>0</v>
      </c>
      <c r="BG338" s="145">
        <f>IF(N338="zákl. přenesená",J338,0)</f>
        <v>0</v>
      </c>
      <c r="BH338" s="145">
        <f>IF(N338="sníž. přenesená",J338,0)</f>
        <v>0</v>
      </c>
      <c r="BI338" s="145">
        <f>IF(N338="nulová",J338,0)</f>
        <v>0</v>
      </c>
      <c r="BJ338" s="17" t="s">
        <v>81</v>
      </c>
      <c r="BK338" s="145">
        <f>ROUND(I338*H338,2)</f>
        <v>0</v>
      </c>
      <c r="BL338" s="17" t="s">
        <v>260</v>
      </c>
      <c r="BM338" s="144" t="s">
        <v>2237</v>
      </c>
    </row>
    <row r="339" spans="2:65" s="1" customFormat="1">
      <c r="B339" s="32"/>
      <c r="D339" s="146" t="s">
        <v>261</v>
      </c>
      <c r="F339" s="147" t="s">
        <v>3889</v>
      </c>
      <c r="I339" s="148"/>
      <c r="L339" s="32"/>
      <c r="M339" s="149"/>
      <c r="T339" s="56"/>
      <c r="AT339" s="17" t="s">
        <v>261</v>
      </c>
      <c r="AU339" s="17" t="s">
        <v>83</v>
      </c>
    </row>
    <row r="340" spans="2:65" s="1" customFormat="1">
      <c r="B340" s="32"/>
      <c r="D340" s="150" t="s">
        <v>262</v>
      </c>
      <c r="F340" s="151" t="s">
        <v>3891</v>
      </c>
      <c r="I340" s="148"/>
      <c r="L340" s="32"/>
      <c r="M340" s="149"/>
      <c r="T340" s="56"/>
      <c r="AT340" s="17" t="s">
        <v>262</v>
      </c>
      <c r="AU340" s="17" t="s">
        <v>83</v>
      </c>
    </row>
    <row r="341" spans="2:65" s="1" customFormat="1" ht="21.75" customHeight="1">
      <c r="B341" s="132"/>
      <c r="C341" s="133" t="s">
        <v>816</v>
      </c>
      <c r="D341" s="133" t="s">
        <v>255</v>
      </c>
      <c r="E341" s="134" t="s">
        <v>3754</v>
      </c>
      <c r="F341" s="135" t="s">
        <v>3755</v>
      </c>
      <c r="G341" s="136" t="s">
        <v>563</v>
      </c>
      <c r="H341" s="137">
        <v>10</v>
      </c>
      <c r="I341" s="138"/>
      <c r="J341" s="139">
        <f>ROUND(I341*H341,2)</f>
        <v>0</v>
      </c>
      <c r="K341" s="135" t="s">
        <v>259</v>
      </c>
      <c r="L341" s="32"/>
      <c r="M341" s="140" t="s">
        <v>1</v>
      </c>
      <c r="N341" s="141" t="s">
        <v>38</v>
      </c>
      <c r="P341" s="142">
        <f>O341*H341</f>
        <v>0</v>
      </c>
      <c r="Q341" s="142">
        <v>0</v>
      </c>
      <c r="R341" s="142">
        <f>Q341*H341</f>
        <v>0</v>
      </c>
      <c r="S341" s="142">
        <v>0</v>
      </c>
      <c r="T341" s="143">
        <f>S341*H341</f>
        <v>0</v>
      </c>
      <c r="AR341" s="144" t="s">
        <v>260</v>
      </c>
      <c r="AT341" s="144" t="s">
        <v>255</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2243</v>
      </c>
    </row>
    <row r="342" spans="2:65" s="1" customFormat="1">
      <c r="B342" s="32"/>
      <c r="D342" s="146" t="s">
        <v>261</v>
      </c>
      <c r="F342" s="147" t="s">
        <v>3755</v>
      </c>
      <c r="I342" s="148"/>
      <c r="L342" s="32"/>
      <c r="M342" s="149"/>
      <c r="T342" s="56"/>
      <c r="AT342" s="17" t="s">
        <v>261</v>
      </c>
      <c r="AU342" s="17" t="s">
        <v>83</v>
      </c>
    </row>
    <row r="343" spans="2:65" s="1" customFormat="1">
      <c r="B343" s="32"/>
      <c r="D343" s="150" t="s">
        <v>262</v>
      </c>
      <c r="F343" s="151" t="s">
        <v>3756</v>
      </c>
      <c r="I343" s="148"/>
      <c r="L343" s="32"/>
      <c r="M343" s="149"/>
      <c r="T343" s="56"/>
      <c r="AT343" s="17" t="s">
        <v>262</v>
      </c>
      <c r="AU343" s="17" t="s">
        <v>83</v>
      </c>
    </row>
    <row r="344" spans="2:65" s="1" customFormat="1" ht="24.2" customHeight="1">
      <c r="B344" s="132"/>
      <c r="C344" s="133" t="s">
        <v>826</v>
      </c>
      <c r="D344" s="133" t="s">
        <v>255</v>
      </c>
      <c r="E344" s="134" t="s">
        <v>3757</v>
      </c>
      <c r="F344" s="135" t="s">
        <v>3758</v>
      </c>
      <c r="G344" s="136" t="s">
        <v>563</v>
      </c>
      <c r="H344" s="137">
        <v>21</v>
      </c>
      <c r="I344" s="138"/>
      <c r="J344" s="139">
        <f>ROUND(I344*H344,2)</f>
        <v>0</v>
      </c>
      <c r="K344" s="135" t="s">
        <v>259</v>
      </c>
      <c r="L344" s="32"/>
      <c r="M344" s="140" t="s">
        <v>1</v>
      </c>
      <c r="N344" s="141" t="s">
        <v>38</v>
      </c>
      <c r="P344" s="142">
        <f>O344*H344</f>
        <v>0</v>
      </c>
      <c r="Q344" s="142">
        <v>0</v>
      </c>
      <c r="R344" s="142">
        <f>Q344*H344</f>
        <v>0</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2247</v>
      </c>
    </row>
    <row r="345" spans="2:65" s="1" customFormat="1">
      <c r="B345" s="32"/>
      <c r="D345" s="146" t="s">
        <v>261</v>
      </c>
      <c r="F345" s="147" t="s">
        <v>3758</v>
      </c>
      <c r="I345" s="148"/>
      <c r="L345" s="32"/>
      <c r="M345" s="149"/>
      <c r="T345" s="56"/>
      <c r="AT345" s="17" t="s">
        <v>261</v>
      </c>
      <c r="AU345" s="17" t="s">
        <v>83</v>
      </c>
    </row>
    <row r="346" spans="2:65" s="1" customFormat="1">
      <c r="B346" s="32"/>
      <c r="D346" s="150" t="s">
        <v>262</v>
      </c>
      <c r="F346" s="151" t="s">
        <v>3759</v>
      </c>
      <c r="I346" s="148"/>
      <c r="L346" s="32"/>
      <c r="M346" s="149"/>
      <c r="T346" s="56"/>
      <c r="AT346" s="17" t="s">
        <v>262</v>
      </c>
      <c r="AU346" s="17" t="s">
        <v>83</v>
      </c>
    </row>
    <row r="347" spans="2:65" s="1" customFormat="1" ht="16.5" customHeight="1">
      <c r="B347" s="132"/>
      <c r="C347" s="133" t="s">
        <v>836</v>
      </c>
      <c r="D347" s="133" t="s">
        <v>255</v>
      </c>
      <c r="E347" s="134" t="s">
        <v>4180</v>
      </c>
      <c r="F347" s="135" t="s">
        <v>4181</v>
      </c>
      <c r="G347" s="136" t="s">
        <v>258</v>
      </c>
      <c r="H347" s="137">
        <v>2</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83</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2250</v>
      </c>
    </row>
    <row r="348" spans="2:65" s="1" customFormat="1">
      <c r="B348" s="32"/>
      <c r="D348" s="146" t="s">
        <v>261</v>
      </c>
      <c r="F348" s="147" t="s">
        <v>4181</v>
      </c>
      <c r="I348" s="148"/>
      <c r="L348" s="32"/>
      <c r="M348" s="149"/>
      <c r="T348" s="56"/>
      <c r="AT348" s="17" t="s">
        <v>261</v>
      </c>
      <c r="AU348" s="17" t="s">
        <v>83</v>
      </c>
    </row>
    <row r="349" spans="2:65" s="14" customFormat="1">
      <c r="B349" s="180"/>
      <c r="D349" s="146" t="s">
        <v>281</v>
      </c>
      <c r="E349" s="181" t="s">
        <v>1</v>
      </c>
      <c r="F349" s="182" t="s">
        <v>4295</v>
      </c>
      <c r="H349" s="181" t="s">
        <v>1</v>
      </c>
      <c r="I349" s="183"/>
      <c r="L349" s="180"/>
      <c r="M349" s="184"/>
      <c r="T349" s="185"/>
      <c r="AT349" s="181" t="s">
        <v>281</v>
      </c>
      <c r="AU349" s="181" t="s">
        <v>83</v>
      </c>
      <c r="AV349" s="14" t="s">
        <v>81</v>
      </c>
      <c r="AW349" s="14" t="s">
        <v>30</v>
      </c>
      <c r="AX349" s="14" t="s">
        <v>73</v>
      </c>
      <c r="AY349" s="181" t="s">
        <v>252</v>
      </c>
    </row>
    <row r="350" spans="2:65" s="14" customFormat="1">
      <c r="B350" s="180"/>
      <c r="D350" s="146" t="s">
        <v>281</v>
      </c>
      <c r="E350" s="181" t="s">
        <v>1</v>
      </c>
      <c r="F350" s="182" t="s">
        <v>4183</v>
      </c>
      <c r="H350" s="181" t="s">
        <v>1</v>
      </c>
      <c r="I350" s="183"/>
      <c r="L350" s="180"/>
      <c r="M350" s="184"/>
      <c r="T350" s="185"/>
      <c r="AT350" s="181" t="s">
        <v>281</v>
      </c>
      <c r="AU350" s="181" t="s">
        <v>83</v>
      </c>
      <c r="AV350" s="14" t="s">
        <v>81</v>
      </c>
      <c r="AW350" s="14" t="s">
        <v>30</v>
      </c>
      <c r="AX350" s="14" t="s">
        <v>73</v>
      </c>
      <c r="AY350" s="181" t="s">
        <v>252</v>
      </c>
    </row>
    <row r="351" spans="2:65" s="12" customFormat="1">
      <c r="B351" s="152"/>
      <c r="D351" s="146" t="s">
        <v>281</v>
      </c>
      <c r="E351" s="153" t="s">
        <v>1</v>
      </c>
      <c r="F351" s="154" t="s">
        <v>4296</v>
      </c>
      <c r="H351" s="155">
        <v>2</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2</v>
      </c>
      <c r="I352" s="163"/>
      <c r="L352" s="159"/>
      <c r="M352" s="164"/>
      <c r="T352" s="165"/>
      <c r="AT352" s="160" t="s">
        <v>281</v>
      </c>
      <c r="AU352" s="160" t="s">
        <v>83</v>
      </c>
      <c r="AV352" s="13" t="s">
        <v>260</v>
      </c>
      <c r="AW352" s="13" t="s">
        <v>30</v>
      </c>
      <c r="AX352" s="13" t="s">
        <v>81</v>
      </c>
      <c r="AY352" s="160" t="s">
        <v>252</v>
      </c>
    </row>
    <row r="353" spans="2:65" s="11" customFormat="1" ht="22.7" customHeight="1">
      <c r="B353" s="120"/>
      <c r="D353" s="121" t="s">
        <v>72</v>
      </c>
      <c r="E353" s="130" t="s">
        <v>546</v>
      </c>
      <c r="F353" s="130" t="s">
        <v>547</v>
      </c>
      <c r="I353" s="123"/>
      <c r="J353" s="131">
        <f>BK353</f>
        <v>0</v>
      </c>
      <c r="L353" s="120"/>
      <c r="M353" s="125"/>
      <c r="P353" s="126">
        <f>SUM(P354:P356)</f>
        <v>0</v>
      </c>
      <c r="R353" s="126">
        <f>SUM(R354:R356)</f>
        <v>0</v>
      </c>
      <c r="T353" s="127">
        <f>SUM(T354:T356)</f>
        <v>0</v>
      </c>
      <c r="AR353" s="121" t="s">
        <v>81</v>
      </c>
      <c r="AT353" s="128" t="s">
        <v>72</v>
      </c>
      <c r="AU353" s="128" t="s">
        <v>81</v>
      </c>
      <c r="AY353" s="121" t="s">
        <v>252</v>
      </c>
      <c r="BK353" s="129">
        <f>SUM(BK354:BK356)</f>
        <v>0</v>
      </c>
    </row>
    <row r="354" spans="2:65" s="1" customFormat="1" ht="24.2" customHeight="1">
      <c r="B354" s="132"/>
      <c r="C354" s="133" t="s">
        <v>843</v>
      </c>
      <c r="D354" s="133" t="s">
        <v>255</v>
      </c>
      <c r="E354" s="134" t="s">
        <v>3917</v>
      </c>
      <c r="F354" s="135" t="s">
        <v>3918</v>
      </c>
      <c r="G354" s="136" t="s">
        <v>507</v>
      </c>
      <c r="H354" s="137">
        <v>1.478</v>
      </c>
      <c r="I354" s="138"/>
      <c r="J354" s="139">
        <f>ROUND(I354*H354,2)</f>
        <v>0</v>
      </c>
      <c r="K354" s="135" t="s">
        <v>259</v>
      </c>
      <c r="L354" s="32"/>
      <c r="M354" s="140" t="s">
        <v>1</v>
      </c>
      <c r="N354" s="141" t="s">
        <v>38</v>
      </c>
      <c r="P354" s="142">
        <f>O354*H354</f>
        <v>0</v>
      </c>
      <c r="Q354" s="142">
        <v>0</v>
      </c>
      <c r="R354" s="142">
        <f>Q354*H354</f>
        <v>0</v>
      </c>
      <c r="S354" s="142">
        <v>0</v>
      </c>
      <c r="T354" s="143">
        <f>S354*H354</f>
        <v>0</v>
      </c>
      <c r="AR354" s="144" t="s">
        <v>260</v>
      </c>
      <c r="AT354" s="144" t="s">
        <v>255</v>
      </c>
      <c r="AU354" s="144" t="s">
        <v>83</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2253</v>
      </c>
    </row>
    <row r="355" spans="2:65" s="1" customFormat="1">
      <c r="B355" s="32"/>
      <c r="D355" s="146" t="s">
        <v>261</v>
      </c>
      <c r="F355" s="147" t="s">
        <v>3918</v>
      </c>
      <c r="I355" s="148"/>
      <c r="L355" s="32"/>
      <c r="M355" s="149"/>
      <c r="T355" s="56"/>
      <c r="AT355" s="17" t="s">
        <v>261</v>
      </c>
      <c r="AU355" s="17" t="s">
        <v>83</v>
      </c>
    </row>
    <row r="356" spans="2:65" s="1" customFormat="1">
      <c r="B356" s="32"/>
      <c r="D356" s="150" t="s">
        <v>262</v>
      </c>
      <c r="F356" s="151" t="s">
        <v>3920</v>
      </c>
      <c r="I356" s="148"/>
      <c r="L356" s="32"/>
      <c r="M356" s="149"/>
      <c r="T356" s="56"/>
      <c r="AT356" s="17" t="s">
        <v>262</v>
      </c>
      <c r="AU356" s="17" t="s">
        <v>83</v>
      </c>
    </row>
    <row r="357" spans="2:65" s="11" customFormat="1" ht="25.9" customHeight="1">
      <c r="B357" s="120"/>
      <c r="D357" s="121" t="s">
        <v>72</v>
      </c>
      <c r="E357" s="122" t="s">
        <v>1189</v>
      </c>
      <c r="F357" s="122" t="s">
        <v>1190</v>
      </c>
      <c r="I357" s="123"/>
      <c r="J357" s="124">
        <f>BK357</f>
        <v>0</v>
      </c>
      <c r="L357" s="120"/>
      <c r="M357" s="125"/>
      <c r="P357" s="126">
        <f>P358</f>
        <v>0</v>
      </c>
      <c r="R357" s="126">
        <f>R358</f>
        <v>0</v>
      </c>
      <c r="T357" s="127">
        <f>T358</f>
        <v>0</v>
      </c>
      <c r="AR357" s="121" t="s">
        <v>83</v>
      </c>
      <c r="AT357" s="128" t="s">
        <v>72</v>
      </c>
      <c r="AU357" s="128" t="s">
        <v>73</v>
      </c>
      <c r="AY357" s="121" t="s">
        <v>252</v>
      </c>
      <c r="BK357" s="129">
        <f>BK358</f>
        <v>0</v>
      </c>
    </row>
    <row r="358" spans="2:65" s="11" customFormat="1" ht="22.7" customHeight="1">
      <c r="B358" s="120"/>
      <c r="D358" s="121" t="s">
        <v>72</v>
      </c>
      <c r="E358" s="130" t="s">
        <v>3921</v>
      </c>
      <c r="F358" s="130" t="s">
        <v>3922</v>
      </c>
      <c r="I358" s="123"/>
      <c r="J358" s="131">
        <f>BK358</f>
        <v>0</v>
      </c>
      <c r="L358" s="120"/>
      <c r="M358" s="125"/>
      <c r="P358" s="126">
        <f>SUM(P359:P369)</f>
        <v>0</v>
      </c>
      <c r="R358" s="126">
        <f>SUM(R359:R369)</f>
        <v>0</v>
      </c>
      <c r="T358" s="127">
        <f>SUM(T359:T369)</f>
        <v>0</v>
      </c>
      <c r="AR358" s="121" t="s">
        <v>83</v>
      </c>
      <c r="AT358" s="128" t="s">
        <v>72</v>
      </c>
      <c r="AU358" s="128" t="s">
        <v>81</v>
      </c>
      <c r="AY358" s="121" t="s">
        <v>252</v>
      </c>
      <c r="BK358" s="129">
        <f>SUM(BK359:BK369)</f>
        <v>0</v>
      </c>
    </row>
    <row r="359" spans="2:65" s="1" customFormat="1" ht="16.5" customHeight="1">
      <c r="B359" s="132"/>
      <c r="C359" s="133" t="s">
        <v>846</v>
      </c>
      <c r="D359" s="133" t="s">
        <v>255</v>
      </c>
      <c r="E359" s="134" t="s">
        <v>4297</v>
      </c>
      <c r="F359" s="135" t="s">
        <v>4216</v>
      </c>
      <c r="G359" s="136" t="s">
        <v>379</v>
      </c>
      <c r="H359" s="137">
        <v>1</v>
      </c>
      <c r="I359" s="138"/>
      <c r="J359" s="139">
        <f>ROUND(I359*H359,2)</f>
        <v>0</v>
      </c>
      <c r="K359" s="135" t="s">
        <v>1</v>
      </c>
      <c r="L359" s="32"/>
      <c r="M359" s="140" t="s">
        <v>1</v>
      </c>
      <c r="N359" s="141" t="s">
        <v>38</v>
      </c>
      <c r="P359" s="142">
        <f>O359*H359</f>
        <v>0</v>
      </c>
      <c r="Q359" s="142">
        <v>0</v>
      </c>
      <c r="R359" s="142">
        <f>Q359*H359</f>
        <v>0</v>
      </c>
      <c r="S359" s="142">
        <v>0</v>
      </c>
      <c r="T359" s="143">
        <f>S359*H359</f>
        <v>0</v>
      </c>
      <c r="AR359" s="144" t="s">
        <v>299</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299</v>
      </c>
      <c r="BM359" s="144" t="s">
        <v>2258</v>
      </c>
    </row>
    <row r="360" spans="2:65" s="1" customFormat="1">
      <c r="B360" s="32"/>
      <c r="D360" s="146" t="s">
        <v>261</v>
      </c>
      <c r="F360" s="147" t="s">
        <v>4216</v>
      </c>
      <c r="I360" s="148"/>
      <c r="L360" s="32"/>
      <c r="M360" s="149"/>
      <c r="T360" s="56"/>
      <c r="AT360" s="17" t="s">
        <v>261</v>
      </c>
      <c r="AU360" s="17" t="s">
        <v>83</v>
      </c>
    </row>
    <row r="361" spans="2:65" s="1" customFormat="1" ht="16.5" customHeight="1">
      <c r="B361" s="132"/>
      <c r="C361" s="133" t="s">
        <v>1068</v>
      </c>
      <c r="D361" s="133" t="s">
        <v>255</v>
      </c>
      <c r="E361" s="134" t="s">
        <v>4298</v>
      </c>
      <c r="F361" s="135" t="s">
        <v>4299</v>
      </c>
      <c r="G361" s="136" t="s">
        <v>379</v>
      </c>
      <c r="H361" s="137">
        <v>6</v>
      </c>
      <c r="I361" s="138"/>
      <c r="J361" s="139">
        <f>ROUND(I361*H361,2)</f>
        <v>0</v>
      </c>
      <c r="K361" s="135" t="s">
        <v>1</v>
      </c>
      <c r="L361" s="32"/>
      <c r="M361" s="140" t="s">
        <v>1</v>
      </c>
      <c r="N361" s="141" t="s">
        <v>38</v>
      </c>
      <c r="P361" s="142">
        <f>O361*H361</f>
        <v>0</v>
      </c>
      <c r="Q361" s="142">
        <v>0</v>
      </c>
      <c r="R361" s="142">
        <f>Q361*H361</f>
        <v>0</v>
      </c>
      <c r="S361" s="142">
        <v>0</v>
      </c>
      <c r="T361" s="143">
        <f>S361*H361</f>
        <v>0</v>
      </c>
      <c r="AR361" s="144" t="s">
        <v>299</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299</v>
      </c>
      <c r="BM361" s="144" t="s">
        <v>2264</v>
      </c>
    </row>
    <row r="362" spans="2:65" s="1" customFormat="1">
      <c r="B362" s="32"/>
      <c r="D362" s="146" t="s">
        <v>261</v>
      </c>
      <c r="F362" s="147" t="s">
        <v>4299</v>
      </c>
      <c r="I362" s="148"/>
      <c r="L362" s="32"/>
      <c r="M362" s="149"/>
      <c r="T362" s="56"/>
      <c r="AT362" s="17" t="s">
        <v>261</v>
      </c>
      <c r="AU362" s="17" t="s">
        <v>83</v>
      </c>
    </row>
    <row r="363" spans="2:65" s="1" customFormat="1" ht="16.5" customHeight="1">
      <c r="B363" s="132"/>
      <c r="C363" s="133" t="s">
        <v>1073</v>
      </c>
      <c r="D363" s="133" t="s">
        <v>255</v>
      </c>
      <c r="E363" s="134" t="s">
        <v>4300</v>
      </c>
      <c r="F363" s="135" t="s">
        <v>4301</v>
      </c>
      <c r="G363" s="136" t="s">
        <v>379</v>
      </c>
      <c r="H363" s="137">
        <v>2</v>
      </c>
      <c r="I363" s="138"/>
      <c r="J363" s="139">
        <f>ROUND(I363*H363,2)</f>
        <v>0</v>
      </c>
      <c r="K363" s="135" t="s">
        <v>1</v>
      </c>
      <c r="L363" s="32"/>
      <c r="M363" s="140" t="s">
        <v>1</v>
      </c>
      <c r="N363" s="141" t="s">
        <v>38</v>
      </c>
      <c r="P363" s="142">
        <f>O363*H363</f>
        <v>0</v>
      </c>
      <c r="Q363" s="142">
        <v>0</v>
      </c>
      <c r="R363" s="142">
        <f>Q363*H363</f>
        <v>0</v>
      </c>
      <c r="S363" s="142">
        <v>0</v>
      </c>
      <c r="T363" s="143">
        <f>S363*H363</f>
        <v>0</v>
      </c>
      <c r="AR363" s="144" t="s">
        <v>299</v>
      </c>
      <c r="AT363" s="144" t="s">
        <v>255</v>
      </c>
      <c r="AU363" s="144" t="s">
        <v>83</v>
      </c>
      <c r="AY363" s="17" t="s">
        <v>252</v>
      </c>
      <c r="BE363" s="145">
        <f>IF(N363="základní",J363,0)</f>
        <v>0</v>
      </c>
      <c r="BF363" s="145">
        <f>IF(N363="snížená",J363,0)</f>
        <v>0</v>
      </c>
      <c r="BG363" s="145">
        <f>IF(N363="zákl. přenesená",J363,0)</f>
        <v>0</v>
      </c>
      <c r="BH363" s="145">
        <f>IF(N363="sníž. přenesená",J363,0)</f>
        <v>0</v>
      </c>
      <c r="BI363" s="145">
        <f>IF(N363="nulová",J363,0)</f>
        <v>0</v>
      </c>
      <c r="BJ363" s="17" t="s">
        <v>81</v>
      </c>
      <c r="BK363" s="145">
        <f>ROUND(I363*H363,2)</f>
        <v>0</v>
      </c>
      <c r="BL363" s="17" t="s">
        <v>299</v>
      </c>
      <c r="BM363" s="144" t="s">
        <v>2267</v>
      </c>
    </row>
    <row r="364" spans="2:65" s="1" customFormat="1">
      <c r="B364" s="32"/>
      <c r="D364" s="146" t="s">
        <v>261</v>
      </c>
      <c r="F364" s="147" t="s">
        <v>4301</v>
      </c>
      <c r="I364" s="148"/>
      <c r="L364" s="32"/>
      <c r="M364" s="149"/>
      <c r="T364" s="56"/>
      <c r="AT364" s="17" t="s">
        <v>261</v>
      </c>
      <c r="AU364" s="17" t="s">
        <v>83</v>
      </c>
    </row>
    <row r="365" spans="2:65" s="1" customFormat="1" ht="16.5" customHeight="1">
      <c r="B365" s="132"/>
      <c r="C365" s="133" t="s">
        <v>1080</v>
      </c>
      <c r="D365" s="133" t="s">
        <v>255</v>
      </c>
      <c r="E365" s="134" t="s">
        <v>4302</v>
      </c>
      <c r="F365" s="135" t="s">
        <v>4220</v>
      </c>
      <c r="G365" s="136" t="s">
        <v>258</v>
      </c>
      <c r="H365" s="137">
        <v>3</v>
      </c>
      <c r="I365" s="138"/>
      <c r="J365" s="139">
        <f>ROUND(I365*H365,2)</f>
        <v>0</v>
      </c>
      <c r="K365" s="135" t="s">
        <v>1</v>
      </c>
      <c r="L365" s="32"/>
      <c r="M365" s="140" t="s">
        <v>1</v>
      </c>
      <c r="N365" s="141" t="s">
        <v>38</v>
      </c>
      <c r="P365" s="142">
        <f>O365*H365</f>
        <v>0</v>
      </c>
      <c r="Q365" s="142">
        <v>0</v>
      </c>
      <c r="R365" s="142">
        <f>Q365*H365</f>
        <v>0</v>
      </c>
      <c r="S365" s="142">
        <v>0</v>
      </c>
      <c r="T365" s="143">
        <f>S365*H365</f>
        <v>0</v>
      </c>
      <c r="AR365" s="144" t="s">
        <v>299</v>
      </c>
      <c r="AT365" s="144" t="s">
        <v>255</v>
      </c>
      <c r="AU365" s="144" t="s">
        <v>83</v>
      </c>
      <c r="AY365" s="17" t="s">
        <v>252</v>
      </c>
      <c r="BE365" s="145">
        <f>IF(N365="základní",J365,0)</f>
        <v>0</v>
      </c>
      <c r="BF365" s="145">
        <f>IF(N365="snížená",J365,0)</f>
        <v>0</v>
      </c>
      <c r="BG365" s="145">
        <f>IF(N365="zákl. přenesená",J365,0)</f>
        <v>0</v>
      </c>
      <c r="BH365" s="145">
        <f>IF(N365="sníž. přenesená",J365,0)</f>
        <v>0</v>
      </c>
      <c r="BI365" s="145">
        <f>IF(N365="nulová",J365,0)</f>
        <v>0</v>
      </c>
      <c r="BJ365" s="17" t="s">
        <v>81</v>
      </c>
      <c r="BK365" s="145">
        <f>ROUND(I365*H365,2)</f>
        <v>0</v>
      </c>
      <c r="BL365" s="17" t="s">
        <v>299</v>
      </c>
      <c r="BM365" s="144" t="s">
        <v>2270</v>
      </c>
    </row>
    <row r="366" spans="2:65" s="1" customFormat="1">
      <c r="B366" s="32"/>
      <c r="D366" s="146" t="s">
        <v>261</v>
      </c>
      <c r="F366" s="147" t="s">
        <v>4220</v>
      </c>
      <c r="I366" s="148"/>
      <c r="L366" s="32"/>
      <c r="M366" s="149"/>
      <c r="T366" s="56"/>
      <c r="AT366" s="17" t="s">
        <v>261</v>
      </c>
      <c r="AU366" s="17" t="s">
        <v>83</v>
      </c>
    </row>
    <row r="367" spans="2:65" s="1" customFormat="1" ht="24.2" customHeight="1">
      <c r="B367" s="132"/>
      <c r="C367" s="133" t="s">
        <v>1084</v>
      </c>
      <c r="D367" s="133" t="s">
        <v>255</v>
      </c>
      <c r="E367" s="134" t="s">
        <v>3941</v>
      </c>
      <c r="F367" s="135" t="s">
        <v>3942</v>
      </c>
      <c r="G367" s="136" t="s">
        <v>507</v>
      </c>
      <c r="H367" s="137">
        <v>3.7999999999999999E-2</v>
      </c>
      <c r="I367" s="138"/>
      <c r="J367" s="139">
        <f>ROUND(I367*H367,2)</f>
        <v>0</v>
      </c>
      <c r="K367" s="135" t="s">
        <v>259</v>
      </c>
      <c r="L367" s="32"/>
      <c r="M367" s="140" t="s">
        <v>1</v>
      </c>
      <c r="N367" s="141" t="s">
        <v>38</v>
      </c>
      <c r="P367" s="142">
        <f>O367*H367</f>
        <v>0</v>
      </c>
      <c r="Q367" s="142">
        <v>0</v>
      </c>
      <c r="R367" s="142">
        <f>Q367*H367</f>
        <v>0</v>
      </c>
      <c r="S367" s="142">
        <v>0</v>
      </c>
      <c r="T367" s="143">
        <f>S367*H367</f>
        <v>0</v>
      </c>
      <c r="AR367" s="144" t="s">
        <v>299</v>
      </c>
      <c r="AT367" s="144" t="s">
        <v>255</v>
      </c>
      <c r="AU367" s="144" t="s">
        <v>83</v>
      </c>
      <c r="AY367" s="17" t="s">
        <v>252</v>
      </c>
      <c r="BE367" s="145">
        <f>IF(N367="základní",J367,0)</f>
        <v>0</v>
      </c>
      <c r="BF367" s="145">
        <f>IF(N367="snížená",J367,0)</f>
        <v>0</v>
      </c>
      <c r="BG367" s="145">
        <f>IF(N367="zákl. přenesená",J367,0)</f>
        <v>0</v>
      </c>
      <c r="BH367" s="145">
        <f>IF(N367="sníž. přenesená",J367,0)</f>
        <v>0</v>
      </c>
      <c r="BI367" s="145">
        <f>IF(N367="nulová",J367,0)</f>
        <v>0</v>
      </c>
      <c r="BJ367" s="17" t="s">
        <v>81</v>
      </c>
      <c r="BK367" s="145">
        <f>ROUND(I367*H367,2)</f>
        <v>0</v>
      </c>
      <c r="BL367" s="17" t="s">
        <v>299</v>
      </c>
      <c r="BM367" s="144" t="s">
        <v>2590</v>
      </c>
    </row>
    <row r="368" spans="2:65" s="1" customFormat="1">
      <c r="B368" s="32"/>
      <c r="D368" s="146" t="s">
        <v>261</v>
      </c>
      <c r="F368" s="147" t="s">
        <v>3942</v>
      </c>
      <c r="I368" s="148"/>
      <c r="L368" s="32"/>
      <c r="M368" s="149"/>
      <c r="T368" s="56"/>
      <c r="AT368" s="17" t="s">
        <v>261</v>
      </c>
      <c r="AU368" s="17" t="s">
        <v>83</v>
      </c>
    </row>
    <row r="369" spans="2:47" s="1" customFormat="1">
      <c r="B369" s="32"/>
      <c r="D369" s="150" t="s">
        <v>262</v>
      </c>
      <c r="F369" s="151" t="s">
        <v>3944</v>
      </c>
      <c r="I369" s="148"/>
      <c r="L369" s="32"/>
      <c r="M369" s="167"/>
      <c r="N369" s="168"/>
      <c r="O369" s="168"/>
      <c r="P369" s="168"/>
      <c r="Q369" s="168"/>
      <c r="R369" s="168"/>
      <c r="S369" s="168"/>
      <c r="T369" s="169"/>
      <c r="AT369" s="17" t="s">
        <v>262</v>
      </c>
      <c r="AU369" s="17" t="s">
        <v>83</v>
      </c>
    </row>
    <row r="370" spans="2:47" s="1" customFormat="1" ht="6.95" customHeight="1">
      <c r="B370" s="44"/>
      <c r="C370" s="45"/>
      <c r="D370" s="45"/>
      <c r="E370" s="45"/>
      <c r="F370" s="45"/>
      <c r="G370" s="45"/>
      <c r="H370" s="45"/>
      <c r="I370" s="45"/>
      <c r="J370" s="45"/>
      <c r="K370" s="45"/>
      <c r="L370" s="32"/>
    </row>
  </sheetData>
  <autoFilter ref="C122:K369" xr:uid="{00000000-0009-0000-0000-00001B000000}"/>
  <mergeCells count="9">
    <mergeCell ref="E87:H87"/>
    <mergeCell ref="E113:H113"/>
    <mergeCell ref="E115:H115"/>
    <mergeCell ref="L2:V2"/>
    <mergeCell ref="E7:H7"/>
    <mergeCell ref="E9:H9"/>
    <mergeCell ref="E18:H18"/>
    <mergeCell ref="E27:H27"/>
    <mergeCell ref="E85:H85"/>
  </mergeCells>
  <hyperlinks>
    <hyperlink ref="F128" r:id="rId1" xr:uid="{00000000-0004-0000-1B00-000000000000}"/>
    <hyperlink ref="F135" r:id="rId2" xr:uid="{00000000-0004-0000-1B00-000001000000}"/>
    <hyperlink ref="F140" r:id="rId3" xr:uid="{00000000-0004-0000-1B00-000002000000}"/>
    <hyperlink ref="F148" r:id="rId4" xr:uid="{00000000-0004-0000-1B00-000003000000}"/>
    <hyperlink ref="F156" r:id="rId5" xr:uid="{00000000-0004-0000-1B00-000004000000}"/>
    <hyperlink ref="F161" r:id="rId6" xr:uid="{00000000-0004-0000-1B00-000005000000}"/>
    <hyperlink ref="F164" r:id="rId7" xr:uid="{00000000-0004-0000-1B00-000006000000}"/>
    <hyperlink ref="F167" r:id="rId8" xr:uid="{00000000-0004-0000-1B00-000007000000}"/>
    <hyperlink ref="F170" r:id="rId9" xr:uid="{00000000-0004-0000-1B00-000008000000}"/>
    <hyperlink ref="F173" r:id="rId10" xr:uid="{00000000-0004-0000-1B00-000009000000}"/>
    <hyperlink ref="F181" r:id="rId11" xr:uid="{00000000-0004-0000-1B00-00000A000000}"/>
    <hyperlink ref="F189" r:id="rId12" xr:uid="{00000000-0004-0000-1B00-00000B000000}"/>
    <hyperlink ref="F210" r:id="rId13" xr:uid="{00000000-0004-0000-1B00-00000C000000}"/>
    <hyperlink ref="F219" r:id="rId14" xr:uid="{00000000-0004-0000-1B00-00000D000000}"/>
    <hyperlink ref="F228" r:id="rId15" xr:uid="{00000000-0004-0000-1B00-00000E000000}"/>
    <hyperlink ref="F241" r:id="rId16" xr:uid="{00000000-0004-0000-1B00-00000F000000}"/>
    <hyperlink ref="F255" r:id="rId17" xr:uid="{00000000-0004-0000-1B00-000010000000}"/>
    <hyperlink ref="F275" r:id="rId18" xr:uid="{00000000-0004-0000-1B00-000011000000}"/>
    <hyperlink ref="F285" r:id="rId19" xr:uid="{00000000-0004-0000-1B00-000012000000}"/>
    <hyperlink ref="F295" r:id="rId20" xr:uid="{00000000-0004-0000-1B00-000013000000}"/>
    <hyperlink ref="F322" r:id="rId21" xr:uid="{00000000-0004-0000-1B00-000014000000}"/>
    <hyperlink ref="F331" r:id="rId22" xr:uid="{00000000-0004-0000-1B00-000015000000}"/>
    <hyperlink ref="F340" r:id="rId23" xr:uid="{00000000-0004-0000-1B00-000016000000}"/>
    <hyperlink ref="F343" r:id="rId24" xr:uid="{00000000-0004-0000-1B00-000017000000}"/>
    <hyperlink ref="F346" r:id="rId25" xr:uid="{00000000-0004-0000-1B00-000018000000}"/>
    <hyperlink ref="F356" r:id="rId26" xr:uid="{00000000-0004-0000-1B00-000019000000}"/>
    <hyperlink ref="F369" r:id="rId27" xr:uid="{00000000-0004-0000-1B00-00001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8"/>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1"/>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164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4303</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ROUND((SUM(BE122:BE230)),  2)</f>
        <v>0</v>
      </c>
      <c r="I33" s="92">
        <v>0.21</v>
      </c>
      <c r="J33" s="91">
        <f>ROUND(((SUM(BE122:BE230))*I33),  2)</f>
        <v>0</v>
      </c>
      <c r="L33" s="32"/>
    </row>
    <row r="34" spans="2:12" s="1" customFormat="1" ht="14.45" customHeight="1">
      <c r="B34" s="32"/>
      <c r="E34" s="27" t="s">
        <v>39</v>
      </c>
      <c r="F34" s="91">
        <f>ROUND((SUM(BF122:BF230)),  2)</f>
        <v>0</v>
      </c>
      <c r="I34" s="92">
        <v>0.15</v>
      </c>
      <c r="J34" s="91">
        <f>ROUND(((SUM(BF122:BF230))*I34),  2)</f>
        <v>0</v>
      </c>
      <c r="L34" s="32"/>
    </row>
    <row r="35" spans="2:12" s="1" customFormat="1" ht="14.45" hidden="1" customHeight="1">
      <c r="B35" s="32"/>
      <c r="E35" s="27" t="s">
        <v>40</v>
      </c>
      <c r="F35" s="91">
        <f>ROUND((SUM(BG122:BG230)),  2)</f>
        <v>0</v>
      </c>
      <c r="I35" s="92">
        <v>0.21</v>
      </c>
      <c r="J35" s="91">
        <f>0</f>
        <v>0</v>
      </c>
      <c r="L35" s="32"/>
    </row>
    <row r="36" spans="2:12" s="1" customFormat="1" ht="14.45" hidden="1" customHeight="1">
      <c r="B36" s="32"/>
      <c r="E36" s="27" t="s">
        <v>41</v>
      </c>
      <c r="F36" s="91">
        <f>ROUND((SUM(BH122:BH230)),  2)</f>
        <v>0</v>
      </c>
      <c r="I36" s="92">
        <v>0.15</v>
      </c>
      <c r="J36" s="91">
        <f>0</f>
        <v>0</v>
      </c>
      <c r="L36" s="32"/>
    </row>
    <row r="37" spans="2:12" s="1" customFormat="1" ht="14.45" hidden="1" customHeight="1">
      <c r="B37" s="32"/>
      <c r="E37" s="27" t="s">
        <v>42</v>
      </c>
      <c r="F37" s="91">
        <f>ROUND((SUM(BI122:BI230)),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441 - Úprava veřejného osvětlení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360</v>
      </c>
      <c r="E98" s="110"/>
      <c r="F98" s="110"/>
      <c r="G98" s="110"/>
      <c r="H98" s="110"/>
      <c r="I98" s="110"/>
      <c r="J98" s="111">
        <f>J124</f>
        <v>0</v>
      </c>
      <c r="L98" s="108"/>
    </row>
    <row r="99" spans="2:12" s="8" customFormat="1" ht="24.95" customHeight="1">
      <c r="B99" s="104"/>
      <c r="D99" s="105" t="s">
        <v>856</v>
      </c>
      <c r="E99" s="106"/>
      <c r="F99" s="106"/>
      <c r="G99" s="106"/>
      <c r="H99" s="106"/>
      <c r="I99" s="106"/>
      <c r="J99" s="107">
        <f>J133</f>
        <v>0</v>
      </c>
      <c r="L99" s="104"/>
    </row>
    <row r="100" spans="2:12" s="9" customFormat="1" ht="19.899999999999999" customHeight="1">
      <c r="B100" s="108"/>
      <c r="D100" s="109" t="s">
        <v>4304</v>
      </c>
      <c r="E100" s="110"/>
      <c r="F100" s="110"/>
      <c r="G100" s="110"/>
      <c r="H100" s="110"/>
      <c r="I100" s="110"/>
      <c r="J100" s="111">
        <f>J134</f>
        <v>0</v>
      </c>
      <c r="L100" s="108"/>
    </row>
    <row r="101" spans="2:12" s="8" customFormat="1" ht="24.95" customHeight="1">
      <c r="B101" s="104"/>
      <c r="D101" s="105" t="s">
        <v>2406</v>
      </c>
      <c r="E101" s="106"/>
      <c r="F101" s="106"/>
      <c r="G101" s="106"/>
      <c r="H101" s="106"/>
      <c r="I101" s="106"/>
      <c r="J101" s="107">
        <f>J189</f>
        <v>0</v>
      </c>
      <c r="L101" s="104"/>
    </row>
    <row r="102" spans="2:12" s="9" customFormat="1" ht="19.899999999999999" customHeight="1">
      <c r="B102" s="108"/>
      <c r="D102" s="109" t="s">
        <v>3417</v>
      </c>
      <c r="E102" s="110"/>
      <c r="F102" s="110"/>
      <c r="G102" s="110"/>
      <c r="H102" s="110"/>
      <c r="I102" s="110"/>
      <c r="J102" s="111">
        <f>J190</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1" t="str">
        <f>E7</f>
        <v>Úprava TT Zábrdovická, dopravní napojení ulice Šámalovy</v>
      </c>
      <c r="F112" s="252"/>
      <c r="G112" s="252"/>
      <c r="H112" s="252"/>
      <c r="L112" s="32"/>
    </row>
    <row r="113" spans="2:65" s="1" customFormat="1" ht="12" customHeight="1">
      <c r="B113" s="32"/>
      <c r="C113" s="27" t="s">
        <v>223</v>
      </c>
      <c r="L113" s="32"/>
    </row>
    <row r="114" spans="2:65" s="1" customFormat="1" ht="16.5" customHeight="1">
      <c r="B114" s="32"/>
      <c r="E114" s="247" t="str">
        <f>E9</f>
        <v>SO 441 - Úprava veřejného osvětlení ul. Zábrdovická</v>
      </c>
      <c r="F114" s="250"/>
      <c r="G114" s="250"/>
      <c r="H114" s="250"/>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7" customHeight="1">
      <c r="B122" s="32"/>
      <c r="C122" s="64" t="s">
        <v>249</v>
      </c>
      <c r="J122" s="116">
        <f>BK122</f>
        <v>0</v>
      </c>
      <c r="L122" s="32"/>
      <c r="M122" s="62"/>
      <c r="N122" s="53"/>
      <c r="O122" s="53"/>
      <c r="P122" s="117">
        <f>P123+P133+P189</f>
        <v>0</v>
      </c>
      <c r="Q122" s="53"/>
      <c r="R122" s="117">
        <f>R123+R133+R189</f>
        <v>0</v>
      </c>
      <c r="S122" s="53"/>
      <c r="T122" s="118">
        <f>T123+T133+T189</f>
        <v>0</v>
      </c>
      <c r="AT122" s="17" t="s">
        <v>72</v>
      </c>
      <c r="AU122" s="17" t="s">
        <v>229</v>
      </c>
      <c r="BK122" s="119">
        <f>BK123+BK133+BK189</f>
        <v>0</v>
      </c>
    </row>
    <row r="123" spans="2:65" s="11" customFormat="1" ht="25.9" customHeight="1">
      <c r="B123" s="120"/>
      <c r="D123" s="121" t="s">
        <v>72</v>
      </c>
      <c r="E123" s="122" t="s">
        <v>362</v>
      </c>
      <c r="F123" s="122" t="s">
        <v>363</v>
      </c>
      <c r="I123" s="123"/>
      <c r="J123" s="124">
        <f>BK123</f>
        <v>0</v>
      </c>
      <c r="L123" s="120"/>
      <c r="M123" s="125"/>
      <c r="P123" s="126">
        <f>P124</f>
        <v>0</v>
      </c>
      <c r="R123" s="126">
        <f>R124</f>
        <v>0</v>
      </c>
      <c r="T123" s="127">
        <f>T124</f>
        <v>0</v>
      </c>
      <c r="AR123" s="121" t="s">
        <v>81</v>
      </c>
      <c r="AT123" s="128" t="s">
        <v>72</v>
      </c>
      <c r="AU123" s="128" t="s">
        <v>73</v>
      </c>
      <c r="AY123" s="121" t="s">
        <v>252</v>
      </c>
      <c r="BK123" s="129">
        <f>BK124</f>
        <v>0</v>
      </c>
    </row>
    <row r="124" spans="2:65" s="11" customFormat="1" ht="22.7" customHeight="1">
      <c r="B124" s="120"/>
      <c r="D124" s="121" t="s">
        <v>72</v>
      </c>
      <c r="E124" s="130" t="s">
        <v>518</v>
      </c>
      <c r="F124" s="130" t="s">
        <v>519</v>
      </c>
      <c r="I124" s="123"/>
      <c r="J124" s="131">
        <f>BK124</f>
        <v>0</v>
      </c>
      <c r="L124" s="120"/>
      <c r="M124" s="125"/>
      <c r="P124" s="126">
        <f>SUM(P125:P132)</f>
        <v>0</v>
      </c>
      <c r="R124" s="126">
        <f>SUM(R125:R132)</f>
        <v>0</v>
      </c>
      <c r="T124" s="127">
        <f>SUM(T125:T132)</f>
        <v>0</v>
      </c>
      <c r="AR124" s="121" t="s">
        <v>81</v>
      </c>
      <c r="AT124" s="128" t="s">
        <v>72</v>
      </c>
      <c r="AU124" s="128" t="s">
        <v>81</v>
      </c>
      <c r="AY124" s="121" t="s">
        <v>252</v>
      </c>
      <c r="BK124" s="129">
        <f>SUM(BK125:BK132)</f>
        <v>0</v>
      </c>
    </row>
    <row r="125" spans="2:65" s="1" customFormat="1" ht="33" customHeight="1">
      <c r="B125" s="132"/>
      <c r="C125" s="133" t="s">
        <v>81</v>
      </c>
      <c r="D125" s="133" t="s">
        <v>255</v>
      </c>
      <c r="E125" s="134" t="s">
        <v>4305</v>
      </c>
      <c r="F125" s="135" t="s">
        <v>4306</v>
      </c>
      <c r="G125" s="136" t="s">
        <v>507</v>
      </c>
      <c r="H125" s="137">
        <v>4.4000000000000004</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ht="18">
      <c r="B126" s="32"/>
      <c r="D126" s="146" t="s">
        <v>261</v>
      </c>
      <c r="F126" s="147" t="s">
        <v>4306</v>
      </c>
      <c r="I126" s="148"/>
      <c r="L126" s="32"/>
      <c r="M126" s="149"/>
      <c r="T126" s="56"/>
      <c r="AT126" s="17" t="s">
        <v>261</v>
      </c>
      <c r="AU126" s="17" t="s">
        <v>83</v>
      </c>
    </row>
    <row r="127" spans="2:65" s="1" customFormat="1" ht="24.2" customHeight="1">
      <c r="B127" s="132"/>
      <c r="C127" s="133" t="s">
        <v>83</v>
      </c>
      <c r="D127" s="133" t="s">
        <v>255</v>
      </c>
      <c r="E127" s="134" t="s">
        <v>4307</v>
      </c>
      <c r="F127" s="135" t="s">
        <v>4308</v>
      </c>
      <c r="G127" s="136" t="s">
        <v>507</v>
      </c>
      <c r="H127" s="137">
        <v>159.01</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ht="18">
      <c r="B128" s="32"/>
      <c r="D128" s="146" t="s">
        <v>261</v>
      </c>
      <c r="F128" s="147" t="s">
        <v>4308</v>
      </c>
      <c r="I128" s="148"/>
      <c r="L128" s="32"/>
      <c r="M128" s="149"/>
      <c r="T128" s="56"/>
      <c r="AT128" s="17" t="s">
        <v>261</v>
      </c>
      <c r="AU128" s="17" t="s">
        <v>83</v>
      </c>
    </row>
    <row r="129" spans="2:65" s="1" customFormat="1" ht="24.2" customHeight="1">
      <c r="B129" s="132"/>
      <c r="C129" s="133" t="s">
        <v>267</v>
      </c>
      <c r="D129" s="133" t="s">
        <v>255</v>
      </c>
      <c r="E129" s="134" t="s">
        <v>4309</v>
      </c>
      <c r="F129" s="135" t="s">
        <v>4310</v>
      </c>
      <c r="G129" s="136" t="s">
        <v>507</v>
      </c>
      <c r="H129" s="137">
        <v>163.41</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c r="B130" s="32"/>
      <c r="D130" s="146" t="s">
        <v>261</v>
      </c>
      <c r="F130" s="147" t="s">
        <v>4310</v>
      </c>
      <c r="I130" s="148"/>
      <c r="L130" s="32"/>
      <c r="M130" s="149"/>
      <c r="T130" s="56"/>
      <c r="AT130" s="17" t="s">
        <v>261</v>
      </c>
      <c r="AU130" s="17" t="s">
        <v>83</v>
      </c>
    </row>
    <row r="131" spans="2:65" s="1" customFormat="1" ht="24.2" customHeight="1">
      <c r="B131" s="132"/>
      <c r="C131" s="133" t="s">
        <v>260</v>
      </c>
      <c r="D131" s="133" t="s">
        <v>255</v>
      </c>
      <c r="E131" s="134" t="s">
        <v>4311</v>
      </c>
      <c r="F131" s="135" t="s">
        <v>4312</v>
      </c>
      <c r="G131" s="136" t="s">
        <v>507</v>
      </c>
      <c r="H131" s="137">
        <v>1634.1</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274</v>
      </c>
    </row>
    <row r="132" spans="2:65" s="1" customFormat="1" ht="18">
      <c r="B132" s="32"/>
      <c r="D132" s="146" t="s">
        <v>261</v>
      </c>
      <c r="F132" s="147" t="s">
        <v>4312</v>
      </c>
      <c r="I132" s="148"/>
      <c r="L132" s="32"/>
      <c r="M132" s="149"/>
      <c r="T132" s="56"/>
      <c r="AT132" s="17" t="s">
        <v>261</v>
      </c>
      <c r="AU132" s="17" t="s">
        <v>83</v>
      </c>
    </row>
    <row r="133" spans="2:65" s="11" customFormat="1" ht="25.9" customHeight="1">
      <c r="B133" s="120"/>
      <c r="D133" s="121" t="s">
        <v>72</v>
      </c>
      <c r="E133" s="122" t="s">
        <v>1189</v>
      </c>
      <c r="F133" s="122" t="s">
        <v>1190</v>
      </c>
      <c r="I133" s="123"/>
      <c r="J133" s="124">
        <f>BK133</f>
        <v>0</v>
      </c>
      <c r="L133" s="120"/>
      <c r="M133" s="125"/>
      <c r="P133" s="126">
        <f>P134</f>
        <v>0</v>
      </c>
      <c r="R133" s="126">
        <f>R134</f>
        <v>0</v>
      </c>
      <c r="T133" s="127">
        <f>T134</f>
        <v>0</v>
      </c>
      <c r="AR133" s="121" t="s">
        <v>83</v>
      </c>
      <c r="AT133" s="128" t="s">
        <v>72</v>
      </c>
      <c r="AU133" s="128" t="s">
        <v>73</v>
      </c>
      <c r="AY133" s="121" t="s">
        <v>252</v>
      </c>
      <c r="BK133" s="129">
        <f>BK134</f>
        <v>0</v>
      </c>
    </row>
    <row r="134" spans="2:65" s="11" customFormat="1" ht="22.7" customHeight="1">
      <c r="B134" s="120"/>
      <c r="D134" s="121" t="s">
        <v>72</v>
      </c>
      <c r="E134" s="130" t="s">
        <v>4313</v>
      </c>
      <c r="F134" s="130" t="s">
        <v>4314</v>
      </c>
      <c r="I134" s="123"/>
      <c r="J134" s="131">
        <f>BK134</f>
        <v>0</v>
      </c>
      <c r="L134" s="120"/>
      <c r="M134" s="125"/>
      <c r="P134" s="126">
        <f>SUM(P135:P188)</f>
        <v>0</v>
      </c>
      <c r="R134" s="126">
        <f>SUM(R135:R188)</f>
        <v>0</v>
      </c>
      <c r="T134" s="127">
        <f>SUM(T135:T188)</f>
        <v>0</v>
      </c>
      <c r="AR134" s="121" t="s">
        <v>83</v>
      </c>
      <c r="AT134" s="128" t="s">
        <v>72</v>
      </c>
      <c r="AU134" s="128" t="s">
        <v>81</v>
      </c>
      <c r="AY134" s="121" t="s">
        <v>252</v>
      </c>
      <c r="BK134" s="129">
        <f>SUM(BK135:BK188)</f>
        <v>0</v>
      </c>
    </row>
    <row r="135" spans="2:65" s="1" customFormat="1" ht="37.700000000000003" customHeight="1">
      <c r="B135" s="132"/>
      <c r="C135" s="133" t="s">
        <v>251</v>
      </c>
      <c r="D135" s="133" t="s">
        <v>255</v>
      </c>
      <c r="E135" s="134" t="s">
        <v>4315</v>
      </c>
      <c r="F135" s="135" t="s">
        <v>4316</v>
      </c>
      <c r="G135" s="136" t="s">
        <v>379</v>
      </c>
      <c r="H135" s="137">
        <v>30</v>
      </c>
      <c r="I135" s="138"/>
      <c r="J135" s="139">
        <f>ROUND(I135*H135,2)</f>
        <v>0</v>
      </c>
      <c r="K135" s="135" t="s">
        <v>1</v>
      </c>
      <c r="L135" s="32"/>
      <c r="M135" s="140" t="s">
        <v>1</v>
      </c>
      <c r="N135" s="141" t="s">
        <v>38</v>
      </c>
      <c r="P135" s="142">
        <f>O135*H135</f>
        <v>0</v>
      </c>
      <c r="Q135" s="142">
        <v>0</v>
      </c>
      <c r="R135" s="142">
        <f>Q135*H135</f>
        <v>0</v>
      </c>
      <c r="S135" s="142">
        <v>0</v>
      </c>
      <c r="T135" s="143">
        <f>S135*H135</f>
        <v>0</v>
      </c>
      <c r="AR135" s="144" t="s">
        <v>299</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299</v>
      </c>
      <c r="BM135" s="144" t="s">
        <v>285</v>
      </c>
    </row>
    <row r="136" spans="2:65" s="1" customFormat="1" ht="18">
      <c r="B136" s="32"/>
      <c r="D136" s="146" t="s">
        <v>261</v>
      </c>
      <c r="F136" s="147" t="s">
        <v>4316</v>
      </c>
      <c r="I136" s="148"/>
      <c r="L136" s="32"/>
      <c r="M136" s="149"/>
      <c r="T136" s="56"/>
      <c r="AT136" s="17" t="s">
        <v>261</v>
      </c>
      <c r="AU136" s="17" t="s">
        <v>83</v>
      </c>
    </row>
    <row r="137" spans="2:65" s="1" customFormat="1" ht="24.2" customHeight="1">
      <c r="B137" s="132"/>
      <c r="C137" s="133" t="s">
        <v>270</v>
      </c>
      <c r="D137" s="133" t="s">
        <v>255</v>
      </c>
      <c r="E137" s="134" t="s">
        <v>4317</v>
      </c>
      <c r="F137" s="135" t="s">
        <v>4318</v>
      </c>
      <c r="G137" s="136" t="s">
        <v>379</v>
      </c>
      <c r="H137" s="137">
        <v>26</v>
      </c>
      <c r="I137" s="138"/>
      <c r="J137" s="139">
        <f>ROUND(I137*H137,2)</f>
        <v>0</v>
      </c>
      <c r="K137" s="135" t="s">
        <v>1</v>
      </c>
      <c r="L137" s="32"/>
      <c r="M137" s="140" t="s">
        <v>1</v>
      </c>
      <c r="N137" s="141" t="s">
        <v>38</v>
      </c>
      <c r="P137" s="142">
        <f>O137*H137</f>
        <v>0</v>
      </c>
      <c r="Q137" s="142">
        <v>0</v>
      </c>
      <c r="R137" s="142">
        <f>Q137*H137</f>
        <v>0</v>
      </c>
      <c r="S137" s="142">
        <v>0</v>
      </c>
      <c r="T137" s="143">
        <f>S137*H137</f>
        <v>0</v>
      </c>
      <c r="AR137" s="144" t="s">
        <v>299</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299</v>
      </c>
      <c r="BM137" s="144" t="s">
        <v>290</v>
      </c>
    </row>
    <row r="138" spans="2:65" s="1" customFormat="1" ht="18">
      <c r="B138" s="32"/>
      <c r="D138" s="146" t="s">
        <v>261</v>
      </c>
      <c r="F138" s="147" t="s">
        <v>4318</v>
      </c>
      <c r="I138" s="148"/>
      <c r="L138" s="32"/>
      <c r="M138" s="149"/>
      <c r="T138" s="56"/>
      <c r="AT138" s="17" t="s">
        <v>261</v>
      </c>
      <c r="AU138" s="17" t="s">
        <v>83</v>
      </c>
    </row>
    <row r="139" spans="2:65" s="1" customFormat="1" ht="16.5" customHeight="1">
      <c r="B139" s="132"/>
      <c r="C139" s="133" t="s">
        <v>287</v>
      </c>
      <c r="D139" s="133" t="s">
        <v>255</v>
      </c>
      <c r="E139" s="134" t="s">
        <v>4319</v>
      </c>
      <c r="F139" s="135" t="s">
        <v>4320</v>
      </c>
      <c r="G139" s="136" t="s">
        <v>379</v>
      </c>
      <c r="H139" s="137">
        <v>4</v>
      </c>
      <c r="I139" s="138"/>
      <c r="J139" s="139">
        <f>ROUND(I139*H139,2)</f>
        <v>0</v>
      </c>
      <c r="K139" s="135" t="s">
        <v>1</v>
      </c>
      <c r="L139" s="32"/>
      <c r="M139" s="140" t="s">
        <v>1</v>
      </c>
      <c r="N139" s="141" t="s">
        <v>38</v>
      </c>
      <c r="P139" s="142">
        <f>O139*H139</f>
        <v>0</v>
      </c>
      <c r="Q139" s="142">
        <v>0</v>
      </c>
      <c r="R139" s="142">
        <f>Q139*H139</f>
        <v>0</v>
      </c>
      <c r="S139" s="142">
        <v>0</v>
      </c>
      <c r="T139" s="143">
        <f>S139*H139</f>
        <v>0</v>
      </c>
      <c r="AR139" s="144" t="s">
        <v>299</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299</v>
      </c>
      <c r="BM139" s="144" t="s">
        <v>294</v>
      </c>
    </row>
    <row r="140" spans="2:65" s="1" customFormat="1">
      <c r="B140" s="32"/>
      <c r="D140" s="146" t="s">
        <v>261</v>
      </c>
      <c r="F140" s="147" t="s">
        <v>4320</v>
      </c>
      <c r="I140" s="148"/>
      <c r="L140" s="32"/>
      <c r="M140" s="149"/>
      <c r="T140" s="56"/>
      <c r="AT140" s="17" t="s">
        <v>261</v>
      </c>
      <c r="AU140" s="17" t="s">
        <v>83</v>
      </c>
    </row>
    <row r="141" spans="2:65" s="1" customFormat="1" ht="21.75" customHeight="1">
      <c r="B141" s="132"/>
      <c r="C141" s="133" t="s">
        <v>274</v>
      </c>
      <c r="D141" s="133" t="s">
        <v>255</v>
      </c>
      <c r="E141" s="134" t="s">
        <v>4321</v>
      </c>
      <c r="F141" s="135" t="s">
        <v>4322</v>
      </c>
      <c r="G141" s="136" t="s">
        <v>379</v>
      </c>
      <c r="H141" s="137">
        <v>30</v>
      </c>
      <c r="I141" s="138"/>
      <c r="J141" s="139">
        <f>ROUND(I141*H141,2)</f>
        <v>0</v>
      </c>
      <c r="K141" s="135" t="s">
        <v>1</v>
      </c>
      <c r="L141" s="32"/>
      <c r="M141" s="140" t="s">
        <v>1</v>
      </c>
      <c r="N141" s="141" t="s">
        <v>38</v>
      </c>
      <c r="P141" s="142">
        <f>O141*H141</f>
        <v>0</v>
      </c>
      <c r="Q141" s="142">
        <v>0</v>
      </c>
      <c r="R141" s="142">
        <f>Q141*H141</f>
        <v>0</v>
      </c>
      <c r="S141" s="142">
        <v>0</v>
      </c>
      <c r="T141" s="143">
        <f>S141*H141</f>
        <v>0</v>
      </c>
      <c r="AR141" s="144" t="s">
        <v>299</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299</v>
      </c>
      <c r="BM141" s="144" t="s">
        <v>299</v>
      </c>
    </row>
    <row r="142" spans="2:65" s="1" customFormat="1">
      <c r="B142" s="32"/>
      <c r="D142" s="146" t="s">
        <v>261</v>
      </c>
      <c r="F142" s="147" t="s">
        <v>4322</v>
      </c>
      <c r="I142" s="148"/>
      <c r="L142" s="32"/>
      <c r="M142" s="149"/>
      <c r="T142" s="56"/>
      <c r="AT142" s="17" t="s">
        <v>261</v>
      </c>
      <c r="AU142" s="17" t="s">
        <v>83</v>
      </c>
    </row>
    <row r="143" spans="2:65" s="1" customFormat="1" ht="44.25" customHeight="1">
      <c r="B143" s="132"/>
      <c r="C143" s="133" t="s">
        <v>296</v>
      </c>
      <c r="D143" s="133" t="s">
        <v>255</v>
      </c>
      <c r="E143" s="134" t="s">
        <v>4323</v>
      </c>
      <c r="F143" s="135" t="s">
        <v>4324</v>
      </c>
      <c r="G143" s="136" t="s">
        <v>563</v>
      </c>
      <c r="H143" s="137">
        <v>1104</v>
      </c>
      <c r="I143" s="138"/>
      <c r="J143" s="139">
        <f>ROUND(I143*H143,2)</f>
        <v>0</v>
      </c>
      <c r="K143" s="135" t="s">
        <v>1</v>
      </c>
      <c r="L143" s="32"/>
      <c r="M143" s="140" t="s">
        <v>1</v>
      </c>
      <c r="N143" s="141" t="s">
        <v>38</v>
      </c>
      <c r="P143" s="142">
        <f>O143*H143</f>
        <v>0</v>
      </c>
      <c r="Q143" s="142">
        <v>0</v>
      </c>
      <c r="R143" s="142">
        <f>Q143*H143</f>
        <v>0</v>
      </c>
      <c r="S143" s="142">
        <v>0</v>
      </c>
      <c r="T143" s="143">
        <f>S143*H143</f>
        <v>0</v>
      </c>
      <c r="AR143" s="144" t="s">
        <v>299</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299</v>
      </c>
      <c r="BM143" s="144" t="s">
        <v>304</v>
      </c>
    </row>
    <row r="144" spans="2:65" s="1" customFormat="1" ht="18">
      <c r="B144" s="32"/>
      <c r="D144" s="146" t="s">
        <v>261</v>
      </c>
      <c r="F144" s="147" t="s">
        <v>4324</v>
      </c>
      <c r="I144" s="148"/>
      <c r="L144" s="32"/>
      <c r="M144" s="149"/>
      <c r="T144" s="56"/>
      <c r="AT144" s="17" t="s">
        <v>261</v>
      </c>
      <c r="AU144" s="17" t="s">
        <v>83</v>
      </c>
    </row>
    <row r="145" spans="2:65" s="1" customFormat="1" ht="33" customHeight="1">
      <c r="B145" s="132"/>
      <c r="C145" s="133" t="s">
        <v>285</v>
      </c>
      <c r="D145" s="133" t="s">
        <v>255</v>
      </c>
      <c r="E145" s="134" t="s">
        <v>4325</v>
      </c>
      <c r="F145" s="135" t="s">
        <v>4326</v>
      </c>
      <c r="G145" s="136" t="s">
        <v>379</v>
      </c>
      <c r="H145" s="137">
        <v>4</v>
      </c>
      <c r="I145" s="138"/>
      <c r="J145" s="139">
        <f>ROUND(I145*H145,2)</f>
        <v>0</v>
      </c>
      <c r="K145" s="135" t="s">
        <v>1</v>
      </c>
      <c r="L145" s="32"/>
      <c r="M145" s="140" t="s">
        <v>1</v>
      </c>
      <c r="N145" s="141" t="s">
        <v>38</v>
      </c>
      <c r="P145" s="142">
        <f>O145*H145</f>
        <v>0</v>
      </c>
      <c r="Q145" s="142">
        <v>0</v>
      </c>
      <c r="R145" s="142">
        <f>Q145*H145</f>
        <v>0</v>
      </c>
      <c r="S145" s="142">
        <v>0</v>
      </c>
      <c r="T145" s="143">
        <f>S145*H145</f>
        <v>0</v>
      </c>
      <c r="AR145" s="144" t="s">
        <v>299</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299</v>
      </c>
      <c r="BM145" s="144" t="s">
        <v>311</v>
      </c>
    </row>
    <row r="146" spans="2:65" s="1" customFormat="1" ht="18">
      <c r="B146" s="32"/>
      <c r="D146" s="146" t="s">
        <v>261</v>
      </c>
      <c r="F146" s="147" t="s">
        <v>4326</v>
      </c>
      <c r="I146" s="148"/>
      <c r="L146" s="32"/>
      <c r="M146" s="149"/>
      <c r="T146" s="56"/>
      <c r="AT146" s="17" t="s">
        <v>261</v>
      </c>
      <c r="AU146" s="17" t="s">
        <v>83</v>
      </c>
    </row>
    <row r="147" spans="2:65" s="1" customFormat="1" ht="16.5" customHeight="1">
      <c r="B147" s="132"/>
      <c r="C147" s="133" t="s">
        <v>308</v>
      </c>
      <c r="D147" s="133" t="s">
        <v>255</v>
      </c>
      <c r="E147" s="134" t="s">
        <v>4327</v>
      </c>
      <c r="F147" s="135" t="s">
        <v>4328</v>
      </c>
      <c r="G147" s="136" t="s">
        <v>379</v>
      </c>
      <c r="H147" s="137">
        <v>4</v>
      </c>
      <c r="I147" s="138"/>
      <c r="J147" s="139">
        <f>ROUND(I147*H147,2)</f>
        <v>0</v>
      </c>
      <c r="K147" s="135" t="s">
        <v>1</v>
      </c>
      <c r="L147" s="32"/>
      <c r="M147" s="140" t="s">
        <v>1</v>
      </c>
      <c r="N147" s="141" t="s">
        <v>38</v>
      </c>
      <c r="P147" s="142">
        <f>O147*H147</f>
        <v>0</v>
      </c>
      <c r="Q147" s="142">
        <v>0</v>
      </c>
      <c r="R147" s="142">
        <f>Q147*H147</f>
        <v>0</v>
      </c>
      <c r="S147" s="142">
        <v>0</v>
      </c>
      <c r="T147" s="143">
        <f>S147*H147</f>
        <v>0</v>
      </c>
      <c r="AR147" s="144" t="s">
        <v>299</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299</v>
      </c>
      <c r="BM147" s="144" t="s">
        <v>315</v>
      </c>
    </row>
    <row r="148" spans="2:65" s="1" customFormat="1">
      <c r="B148" s="32"/>
      <c r="D148" s="146" t="s">
        <v>261</v>
      </c>
      <c r="F148" s="147" t="s">
        <v>4328</v>
      </c>
      <c r="I148" s="148"/>
      <c r="L148" s="32"/>
      <c r="M148" s="149"/>
      <c r="T148" s="56"/>
      <c r="AT148" s="17" t="s">
        <v>261</v>
      </c>
      <c r="AU148" s="17" t="s">
        <v>83</v>
      </c>
    </row>
    <row r="149" spans="2:65" s="1" customFormat="1" ht="16.5" customHeight="1">
      <c r="B149" s="132"/>
      <c r="C149" s="170" t="s">
        <v>290</v>
      </c>
      <c r="D149" s="170" t="s">
        <v>504</v>
      </c>
      <c r="E149" s="171" t="s">
        <v>4329</v>
      </c>
      <c r="F149" s="172" t="s">
        <v>4330</v>
      </c>
      <c r="G149" s="173" t="s">
        <v>379</v>
      </c>
      <c r="H149" s="174">
        <v>4</v>
      </c>
      <c r="I149" s="175"/>
      <c r="J149" s="176">
        <f>ROUND(I149*H149,2)</f>
        <v>0</v>
      </c>
      <c r="K149" s="172" t="s">
        <v>1</v>
      </c>
      <c r="L149" s="177"/>
      <c r="M149" s="178" t="s">
        <v>1</v>
      </c>
      <c r="N149" s="179" t="s">
        <v>38</v>
      </c>
      <c r="P149" s="142">
        <f>O149*H149</f>
        <v>0</v>
      </c>
      <c r="Q149" s="142">
        <v>0</v>
      </c>
      <c r="R149" s="142">
        <f>Q149*H149</f>
        <v>0</v>
      </c>
      <c r="S149" s="142">
        <v>0</v>
      </c>
      <c r="T149" s="143">
        <f>S149*H149</f>
        <v>0</v>
      </c>
      <c r="AR149" s="144" t="s">
        <v>339</v>
      </c>
      <c r="AT149" s="144" t="s">
        <v>504</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299</v>
      </c>
      <c r="BM149" s="144" t="s">
        <v>490</v>
      </c>
    </row>
    <row r="150" spans="2:65" s="1" customFormat="1">
      <c r="B150" s="32"/>
      <c r="D150" s="146" t="s">
        <v>261</v>
      </c>
      <c r="F150" s="147" t="s">
        <v>4330</v>
      </c>
      <c r="I150" s="148"/>
      <c r="L150" s="32"/>
      <c r="M150" s="149"/>
      <c r="T150" s="56"/>
      <c r="AT150" s="17" t="s">
        <v>261</v>
      </c>
      <c r="AU150" s="17" t="s">
        <v>83</v>
      </c>
    </row>
    <row r="151" spans="2:65" s="1" customFormat="1" ht="24.2" customHeight="1">
      <c r="B151" s="132"/>
      <c r="C151" s="133" t="s">
        <v>317</v>
      </c>
      <c r="D151" s="133" t="s">
        <v>255</v>
      </c>
      <c r="E151" s="134" t="s">
        <v>4331</v>
      </c>
      <c r="F151" s="135" t="s">
        <v>4332</v>
      </c>
      <c r="G151" s="136" t="s">
        <v>379</v>
      </c>
      <c r="H151" s="137">
        <v>2</v>
      </c>
      <c r="I151" s="138"/>
      <c r="J151" s="139">
        <f>ROUND(I151*H151,2)</f>
        <v>0</v>
      </c>
      <c r="K151" s="135" t="s">
        <v>1</v>
      </c>
      <c r="L151" s="32"/>
      <c r="M151" s="140" t="s">
        <v>1</v>
      </c>
      <c r="N151" s="141" t="s">
        <v>38</v>
      </c>
      <c r="P151" s="142">
        <f>O151*H151</f>
        <v>0</v>
      </c>
      <c r="Q151" s="142">
        <v>0</v>
      </c>
      <c r="R151" s="142">
        <f>Q151*H151</f>
        <v>0</v>
      </c>
      <c r="S151" s="142">
        <v>0</v>
      </c>
      <c r="T151" s="143">
        <f>S151*H151</f>
        <v>0</v>
      </c>
      <c r="AR151" s="144" t="s">
        <v>299</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299</v>
      </c>
      <c r="BM151" s="144" t="s">
        <v>320</v>
      </c>
    </row>
    <row r="152" spans="2:65" s="1" customFormat="1" ht="18">
      <c r="B152" s="32"/>
      <c r="D152" s="146" t="s">
        <v>261</v>
      </c>
      <c r="F152" s="147" t="s">
        <v>4332</v>
      </c>
      <c r="I152" s="148"/>
      <c r="L152" s="32"/>
      <c r="M152" s="149"/>
      <c r="T152" s="56"/>
      <c r="AT152" s="17" t="s">
        <v>261</v>
      </c>
      <c r="AU152" s="17" t="s">
        <v>83</v>
      </c>
    </row>
    <row r="153" spans="2:65" s="1" customFormat="1" ht="16.5" customHeight="1">
      <c r="B153" s="132"/>
      <c r="C153" s="170" t="s">
        <v>294</v>
      </c>
      <c r="D153" s="170" t="s">
        <v>504</v>
      </c>
      <c r="E153" s="171" t="s">
        <v>4333</v>
      </c>
      <c r="F153" s="172" t="s">
        <v>4334</v>
      </c>
      <c r="G153" s="173" t="s">
        <v>379</v>
      </c>
      <c r="H153" s="174">
        <v>2</v>
      </c>
      <c r="I153" s="175"/>
      <c r="J153" s="176">
        <f>ROUND(I153*H153,2)</f>
        <v>0</v>
      </c>
      <c r="K153" s="172" t="s">
        <v>1</v>
      </c>
      <c r="L153" s="177"/>
      <c r="M153" s="178" t="s">
        <v>1</v>
      </c>
      <c r="N153" s="179" t="s">
        <v>38</v>
      </c>
      <c r="P153" s="142">
        <f>O153*H153</f>
        <v>0</v>
      </c>
      <c r="Q153" s="142">
        <v>0</v>
      </c>
      <c r="R153" s="142">
        <f>Q153*H153</f>
        <v>0</v>
      </c>
      <c r="S153" s="142">
        <v>0</v>
      </c>
      <c r="T153" s="143">
        <f>S153*H153</f>
        <v>0</v>
      </c>
      <c r="AR153" s="144" t="s">
        <v>339</v>
      </c>
      <c r="AT153" s="144" t="s">
        <v>504</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299</v>
      </c>
      <c r="BM153" s="144" t="s">
        <v>324</v>
      </c>
    </row>
    <row r="154" spans="2:65" s="1" customFormat="1">
      <c r="B154" s="32"/>
      <c r="D154" s="146" t="s">
        <v>261</v>
      </c>
      <c r="F154" s="147" t="s">
        <v>4334</v>
      </c>
      <c r="I154" s="148"/>
      <c r="L154" s="32"/>
      <c r="M154" s="149"/>
      <c r="T154" s="56"/>
      <c r="AT154" s="17" t="s">
        <v>261</v>
      </c>
      <c r="AU154" s="17" t="s">
        <v>83</v>
      </c>
    </row>
    <row r="155" spans="2:65" s="1" customFormat="1" ht="24.2" customHeight="1">
      <c r="B155" s="132"/>
      <c r="C155" s="133" t="s">
        <v>8</v>
      </c>
      <c r="D155" s="133" t="s">
        <v>255</v>
      </c>
      <c r="E155" s="134" t="s">
        <v>4335</v>
      </c>
      <c r="F155" s="135" t="s">
        <v>4336</v>
      </c>
      <c r="G155" s="136" t="s">
        <v>379</v>
      </c>
      <c r="H155" s="137">
        <v>26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299</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299</v>
      </c>
      <c r="BM155" s="144" t="s">
        <v>332</v>
      </c>
    </row>
    <row r="156" spans="2:65" s="1" customFormat="1" ht="18">
      <c r="B156" s="32"/>
      <c r="D156" s="146" t="s">
        <v>261</v>
      </c>
      <c r="F156" s="147" t="s">
        <v>4336</v>
      </c>
      <c r="I156" s="148"/>
      <c r="L156" s="32"/>
      <c r="M156" s="149"/>
      <c r="T156" s="56"/>
      <c r="AT156" s="17" t="s">
        <v>261</v>
      </c>
      <c r="AU156" s="17" t="s">
        <v>83</v>
      </c>
    </row>
    <row r="157" spans="2:65" s="1" customFormat="1" ht="33" customHeight="1">
      <c r="B157" s="132"/>
      <c r="C157" s="170" t="s">
        <v>299</v>
      </c>
      <c r="D157" s="170" t="s">
        <v>504</v>
      </c>
      <c r="E157" s="171" t="s">
        <v>4337</v>
      </c>
      <c r="F157" s="172" t="s">
        <v>4338</v>
      </c>
      <c r="G157" s="173" t="s">
        <v>379</v>
      </c>
      <c r="H157" s="174">
        <v>26</v>
      </c>
      <c r="I157" s="175"/>
      <c r="J157" s="176">
        <f>ROUND(I157*H157,2)</f>
        <v>0</v>
      </c>
      <c r="K157" s="172" t="s">
        <v>1</v>
      </c>
      <c r="L157" s="177"/>
      <c r="M157" s="178" t="s">
        <v>1</v>
      </c>
      <c r="N157" s="179" t="s">
        <v>38</v>
      </c>
      <c r="P157" s="142">
        <f>O157*H157</f>
        <v>0</v>
      </c>
      <c r="Q157" s="142">
        <v>0</v>
      </c>
      <c r="R157" s="142">
        <f>Q157*H157</f>
        <v>0</v>
      </c>
      <c r="S157" s="142">
        <v>0</v>
      </c>
      <c r="T157" s="143">
        <f>S157*H157</f>
        <v>0</v>
      </c>
      <c r="AR157" s="144" t="s">
        <v>339</v>
      </c>
      <c r="AT157" s="144" t="s">
        <v>504</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299</v>
      </c>
      <c r="BM157" s="144" t="s">
        <v>339</v>
      </c>
    </row>
    <row r="158" spans="2:65" s="1" customFormat="1" ht="18">
      <c r="B158" s="32"/>
      <c r="D158" s="146" t="s">
        <v>261</v>
      </c>
      <c r="F158" s="147" t="s">
        <v>4338</v>
      </c>
      <c r="I158" s="148"/>
      <c r="L158" s="32"/>
      <c r="M158" s="149"/>
      <c r="T158" s="56"/>
      <c r="AT158" s="17" t="s">
        <v>261</v>
      </c>
      <c r="AU158" s="17" t="s">
        <v>83</v>
      </c>
    </row>
    <row r="159" spans="2:65" s="1" customFormat="1" ht="16.5" customHeight="1">
      <c r="B159" s="132"/>
      <c r="C159" s="133" t="s">
        <v>345</v>
      </c>
      <c r="D159" s="133" t="s">
        <v>255</v>
      </c>
      <c r="E159" s="134" t="s">
        <v>4339</v>
      </c>
      <c r="F159" s="135" t="s">
        <v>4340</v>
      </c>
      <c r="G159" s="136" t="s">
        <v>379</v>
      </c>
      <c r="H159" s="137">
        <v>30</v>
      </c>
      <c r="I159" s="138"/>
      <c r="J159" s="139">
        <f>ROUND(I159*H159,2)</f>
        <v>0</v>
      </c>
      <c r="K159" s="135" t="s">
        <v>1</v>
      </c>
      <c r="L159" s="32"/>
      <c r="M159" s="140" t="s">
        <v>1</v>
      </c>
      <c r="N159" s="141" t="s">
        <v>38</v>
      </c>
      <c r="P159" s="142">
        <f>O159*H159</f>
        <v>0</v>
      </c>
      <c r="Q159" s="142">
        <v>0</v>
      </c>
      <c r="R159" s="142">
        <f>Q159*H159</f>
        <v>0</v>
      </c>
      <c r="S159" s="142">
        <v>0</v>
      </c>
      <c r="T159" s="143">
        <f>S159*H159</f>
        <v>0</v>
      </c>
      <c r="AR159" s="144" t="s">
        <v>299</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299</v>
      </c>
      <c r="BM159" s="144" t="s">
        <v>348</v>
      </c>
    </row>
    <row r="160" spans="2:65" s="1" customFormat="1">
      <c r="B160" s="32"/>
      <c r="D160" s="146" t="s">
        <v>261</v>
      </c>
      <c r="F160" s="147" t="s">
        <v>4340</v>
      </c>
      <c r="I160" s="148"/>
      <c r="L160" s="32"/>
      <c r="M160" s="149"/>
      <c r="T160" s="56"/>
      <c r="AT160" s="17" t="s">
        <v>261</v>
      </c>
      <c r="AU160" s="17" t="s">
        <v>83</v>
      </c>
    </row>
    <row r="161" spans="2:65" s="1" customFormat="1" ht="24.2" customHeight="1">
      <c r="B161" s="132"/>
      <c r="C161" s="170" t="s">
        <v>304</v>
      </c>
      <c r="D161" s="170" t="s">
        <v>504</v>
      </c>
      <c r="E161" s="171" t="s">
        <v>4341</v>
      </c>
      <c r="F161" s="172" t="s">
        <v>4342</v>
      </c>
      <c r="G161" s="173" t="s">
        <v>563</v>
      </c>
      <c r="H161" s="174">
        <v>392</v>
      </c>
      <c r="I161" s="175"/>
      <c r="J161" s="176">
        <f>ROUND(I161*H161,2)</f>
        <v>0</v>
      </c>
      <c r="K161" s="172" t="s">
        <v>1</v>
      </c>
      <c r="L161" s="177"/>
      <c r="M161" s="178" t="s">
        <v>1</v>
      </c>
      <c r="N161" s="179" t="s">
        <v>38</v>
      </c>
      <c r="P161" s="142">
        <f>O161*H161</f>
        <v>0</v>
      </c>
      <c r="Q161" s="142">
        <v>0</v>
      </c>
      <c r="R161" s="142">
        <f>Q161*H161</f>
        <v>0</v>
      </c>
      <c r="S161" s="142">
        <v>0</v>
      </c>
      <c r="T161" s="143">
        <f>S161*H161</f>
        <v>0</v>
      </c>
      <c r="AR161" s="144" t="s">
        <v>339</v>
      </c>
      <c r="AT161" s="144" t="s">
        <v>504</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299</v>
      </c>
      <c r="BM161" s="144" t="s">
        <v>353</v>
      </c>
    </row>
    <row r="162" spans="2:65" s="1" customFormat="1" ht="18">
      <c r="B162" s="32"/>
      <c r="D162" s="146" t="s">
        <v>261</v>
      </c>
      <c r="F162" s="147" t="s">
        <v>4342</v>
      </c>
      <c r="I162" s="148"/>
      <c r="L162" s="32"/>
      <c r="M162" s="149"/>
      <c r="T162" s="56"/>
      <c r="AT162" s="17" t="s">
        <v>261</v>
      </c>
      <c r="AU162" s="17" t="s">
        <v>83</v>
      </c>
    </row>
    <row r="163" spans="2:65" s="1" customFormat="1" ht="16.5" customHeight="1">
      <c r="B163" s="132"/>
      <c r="C163" s="170" t="s">
        <v>461</v>
      </c>
      <c r="D163" s="170" t="s">
        <v>504</v>
      </c>
      <c r="E163" s="171" t="s">
        <v>4343</v>
      </c>
      <c r="F163" s="172" t="s">
        <v>4344</v>
      </c>
      <c r="G163" s="173" t="s">
        <v>379</v>
      </c>
      <c r="H163" s="174">
        <v>30</v>
      </c>
      <c r="I163" s="175"/>
      <c r="J163" s="176">
        <f>ROUND(I163*H163,2)</f>
        <v>0</v>
      </c>
      <c r="K163" s="172" t="s">
        <v>1</v>
      </c>
      <c r="L163" s="177"/>
      <c r="M163" s="178" t="s">
        <v>1</v>
      </c>
      <c r="N163" s="179" t="s">
        <v>38</v>
      </c>
      <c r="P163" s="142">
        <f>O163*H163</f>
        <v>0</v>
      </c>
      <c r="Q163" s="142">
        <v>0</v>
      </c>
      <c r="R163" s="142">
        <f>Q163*H163</f>
        <v>0</v>
      </c>
      <c r="S163" s="142">
        <v>0</v>
      </c>
      <c r="T163" s="143">
        <f>S163*H163</f>
        <v>0</v>
      </c>
      <c r="AR163" s="144" t="s">
        <v>339</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299</v>
      </c>
      <c r="BM163" s="144" t="s">
        <v>757</v>
      </c>
    </row>
    <row r="164" spans="2:65" s="1" customFormat="1">
      <c r="B164" s="32"/>
      <c r="D164" s="146" t="s">
        <v>261</v>
      </c>
      <c r="F164" s="147" t="s">
        <v>4344</v>
      </c>
      <c r="I164" s="148"/>
      <c r="L164" s="32"/>
      <c r="M164" s="149"/>
      <c r="T164" s="56"/>
      <c r="AT164" s="17" t="s">
        <v>261</v>
      </c>
      <c r="AU164" s="17" t="s">
        <v>83</v>
      </c>
    </row>
    <row r="165" spans="2:65" s="1" customFormat="1" ht="24.2" customHeight="1">
      <c r="B165" s="132"/>
      <c r="C165" s="133" t="s">
        <v>311</v>
      </c>
      <c r="D165" s="133" t="s">
        <v>255</v>
      </c>
      <c r="E165" s="134" t="s">
        <v>4345</v>
      </c>
      <c r="F165" s="135" t="s">
        <v>4346</v>
      </c>
      <c r="G165" s="136" t="s">
        <v>379</v>
      </c>
      <c r="H165" s="137">
        <v>26</v>
      </c>
      <c r="I165" s="138"/>
      <c r="J165" s="139">
        <f>ROUND(I165*H165,2)</f>
        <v>0</v>
      </c>
      <c r="K165" s="135" t="s">
        <v>1</v>
      </c>
      <c r="L165" s="32"/>
      <c r="M165" s="140" t="s">
        <v>1</v>
      </c>
      <c r="N165" s="141" t="s">
        <v>38</v>
      </c>
      <c r="P165" s="142">
        <f>O165*H165</f>
        <v>0</v>
      </c>
      <c r="Q165" s="142">
        <v>0</v>
      </c>
      <c r="R165" s="142">
        <f>Q165*H165</f>
        <v>0</v>
      </c>
      <c r="S165" s="142">
        <v>0</v>
      </c>
      <c r="T165" s="143">
        <f>S165*H165</f>
        <v>0</v>
      </c>
      <c r="AR165" s="144" t="s">
        <v>299</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299</v>
      </c>
      <c r="BM165" s="144" t="s">
        <v>768</v>
      </c>
    </row>
    <row r="166" spans="2:65" s="1" customFormat="1">
      <c r="B166" s="32"/>
      <c r="D166" s="146" t="s">
        <v>261</v>
      </c>
      <c r="F166" s="147" t="s">
        <v>4346</v>
      </c>
      <c r="I166" s="148"/>
      <c r="L166" s="32"/>
      <c r="M166" s="149"/>
      <c r="T166" s="56"/>
      <c r="AT166" s="17" t="s">
        <v>261</v>
      </c>
      <c r="AU166" s="17" t="s">
        <v>83</v>
      </c>
    </row>
    <row r="167" spans="2:65" s="1" customFormat="1" ht="16.5" customHeight="1">
      <c r="B167" s="132"/>
      <c r="C167" s="170" t="s">
        <v>7</v>
      </c>
      <c r="D167" s="170" t="s">
        <v>504</v>
      </c>
      <c r="E167" s="171" t="s">
        <v>4347</v>
      </c>
      <c r="F167" s="172" t="s">
        <v>4348</v>
      </c>
      <c r="G167" s="173" t="s">
        <v>379</v>
      </c>
      <c r="H167" s="174">
        <v>30</v>
      </c>
      <c r="I167" s="175"/>
      <c r="J167" s="176">
        <f>ROUND(I167*H167,2)</f>
        <v>0</v>
      </c>
      <c r="K167" s="172" t="s">
        <v>1</v>
      </c>
      <c r="L167" s="177"/>
      <c r="M167" s="178" t="s">
        <v>1</v>
      </c>
      <c r="N167" s="179" t="s">
        <v>38</v>
      </c>
      <c r="P167" s="142">
        <f>O167*H167</f>
        <v>0</v>
      </c>
      <c r="Q167" s="142">
        <v>0</v>
      </c>
      <c r="R167" s="142">
        <f>Q167*H167</f>
        <v>0</v>
      </c>
      <c r="S167" s="142">
        <v>0</v>
      </c>
      <c r="T167" s="143">
        <f>S167*H167</f>
        <v>0</v>
      </c>
      <c r="AR167" s="144" t="s">
        <v>339</v>
      </c>
      <c r="AT167" s="144" t="s">
        <v>504</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299</v>
      </c>
      <c r="BM167" s="144" t="s">
        <v>782</v>
      </c>
    </row>
    <row r="168" spans="2:65" s="1" customFormat="1">
      <c r="B168" s="32"/>
      <c r="D168" s="146" t="s">
        <v>261</v>
      </c>
      <c r="F168" s="147" t="s">
        <v>4348</v>
      </c>
      <c r="I168" s="148"/>
      <c r="L168" s="32"/>
      <c r="M168" s="149"/>
      <c r="T168" s="56"/>
      <c r="AT168" s="17" t="s">
        <v>261</v>
      </c>
      <c r="AU168" s="17" t="s">
        <v>83</v>
      </c>
    </row>
    <row r="169" spans="2:65" s="1" customFormat="1" ht="37.700000000000003" customHeight="1">
      <c r="B169" s="132"/>
      <c r="C169" s="133" t="s">
        <v>315</v>
      </c>
      <c r="D169" s="133" t="s">
        <v>255</v>
      </c>
      <c r="E169" s="134" t="s">
        <v>4349</v>
      </c>
      <c r="F169" s="135" t="s">
        <v>4350</v>
      </c>
      <c r="G169" s="136" t="s">
        <v>563</v>
      </c>
      <c r="H169" s="137">
        <v>1104</v>
      </c>
      <c r="I169" s="138"/>
      <c r="J169" s="139">
        <f>ROUND(I169*H169,2)</f>
        <v>0</v>
      </c>
      <c r="K169" s="135" t="s">
        <v>1</v>
      </c>
      <c r="L169" s="32"/>
      <c r="M169" s="140" t="s">
        <v>1</v>
      </c>
      <c r="N169" s="141" t="s">
        <v>38</v>
      </c>
      <c r="P169" s="142">
        <f>O169*H169</f>
        <v>0</v>
      </c>
      <c r="Q169" s="142">
        <v>0</v>
      </c>
      <c r="R169" s="142">
        <f>Q169*H169</f>
        <v>0</v>
      </c>
      <c r="S169" s="142">
        <v>0</v>
      </c>
      <c r="T169" s="143">
        <f>S169*H169</f>
        <v>0</v>
      </c>
      <c r="AR169" s="144" t="s">
        <v>299</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299</v>
      </c>
      <c r="BM169" s="144" t="s">
        <v>799</v>
      </c>
    </row>
    <row r="170" spans="2:65" s="1" customFormat="1" ht="18">
      <c r="B170" s="32"/>
      <c r="D170" s="146" t="s">
        <v>261</v>
      </c>
      <c r="F170" s="147" t="s">
        <v>4350</v>
      </c>
      <c r="I170" s="148"/>
      <c r="L170" s="32"/>
      <c r="M170" s="149"/>
      <c r="T170" s="56"/>
      <c r="AT170" s="17" t="s">
        <v>261</v>
      </c>
      <c r="AU170" s="17" t="s">
        <v>83</v>
      </c>
    </row>
    <row r="171" spans="2:65" s="1" customFormat="1" ht="24.2" customHeight="1">
      <c r="B171" s="132"/>
      <c r="C171" s="170" t="s">
        <v>483</v>
      </c>
      <c r="D171" s="170" t="s">
        <v>504</v>
      </c>
      <c r="E171" s="171" t="s">
        <v>4351</v>
      </c>
      <c r="F171" s="172" t="s">
        <v>4352</v>
      </c>
      <c r="G171" s="173" t="s">
        <v>563</v>
      </c>
      <c r="H171" s="174">
        <v>1104</v>
      </c>
      <c r="I171" s="175"/>
      <c r="J171" s="176">
        <f>ROUND(I171*H171,2)</f>
        <v>0</v>
      </c>
      <c r="K171" s="172" t="s">
        <v>1</v>
      </c>
      <c r="L171" s="177"/>
      <c r="M171" s="178" t="s">
        <v>1</v>
      </c>
      <c r="N171" s="179" t="s">
        <v>38</v>
      </c>
      <c r="P171" s="142">
        <f>O171*H171</f>
        <v>0</v>
      </c>
      <c r="Q171" s="142">
        <v>0</v>
      </c>
      <c r="R171" s="142">
        <f>Q171*H171</f>
        <v>0</v>
      </c>
      <c r="S171" s="142">
        <v>0</v>
      </c>
      <c r="T171" s="143">
        <f>S171*H171</f>
        <v>0</v>
      </c>
      <c r="AR171" s="144" t="s">
        <v>339</v>
      </c>
      <c r="AT171" s="144" t="s">
        <v>504</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299</v>
      </c>
      <c r="BM171" s="144" t="s">
        <v>812</v>
      </c>
    </row>
    <row r="172" spans="2:65" s="1" customFormat="1" ht="18">
      <c r="B172" s="32"/>
      <c r="D172" s="146" t="s">
        <v>261</v>
      </c>
      <c r="F172" s="147" t="s">
        <v>4352</v>
      </c>
      <c r="I172" s="148"/>
      <c r="L172" s="32"/>
      <c r="M172" s="149"/>
      <c r="T172" s="56"/>
      <c r="AT172" s="17" t="s">
        <v>261</v>
      </c>
      <c r="AU172" s="17" t="s">
        <v>83</v>
      </c>
    </row>
    <row r="173" spans="2:65" s="1" customFormat="1" ht="37.700000000000003" customHeight="1">
      <c r="B173" s="132"/>
      <c r="C173" s="133" t="s">
        <v>490</v>
      </c>
      <c r="D173" s="133" t="s">
        <v>255</v>
      </c>
      <c r="E173" s="134" t="s">
        <v>4353</v>
      </c>
      <c r="F173" s="135" t="s">
        <v>4354</v>
      </c>
      <c r="G173" s="136" t="s">
        <v>563</v>
      </c>
      <c r="H173" s="137">
        <v>819</v>
      </c>
      <c r="I173" s="138"/>
      <c r="J173" s="139">
        <f>ROUND(I173*H173,2)</f>
        <v>0</v>
      </c>
      <c r="K173" s="135" t="s">
        <v>1</v>
      </c>
      <c r="L173" s="32"/>
      <c r="M173" s="140" t="s">
        <v>1</v>
      </c>
      <c r="N173" s="141" t="s">
        <v>38</v>
      </c>
      <c r="P173" s="142">
        <f>O173*H173</f>
        <v>0</v>
      </c>
      <c r="Q173" s="142">
        <v>0</v>
      </c>
      <c r="R173" s="142">
        <f>Q173*H173</f>
        <v>0</v>
      </c>
      <c r="S173" s="142">
        <v>0</v>
      </c>
      <c r="T173" s="143">
        <f>S173*H173</f>
        <v>0</v>
      </c>
      <c r="AR173" s="144" t="s">
        <v>299</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299</v>
      </c>
      <c r="BM173" s="144" t="s">
        <v>826</v>
      </c>
    </row>
    <row r="174" spans="2:65" s="1" customFormat="1" ht="18">
      <c r="B174" s="32"/>
      <c r="D174" s="146" t="s">
        <v>261</v>
      </c>
      <c r="F174" s="147" t="s">
        <v>4354</v>
      </c>
      <c r="I174" s="148"/>
      <c r="L174" s="32"/>
      <c r="M174" s="149"/>
      <c r="T174" s="56"/>
      <c r="AT174" s="17" t="s">
        <v>261</v>
      </c>
      <c r="AU174" s="17" t="s">
        <v>83</v>
      </c>
    </row>
    <row r="175" spans="2:65" s="1" customFormat="1" ht="16.5" customHeight="1">
      <c r="B175" s="132"/>
      <c r="C175" s="170" t="s">
        <v>496</v>
      </c>
      <c r="D175" s="170" t="s">
        <v>504</v>
      </c>
      <c r="E175" s="171" t="s">
        <v>4355</v>
      </c>
      <c r="F175" s="172" t="s">
        <v>4356</v>
      </c>
      <c r="G175" s="173" t="s">
        <v>2554</v>
      </c>
      <c r="H175" s="174">
        <v>819</v>
      </c>
      <c r="I175" s="175"/>
      <c r="J175" s="176">
        <f>ROUND(I175*H175,2)</f>
        <v>0</v>
      </c>
      <c r="K175" s="172" t="s">
        <v>1</v>
      </c>
      <c r="L175" s="177"/>
      <c r="M175" s="178" t="s">
        <v>1</v>
      </c>
      <c r="N175" s="179" t="s">
        <v>38</v>
      </c>
      <c r="P175" s="142">
        <f>O175*H175</f>
        <v>0</v>
      </c>
      <c r="Q175" s="142">
        <v>0</v>
      </c>
      <c r="R175" s="142">
        <f>Q175*H175</f>
        <v>0</v>
      </c>
      <c r="S175" s="142">
        <v>0</v>
      </c>
      <c r="T175" s="143">
        <f>S175*H175</f>
        <v>0</v>
      </c>
      <c r="AR175" s="144" t="s">
        <v>339</v>
      </c>
      <c r="AT175" s="144" t="s">
        <v>504</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299</v>
      </c>
      <c r="BM175" s="144" t="s">
        <v>843</v>
      </c>
    </row>
    <row r="176" spans="2:65" s="1" customFormat="1">
      <c r="B176" s="32"/>
      <c r="D176" s="146" t="s">
        <v>261</v>
      </c>
      <c r="F176" s="147" t="s">
        <v>4356</v>
      </c>
      <c r="I176" s="148"/>
      <c r="L176" s="32"/>
      <c r="M176" s="149"/>
      <c r="T176" s="56"/>
      <c r="AT176" s="17" t="s">
        <v>261</v>
      </c>
      <c r="AU176" s="17" t="s">
        <v>83</v>
      </c>
    </row>
    <row r="177" spans="2:65" s="1" customFormat="1" ht="24.2" customHeight="1">
      <c r="B177" s="132"/>
      <c r="C177" s="170" t="s">
        <v>320</v>
      </c>
      <c r="D177" s="170" t="s">
        <v>504</v>
      </c>
      <c r="E177" s="171" t="s">
        <v>4357</v>
      </c>
      <c r="F177" s="172" t="s">
        <v>4358</v>
      </c>
      <c r="G177" s="173" t="s">
        <v>563</v>
      </c>
      <c r="H177" s="174">
        <v>72</v>
      </c>
      <c r="I177" s="175"/>
      <c r="J177" s="176">
        <f>ROUND(I177*H177,2)</f>
        <v>0</v>
      </c>
      <c r="K177" s="172" t="s">
        <v>1</v>
      </c>
      <c r="L177" s="177"/>
      <c r="M177" s="178" t="s">
        <v>1</v>
      </c>
      <c r="N177" s="179" t="s">
        <v>38</v>
      </c>
      <c r="P177" s="142">
        <f>O177*H177</f>
        <v>0</v>
      </c>
      <c r="Q177" s="142">
        <v>0</v>
      </c>
      <c r="R177" s="142">
        <f>Q177*H177</f>
        <v>0</v>
      </c>
      <c r="S177" s="142">
        <v>0</v>
      </c>
      <c r="T177" s="143">
        <f>S177*H177</f>
        <v>0</v>
      </c>
      <c r="AR177" s="144" t="s">
        <v>339</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299</v>
      </c>
      <c r="BM177" s="144" t="s">
        <v>1068</v>
      </c>
    </row>
    <row r="178" spans="2:65" s="1" customFormat="1" ht="18">
      <c r="B178" s="32"/>
      <c r="D178" s="146" t="s">
        <v>261</v>
      </c>
      <c r="F178" s="147" t="s">
        <v>4358</v>
      </c>
      <c r="I178" s="148"/>
      <c r="L178" s="32"/>
      <c r="M178" s="149"/>
      <c r="T178" s="56"/>
      <c r="AT178" s="17" t="s">
        <v>261</v>
      </c>
      <c r="AU178" s="17" t="s">
        <v>83</v>
      </c>
    </row>
    <row r="179" spans="2:65" s="1" customFormat="1" ht="37.700000000000003" customHeight="1">
      <c r="B179" s="132"/>
      <c r="C179" s="133" t="s">
        <v>511</v>
      </c>
      <c r="D179" s="133" t="s">
        <v>255</v>
      </c>
      <c r="E179" s="134" t="s">
        <v>4359</v>
      </c>
      <c r="F179" s="135" t="s">
        <v>4360</v>
      </c>
      <c r="G179" s="136" t="s">
        <v>379</v>
      </c>
      <c r="H179" s="137">
        <v>1</v>
      </c>
      <c r="I179" s="138"/>
      <c r="J179" s="139">
        <f>ROUND(I179*H179,2)</f>
        <v>0</v>
      </c>
      <c r="K179" s="135" t="s">
        <v>1</v>
      </c>
      <c r="L179" s="32"/>
      <c r="M179" s="140" t="s">
        <v>1</v>
      </c>
      <c r="N179" s="141" t="s">
        <v>38</v>
      </c>
      <c r="P179" s="142">
        <f>O179*H179</f>
        <v>0</v>
      </c>
      <c r="Q179" s="142">
        <v>0</v>
      </c>
      <c r="R179" s="142">
        <f>Q179*H179</f>
        <v>0</v>
      </c>
      <c r="S179" s="142">
        <v>0</v>
      </c>
      <c r="T179" s="143">
        <f>S179*H179</f>
        <v>0</v>
      </c>
      <c r="AR179" s="144" t="s">
        <v>299</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299</v>
      </c>
      <c r="BM179" s="144" t="s">
        <v>1080</v>
      </c>
    </row>
    <row r="180" spans="2:65" s="1" customFormat="1" ht="18">
      <c r="B180" s="32"/>
      <c r="D180" s="146" t="s">
        <v>261</v>
      </c>
      <c r="F180" s="147" t="s">
        <v>4360</v>
      </c>
      <c r="I180" s="148"/>
      <c r="L180" s="32"/>
      <c r="M180" s="149"/>
      <c r="T180" s="56"/>
      <c r="AT180" s="17" t="s">
        <v>261</v>
      </c>
      <c r="AU180" s="17" t="s">
        <v>83</v>
      </c>
    </row>
    <row r="181" spans="2:65" s="1" customFormat="1" ht="24.2" customHeight="1">
      <c r="B181" s="132"/>
      <c r="C181" s="133" t="s">
        <v>324</v>
      </c>
      <c r="D181" s="133" t="s">
        <v>255</v>
      </c>
      <c r="E181" s="134" t="s">
        <v>4361</v>
      </c>
      <c r="F181" s="135" t="s">
        <v>4362</v>
      </c>
      <c r="G181" s="136" t="s">
        <v>379</v>
      </c>
      <c r="H181" s="137">
        <v>1</v>
      </c>
      <c r="I181" s="138"/>
      <c r="J181" s="139">
        <f>ROUND(I181*H181,2)</f>
        <v>0</v>
      </c>
      <c r="K181" s="135" t="s">
        <v>1</v>
      </c>
      <c r="L181" s="32"/>
      <c r="M181" s="140" t="s">
        <v>1</v>
      </c>
      <c r="N181" s="141" t="s">
        <v>38</v>
      </c>
      <c r="P181" s="142">
        <f>O181*H181</f>
        <v>0</v>
      </c>
      <c r="Q181" s="142">
        <v>0</v>
      </c>
      <c r="R181" s="142">
        <f>Q181*H181</f>
        <v>0</v>
      </c>
      <c r="S181" s="142">
        <v>0</v>
      </c>
      <c r="T181" s="143">
        <f>S181*H181</f>
        <v>0</v>
      </c>
      <c r="AR181" s="144" t="s">
        <v>299</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299</v>
      </c>
      <c r="BM181" s="144" t="s">
        <v>1088</v>
      </c>
    </row>
    <row r="182" spans="2:65" s="1" customFormat="1" ht="18">
      <c r="B182" s="32"/>
      <c r="D182" s="146" t="s">
        <v>261</v>
      </c>
      <c r="F182" s="147" t="s">
        <v>4362</v>
      </c>
      <c r="I182" s="148"/>
      <c r="L182" s="32"/>
      <c r="M182" s="149"/>
      <c r="T182" s="56"/>
      <c r="AT182" s="17" t="s">
        <v>261</v>
      </c>
      <c r="AU182" s="17" t="s">
        <v>83</v>
      </c>
    </row>
    <row r="183" spans="2:65" s="1" customFormat="1" ht="16.5" customHeight="1">
      <c r="B183" s="132"/>
      <c r="C183" s="133" t="s">
        <v>526</v>
      </c>
      <c r="D183" s="133" t="s">
        <v>255</v>
      </c>
      <c r="E183" s="134" t="s">
        <v>4363</v>
      </c>
      <c r="F183" s="135" t="s">
        <v>4364</v>
      </c>
      <c r="G183" s="136" t="s">
        <v>258</v>
      </c>
      <c r="H183" s="137">
        <v>1</v>
      </c>
      <c r="I183" s="138"/>
      <c r="J183" s="139">
        <f>ROUND(I183*H183,2)</f>
        <v>0</v>
      </c>
      <c r="K183" s="135" t="s">
        <v>1</v>
      </c>
      <c r="L183" s="32"/>
      <c r="M183" s="140" t="s">
        <v>1</v>
      </c>
      <c r="N183" s="141" t="s">
        <v>38</v>
      </c>
      <c r="P183" s="142">
        <f>O183*H183</f>
        <v>0</v>
      </c>
      <c r="Q183" s="142">
        <v>0</v>
      </c>
      <c r="R183" s="142">
        <f>Q183*H183</f>
        <v>0</v>
      </c>
      <c r="S183" s="142">
        <v>0</v>
      </c>
      <c r="T183" s="143">
        <f>S183*H183</f>
        <v>0</v>
      </c>
      <c r="AR183" s="144" t="s">
        <v>299</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299</v>
      </c>
      <c r="BM183" s="144" t="s">
        <v>1099</v>
      </c>
    </row>
    <row r="184" spans="2:65" s="1" customFormat="1">
      <c r="B184" s="32"/>
      <c r="D184" s="146" t="s">
        <v>261</v>
      </c>
      <c r="F184" s="147" t="s">
        <v>4364</v>
      </c>
      <c r="I184" s="148"/>
      <c r="L184" s="32"/>
      <c r="M184" s="149"/>
      <c r="T184" s="56"/>
      <c r="AT184" s="17" t="s">
        <v>261</v>
      </c>
      <c r="AU184" s="17" t="s">
        <v>83</v>
      </c>
    </row>
    <row r="185" spans="2:65" s="1" customFormat="1" ht="24.2" customHeight="1">
      <c r="B185" s="132"/>
      <c r="C185" s="133" t="s">
        <v>332</v>
      </c>
      <c r="D185" s="133" t="s">
        <v>255</v>
      </c>
      <c r="E185" s="134" t="s">
        <v>4365</v>
      </c>
      <c r="F185" s="135" t="s">
        <v>4366</v>
      </c>
      <c r="G185" s="136" t="s">
        <v>379</v>
      </c>
      <c r="H185" s="137">
        <v>1</v>
      </c>
      <c r="I185" s="138"/>
      <c r="J185" s="139">
        <f>ROUND(I185*H185,2)</f>
        <v>0</v>
      </c>
      <c r="K185" s="135" t="s">
        <v>1</v>
      </c>
      <c r="L185" s="32"/>
      <c r="M185" s="140" t="s">
        <v>1</v>
      </c>
      <c r="N185" s="141" t="s">
        <v>38</v>
      </c>
      <c r="P185" s="142">
        <f>O185*H185</f>
        <v>0</v>
      </c>
      <c r="Q185" s="142">
        <v>0</v>
      </c>
      <c r="R185" s="142">
        <f>Q185*H185</f>
        <v>0</v>
      </c>
      <c r="S185" s="142">
        <v>0</v>
      </c>
      <c r="T185" s="143">
        <f>S185*H185</f>
        <v>0</v>
      </c>
      <c r="AR185" s="144" t="s">
        <v>299</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299</v>
      </c>
      <c r="BM185" s="144" t="s">
        <v>1108</v>
      </c>
    </row>
    <row r="186" spans="2:65" s="1" customFormat="1">
      <c r="B186" s="32"/>
      <c r="D186" s="146" t="s">
        <v>261</v>
      </c>
      <c r="F186" s="147" t="s">
        <v>4366</v>
      </c>
      <c r="I186" s="148"/>
      <c r="L186" s="32"/>
      <c r="M186" s="149"/>
      <c r="T186" s="56"/>
      <c r="AT186" s="17" t="s">
        <v>261</v>
      </c>
      <c r="AU186" s="17" t="s">
        <v>83</v>
      </c>
    </row>
    <row r="187" spans="2:65" s="1" customFormat="1" ht="21.75" customHeight="1">
      <c r="B187" s="132"/>
      <c r="C187" s="133" t="s">
        <v>540</v>
      </c>
      <c r="D187" s="133" t="s">
        <v>255</v>
      </c>
      <c r="E187" s="134" t="s">
        <v>4367</v>
      </c>
      <c r="F187" s="135" t="s">
        <v>4368</v>
      </c>
      <c r="G187" s="136" t="s">
        <v>4369</v>
      </c>
      <c r="H187" s="137">
        <v>1</v>
      </c>
      <c r="I187" s="138"/>
      <c r="J187" s="139">
        <f>ROUND(I187*H187,2)</f>
        <v>0</v>
      </c>
      <c r="K187" s="135" t="s">
        <v>1</v>
      </c>
      <c r="L187" s="32"/>
      <c r="M187" s="140" t="s">
        <v>1</v>
      </c>
      <c r="N187" s="141" t="s">
        <v>38</v>
      </c>
      <c r="P187" s="142">
        <f>O187*H187</f>
        <v>0</v>
      </c>
      <c r="Q187" s="142">
        <v>0</v>
      </c>
      <c r="R187" s="142">
        <f>Q187*H187</f>
        <v>0</v>
      </c>
      <c r="S187" s="142">
        <v>0</v>
      </c>
      <c r="T187" s="143">
        <f>S187*H187</f>
        <v>0</v>
      </c>
      <c r="AR187" s="144" t="s">
        <v>299</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299</v>
      </c>
      <c r="BM187" s="144" t="s">
        <v>1114</v>
      </c>
    </row>
    <row r="188" spans="2:65" s="1" customFormat="1">
      <c r="B188" s="32"/>
      <c r="D188" s="146" t="s">
        <v>261</v>
      </c>
      <c r="F188" s="147" t="s">
        <v>4368</v>
      </c>
      <c r="I188" s="148"/>
      <c r="L188" s="32"/>
      <c r="M188" s="149"/>
      <c r="T188" s="56"/>
      <c r="AT188" s="17" t="s">
        <v>261</v>
      </c>
      <c r="AU188" s="17" t="s">
        <v>83</v>
      </c>
    </row>
    <row r="189" spans="2:65" s="11" customFormat="1" ht="25.9" customHeight="1">
      <c r="B189" s="120"/>
      <c r="D189" s="121" t="s">
        <v>72</v>
      </c>
      <c r="E189" s="122" t="s">
        <v>504</v>
      </c>
      <c r="F189" s="122" t="s">
        <v>2490</v>
      </c>
      <c r="I189" s="123"/>
      <c r="J189" s="124">
        <f>BK189</f>
        <v>0</v>
      </c>
      <c r="L189" s="120"/>
      <c r="M189" s="125"/>
      <c r="P189" s="126">
        <f>P190</f>
        <v>0</v>
      </c>
      <c r="R189" s="126">
        <f>R190</f>
        <v>0</v>
      </c>
      <c r="T189" s="127">
        <f>T190</f>
        <v>0</v>
      </c>
      <c r="AR189" s="121" t="s">
        <v>267</v>
      </c>
      <c r="AT189" s="128" t="s">
        <v>72</v>
      </c>
      <c r="AU189" s="128" t="s">
        <v>73</v>
      </c>
      <c r="AY189" s="121" t="s">
        <v>252</v>
      </c>
      <c r="BK189" s="129">
        <f>BK190</f>
        <v>0</v>
      </c>
    </row>
    <row r="190" spans="2:65" s="11" customFormat="1" ht="22.7" customHeight="1">
      <c r="B190" s="120"/>
      <c r="D190" s="121" t="s">
        <v>72</v>
      </c>
      <c r="E190" s="130" t="s">
        <v>4004</v>
      </c>
      <c r="F190" s="130" t="s">
        <v>4005</v>
      </c>
      <c r="I190" s="123"/>
      <c r="J190" s="131">
        <f>BK190</f>
        <v>0</v>
      </c>
      <c r="L190" s="120"/>
      <c r="M190" s="125"/>
      <c r="P190" s="126">
        <f>SUM(P191:P230)</f>
        <v>0</v>
      </c>
      <c r="R190" s="126">
        <f>SUM(R191:R230)</f>
        <v>0</v>
      </c>
      <c r="T190" s="127">
        <f>SUM(T191:T230)</f>
        <v>0</v>
      </c>
      <c r="AR190" s="121" t="s">
        <v>267</v>
      </c>
      <c r="AT190" s="128" t="s">
        <v>72</v>
      </c>
      <c r="AU190" s="128" t="s">
        <v>81</v>
      </c>
      <c r="AY190" s="121" t="s">
        <v>252</v>
      </c>
      <c r="BK190" s="129">
        <f>SUM(BK191:BK230)</f>
        <v>0</v>
      </c>
    </row>
    <row r="191" spans="2:65" s="1" customFormat="1" ht="16.5" customHeight="1">
      <c r="B191" s="132"/>
      <c r="C191" s="133" t="s">
        <v>339</v>
      </c>
      <c r="D191" s="133" t="s">
        <v>255</v>
      </c>
      <c r="E191" s="134" t="s">
        <v>4370</v>
      </c>
      <c r="F191" s="135" t="s">
        <v>4371</v>
      </c>
      <c r="G191" s="136" t="s">
        <v>499</v>
      </c>
      <c r="H191" s="137">
        <v>2</v>
      </c>
      <c r="I191" s="138"/>
      <c r="J191" s="139">
        <f>ROUND(I191*H191,2)</f>
        <v>0</v>
      </c>
      <c r="K191" s="135" t="s">
        <v>1</v>
      </c>
      <c r="L191" s="32"/>
      <c r="M191" s="140" t="s">
        <v>1</v>
      </c>
      <c r="N191" s="141" t="s">
        <v>38</v>
      </c>
      <c r="P191" s="142">
        <f>O191*H191</f>
        <v>0</v>
      </c>
      <c r="Q191" s="142">
        <v>0</v>
      </c>
      <c r="R191" s="142">
        <f>Q191*H191</f>
        <v>0</v>
      </c>
      <c r="S191" s="142">
        <v>0</v>
      </c>
      <c r="T191" s="143">
        <f>S191*H191</f>
        <v>0</v>
      </c>
      <c r="AR191" s="144" t="s">
        <v>1120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1120</v>
      </c>
      <c r="BM191" s="144" t="s">
        <v>1120</v>
      </c>
    </row>
    <row r="192" spans="2:65" s="1" customFormat="1">
      <c r="B192" s="32"/>
      <c r="D192" s="146" t="s">
        <v>261</v>
      </c>
      <c r="F192" s="147" t="s">
        <v>4371</v>
      </c>
      <c r="I192" s="148"/>
      <c r="L192" s="32"/>
      <c r="M192" s="149"/>
      <c r="T192" s="56"/>
      <c r="AT192" s="17" t="s">
        <v>261</v>
      </c>
      <c r="AU192" s="17" t="s">
        <v>83</v>
      </c>
    </row>
    <row r="193" spans="2:65" s="1" customFormat="1" ht="24.2" customHeight="1">
      <c r="B193" s="132"/>
      <c r="C193" s="133" t="s">
        <v>727</v>
      </c>
      <c r="D193" s="133" t="s">
        <v>255</v>
      </c>
      <c r="E193" s="134" t="s">
        <v>4372</v>
      </c>
      <c r="F193" s="135" t="s">
        <v>4373</v>
      </c>
      <c r="G193" s="136" t="s">
        <v>499</v>
      </c>
      <c r="H193" s="137">
        <v>2</v>
      </c>
      <c r="I193" s="138"/>
      <c r="J193" s="139">
        <f>ROUND(I193*H193,2)</f>
        <v>0</v>
      </c>
      <c r="K193" s="135" t="s">
        <v>1</v>
      </c>
      <c r="L193" s="32"/>
      <c r="M193" s="140" t="s">
        <v>1</v>
      </c>
      <c r="N193" s="141" t="s">
        <v>38</v>
      </c>
      <c r="P193" s="142">
        <f>O193*H193</f>
        <v>0</v>
      </c>
      <c r="Q193" s="142">
        <v>0</v>
      </c>
      <c r="R193" s="142">
        <f>Q193*H193</f>
        <v>0</v>
      </c>
      <c r="S193" s="142">
        <v>0</v>
      </c>
      <c r="T193" s="143">
        <f>S193*H193</f>
        <v>0</v>
      </c>
      <c r="AR193" s="144" t="s">
        <v>1120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1120</v>
      </c>
      <c r="BM193" s="144" t="s">
        <v>1128</v>
      </c>
    </row>
    <row r="194" spans="2:65" s="1" customFormat="1" ht="18">
      <c r="B194" s="32"/>
      <c r="D194" s="146" t="s">
        <v>261</v>
      </c>
      <c r="F194" s="147" t="s">
        <v>4373</v>
      </c>
      <c r="I194" s="148"/>
      <c r="L194" s="32"/>
      <c r="M194" s="149"/>
      <c r="T194" s="56"/>
      <c r="AT194" s="17" t="s">
        <v>261</v>
      </c>
      <c r="AU194" s="17" t="s">
        <v>83</v>
      </c>
    </row>
    <row r="195" spans="2:65" s="1" customFormat="1" ht="24.2" customHeight="1">
      <c r="B195" s="132"/>
      <c r="C195" s="133" t="s">
        <v>348</v>
      </c>
      <c r="D195" s="133" t="s">
        <v>255</v>
      </c>
      <c r="E195" s="134" t="s">
        <v>4374</v>
      </c>
      <c r="F195" s="135" t="s">
        <v>4375</v>
      </c>
      <c r="G195" s="136" t="s">
        <v>563</v>
      </c>
      <c r="H195" s="137">
        <v>576</v>
      </c>
      <c r="I195" s="138"/>
      <c r="J195" s="139">
        <f>ROUND(I195*H195,2)</f>
        <v>0</v>
      </c>
      <c r="K195" s="135" t="s">
        <v>1</v>
      </c>
      <c r="L195" s="32"/>
      <c r="M195" s="140" t="s">
        <v>1</v>
      </c>
      <c r="N195" s="141" t="s">
        <v>38</v>
      </c>
      <c r="P195" s="142">
        <f>O195*H195</f>
        <v>0</v>
      </c>
      <c r="Q195" s="142">
        <v>0</v>
      </c>
      <c r="R195" s="142">
        <f>Q195*H195</f>
        <v>0</v>
      </c>
      <c r="S195" s="142">
        <v>0</v>
      </c>
      <c r="T195" s="143">
        <f>S195*H195</f>
        <v>0</v>
      </c>
      <c r="AR195" s="144" t="s">
        <v>1120</v>
      </c>
      <c r="AT195" s="144" t="s">
        <v>255</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1120</v>
      </c>
      <c r="BM195" s="144" t="s">
        <v>1142</v>
      </c>
    </row>
    <row r="196" spans="2:65" s="1" customFormat="1" ht="18">
      <c r="B196" s="32"/>
      <c r="D196" s="146" t="s">
        <v>261</v>
      </c>
      <c r="F196" s="147" t="s">
        <v>4375</v>
      </c>
      <c r="I196" s="148"/>
      <c r="L196" s="32"/>
      <c r="M196" s="149"/>
      <c r="T196" s="56"/>
      <c r="AT196" s="17" t="s">
        <v>261</v>
      </c>
      <c r="AU196" s="17" t="s">
        <v>83</v>
      </c>
    </row>
    <row r="197" spans="2:65" s="1" customFormat="1" ht="24.2" customHeight="1">
      <c r="B197" s="132"/>
      <c r="C197" s="133" t="s">
        <v>736</v>
      </c>
      <c r="D197" s="133" t="s">
        <v>255</v>
      </c>
      <c r="E197" s="134" t="s">
        <v>4376</v>
      </c>
      <c r="F197" s="135" t="s">
        <v>4377</v>
      </c>
      <c r="G197" s="136" t="s">
        <v>563</v>
      </c>
      <c r="H197" s="137">
        <v>101</v>
      </c>
      <c r="I197" s="138"/>
      <c r="J197" s="139">
        <f>ROUND(I197*H197,2)</f>
        <v>0</v>
      </c>
      <c r="K197" s="135" t="s">
        <v>1</v>
      </c>
      <c r="L197" s="32"/>
      <c r="M197" s="140" t="s">
        <v>1</v>
      </c>
      <c r="N197" s="141" t="s">
        <v>38</v>
      </c>
      <c r="P197" s="142">
        <f>O197*H197</f>
        <v>0</v>
      </c>
      <c r="Q197" s="142">
        <v>0</v>
      </c>
      <c r="R197" s="142">
        <f>Q197*H197</f>
        <v>0</v>
      </c>
      <c r="S197" s="142">
        <v>0</v>
      </c>
      <c r="T197" s="143">
        <f>S197*H197</f>
        <v>0</v>
      </c>
      <c r="AR197" s="144" t="s">
        <v>1120</v>
      </c>
      <c r="AT197" s="144" t="s">
        <v>255</v>
      </c>
      <c r="AU197" s="144" t="s">
        <v>83</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1120</v>
      </c>
      <c r="BM197" s="144" t="s">
        <v>1148</v>
      </c>
    </row>
    <row r="198" spans="2:65" s="1" customFormat="1" ht="18">
      <c r="B198" s="32"/>
      <c r="D198" s="146" t="s">
        <v>261</v>
      </c>
      <c r="F198" s="147" t="s">
        <v>4377</v>
      </c>
      <c r="I198" s="148"/>
      <c r="L198" s="32"/>
      <c r="M198" s="149"/>
      <c r="T198" s="56"/>
      <c r="AT198" s="17" t="s">
        <v>261</v>
      </c>
      <c r="AU198" s="17" t="s">
        <v>83</v>
      </c>
    </row>
    <row r="199" spans="2:65" s="1" customFormat="1" ht="24.2" customHeight="1">
      <c r="B199" s="132"/>
      <c r="C199" s="133" t="s">
        <v>353</v>
      </c>
      <c r="D199" s="133" t="s">
        <v>255</v>
      </c>
      <c r="E199" s="134" t="s">
        <v>4378</v>
      </c>
      <c r="F199" s="135" t="s">
        <v>4379</v>
      </c>
      <c r="G199" s="136" t="s">
        <v>563</v>
      </c>
      <c r="H199" s="137">
        <v>86</v>
      </c>
      <c r="I199" s="138"/>
      <c r="J199" s="139">
        <f>ROUND(I199*H199,2)</f>
        <v>0</v>
      </c>
      <c r="K199" s="135" t="s">
        <v>1</v>
      </c>
      <c r="L199" s="32"/>
      <c r="M199" s="140" t="s">
        <v>1</v>
      </c>
      <c r="N199" s="141" t="s">
        <v>38</v>
      </c>
      <c r="P199" s="142">
        <f>O199*H199</f>
        <v>0</v>
      </c>
      <c r="Q199" s="142">
        <v>0</v>
      </c>
      <c r="R199" s="142">
        <f>Q199*H199</f>
        <v>0</v>
      </c>
      <c r="S199" s="142">
        <v>0</v>
      </c>
      <c r="T199" s="143">
        <f>S199*H199</f>
        <v>0</v>
      </c>
      <c r="AR199" s="144" t="s">
        <v>1120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1120</v>
      </c>
      <c r="BM199" s="144" t="s">
        <v>1162</v>
      </c>
    </row>
    <row r="200" spans="2:65" s="1" customFormat="1" ht="18">
      <c r="B200" s="32"/>
      <c r="D200" s="146" t="s">
        <v>261</v>
      </c>
      <c r="F200" s="147" t="s">
        <v>4379</v>
      </c>
      <c r="I200" s="148"/>
      <c r="L200" s="32"/>
      <c r="M200" s="149"/>
      <c r="T200" s="56"/>
      <c r="AT200" s="17" t="s">
        <v>261</v>
      </c>
      <c r="AU200" s="17" t="s">
        <v>83</v>
      </c>
    </row>
    <row r="201" spans="2:65" s="1" customFormat="1" ht="24.2" customHeight="1">
      <c r="B201" s="132"/>
      <c r="C201" s="133" t="s">
        <v>750</v>
      </c>
      <c r="D201" s="133" t="s">
        <v>255</v>
      </c>
      <c r="E201" s="134" t="s">
        <v>4380</v>
      </c>
      <c r="F201" s="135" t="s">
        <v>4381</v>
      </c>
      <c r="G201" s="136" t="s">
        <v>499</v>
      </c>
      <c r="H201" s="137">
        <v>4</v>
      </c>
      <c r="I201" s="138"/>
      <c r="J201" s="139">
        <f>ROUND(I201*H201,2)</f>
        <v>0</v>
      </c>
      <c r="K201" s="135" t="s">
        <v>1</v>
      </c>
      <c r="L201" s="32"/>
      <c r="M201" s="140" t="s">
        <v>1</v>
      </c>
      <c r="N201" s="141" t="s">
        <v>38</v>
      </c>
      <c r="P201" s="142">
        <f>O201*H201</f>
        <v>0</v>
      </c>
      <c r="Q201" s="142">
        <v>0</v>
      </c>
      <c r="R201" s="142">
        <f>Q201*H201</f>
        <v>0</v>
      </c>
      <c r="S201" s="142">
        <v>0</v>
      </c>
      <c r="T201" s="143">
        <f>S201*H201</f>
        <v>0</v>
      </c>
      <c r="AR201" s="144" t="s">
        <v>1120</v>
      </c>
      <c r="AT201" s="144" t="s">
        <v>255</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1120</v>
      </c>
      <c r="BM201" s="144" t="s">
        <v>1174</v>
      </c>
    </row>
    <row r="202" spans="2:65" s="1" customFormat="1" ht="18">
      <c r="B202" s="32"/>
      <c r="D202" s="146" t="s">
        <v>261</v>
      </c>
      <c r="F202" s="147" t="s">
        <v>4381</v>
      </c>
      <c r="I202" s="148"/>
      <c r="L202" s="32"/>
      <c r="M202" s="149"/>
      <c r="T202" s="56"/>
      <c r="AT202" s="17" t="s">
        <v>261</v>
      </c>
      <c r="AU202" s="17" t="s">
        <v>83</v>
      </c>
    </row>
    <row r="203" spans="2:65" s="1" customFormat="1" ht="21.75" customHeight="1">
      <c r="B203" s="132"/>
      <c r="C203" s="170" t="s">
        <v>757</v>
      </c>
      <c r="D203" s="170" t="s">
        <v>504</v>
      </c>
      <c r="E203" s="171" t="s">
        <v>4382</v>
      </c>
      <c r="F203" s="172" t="s">
        <v>4383</v>
      </c>
      <c r="G203" s="173" t="s">
        <v>367</v>
      </c>
      <c r="H203" s="174">
        <v>0.36</v>
      </c>
      <c r="I203" s="175"/>
      <c r="J203" s="176">
        <f>ROUND(I203*H203,2)</f>
        <v>0</v>
      </c>
      <c r="K203" s="172" t="s">
        <v>1</v>
      </c>
      <c r="L203" s="177"/>
      <c r="M203" s="178" t="s">
        <v>1</v>
      </c>
      <c r="N203" s="179" t="s">
        <v>38</v>
      </c>
      <c r="P203" s="142">
        <f>O203*H203</f>
        <v>0</v>
      </c>
      <c r="Q203" s="142">
        <v>0</v>
      </c>
      <c r="R203" s="142">
        <f>Q203*H203</f>
        <v>0</v>
      </c>
      <c r="S203" s="142">
        <v>0</v>
      </c>
      <c r="T203" s="143">
        <f>S203*H203</f>
        <v>0</v>
      </c>
      <c r="AR203" s="144" t="s">
        <v>2959</v>
      </c>
      <c r="AT203" s="144" t="s">
        <v>504</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1120</v>
      </c>
      <c r="BM203" s="144" t="s">
        <v>1183</v>
      </c>
    </row>
    <row r="204" spans="2:65" s="1" customFormat="1">
      <c r="B204" s="32"/>
      <c r="D204" s="146" t="s">
        <v>261</v>
      </c>
      <c r="F204" s="147" t="s">
        <v>4383</v>
      </c>
      <c r="I204" s="148"/>
      <c r="L204" s="32"/>
      <c r="M204" s="149"/>
      <c r="T204" s="56"/>
      <c r="AT204" s="17" t="s">
        <v>261</v>
      </c>
      <c r="AU204" s="17" t="s">
        <v>83</v>
      </c>
    </row>
    <row r="205" spans="2:65" s="1" customFormat="1" ht="21.75" customHeight="1">
      <c r="B205" s="132"/>
      <c r="C205" s="170" t="s">
        <v>763</v>
      </c>
      <c r="D205" s="170" t="s">
        <v>504</v>
      </c>
      <c r="E205" s="171" t="s">
        <v>4384</v>
      </c>
      <c r="F205" s="172" t="s">
        <v>4385</v>
      </c>
      <c r="G205" s="173" t="s">
        <v>563</v>
      </c>
      <c r="H205" s="174">
        <v>4</v>
      </c>
      <c r="I205" s="175"/>
      <c r="J205" s="176">
        <f>ROUND(I205*H205,2)</f>
        <v>0</v>
      </c>
      <c r="K205" s="172" t="s">
        <v>1</v>
      </c>
      <c r="L205" s="177"/>
      <c r="M205" s="178" t="s">
        <v>1</v>
      </c>
      <c r="N205" s="179" t="s">
        <v>38</v>
      </c>
      <c r="P205" s="142">
        <f>O205*H205</f>
        <v>0</v>
      </c>
      <c r="Q205" s="142">
        <v>0</v>
      </c>
      <c r="R205" s="142">
        <f>Q205*H205</f>
        <v>0</v>
      </c>
      <c r="S205" s="142">
        <v>0</v>
      </c>
      <c r="T205" s="143">
        <f>S205*H205</f>
        <v>0</v>
      </c>
      <c r="AR205" s="144" t="s">
        <v>2959</v>
      </c>
      <c r="AT205" s="144" t="s">
        <v>504</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1120</v>
      </c>
      <c r="BM205" s="144" t="s">
        <v>1187</v>
      </c>
    </row>
    <row r="206" spans="2:65" s="1" customFormat="1">
      <c r="B206" s="32"/>
      <c r="D206" s="146" t="s">
        <v>261</v>
      </c>
      <c r="F206" s="147" t="s">
        <v>4385</v>
      </c>
      <c r="I206" s="148"/>
      <c r="L206" s="32"/>
      <c r="M206" s="149"/>
      <c r="T206" s="56"/>
      <c r="AT206" s="17" t="s">
        <v>261</v>
      </c>
      <c r="AU206" s="17" t="s">
        <v>83</v>
      </c>
    </row>
    <row r="207" spans="2:65" s="1" customFormat="1" ht="24.2" customHeight="1">
      <c r="B207" s="132"/>
      <c r="C207" s="133" t="s">
        <v>768</v>
      </c>
      <c r="D207" s="133" t="s">
        <v>255</v>
      </c>
      <c r="E207" s="134" t="s">
        <v>4386</v>
      </c>
      <c r="F207" s="135" t="s">
        <v>4387</v>
      </c>
      <c r="G207" s="136" t="s">
        <v>563</v>
      </c>
      <c r="H207" s="137">
        <v>576</v>
      </c>
      <c r="I207" s="138"/>
      <c r="J207" s="139">
        <f>ROUND(I207*H207,2)</f>
        <v>0</v>
      </c>
      <c r="K207" s="135" t="s">
        <v>1</v>
      </c>
      <c r="L207" s="32"/>
      <c r="M207" s="140" t="s">
        <v>1</v>
      </c>
      <c r="N207" s="141" t="s">
        <v>38</v>
      </c>
      <c r="P207" s="142">
        <f>O207*H207</f>
        <v>0</v>
      </c>
      <c r="Q207" s="142">
        <v>0</v>
      </c>
      <c r="R207" s="142">
        <f>Q207*H207</f>
        <v>0</v>
      </c>
      <c r="S207" s="142">
        <v>0</v>
      </c>
      <c r="T207" s="143">
        <f>S207*H207</f>
        <v>0</v>
      </c>
      <c r="AR207" s="144" t="s">
        <v>1120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1120</v>
      </c>
      <c r="BM207" s="144" t="s">
        <v>2213</v>
      </c>
    </row>
    <row r="208" spans="2:65" s="1" customFormat="1" ht="18">
      <c r="B208" s="32"/>
      <c r="D208" s="146" t="s">
        <v>261</v>
      </c>
      <c r="F208" s="147" t="s">
        <v>4387</v>
      </c>
      <c r="I208" s="148"/>
      <c r="L208" s="32"/>
      <c r="M208" s="149"/>
      <c r="T208" s="56"/>
      <c r="AT208" s="17" t="s">
        <v>261</v>
      </c>
      <c r="AU208" s="17" t="s">
        <v>83</v>
      </c>
    </row>
    <row r="209" spans="2:65" s="1" customFormat="1" ht="24.2" customHeight="1">
      <c r="B209" s="132"/>
      <c r="C209" s="133" t="s">
        <v>775</v>
      </c>
      <c r="D209" s="133" t="s">
        <v>255</v>
      </c>
      <c r="E209" s="134" t="s">
        <v>4388</v>
      </c>
      <c r="F209" s="135" t="s">
        <v>4389</v>
      </c>
      <c r="G209" s="136" t="s">
        <v>563</v>
      </c>
      <c r="H209" s="137">
        <v>101</v>
      </c>
      <c r="I209" s="138"/>
      <c r="J209" s="139">
        <f>ROUND(I209*H209,2)</f>
        <v>0</v>
      </c>
      <c r="K209" s="135" t="s">
        <v>1</v>
      </c>
      <c r="L209" s="32"/>
      <c r="M209" s="140" t="s">
        <v>1</v>
      </c>
      <c r="N209" s="141" t="s">
        <v>38</v>
      </c>
      <c r="P209" s="142">
        <f>O209*H209</f>
        <v>0</v>
      </c>
      <c r="Q209" s="142">
        <v>0</v>
      </c>
      <c r="R209" s="142">
        <f>Q209*H209</f>
        <v>0</v>
      </c>
      <c r="S209" s="142">
        <v>0</v>
      </c>
      <c r="T209" s="143">
        <f>S209*H209</f>
        <v>0</v>
      </c>
      <c r="AR209" s="144" t="s">
        <v>1120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1120</v>
      </c>
      <c r="BM209" s="144" t="s">
        <v>2217</v>
      </c>
    </row>
    <row r="210" spans="2:65" s="1" customFormat="1" ht="18">
      <c r="B210" s="32"/>
      <c r="D210" s="146" t="s">
        <v>261</v>
      </c>
      <c r="F210" s="147" t="s">
        <v>4389</v>
      </c>
      <c r="I210" s="148"/>
      <c r="L210" s="32"/>
      <c r="M210" s="149"/>
      <c r="T210" s="56"/>
      <c r="AT210" s="17" t="s">
        <v>261</v>
      </c>
      <c r="AU210" s="17" t="s">
        <v>83</v>
      </c>
    </row>
    <row r="211" spans="2:65" s="1" customFormat="1" ht="24.2" customHeight="1">
      <c r="B211" s="132"/>
      <c r="C211" s="133" t="s">
        <v>782</v>
      </c>
      <c r="D211" s="133" t="s">
        <v>255</v>
      </c>
      <c r="E211" s="134" t="s">
        <v>4390</v>
      </c>
      <c r="F211" s="135" t="s">
        <v>4391</v>
      </c>
      <c r="G211" s="136" t="s">
        <v>563</v>
      </c>
      <c r="H211" s="137">
        <v>86</v>
      </c>
      <c r="I211" s="138"/>
      <c r="J211" s="139">
        <f>ROUND(I211*H211,2)</f>
        <v>0</v>
      </c>
      <c r="K211" s="135" t="s">
        <v>1</v>
      </c>
      <c r="L211" s="32"/>
      <c r="M211" s="140" t="s">
        <v>1</v>
      </c>
      <c r="N211" s="141" t="s">
        <v>38</v>
      </c>
      <c r="P211" s="142">
        <f>O211*H211</f>
        <v>0</v>
      </c>
      <c r="Q211" s="142">
        <v>0</v>
      </c>
      <c r="R211" s="142">
        <f>Q211*H211</f>
        <v>0</v>
      </c>
      <c r="S211" s="142">
        <v>0</v>
      </c>
      <c r="T211" s="143">
        <f>S211*H211</f>
        <v>0</v>
      </c>
      <c r="AR211" s="144" t="s">
        <v>1120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1120</v>
      </c>
      <c r="BM211" s="144" t="s">
        <v>2221</v>
      </c>
    </row>
    <row r="212" spans="2:65" s="1" customFormat="1" ht="18">
      <c r="B212" s="32"/>
      <c r="D212" s="146" t="s">
        <v>261</v>
      </c>
      <c r="F212" s="147" t="s">
        <v>4391</v>
      </c>
      <c r="I212" s="148"/>
      <c r="L212" s="32"/>
      <c r="M212" s="149"/>
      <c r="T212" s="56"/>
      <c r="AT212" s="17" t="s">
        <v>261</v>
      </c>
      <c r="AU212" s="17" t="s">
        <v>83</v>
      </c>
    </row>
    <row r="213" spans="2:65" s="1" customFormat="1" ht="24.2" customHeight="1">
      <c r="B213" s="132"/>
      <c r="C213" s="133" t="s">
        <v>792</v>
      </c>
      <c r="D213" s="133" t="s">
        <v>255</v>
      </c>
      <c r="E213" s="134" t="s">
        <v>4392</v>
      </c>
      <c r="F213" s="135" t="s">
        <v>4393</v>
      </c>
      <c r="G213" s="136" t="s">
        <v>563</v>
      </c>
      <c r="H213" s="137">
        <v>1104</v>
      </c>
      <c r="I213" s="138"/>
      <c r="J213" s="139">
        <f>ROUND(I213*H213,2)</f>
        <v>0</v>
      </c>
      <c r="K213" s="135" t="s">
        <v>1</v>
      </c>
      <c r="L213" s="32"/>
      <c r="M213" s="140" t="s">
        <v>1</v>
      </c>
      <c r="N213" s="141" t="s">
        <v>38</v>
      </c>
      <c r="P213" s="142">
        <f>O213*H213</f>
        <v>0</v>
      </c>
      <c r="Q213" s="142">
        <v>0</v>
      </c>
      <c r="R213" s="142">
        <f>Q213*H213</f>
        <v>0</v>
      </c>
      <c r="S213" s="142">
        <v>0</v>
      </c>
      <c r="T213" s="143">
        <f>S213*H213</f>
        <v>0</v>
      </c>
      <c r="AR213" s="144" t="s">
        <v>1120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1120</v>
      </c>
      <c r="BM213" s="144" t="s">
        <v>2225</v>
      </c>
    </row>
    <row r="214" spans="2:65" s="1" customFormat="1" ht="18">
      <c r="B214" s="32"/>
      <c r="D214" s="146" t="s">
        <v>261</v>
      </c>
      <c r="F214" s="147" t="s">
        <v>4393</v>
      </c>
      <c r="I214" s="148"/>
      <c r="L214" s="32"/>
      <c r="M214" s="149"/>
      <c r="T214" s="56"/>
      <c r="AT214" s="17" t="s">
        <v>261</v>
      </c>
      <c r="AU214" s="17" t="s">
        <v>83</v>
      </c>
    </row>
    <row r="215" spans="2:65" s="1" customFormat="1" ht="24.2" customHeight="1">
      <c r="B215" s="132"/>
      <c r="C215" s="170" t="s">
        <v>799</v>
      </c>
      <c r="D215" s="170" t="s">
        <v>504</v>
      </c>
      <c r="E215" s="171" t="s">
        <v>4394</v>
      </c>
      <c r="F215" s="172" t="s">
        <v>4395</v>
      </c>
      <c r="G215" s="173" t="s">
        <v>563</v>
      </c>
      <c r="H215" s="174">
        <v>1104</v>
      </c>
      <c r="I215" s="175"/>
      <c r="J215" s="176">
        <f>ROUND(I215*H215,2)</f>
        <v>0</v>
      </c>
      <c r="K215" s="172" t="s">
        <v>1</v>
      </c>
      <c r="L215" s="177"/>
      <c r="M215" s="178" t="s">
        <v>1</v>
      </c>
      <c r="N215" s="179" t="s">
        <v>38</v>
      </c>
      <c r="P215" s="142">
        <f>O215*H215</f>
        <v>0</v>
      </c>
      <c r="Q215" s="142">
        <v>0</v>
      </c>
      <c r="R215" s="142">
        <f>Q215*H215</f>
        <v>0</v>
      </c>
      <c r="S215" s="142">
        <v>0</v>
      </c>
      <c r="T215" s="143">
        <f>S215*H215</f>
        <v>0</v>
      </c>
      <c r="AR215" s="144" t="s">
        <v>2959</v>
      </c>
      <c r="AT215" s="144" t="s">
        <v>504</v>
      </c>
      <c r="AU215" s="144" t="s">
        <v>83</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1120</v>
      </c>
      <c r="BM215" s="144" t="s">
        <v>2228</v>
      </c>
    </row>
    <row r="216" spans="2:65" s="1" customFormat="1" ht="18">
      <c r="B216" s="32"/>
      <c r="D216" s="146" t="s">
        <v>261</v>
      </c>
      <c r="F216" s="147" t="s">
        <v>4395</v>
      </c>
      <c r="I216" s="148"/>
      <c r="L216" s="32"/>
      <c r="M216" s="149"/>
      <c r="T216" s="56"/>
      <c r="AT216" s="17" t="s">
        <v>261</v>
      </c>
      <c r="AU216" s="17" t="s">
        <v>83</v>
      </c>
    </row>
    <row r="217" spans="2:65" s="1" customFormat="1" ht="33" customHeight="1">
      <c r="B217" s="132"/>
      <c r="C217" s="133" t="s">
        <v>808</v>
      </c>
      <c r="D217" s="133" t="s">
        <v>255</v>
      </c>
      <c r="E217" s="134" t="s">
        <v>4396</v>
      </c>
      <c r="F217" s="135" t="s">
        <v>4397</v>
      </c>
      <c r="G217" s="136" t="s">
        <v>563</v>
      </c>
      <c r="H217" s="137">
        <v>192</v>
      </c>
      <c r="I217" s="138"/>
      <c r="J217" s="139">
        <f>ROUND(I217*H217,2)</f>
        <v>0</v>
      </c>
      <c r="K217" s="135" t="s">
        <v>1</v>
      </c>
      <c r="L217" s="32"/>
      <c r="M217" s="140" t="s">
        <v>1</v>
      </c>
      <c r="N217" s="141" t="s">
        <v>38</v>
      </c>
      <c r="P217" s="142">
        <f>O217*H217</f>
        <v>0</v>
      </c>
      <c r="Q217" s="142">
        <v>0</v>
      </c>
      <c r="R217" s="142">
        <f>Q217*H217</f>
        <v>0</v>
      </c>
      <c r="S217" s="142">
        <v>0</v>
      </c>
      <c r="T217" s="143">
        <f>S217*H217</f>
        <v>0</v>
      </c>
      <c r="AR217" s="144" t="s">
        <v>1120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1120</v>
      </c>
      <c r="BM217" s="144" t="s">
        <v>2233</v>
      </c>
    </row>
    <row r="218" spans="2:65" s="1" customFormat="1" ht="18">
      <c r="B218" s="32"/>
      <c r="D218" s="146" t="s">
        <v>261</v>
      </c>
      <c r="F218" s="147" t="s">
        <v>4397</v>
      </c>
      <c r="I218" s="148"/>
      <c r="L218" s="32"/>
      <c r="M218" s="149"/>
      <c r="T218" s="56"/>
      <c r="AT218" s="17" t="s">
        <v>261</v>
      </c>
      <c r="AU218" s="17" t="s">
        <v>83</v>
      </c>
    </row>
    <row r="219" spans="2:65" s="1" customFormat="1" ht="33" customHeight="1">
      <c r="B219" s="132"/>
      <c r="C219" s="170" t="s">
        <v>812</v>
      </c>
      <c r="D219" s="170" t="s">
        <v>504</v>
      </c>
      <c r="E219" s="171" t="s">
        <v>4398</v>
      </c>
      <c r="F219" s="172" t="s">
        <v>4399</v>
      </c>
      <c r="G219" s="173" t="s">
        <v>563</v>
      </c>
      <c r="H219" s="174">
        <v>192</v>
      </c>
      <c r="I219" s="175"/>
      <c r="J219" s="176">
        <f>ROUND(I219*H219,2)</f>
        <v>0</v>
      </c>
      <c r="K219" s="172" t="s">
        <v>1</v>
      </c>
      <c r="L219" s="177"/>
      <c r="M219" s="178" t="s">
        <v>1</v>
      </c>
      <c r="N219" s="179" t="s">
        <v>38</v>
      </c>
      <c r="P219" s="142">
        <f>O219*H219</f>
        <v>0</v>
      </c>
      <c r="Q219" s="142">
        <v>0</v>
      </c>
      <c r="R219" s="142">
        <f>Q219*H219</f>
        <v>0</v>
      </c>
      <c r="S219" s="142">
        <v>0</v>
      </c>
      <c r="T219" s="143">
        <f>S219*H219</f>
        <v>0</v>
      </c>
      <c r="AR219" s="144" t="s">
        <v>2959</v>
      </c>
      <c r="AT219" s="144" t="s">
        <v>504</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1120</v>
      </c>
      <c r="BM219" s="144" t="s">
        <v>2237</v>
      </c>
    </row>
    <row r="220" spans="2:65" s="1" customFormat="1" ht="18">
      <c r="B220" s="32"/>
      <c r="D220" s="146" t="s">
        <v>261</v>
      </c>
      <c r="F220" s="147" t="s">
        <v>4399</v>
      </c>
      <c r="I220" s="148"/>
      <c r="L220" s="32"/>
      <c r="M220" s="149"/>
      <c r="T220" s="56"/>
      <c r="AT220" s="17" t="s">
        <v>261</v>
      </c>
      <c r="AU220" s="17" t="s">
        <v>83</v>
      </c>
    </row>
    <row r="221" spans="2:65" s="1" customFormat="1" ht="16.5" customHeight="1">
      <c r="B221" s="132"/>
      <c r="C221" s="133" t="s">
        <v>816</v>
      </c>
      <c r="D221" s="133" t="s">
        <v>255</v>
      </c>
      <c r="E221" s="134" t="s">
        <v>4400</v>
      </c>
      <c r="F221" s="135" t="s">
        <v>4401</v>
      </c>
      <c r="G221" s="136" t="s">
        <v>563</v>
      </c>
      <c r="H221" s="137">
        <v>849</v>
      </c>
      <c r="I221" s="138"/>
      <c r="J221" s="139">
        <f>ROUND(I221*H221,2)</f>
        <v>0</v>
      </c>
      <c r="K221" s="135" t="s">
        <v>1</v>
      </c>
      <c r="L221" s="32"/>
      <c r="M221" s="140" t="s">
        <v>1</v>
      </c>
      <c r="N221" s="141" t="s">
        <v>38</v>
      </c>
      <c r="P221" s="142">
        <f>O221*H221</f>
        <v>0</v>
      </c>
      <c r="Q221" s="142">
        <v>0</v>
      </c>
      <c r="R221" s="142">
        <f>Q221*H221</f>
        <v>0</v>
      </c>
      <c r="S221" s="142">
        <v>0</v>
      </c>
      <c r="T221" s="143">
        <f>S221*H221</f>
        <v>0</v>
      </c>
      <c r="AR221" s="144" t="s">
        <v>1120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1120</v>
      </c>
      <c r="BM221" s="144" t="s">
        <v>2243</v>
      </c>
    </row>
    <row r="222" spans="2:65" s="1" customFormat="1">
      <c r="B222" s="32"/>
      <c r="D222" s="146" t="s">
        <v>261</v>
      </c>
      <c r="F222" s="147" t="s">
        <v>4401</v>
      </c>
      <c r="I222" s="148"/>
      <c r="L222" s="32"/>
      <c r="M222" s="149"/>
      <c r="T222" s="56"/>
      <c r="AT222" s="17" t="s">
        <v>261</v>
      </c>
      <c r="AU222" s="17" t="s">
        <v>83</v>
      </c>
    </row>
    <row r="223" spans="2:65" s="1" customFormat="1" ht="24.2" customHeight="1">
      <c r="B223" s="132"/>
      <c r="C223" s="133" t="s">
        <v>826</v>
      </c>
      <c r="D223" s="133" t="s">
        <v>255</v>
      </c>
      <c r="E223" s="134" t="s">
        <v>4402</v>
      </c>
      <c r="F223" s="135" t="s">
        <v>4403</v>
      </c>
      <c r="G223" s="136" t="s">
        <v>563</v>
      </c>
      <c r="H223" s="137">
        <v>1104</v>
      </c>
      <c r="I223" s="138"/>
      <c r="J223" s="139">
        <f>ROUND(I223*H223,2)</f>
        <v>0</v>
      </c>
      <c r="K223" s="135" t="s">
        <v>1</v>
      </c>
      <c r="L223" s="32"/>
      <c r="M223" s="140" t="s">
        <v>1</v>
      </c>
      <c r="N223" s="141" t="s">
        <v>38</v>
      </c>
      <c r="P223" s="142">
        <f>O223*H223</f>
        <v>0</v>
      </c>
      <c r="Q223" s="142">
        <v>0</v>
      </c>
      <c r="R223" s="142">
        <f>Q223*H223</f>
        <v>0</v>
      </c>
      <c r="S223" s="142">
        <v>0</v>
      </c>
      <c r="T223" s="143">
        <f>S223*H223</f>
        <v>0</v>
      </c>
      <c r="AR223" s="144" t="s">
        <v>1120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1120</v>
      </c>
      <c r="BM223" s="144" t="s">
        <v>2247</v>
      </c>
    </row>
    <row r="224" spans="2:65" s="1" customFormat="1">
      <c r="B224" s="32"/>
      <c r="D224" s="146" t="s">
        <v>261</v>
      </c>
      <c r="F224" s="147" t="s">
        <v>4403</v>
      </c>
      <c r="I224" s="148"/>
      <c r="L224" s="32"/>
      <c r="M224" s="149"/>
      <c r="T224" s="56"/>
      <c r="AT224" s="17" t="s">
        <v>261</v>
      </c>
      <c r="AU224" s="17" t="s">
        <v>83</v>
      </c>
    </row>
    <row r="225" spans="2:65" s="1" customFormat="1" ht="24.2" customHeight="1">
      <c r="B225" s="132"/>
      <c r="C225" s="133" t="s">
        <v>836</v>
      </c>
      <c r="D225" s="133" t="s">
        <v>255</v>
      </c>
      <c r="E225" s="134" t="s">
        <v>4404</v>
      </c>
      <c r="F225" s="135" t="s">
        <v>4405</v>
      </c>
      <c r="G225" s="136" t="s">
        <v>563</v>
      </c>
      <c r="H225" s="137">
        <v>1104</v>
      </c>
      <c r="I225" s="138"/>
      <c r="J225" s="139">
        <f>ROUND(I225*H225,2)</f>
        <v>0</v>
      </c>
      <c r="K225" s="135" t="s">
        <v>1</v>
      </c>
      <c r="L225" s="32"/>
      <c r="M225" s="140" t="s">
        <v>1</v>
      </c>
      <c r="N225" s="141" t="s">
        <v>38</v>
      </c>
      <c r="P225" s="142">
        <f>O225*H225</f>
        <v>0</v>
      </c>
      <c r="Q225" s="142">
        <v>0</v>
      </c>
      <c r="R225" s="142">
        <f>Q225*H225</f>
        <v>0</v>
      </c>
      <c r="S225" s="142">
        <v>0</v>
      </c>
      <c r="T225" s="143">
        <f>S225*H225</f>
        <v>0</v>
      </c>
      <c r="AR225" s="144" t="s">
        <v>1120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1120</v>
      </c>
      <c r="BM225" s="144" t="s">
        <v>2250</v>
      </c>
    </row>
    <row r="226" spans="2:65" s="1" customFormat="1">
      <c r="B226" s="32"/>
      <c r="D226" s="146" t="s">
        <v>261</v>
      </c>
      <c r="F226" s="147" t="s">
        <v>4405</v>
      </c>
      <c r="I226" s="148"/>
      <c r="L226" s="32"/>
      <c r="M226" s="149"/>
      <c r="T226" s="56"/>
      <c r="AT226" s="17" t="s">
        <v>261</v>
      </c>
      <c r="AU226" s="17" t="s">
        <v>83</v>
      </c>
    </row>
    <row r="227" spans="2:65" s="1" customFormat="1" ht="16.5" customHeight="1">
      <c r="B227" s="132"/>
      <c r="C227" s="133" t="s">
        <v>843</v>
      </c>
      <c r="D227" s="133" t="s">
        <v>255</v>
      </c>
      <c r="E227" s="134" t="s">
        <v>4406</v>
      </c>
      <c r="F227" s="135" t="s">
        <v>4407</v>
      </c>
      <c r="G227" s="136" t="s">
        <v>379</v>
      </c>
      <c r="H227" s="137">
        <v>30</v>
      </c>
      <c r="I227" s="138"/>
      <c r="J227" s="139">
        <f>ROUND(I227*H227,2)</f>
        <v>0</v>
      </c>
      <c r="K227" s="135" t="s">
        <v>1</v>
      </c>
      <c r="L227" s="32"/>
      <c r="M227" s="140" t="s">
        <v>1</v>
      </c>
      <c r="N227" s="141" t="s">
        <v>38</v>
      </c>
      <c r="P227" s="142">
        <f>O227*H227</f>
        <v>0</v>
      </c>
      <c r="Q227" s="142">
        <v>0</v>
      </c>
      <c r="R227" s="142">
        <f>Q227*H227</f>
        <v>0</v>
      </c>
      <c r="S227" s="142">
        <v>0</v>
      </c>
      <c r="T227" s="143">
        <f>S227*H227</f>
        <v>0</v>
      </c>
      <c r="AR227" s="144" t="s">
        <v>1120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1120</v>
      </c>
      <c r="BM227" s="144" t="s">
        <v>2253</v>
      </c>
    </row>
    <row r="228" spans="2:65" s="1" customFormat="1">
      <c r="B228" s="32"/>
      <c r="D228" s="146" t="s">
        <v>261</v>
      </c>
      <c r="F228" s="147" t="s">
        <v>4407</v>
      </c>
      <c r="I228" s="148"/>
      <c r="L228" s="32"/>
      <c r="M228" s="149"/>
      <c r="T228" s="56"/>
      <c r="AT228" s="17" t="s">
        <v>261</v>
      </c>
      <c r="AU228" s="17" t="s">
        <v>83</v>
      </c>
    </row>
    <row r="229" spans="2:65" s="1" customFormat="1" ht="16.5" customHeight="1">
      <c r="B229" s="132"/>
      <c r="C229" s="170" t="s">
        <v>846</v>
      </c>
      <c r="D229" s="170" t="s">
        <v>504</v>
      </c>
      <c r="E229" s="171" t="s">
        <v>4408</v>
      </c>
      <c r="F229" s="172" t="s">
        <v>4409</v>
      </c>
      <c r="G229" s="173" t="s">
        <v>379</v>
      </c>
      <c r="H229" s="174">
        <v>6</v>
      </c>
      <c r="I229" s="175"/>
      <c r="J229" s="176">
        <f>ROUND(I229*H229,2)</f>
        <v>0</v>
      </c>
      <c r="K229" s="172" t="s">
        <v>1</v>
      </c>
      <c r="L229" s="177"/>
      <c r="M229" s="178" t="s">
        <v>1</v>
      </c>
      <c r="N229" s="179" t="s">
        <v>38</v>
      </c>
      <c r="P229" s="142">
        <f>O229*H229</f>
        <v>0</v>
      </c>
      <c r="Q229" s="142">
        <v>0</v>
      </c>
      <c r="R229" s="142">
        <f>Q229*H229</f>
        <v>0</v>
      </c>
      <c r="S229" s="142">
        <v>0</v>
      </c>
      <c r="T229" s="143">
        <f>S229*H229</f>
        <v>0</v>
      </c>
      <c r="AR229" s="144" t="s">
        <v>2959</v>
      </c>
      <c r="AT229" s="144" t="s">
        <v>504</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1120</v>
      </c>
      <c r="BM229" s="144" t="s">
        <v>2258</v>
      </c>
    </row>
    <row r="230" spans="2:65" s="1" customFormat="1">
      <c r="B230" s="32"/>
      <c r="D230" s="146" t="s">
        <v>261</v>
      </c>
      <c r="F230" s="147" t="s">
        <v>4409</v>
      </c>
      <c r="I230" s="148"/>
      <c r="L230" s="32"/>
      <c r="M230" s="167"/>
      <c r="N230" s="168"/>
      <c r="O230" s="168"/>
      <c r="P230" s="168"/>
      <c r="Q230" s="168"/>
      <c r="R230" s="168"/>
      <c r="S230" s="168"/>
      <c r="T230" s="169"/>
      <c r="AT230" s="17" t="s">
        <v>261</v>
      </c>
      <c r="AU230" s="17" t="s">
        <v>83</v>
      </c>
    </row>
    <row r="231" spans="2:65" s="1" customFormat="1" ht="6.95" customHeight="1">
      <c r="B231" s="44"/>
      <c r="C231" s="45"/>
      <c r="D231" s="45"/>
      <c r="E231" s="45"/>
      <c r="F231" s="45"/>
      <c r="G231" s="45"/>
      <c r="H231" s="45"/>
      <c r="I231" s="45"/>
      <c r="J231" s="45"/>
      <c r="K231" s="45"/>
      <c r="L231" s="32"/>
    </row>
  </sheetData>
  <autoFilter ref="C121:K230" xr:uid="{00000000-0009-0000-0000-00001C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213"/>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167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4410</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ROUND((SUM(BE122:BE212)),  2)</f>
        <v>0</v>
      </c>
      <c r="I33" s="92">
        <v>0.21</v>
      </c>
      <c r="J33" s="91">
        <f>ROUND(((SUM(BE122:BE212))*I33),  2)</f>
        <v>0</v>
      </c>
      <c r="L33" s="32"/>
    </row>
    <row r="34" spans="2:12" s="1" customFormat="1" ht="14.45" customHeight="1">
      <c r="B34" s="32"/>
      <c r="E34" s="27" t="s">
        <v>39</v>
      </c>
      <c r="F34" s="91">
        <f>ROUND((SUM(BF122:BF212)),  2)</f>
        <v>0</v>
      </c>
      <c r="I34" s="92">
        <v>0.15</v>
      </c>
      <c r="J34" s="91">
        <f>ROUND(((SUM(BF122:BF212))*I34),  2)</f>
        <v>0</v>
      </c>
      <c r="L34" s="32"/>
    </row>
    <row r="35" spans="2:12" s="1" customFormat="1" ht="14.45" hidden="1" customHeight="1">
      <c r="B35" s="32"/>
      <c r="E35" s="27" t="s">
        <v>40</v>
      </c>
      <c r="F35" s="91">
        <f>ROUND((SUM(BG122:BG212)),  2)</f>
        <v>0</v>
      </c>
      <c r="I35" s="92">
        <v>0.21</v>
      </c>
      <c r="J35" s="91">
        <f>0</f>
        <v>0</v>
      </c>
      <c r="L35" s="32"/>
    </row>
    <row r="36" spans="2:12" s="1" customFormat="1" ht="14.45" hidden="1" customHeight="1">
      <c r="B36" s="32"/>
      <c r="E36" s="27" t="s">
        <v>41</v>
      </c>
      <c r="F36" s="91">
        <f>ROUND((SUM(BH122:BH212)),  2)</f>
        <v>0</v>
      </c>
      <c r="I36" s="92">
        <v>0.15</v>
      </c>
      <c r="J36" s="91">
        <f>0</f>
        <v>0</v>
      </c>
      <c r="L36" s="32"/>
    </row>
    <row r="37" spans="2:12" s="1" customFormat="1" ht="14.45" hidden="1" customHeight="1">
      <c r="B37" s="32"/>
      <c r="E37" s="27" t="s">
        <v>42</v>
      </c>
      <c r="F37" s="91">
        <f>ROUND((SUM(BI122:BI212)),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442.1 - Veřejné osvětlení ul. Šámalova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360</v>
      </c>
      <c r="E98" s="110"/>
      <c r="F98" s="110"/>
      <c r="G98" s="110"/>
      <c r="H98" s="110"/>
      <c r="I98" s="110"/>
      <c r="J98" s="111">
        <f>J124</f>
        <v>0</v>
      </c>
      <c r="L98" s="108"/>
    </row>
    <row r="99" spans="2:12" s="8" customFormat="1" ht="24.95" customHeight="1">
      <c r="B99" s="104"/>
      <c r="D99" s="105" t="s">
        <v>856</v>
      </c>
      <c r="E99" s="106"/>
      <c r="F99" s="106"/>
      <c r="G99" s="106"/>
      <c r="H99" s="106"/>
      <c r="I99" s="106"/>
      <c r="J99" s="107">
        <f>J133</f>
        <v>0</v>
      </c>
      <c r="L99" s="104"/>
    </row>
    <row r="100" spans="2:12" s="9" customFormat="1" ht="19.899999999999999" customHeight="1">
      <c r="B100" s="108"/>
      <c r="D100" s="109" t="s">
        <v>4304</v>
      </c>
      <c r="E100" s="110"/>
      <c r="F100" s="110"/>
      <c r="G100" s="110"/>
      <c r="H100" s="110"/>
      <c r="I100" s="110"/>
      <c r="J100" s="111">
        <f>J134</f>
        <v>0</v>
      </c>
      <c r="L100" s="108"/>
    </row>
    <row r="101" spans="2:12" s="8" customFormat="1" ht="24.95" customHeight="1">
      <c r="B101" s="104"/>
      <c r="D101" s="105" t="s">
        <v>2406</v>
      </c>
      <c r="E101" s="106"/>
      <c r="F101" s="106"/>
      <c r="G101" s="106"/>
      <c r="H101" s="106"/>
      <c r="I101" s="106"/>
      <c r="J101" s="107">
        <f>J181</f>
        <v>0</v>
      </c>
      <c r="L101" s="104"/>
    </row>
    <row r="102" spans="2:12" s="9" customFormat="1" ht="19.899999999999999" customHeight="1">
      <c r="B102" s="108"/>
      <c r="D102" s="109" t="s">
        <v>3417</v>
      </c>
      <c r="E102" s="110"/>
      <c r="F102" s="110"/>
      <c r="G102" s="110"/>
      <c r="H102" s="110"/>
      <c r="I102" s="110"/>
      <c r="J102" s="111">
        <f>J182</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1" t="str">
        <f>E7</f>
        <v>Úprava TT Zábrdovická, dopravní napojení ulice Šámalovy</v>
      </c>
      <c r="F112" s="252"/>
      <c r="G112" s="252"/>
      <c r="H112" s="252"/>
      <c r="L112" s="32"/>
    </row>
    <row r="113" spans="2:65" s="1" customFormat="1" ht="12" customHeight="1">
      <c r="B113" s="32"/>
      <c r="C113" s="27" t="s">
        <v>223</v>
      </c>
      <c r="L113" s="32"/>
    </row>
    <row r="114" spans="2:65" s="1" customFormat="1" ht="16.5" customHeight="1">
      <c r="B114" s="32"/>
      <c r="E114" s="247" t="str">
        <f>E9</f>
        <v>SO 442.1 - Veřejné osvětlení ul. Šámalova</v>
      </c>
      <c r="F114" s="250"/>
      <c r="G114" s="250"/>
      <c r="H114" s="250"/>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7" customHeight="1">
      <c r="B122" s="32"/>
      <c r="C122" s="64" t="s">
        <v>249</v>
      </c>
      <c r="J122" s="116">
        <f>BK122</f>
        <v>0</v>
      </c>
      <c r="L122" s="32"/>
      <c r="M122" s="62"/>
      <c r="N122" s="53"/>
      <c r="O122" s="53"/>
      <c r="P122" s="117">
        <f>P123+P133+P181</f>
        <v>0</v>
      </c>
      <c r="Q122" s="53"/>
      <c r="R122" s="117">
        <f>R123+R133+R181</f>
        <v>0</v>
      </c>
      <c r="S122" s="53"/>
      <c r="T122" s="118">
        <f>T123+T133+T181</f>
        <v>0</v>
      </c>
      <c r="AT122" s="17" t="s">
        <v>72</v>
      </c>
      <c r="AU122" s="17" t="s">
        <v>229</v>
      </c>
      <c r="BK122" s="119">
        <f>BK123+BK133+BK181</f>
        <v>0</v>
      </c>
    </row>
    <row r="123" spans="2:65" s="11" customFormat="1" ht="25.9" customHeight="1">
      <c r="B123" s="120"/>
      <c r="D123" s="121" t="s">
        <v>72</v>
      </c>
      <c r="E123" s="122" t="s">
        <v>362</v>
      </c>
      <c r="F123" s="122" t="s">
        <v>363</v>
      </c>
      <c r="I123" s="123"/>
      <c r="J123" s="124">
        <f>BK123</f>
        <v>0</v>
      </c>
      <c r="L123" s="120"/>
      <c r="M123" s="125"/>
      <c r="P123" s="126">
        <f>P124</f>
        <v>0</v>
      </c>
      <c r="R123" s="126">
        <f>R124</f>
        <v>0</v>
      </c>
      <c r="T123" s="127">
        <f>T124</f>
        <v>0</v>
      </c>
      <c r="AR123" s="121" t="s">
        <v>81</v>
      </c>
      <c r="AT123" s="128" t="s">
        <v>72</v>
      </c>
      <c r="AU123" s="128" t="s">
        <v>73</v>
      </c>
      <c r="AY123" s="121" t="s">
        <v>252</v>
      </c>
      <c r="BK123" s="129">
        <f>BK124</f>
        <v>0</v>
      </c>
    </row>
    <row r="124" spans="2:65" s="11" customFormat="1" ht="22.7" customHeight="1">
      <c r="B124" s="120"/>
      <c r="D124" s="121" t="s">
        <v>72</v>
      </c>
      <c r="E124" s="130" t="s">
        <v>518</v>
      </c>
      <c r="F124" s="130" t="s">
        <v>519</v>
      </c>
      <c r="I124" s="123"/>
      <c r="J124" s="131">
        <f>BK124</f>
        <v>0</v>
      </c>
      <c r="L124" s="120"/>
      <c r="M124" s="125"/>
      <c r="P124" s="126">
        <f>SUM(P125:P132)</f>
        <v>0</v>
      </c>
      <c r="R124" s="126">
        <f>SUM(R125:R132)</f>
        <v>0</v>
      </c>
      <c r="T124" s="127">
        <f>SUM(T125:T132)</f>
        <v>0</v>
      </c>
      <c r="AR124" s="121" t="s">
        <v>81</v>
      </c>
      <c r="AT124" s="128" t="s">
        <v>72</v>
      </c>
      <c r="AU124" s="128" t="s">
        <v>81</v>
      </c>
      <c r="AY124" s="121" t="s">
        <v>252</v>
      </c>
      <c r="BK124" s="129">
        <f>SUM(BK125:BK132)</f>
        <v>0</v>
      </c>
    </row>
    <row r="125" spans="2:65" s="1" customFormat="1" ht="33" customHeight="1">
      <c r="B125" s="132"/>
      <c r="C125" s="133" t="s">
        <v>81</v>
      </c>
      <c r="D125" s="133" t="s">
        <v>255</v>
      </c>
      <c r="E125" s="134" t="s">
        <v>4305</v>
      </c>
      <c r="F125" s="135" t="s">
        <v>4306</v>
      </c>
      <c r="G125" s="136" t="s">
        <v>507</v>
      </c>
      <c r="H125" s="137">
        <v>5.5</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ht="18">
      <c r="B126" s="32"/>
      <c r="D126" s="146" t="s">
        <v>261</v>
      </c>
      <c r="F126" s="147" t="s">
        <v>4306</v>
      </c>
      <c r="I126" s="148"/>
      <c r="L126" s="32"/>
      <c r="M126" s="149"/>
      <c r="T126" s="56"/>
      <c r="AT126" s="17" t="s">
        <v>261</v>
      </c>
      <c r="AU126" s="17" t="s">
        <v>83</v>
      </c>
    </row>
    <row r="127" spans="2:65" s="1" customFormat="1" ht="24.2" customHeight="1">
      <c r="B127" s="132"/>
      <c r="C127" s="133" t="s">
        <v>83</v>
      </c>
      <c r="D127" s="133" t="s">
        <v>255</v>
      </c>
      <c r="E127" s="134" t="s">
        <v>4307</v>
      </c>
      <c r="F127" s="135" t="s">
        <v>4308</v>
      </c>
      <c r="G127" s="136" t="s">
        <v>507</v>
      </c>
      <c r="H127" s="137">
        <v>60.48</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ht="18">
      <c r="B128" s="32"/>
      <c r="D128" s="146" t="s">
        <v>261</v>
      </c>
      <c r="F128" s="147" t="s">
        <v>4308</v>
      </c>
      <c r="I128" s="148"/>
      <c r="L128" s="32"/>
      <c r="M128" s="149"/>
      <c r="T128" s="56"/>
      <c r="AT128" s="17" t="s">
        <v>261</v>
      </c>
      <c r="AU128" s="17" t="s">
        <v>83</v>
      </c>
    </row>
    <row r="129" spans="2:65" s="1" customFormat="1" ht="24.2" customHeight="1">
      <c r="B129" s="132"/>
      <c r="C129" s="133" t="s">
        <v>267</v>
      </c>
      <c r="D129" s="133" t="s">
        <v>255</v>
      </c>
      <c r="E129" s="134" t="s">
        <v>4309</v>
      </c>
      <c r="F129" s="135" t="s">
        <v>4310</v>
      </c>
      <c r="G129" s="136" t="s">
        <v>507</v>
      </c>
      <c r="H129" s="137">
        <v>65.98</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c r="B130" s="32"/>
      <c r="D130" s="146" t="s">
        <v>261</v>
      </c>
      <c r="F130" s="147" t="s">
        <v>4310</v>
      </c>
      <c r="I130" s="148"/>
      <c r="L130" s="32"/>
      <c r="M130" s="149"/>
      <c r="T130" s="56"/>
      <c r="AT130" s="17" t="s">
        <v>261</v>
      </c>
      <c r="AU130" s="17" t="s">
        <v>83</v>
      </c>
    </row>
    <row r="131" spans="2:65" s="1" customFormat="1" ht="24.2" customHeight="1">
      <c r="B131" s="132"/>
      <c r="C131" s="133" t="s">
        <v>260</v>
      </c>
      <c r="D131" s="133" t="s">
        <v>255</v>
      </c>
      <c r="E131" s="134" t="s">
        <v>4311</v>
      </c>
      <c r="F131" s="135" t="s">
        <v>4312</v>
      </c>
      <c r="G131" s="136" t="s">
        <v>507</v>
      </c>
      <c r="H131" s="137">
        <v>659.8</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274</v>
      </c>
    </row>
    <row r="132" spans="2:65" s="1" customFormat="1" ht="18">
      <c r="B132" s="32"/>
      <c r="D132" s="146" t="s">
        <v>261</v>
      </c>
      <c r="F132" s="147" t="s">
        <v>4312</v>
      </c>
      <c r="I132" s="148"/>
      <c r="L132" s="32"/>
      <c r="M132" s="149"/>
      <c r="T132" s="56"/>
      <c r="AT132" s="17" t="s">
        <v>261</v>
      </c>
      <c r="AU132" s="17" t="s">
        <v>83</v>
      </c>
    </row>
    <row r="133" spans="2:65" s="11" customFormat="1" ht="25.9" customHeight="1">
      <c r="B133" s="120"/>
      <c r="D133" s="121" t="s">
        <v>72</v>
      </c>
      <c r="E133" s="122" t="s">
        <v>1189</v>
      </c>
      <c r="F133" s="122" t="s">
        <v>1190</v>
      </c>
      <c r="I133" s="123"/>
      <c r="J133" s="124">
        <f>BK133</f>
        <v>0</v>
      </c>
      <c r="L133" s="120"/>
      <c r="M133" s="125"/>
      <c r="P133" s="126">
        <f>P134</f>
        <v>0</v>
      </c>
      <c r="R133" s="126">
        <f>R134</f>
        <v>0</v>
      </c>
      <c r="T133" s="127">
        <f>T134</f>
        <v>0</v>
      </c>
      <c r="AR133" s="121" t="s">
        <v>83</v>
      </c>
      <c r="AT133" s="128" t="s">
        <v>72</v>
      </c>
      <c r="AU133" s="128" t="s">
        <v>73</v>
      </c>
      <c r="AY133" s="121" t="s">
        <v>252</v>
      </c>
      <c r="BK133" s="129">
        <f>BK134</f>
        <v>0</v>
      </c>
    </row>
    <row r="134" spans="2:65" s="11" customFormat="1" ht="22.7" customHeight="1">
      <c r="B134" s="120"/>
      <c r="D134" s="121" t="s">
        <v>72</v>
      </c>
      <c r="E134" s="130" t="s">
        <v>4313</v>
      </c>
      <c r="F134" s="130" t="s">
        <v>4314</v>
      </c>
      <c r="I134" s="123"/>
      <c r="J134" s="131">
        <f>BK134</f>
        <v>0</v>
      </c>
      <c r="L134" s="120"/>
      <c r="M134" s="125"/>
      <c r="P134" s="126">
        <f>SUM(P135:P180)</f>
        <v>0</v>
      </c>
      <c r="R134" s="126">
        <f>SUM(R135:R180)</f>
        <v>0</v>
      </c>
      <c r="T134" s="127">
        <f>SUM(T135:T180)</f>
        <v>0</v>
      </c>
      <c r="AR134" s="121" t="s">
        <v>83</v>
      </c>
      <c r="AT134" s="128" t="s">
        <v>72</v>
      </c>
      <c r="AU134" s="128" t="s">
        <v>81</v>
      </c>
      <c r="AY134" s="121" t="s">
        <v>252</v>
      </c>
      <c r="BK134" s="129">
        <f>SUM(BK135:BK180)</f>
        <v>0</v>
      </c>
    </row>
    <row r="135" spans="2:65" s="1" customFormat="1" ht="37.700000000000003" customHeight="1">
      <c r="B135" s="132"/>
      <c r="C135" s="133" t="s">
        <v>251</v>
      </c>
      <c r="D135" s="133" t="s">
        <v>255</v>
      </c>
      <c r="E135" s="134" t="s">
        <v>4315</v>
      </c>
      <c r="F135" s="135" t="s">
        <v>4316</v>
      </c>
      <c r="G135" s="136" t="s">
        <v>379</v>
      </c>
      <c r="H135" s="137">
        <v>5</v>
      </c>
      <c r="I135" s="138"/>
      <c r="J135" s="139">
        <f>ROUND(I135*H135,2)</f>
        <v>0</v>
      </c>
      <c r="K135" s="135" t="s">
        <v>1</v>
      </c>
      <c r="L135" s="32"/>
      <c r="M135" s="140" t="s">
        <v>1</v>
      </c>
      <c r="N135" s="141" t="s">
        <v>38</v>
      </c>
      <c r="P135" s="142">
        <f>O135*H135</f>
        <v>0</v>
      </c>
      <c r="Q135" s="142">
        <v>0</v>
      </c>
      <c r="R135" s="142">
        <f>Q135*H135</f>
        <v>0</v>
      </c>
      <c r="S135" s="142">
        <v>0</v>
      </c>
      <c r="T135" s="143">
        <f>S135*H135</f>
        <v>0</v>
      </c>
      <c r="AR135" s="144" t="s">
        <v>299</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299</v>
      </c>
      <c r="BM135" s="144" t="s">
        <v>285</v>
      </c>
    </row>
    <row r="136" spans="2:65" s="1" customFormat="1" ht="18">
      <c r="B136" s="32"/>
      <c r="D136" s="146" t="s">
        <v>261</v>
      </c>
      <c r="F136" s="147" t="s">
        <v>4316</v>
      </c>
      <c r="I136" s="148"/>
      <c r="L136" s="32"/>
      <c r="M136" s="149"/>
      <c r="T136" s="56"/>
      <c r="AT136" s="17" t="s">
        <v>261</v>
      </c>
      <c r="AU136" s="17" t="s">
        <v>83</v>
      </c>
    </row>
    <row r="137" spans="2:65" s="1" customFormat="1" ht="16.5" customHeight="1">
      <c r="B137" s="132"/>
      <c r="C137" s="133" t="s">
        <v>270</v>
      </c>
      <c r="D137" s="133" t="s">
        <v>255</v>
      </c>
      <c r="E137" s="134" t="s">
        <v>4319</v>
      </c>
      <c r="F137" s="135" t="s">
        <v>4320</v>
      </c>
      <c r="G137" s="136" t="s">
        <v>379</v>
      </c>
      <c r="H137" s="137">
        <v>5</v>
      </c>
      <c r="I137" s="138"/>
      <c r="J137" s="139">
        <f>ROUND(I137*H137,2)</f>
        <v>0</v>
      </c>
      <c r="K137" s="135" t="s">
        <v>1</v>
      </c>
      <c r="L137" s="32"/>
      <c r="M137" s="140" t="s">
        <v>1</v>
      </c>
      <c r="N137" s="141" t="s">
        <v>38</v>
      </c>
      <c r="P137" s="142">
        <f>O137*H137</f>
        <v>0</v>
      </c>
      <c r="Q137" s="142">
        <v>0</v>
      </c>
      <c r="R137" s="142">
        <f>Q137*H137</f>
        <v>0</v>
      </c>
      <c r="S137" s="142">
        <v>0</v>
      </c>
      <c r="T137" s="143">
        <f>S137*H137</f>
        <v>0</v>
      </c>
      <c r="AR137" s="144" t="s">
        <v>299</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299</v>
      </c>
      <c r="BM137" s="144" t="s">
        <v>290</v>
      </c>
    </row>
    <row r="138" spans="2:65" s="1" customFormat="1">
      <c r="B138" s="32"/>
      <c r="D138" s="146" t="s">
        <v>261</v>
      </c>
      <c r="F138" s="147" t="s">
        <v>4320</v>
      </c>
      <c r="I138" s="148"/>
      <c r="L138" s="32"/>
      <c r="M138" s="149"/>
      <c r="T138" s="56"/>
      <c r="AT138" s="17" t="s">
        <v>261</v>
      </c>
      <c r="AU138" s="17" t="s">
        <v>83</v>
      </c>
    </row>
    <row r="139" spans="2:65" s="1" customFormat="1" ht="21.75" customHeight="1">
      <c r="B139" s="132"/>
      <c r="C139" s="133" t="s">
        <v>287</v>
      </c>
      <c r="D139" s="133" t="s">
        <v>255</v>
      </c>
      <c r="E139" s="134" t="s">
        <v>4321</v>
      </c>
      <c r="F139" s="135" t="s">
        <v>4322</v>
      </c>
      <c r="G139" s="136" t="s">
        <v>379</v>
      </c>
      <c r="H139" s="137">
        <v>5</v>
      </c>
      <c r="I139" s="138"/>
      <c r="J139" s="139">
        <f>ROUND(I139*H139,2)</f>
        <v>0</v>
      </c>
      <c r="K139" s="135" t="s">
        <v>1</v>
      </c>
      <c r="L139" s="32"/>
      <c r="M139" s="140" t="s">
        <v>1</v>
      </c>
      <c r="N139" s="141" t="s">
        <v>38</v>
      </c>
      <c r="P139" s="142">
        <f>O139*H139</f>
        <v>0</v>
      </c>
      <c r="Q139" s="142">
        <v>0</v>
      </c>
      <c r="R139" s="142">
        <f>Q139*H139</f>
        <v>0</v>
      </c>
      <c r="S139" s="142">
        <v>0</v>
      </c>
      <c r="T139" s="143">
        <f>S139*H139</f>
        <v>0</v>
      </c>
      <c r="AR139" s="144" t="s">
        <v>299</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299</v>
      </c>
      <c r="BM139" s="144" t="s">
        <v>294</v>
      </c>
    </row>
    <row r="140" spans="2:65" s="1" customFormat="1">
      <c r="B140" s="32"/>
      <c r="D140" s="146" t="s">
        <v>261</v>
      </c>
      <c r="F140" s="147" t="s">
        <v>4322</v>
      </c>
      <c r="I140" s="148"/>
      <c r="L140" s="32"/>
      <c r="M140" s="149"/>
      <c r="T140" s="56"/>
      <c r="AT140" s="17" t="s">
        <v>261</v>
      </c>
      <c r="AU140" s="17" t="s">
        <v>83</v>
      </c>
    </row>
    <row r="141" spans="2:65" s="1" customFormat="1" ht="44.25" customHeight="1">
      <c r="B141" s="132"/>
      <c r="C141" s="133" t="s">
        <v>274</v>
      </c>
      <c r="D141" s="133" t="s">
        <v>255</v>
      </c>
      <c r="E141" s="134" t="s">
        <v>4323</v>
      </c>
      <c r="F141" s="135" t="s">
        <v>4324</v>
      </c>
      <c r="G141" s="136" t="s">
        <v>563</v>
      </c>
      <c r="H141" s="137">
        <v>190</v>
      </c>
      <c r="I141" s="138"/>
      <c r="J141" s="139">
        <f>ROUND(I141*H141,2)</f>
        <v>0</v>
      </c>
      <c r="K141" s="135" t="s">
        <v>1</v>
      </c>
      <c r="L141" s="32"/>
      <c r="M141" s="140" t="s">
        <v>1</v>
      </c>
      <c r="N141" s="141" t="s">
        <v>38</v>
      </c>
      <c r="P141" s="142">
        <f>O141*H141</f>
        <v>0</v>
      </c>
      <c r="Q141" s="142">
        <v>0</v>
      </c>
      <c r="R141" s="142">
        <f>Q141*H141</f>
        <v>0</v>
      </c>
      <c r="S141" s="142">
        <v>0</v>
      </c>
      <c r="T141" s="143">
        <f>S141*H141</f>
        <v>0</v>
      </c>
      <c r="AR141" s="144" t="s">
        <v>299</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299</v>
      </c>
      <c r="BM141" s="144" t="s">
        <v>299</v>
      </c>
    </row>
    <row r="142" spans="2:65" s="1" customFormat="1" ht="18">
      <c r="B142" s="32"/>
      <c r="D142" s="146" t="s">
        <v>261</v>
      </c>
      <c r="F142" s="147" t="s">
        <v>4324</v>
      </c>
      <c r="I142" s="148"/>
      <c r="L142" s="32"/>
      <c r="M142" s="149"/>
      <c r="T142" s="56"/>
      <c r="AT142" s="17" t="s">
        <v>261</v>
      </c>
      <c r="AU142" s="17" t="s">
        <v>83</v>
      </c>
    </row>
    <row r="143" spans="2:65" s="1" customFormat="1" ht="33" customHeight="1">
      <c r="B143" s="132"/>
      <c r="C143" s="133" t="s">
        <v>296</v>
      </c>
      <c r="D143" s="133" t="s">
        <v>255</v>
      </c>
      <c r="E143" s="134" t="s">
        <v>4325</v>
      </c>
      <c r="F143" s="135" t="s">
        <v>4326</v>
      </c>
      <c r="G143" s="136" t="s">
        <v>379</v>
      </c>
      <c r="H143" s="137">
        <v>30</v>
      </c>
      <c r="I143" s="138"/>
      <c r="J143" s="139">
        <f>ROUND(I143*H143,2)</f>
        <v>0</v>
      </c>
      <c r="K143" s="135" t="s">
        <v>1</v>
      </c>
      <c r="L143" s="32"/>
      <c r="M143" s="140" t="s">
        <v>1</v>
      </c>
      <c r="N143" s="141" t="s">
        <v>38</v>
      </c>
      <c r="P143" s="142">
        <f>O143*H143</f>
        <v>0</v>
      </c>
      <c r="Q143" s="142">
        <v>0</v>
      </c>
      <c r="R143" s="142">
        <f>Q143*H143</f>
        <v>0</v>
      </c>
      <c r="S143" s="142">
        <v>0</v>
      </c>
      <c r="T143" s="143">
        <f>S143*H143</f>
        <v>0</v>
      </c>
      <c r="AR143" s="144" t="s">
        <v>299</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299</v>
      </c>
      <c r="BM143" s="144" t="s">
        <v>304</v>
      </c>
    </row>
    <row r="144" spans="2:65" s="1" customFormat="1" ht="18">
      <c r="B144" s="32"/>
      <c r="D144" s="146" t="s">
        <v>261</v>
      </c>
      <c r="F144" s="147" t="s">
        <v>4326</v>
      </c>
      <c r="I144" s="148"/>
      <c r="L144" s="32"/>
      <c r="M144" s="149"/>
      <c r="T144" s="56"/>
      <c r="AT144" s="17" t="s">
        <v>261</v>
      </c>
      <c r="AU144" s="17" t="s">
        <v>83</v>
      </c>
    </row>
    <row r="145" spans="2:65" s="1" customFormat="1" ht="24.2" customHeight="1">
      <c r="B145" s="132"/>
      <c r="C145" s="133" t="s">
        <v>285</v>
      </c>
      <c r="D145" s="133" t="s">
        <v>255</v>
      </c>
      <c r="E145" s="134" t="s">
        <v>4335</v>
      </c>
      <c r="F145" s="135" t="s">
        <v>4336</v>
      </c>
      <c r="G145" s="136" t="s">
        <v>379</v>
      </c>
      <c r="H145" s="137">
        <v>12</v>
      </c>
      <c r="I145" s="138"/>
      <c r="J145" s="139">
        <f>ROUND(I145*H145,2)</f>
        <v>0</v>
      </c>
      <c r="K145" s="135" t="s">
        <v>1</v>
      </c>
      <c r="L145" s="32"/>
      <c r="M145" s="140" t="s">
        <v>1</v>
      </c>
      <c r="N145" s="141" t="s">
        <v>38</v>
      </c>
      <c r="P145" s="142">
        <f>O145*H145</f>
        <v>0</v>
      </c>
      <c r="Q145" s="142">
        <v>0</v>
      </c>
      <c r="R145" s="142">
        <f>Q145*H145</f>
        <v>0</v>
      </c>
      <c r="S145" s="142">
        <v>0</v>
      </c>
      <c r="T145" s="143">
        <f>S145*H145</f>
        <v>0</v>
      </c>
      <c r="AR145" s="144" t="s">
        <v>299</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299</v>
      </c>
      <c r="BM145" s="144" t="s">
        <v>311</v>
      </c>
    </row>
    <row r="146" spans="2:65" s="1" customFormat="1" ht="18">
      <c r="B146" s="32"/>
      <c r="D146" s="146" t="s">
        <v>261</v>
      </c>
      <c r="F146" s="147" t="s">
        <v>4336</v>
      </c>
      <c r="I146" s="148"/>
      <c r="L146" s="32"/>
      <c r="M146" s="149"/>
      <c r="T146" s="56"/>
      <c r="AT146" s="17" t="s">
        <v>261</v>
      </c>
      <c r="AU146" s="17" t="s">
        <v>83</v>
      </c>
    </row>
    <row r="147" spans="2:65" s="1" customFormat="1" ht="33" customHeight="1">
      <c r="B147" s="132"/>
      <c r="C147" s="170" t="s">
        <v>308</v>
      </c>
      <c r="D147" s="170" t="s">
        <v>504</v>
      </c>
      <c r="E147" s="171" t="s">
        <v>4337</v>
      </c>
      <c r="F147" s="172" t="s">
        <v>4338</v>
      </c>
      <c r="G147" s="173" t="s">
        <v>379</v>
      </c>
      <c r="H147" s="174">
        <v>10</v>
      </c>
      <c r="I147" s="175"/>
      <c r="J147" s="176">
        <f>ROUND(I147*H147,2)</f>
        <v>0</v>
      </c>
      <c r="K147" s="172" t="s">
        <v>1</v>
      </c>
      <c r="L147" s="177"/>
      <c r="M147" s="178" t="s">
        <v>1</v>
      </c>
      <c r="N147" s="179" t="s">
        <v>38</v>
      </c>
      <c r="P147" s="142">
        <f>O147*H147</f>
        <v>0</v>
      </c>
      <c r="Q147" s="142">
        <v>0</v>
      </c>
      <c r="R147" s="142">
        <f>Q147*H147</f>
        <v>0</v>
      </c>
      <c r="S147" s="142">
        <v>0</v>
      </c>
      <c r="T147" s="143">
        <f>S147*H147</f>
        <v>0</v>
      </c>
      <c r="AR147" s="144" t="s">
        <v>339</v>
      </c>
      <c r="AT147" s="144" t="s">
        <v>504</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299</v>
      </c>
      <c r="BM147" s="144" t="s">
        <v>315</v>
      </c>
    </row>
    <row r="148" spans="2:65" s="1" customFormat="1" ht="18">
      <c r="B148" s="32"/>
      <c r="D148" s="146" t="s">
        <v>261</v>
      </c>
      <c r="F148" s="147" t="s">
        <v>4338</v>
      </c>
      <c r="I148" s="148"/>
      <c r="L148" s="32"/>
      <c r="M148" s="149"/>
      <c r="T148" s="56"/>
      <c r="AT148" s="17" t="s">
        <v>261</v>
      </c>
      <c r="AU148" s="17" t="s">
        <v>83</v>
      </c>
    </row>
    <row r="149" spans="2:65" s="1" customFormat="1" ht="33" customHeight="1">
      <c r="B149" s="132"/>
      <c r="C149" s="170" t="s">
        <v>290</v>
      </c>
      <c r="D149" s="170" t="s">
        <v>504</v>
      </c>
      <c r="E149" s="171" t="s">
        <v>4411</v>
      </c>
      <c r="F149" s="172" t="s">
        <v>4412</v>
      </c>
      <c r="G149" s="173" t="s">
        <v>379</v>
      </c>
      <c r="H149" s="174">
        <v>2</v>
      </c>
      <c r="I149" s="175"/>
      <c r="J149" s="176">
        <f>ROUND(I149*H149,2)</f>
        <v>0</v>
      </c>
      <c r="K149" s="172" t="s">
        <v>1</v>
      </c>
      <c r="L149" s="177"/>
      <c r="M149" s="178" t="s">
        <v>1</v>
      </c>
      <c r="N149" s="179" t="s">
        <v>38</v>
      </c>
      <c r="P149" s="142">
        <f>O149*H149</f>
        <v>0</v>
      </c>
      <c r="Q149" s="142">
        <v>0</v>
      </c>
      <c r="R149" s="142">
        <f>Q149*H149</f>
        <v>0</v>
      </c>
      <c r="S149" s="142">
        <v>0</v>
      </c>
      <c r="T149" s="143">
        <f>S149*H149</f>
        <v>0</v>
      </c>
      <c r="AR149" s="144" t="s">
        <v>339</v>
      </c>
      <c r="AT149" s="144" t="s">
        <v>504</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299</v>
      </c>
      <c r="BM149" s="144" t="s">
        <v>490</v>
      </c>
    </row>
    <row r="150" spans="2:65" s="1" customFormat="1" ht="18">
      <c r="B150" s="32"/>
      <c r="D150" s="146" t="s">
        <v>261</v>
      </c>
      <c r="F150" s="147" t="s">
        <v>4412</v>
      </c>
      <c r="I150" s="148"/>
      <c r="L150" s="32"/>
      <c r="M150" s="149"/>
      <c r="T150" s="56"/>
      <c r="AT150" s="17" t="s">
        <v>261</v>
      </c>
      <c r="AU150" s="17" t="s">
        <v>83</v>
      </c>
    </row>
    <row r="151" spans="2:65" s="1" customFormat="1" ht="16.5" customHeight="1">
      <c r="B151" s="132"/>
      <c r="C151" s="133" t="s">
        <v>317</v>
      </c>
      <c r="D151" s="133" t="s">
        <v>255</v>
      </c>
      <c r="E151" s="134" t="s">
        <v>4339</v>
      </c>
      <c r="F151" s="135" t="s">
        <v>4340</v>
      </c>
      <c r="G151" s="136" t="s">
        <v>379</v>
      </c>
      <c r="H151" s="137">
        <v>12</v>
      </c>
      <c r="I151" s="138"/>
      <c r="J151" s="139">
        <f>ROUND(I151*H151,2)</f>
        <v>0</v>
      </c>
      <c r="K151" s="135" t="s">
        <v>1</v>
      </c>
      <c r="L151" s="32"/>
      <c r="M151" s="140" t="s">
        <v>1</v>
      </c>
      <c r="N151" s="141" t="s">
        <v>38</v>
      </c>
      <c r="P151" s="142">
        <f>O151*H151</f>
        <v>0</v>
      </c>
      <c r="Q151" s="142">
        <v>0</v>
      </c>
      <c r="R151" s="142">
        <f>Q151*H151</f>
        <v>0</v>
      </c>
      <c r="S151" s="142">
        <v>0</v>
      </c>
      <c r="T151" s="143">
        <f>S151*H151</f>
        <v>0</v>
      </c>
      <c r="AR151" s="144" t="s">
        <v>299</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299</v>
      </c>
      <c r="BM151" s="144" t="s">
        <v>320</v>
      </c>
    </row>
    <row r="152" spans="2:65" s="1" customFormat="1">
      <c r="B152" s="32"/>
      <c r="D152" s="146" t="s">
        <v>261</v>
      </c>
      <c r="F152" s="147" t="s">
        <v>4340</v>
      </c>
      <c r="I152" s="148"/>
      <c r="L152" s="32"/>
      <c r="M152" s="149"/>
      <c r="T152" s="56"/>
      <c r="AT152" s="17" t="s">
        <v>261</v>
      </c>
      <c r="AU152" s="17" t="s">
        <v>83</v>
      </c>
    </row>
    <row r="153" spans="2:65" s="1" customFormat="1" ht="24.2" customHeight="1">
      <c r="B153" s="132"/>
      <c r="C153" s="170" t="s">
        <v>294</v>
      </c>
      <c r="D153" s="170" t="s">
        <v>504</v>
      </c>
      <c r="E153" s="171" t="s">
        <v>4341</v>
      </c>
      <c r="F153" s="172" t="s">
        <v>4342</v>
      </c>
      <c r="G153" s="173" t="s">
        <v>563</v>
      </c>
      <c r="H153" s="174">
        <v>168</v>
      </c>
      <c r="I153" s="175"/>
      <c r="J153" s="176">
        <f>ROUND(I153*H153,2)</f>
        <v>0</v>
      </c>
      <c r="K153" s="172" t="s">
        <v>1</v>
      </c>
      <c r="L153" s="177"/>
      <c r="M153" s="178" t="s">
        <v>1</v>
      </c>
      <c r="N153" s="179" t="s">
        <v>38</v>
      </c>
      <c r="P153" s="142">
        <f>O153*H153</f>
        <v>0</v>
      </c>
      <c r="Q153" s="142">
        <v>0</v>
      </c>
      <c r="R153" s="142">
        <f>Q153*H153</f>
        <v>0</v>
      </c>
      <c r="S153" s="142">
        <v>0</v>
      </c>
      <c r="T153" s="143">
        <f>S153*H153</f>
        <v>0</v>
      </c>
      <c r="AR153" s="144" t="s">
        <v>339</v>
      </c>
      <c r="AT153" s="144" t="s">
        <v>504</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299</v>
      </c>
      <c r="BM153" s="144" t="s">
        <v>324</v>
      </c>
    </row>
    <row r="154" spans="2:65" s="1" customFormat="1" ht="18">
      <c r="B154" s="32"/>
      <c r="D154" s="146" t="s">
        <v>261</v>
      </c>
      <c r="F154" s="147" t="s">
        <v>4342</v>
      </c>
      <c r="I154" s="148"/>
      <c r="L154" s="32"/>
      <c r="M154" s="149"/>
      <c r="T154" s="56"/>
      <c r="AT154" s="17" t="s">
        <v>261</v>
      </c>
      <c r="AU154" s="17" t="s">
        <v>83</v>
      </c>
    </row>
    <row r="155" spans="2:65" s="1" customFormat="1" ht="16.5" customHeight="1">
      <c r="B155" s="132"/>
      <c r="C155" s="170" t="s">
        <v>8</v>
      </c>
      <c r="D155" s="170" t="s">
        <v>504</v>
      </c>
      <c r="E155" s="171" t="s">
        <v>4343</v>
      </c>
      <c r="F155" s="172" t="s">
        <v>4344</v>
      </c>
      <c r="G155" s="173" t="s">
        <v>379</v>
      </c>
      <c r="H155" s="174">
        <v>12</v>
      </c>
      <c r="I155" s="175"/>
      <c r="J155" s="176">
        <f>ROUND(I155*H155,2)</f>
        <v>0</v>
      </c>
      <c r="K155" s="172" t="s">
        <v>1</v>
      </c>
      <c r="L155" s="177"/>
      <c r="M155" s="178" t="s">
        <v>1</v>
      </c>
      <c r="N155" s="179" t="s">
        <v>38</v>
      </c>
      <c r="P155" s="142">
        <f>O155*H155</f>
        <v>0</v>
      </c>
      <c r="Q155" s="142">
        <v>0</v>
      </c>
      <c r="R155" s="142">
        <f>Q155*H155</f>
        <v>0</v>
      </c>
      <c r="S155" s="142">
        <v>0</v>
      </c>
      <c r="T155" s="143">
        <f>S155*H155</f>
        <v>0</v>
      </c>
      <c r="AR155" s="144" t="s">
        <v>339</v>
      </c>
      <c r="AT155" s="144" t="s">
        <v>504</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299</v>
      </c>
      <c r="BM155" s="144" t="s">
        <v>332</v>
      </c>
    </row>
    <row r="156" spans="2:65" s="1" customFormat="1">
      <c r="B156" s="32"/>
      <c r="D156" s="146" t="s">
        <v>261</v>
      </c>
      <c r="F156" s="147" t="s">
        <v>4344</v>
      </c>
      <c r="I156" s="148"/>
      <c r="L156" s="32"/>
      <c r="M156" s="149"/>
      <c r="T156" s="56"/>
      <c r="AT156" s="17" t="s">
        <v>261</v>
      </c>
      <c r="AU156" s="17" t="s">
        <v>83</v>
      </c>
    </row>
    <row r="157" spans="2:65" s="1" customFormat="1" ht="24.2" customHeight="1">
      <c r="B157" s="132"/>
      <c r="C157" s="133" t="s">
        <v>299</v>
      </c>
      <c r="D157" s="133" t="s">
        <v>255</v>
      </c>
      <c r="E157" s="134" t="s">
        <v>4345</v>
      </c>
      <c r="F157" s="135" t="s">
        <v>4346</v>
      </c>
      <c r="G157" s="136" t="s">
        <v>379</v>
      </c>
      <c r="H157" s="137">
        <v>12</v>
      </c>
      <c r="I157" s="138"/>
      <c r="J157" s="139">
        <f>ROUND(I157*H157,2)</f>
        <v>0</v>
      </c>
      <c r="K157" s="135" t="s">
        <v>1</v>
      </c>
      <c r="L157" s="32"/>
      <c r="M157" s="140" t="s">
        <v>1</v>
      </c>
      <c r="N157" s="141" t="s">
        <v>38</v>
      </c>
      <c r="P157" s="142">
        <f>O157*H157</f>
        <v>0</v>
      </c>
      <c r="Q157" s="142">
        <v>0</v>
      </c>
      <c r="R157" s="142">
        <f>Q157*H157</f>
        <v>0</v>
      </c>
      <c r="S157" s="142">
        <v>0</v>
      </c>
      <c r="T157" s="143">
        <f>S157*H157</f>
        <v>0</v>
      </c>
      <c r="AR157" s="144" t="s">
        <v>299</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299</v>
      </c>
      <c r="BM157" s="144" t="s">
        <v>339</v>
      </c>
    </row>
    <row r="158" spans="2:65" s="1" customFormat="1">
      <c r="B158" s="32"/>
      <c r="D158" s="146" t="s">
        <v>261</v>
      </c>
      <c r="F158" s="147" t="s">
        <v>4346</v>
      </c>
      <c r="I158" s="148"/>
      <c r="L158" s="32"/>
      <c r="M158" s="149"/>
      <c r="T158" s="56"/>
      <c r="AT158" s="17" t="s">
        <v>261</v>
      </c>
      <c r="AU158" s="17" t="s">
        <v>83</v>
      </c>
    </row>
    <row r="159" spans="2:65" s="1" customFormat="1" ht="16.5" customHeight="1">
      <c r="B159" s="132"/>
      <c r="C159" s="170" t="s">
        <v>345</v>
      </c>
      <c r="D159" s="170" t="s">
        <v>504</v>
      </c>
      <c r="E159" s="171" t="s">
        <v>4413</v>
      </c>
      <c r="F159" s="172" t="s">
        <v>4414</v>
      </c>
      <c r="G159" s="173" t="s">
        <v>379</v>
      </c>
      <c r="H159" s="174">
        <v>12</v>
      </c>
      <c r="I159" s="175"/>
      <c r="J159" s="176">
        <f>ROUND(I159*H159,2)</f>
        <v>0</v>
      </c>
      <c r="K159" s="172" t="s">
        <v>1</v>
      </c>
      <c r="L159" s="177"/>
      <c r="M159" s="178" t="s">
        <v>1</v>
      </c>
      <c r="N159" s="179" t="s">
        <v>38</v>
      </c>
      <c r="P159" s="142">
        <f>O159*H159</f>
        <v>0</v>
      </c>
      <c r="Q159" s="142">
        <v>0</v>
      </c>
      <c r="R159" s="142">
        <f>Q159*H159</f>
        <v>0</v>
      </c>
      <c r="S159" s="142">
        <v>0</v>
      </c>
      <c r="T159" s="143">
        <f>S159*H159</f>
        <v>0</v>
      </c>
      <c r="AR159" s="144" t="s">
        <v>339</v>
      </c>
      <c r="AT159" s="144" t="s">
        <v>504</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299</v>
      </c>
      <c r="BM159" s="144" t="s">
        <v>348</v>
      </c>
    </row>
    <row r="160" spans="2:65" s="1" customFormat="1">
      <c r="B160" s="32"/>
      <c r="D160" s="146" t="s">
        <v>261</v>
      </c>
      <c r="F160" s="147" t="s">
        <v>4414</v>
      </c>
      <c r="I160" s="148"/>
      <c r="L160" s="32"/>
      <c r="M160" s="149"/>
      <c r="T160" s="56"/>
      <c r="AT160" s="17" t="s">
        <v>261</v>
      </c>
      <c r="AU160" s="17" t="s">
        <v>83</v>
      </c>
    </row>
    <row r="161" spans="2:65" s="1" customFormat="1" ht="37.700000000000003" customHeight="1">
      <c r="B161" s="132"/>
      <c r="C161" s="133" t="s">
        <v>304</v>
      </c>
      <c r="D161" s="133" t="s">
        <v>255</v>
      </c>
      <c r="E161" s="134" t="s">
        <v>4349</v>
      </c>
      <c r="F161" s="135" t="s">
        <v>4350</v>
      </c>
      <c r="G161" s="136" t="s">
        <v>563</v>
      </c>
      <c r="H161" s="137">
        <v>462</v>
      </c>
      <c r="I161" s="138"/>
      <c r="J161" s="139">
        <f>ROUND(I161*H161,2)</f>
        <v>0</v>
      </c>
      <c r="K161" s="135" t="s">
        <v>1</v>
      </c>
      <c r="L161" s="32"/>
      <c r="M161" s="140" t="s">
        <v>1</v>
      </c>
      <c r="N161" s="141" t="s">
        <v>38</v>
      </c>
      <c r="P161" s="142">
        <f>O161*H161</f>
        <v>0</v>
      </c>
      <c r="Q161" s="142">
        <v>0</v>
      </c>
      <c r="R161" s="142">
        <f>Q161*H161</f>
        <v>0</v>
      </c>
      <c r="S161" s="142">
        <v>0</v>
      </c>
      <c r="T161" s="143">
        <f>S161*H161</f>
        <v>0</v>
      </c>
      <c r="AR161" s="144" t="s">
        <v>299</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299</v>
      </c>
      <c r="BM161" s="144" t="s">
        <v>353</v>
      </c>
    </row>
    <row r="162" spans="2:65" s="1" customFormat="1" ht="18">
      <c r="B162" s="32"/>
      <c r="D162" s="146" t="s">
        <v>261</v>
      </c>
      <c r="F162" s="147" t="s">
        <v>4350</v>
      </c>
      <c r="I162" s="148"/>
      <c r="L162" s="32"/>
      <c r="M162" s="149"/>
      <c r="T162" s="56"/>
      <c r="AT162" s="17" t="s">
        <v>261</v>
      </c>
      <c r="AU162" s="17" t="s">
        <v>83</v>
      </c>
    </row>
    <row r="163" spans="2:65" s="1" customFormat="1" ht="24.2" customHeight="1">
      <c r="B163" s="132"/>
      <c r="C163" s="170" t="s">
        <v>461</v>
      </c>
      <c r="D163" s="170" t="s">
        <v>504</v>
      </c>
      <c r="E163" s="171" t="s">
        <v>4351</v>
      </c>
      <c r="F163" s="172" t="s">
        <v>4352</v>
      </c>
      <c r="G163" s="173" t="s">
        <v>563</v>
      </c>
      <c r="H163" s="174">
        <v>462</v>
      </c>
      <c r="I163" s="175"/>
      <c r="J163" s="176">
        <f>ROUND(I163*H163,2)</f>
        <v>0</v>
      </c>
      <c r="K163" s="172" t="s">
        <v>1</v>
      </c>
      <c r="L163" s="177"/>
      <c r="M163" s="178" t="s">
        <v>1</v>
      </c>
      <c r="N163" s="179" t="s">
        <v>38</v>
      </c>
      <c r="P163" s="142">
        <f>O163*H163</f>
        <v>0</v>
      </c>
      <c r="Q163" s="142">
        <v>0</v>
      </c>
      <c r="R163" s="142">
        <f>Q163*H163</f>
        <v>0</v>
      </c>
      <c r="S163" s="142">
        <v>0</v>
      </c>
      <c r="T163" s="143">
        <f>S163*H163</f>
        <v>0</v>
      </c>
      <c r="AR163" s="144" t="s">
        <v>339</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299</v>
      </c>
      <c r="BM163" s="144" t="s">
        <v>757</v>
      </c>
    </row>
    <row r="164" spans="2:65" s="1" customFormat="1" ht="18">
      <c r="B164" s="32"/>
      <c r="D164" s="146" t="s">
        <v>261</v>
      </c>
      <c r="F164" s="147" t="s">
        <v>4352</v>
      </c>
      <c r="I164" s="148"/>
      <c r="L164" s="32"/>
      <c r="M164" s="149"/>
      <c r="T164" s="56"/>
      <c r="AT164" s="17" t="s">
        <v>261</v>
      </c>
      <c r="AU164" s="17" t="s">
        <v>83</v>
      </c>
    </row>
    <row r="165" spans="2:65" s="1" customFormat="1" ht="37.700000000000003" customHeight="1">
      <c r="B165" s="132"/>
      <c r="C165" s="133" t="s">
        <v>311</v>
      </c>
      <c r="D165" s="133" t="s">
        <v>255</v>
      </c>
      <c r="E165" s="134" t="s">
        <v>4353</v>
      </c>
      <c r="F165" s="135" t="s">
        <v>4354</v>
      </c>
      <c r="G165" s="136" t="s">
        <v>563</v>
      </c>
      <c r="H165" s="137">
        <v>382</v>
      </c>
      <c r="I165" s="138"/>
      <c r="J165" s="139">
        <f>ROUND(I165*H165,2)</f>
        <v>0</v>
      </c>
      <c r="K165" s="135" t="s">
        <v>1</v>
      </c>
      <c r="L165" s="32"/>
      <c r="M165" s="140" t="s">
        <v>1</v>
      </c>
      <c r="N165" s="141" t="s">
        <v>38</v>
      </c>
      <c r="P165" s="142">
        <f>O165*H165</f>
        <v>0</v>
      </c>
      <c r="Q165" s="142">
        <v>0</v>
      </c>
      <c r="R165" s="142">
        <f>Q165*H165</f>
        <v>0</v>
      </c>
      <c r="S165" s="142">
        <v>0</v>
      </c>
      <c r="T165" s="143">
        <f>S165*H165</f>
        <v>0</v>
      </c>
      <c r="AR165" s="144" t="s">
        <v>299</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299</v>
      </c>
      <c r="BM165" s="144" t="s">
        <v>768</v>
      </c>
    </row>
    <row r="166" spans="2:65" s="1" customFormat="1" ht="18">
      <c r="B166" s="32"/>
      <c r="D166" s="146" t="s">
        <v>261</v>
      </c>
      <c r="F166" s="147" t="s">
        <v>4354</v>
      </c>
      <c r="I166" s="148"/>
      <c r="L166" s="32"/>
      <c r="M166" s="149"/>
      <c r="T166" s="56"/>
      <c r="AT166" s="17" t="s">
        <v>261</v>
      </c>
      <c r="AU166" s="17" t="s">
        <v>83</v>
      </c>
    </row>
    <row r="167" spans="2:65" s="1" customFormat="1" ht="16.5" customHeight="1">
      <c r="B167" s="132"/>
      <c r="C167" s="170" t="s">
        <v>7</v>
      </c>
      <c r="D167" s="170" t="s">
        <v>504</v>
      </c>
      <c r="E167" s="171" t="s">
        <v>4355</v>
      </c>
      <c r="F167" s="172" t="s">
        <v>4356</v>
      </c>
      <c r="G167" s="173" t="s">
        <v>2554</v>
      </c>
      <c r="H167" s="174">
        <v>237</v>
      </c>
      <c r="I167" s="175"/>
      <c r="J167" s="176">
        <f>ROUND(I167*H167,2)</f>
        <v>0</v>
      </c>
      <c r="K167" s="172" t="s">
        <v>1</v>
      </c>
      <c r="L167" s="177"/>
      <c r="M167" s="178" t="s">
        <v>1</v>
      </c>
      <c r="N167" s="179" t="s">
        <v>38</v>
      </c>
      <c r="P167" s="142">
        <f>O167*H167</f>
        <v>0</v>
      </c>
      <c r="Q167" s="142">
        <v>0</v>
      </c>
      <c r="R167" s="142">
        <f>Q167*H167</f>
        <v>0</v>
      </c>
      <c r="S167" s="142">
        <v>0</v>
      </c>
      <c r="T167" s="143">
        <f>S167*H167</f>
        <v>0</v>
      </c>
      <c r="AR167" s="144" t="s">
        <v>339</v>
      </c>
      <c r="AT167" s="144" t="s">
        <v>504</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299</v>
      </c>
      <c r="BM167" s="144" t="s">
        <v>782</v>
      </c>
    </row>
    <row r="168" spans="2:65" s="1" customFormat="1">
      <c r="B168" s="32"/>
      <c r="D168" s="146" t="s">
        <v>261</v>
      </c>
      <c r="F168" s="147" t="s">
        <v>4356</v>
      </c>
      <c r="I168" s="148"/>
      <c r="L168" s="32"/>
      <c r="M168" s="149"/>
      <c r="T168" s="56"/>
      <c r="AT168" s="17" t="s">
        <v>261</v>
      </c>
      <c r="AU168" s="17" t="s">
        <v>83</v>
      </c>
    </row>
    <row r="169" spans="2:65" s="1" customFormat="1" ht="24.2" customHeight="1">
      <c r="B169" s="132"/>
      <c r="C169" s="170" t="s">
        <v>315</v>
      </c>
      <c r="D169" s="170" t="s">
        <v>504</v>
      </c>
      <c r="E169" s="171" t="s">
        <v>4357</v>
      </c>
      <c r="F169" s="172" t="s">
        <v>4358</v>
      </c>
      <c r="G169" s="173" t="s">
        <v>563</v>
      </c>
      <c r="H169" s="174">
        <v>36</v>
      </c>
      <c r="I169" s="175"/>
      <c r="J169" s="176">
        <f>ROUND(I169*H169,2)</f>
        <v>0</v>
      </c>
      <c r="K169" s="172" t="s">
        <v>1</v>
      </c>
      <c r="L169" s="177"/>
      <c r="M169" s="178" t="s">
        <v>1</v>
      </c>
      <c r="N169" s="179" t="s">
        <v>38</v>
      </c>
      <c r="P169" s="142">
        <f>O169*H169</f>
        <v>0</v>
      </c>
      <c r="Q169" s="142">
        <v>0</v>
      </c>
      <c r="R169" s="142">
        <f>Q169*H169</f>
        <v>0</v>
      </c>
      <c r="S169" s="142">
        <v>0</v>
      </c>
      <c r="T169" s="143">
        <f>S169*H169</f>
        <v>0</v>
      </c>
      <c r="AR169" s="144" t="s">
        <v>339</v>
      </c>
      <c r="AT169" s="144" t="s">
        <v>504</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299</v>
      </c>
      <c r="BM169" s="144" t="s">
        <v>799</v>
      </c>
    </row>
    <row r="170" spans="2:65" s="1" customFormat="1" ht="18">
      <c r="B170" s="32"/>
      <c r="D170" s="146" t="s">
        <v>261</v>
      </c>
      <c r="F170" s="147" t="s">
        <v>4358</v>
      </c>
      <c r="I170" s="148"/>
      <c r="L170" s="32"/>
      <c r="M170" s="149"/>
      <c r="T170" s="56"/>
      <c r="AT170" s="17" t="s">
        <v>261</v>
      </c>
      <c r="AU170" s="17" t="s">
        <v>83</v>
      </c>
    </row>
    <row r="171" spans="2:65" s="1" customFormat="1" ht="24.2" customHeight="1">
      <c r="B171" s="132"/>
      <c r="C171" s="133" t="s">
        <v>483</v>
      </c>
      <c r="D171" s="133" t="s">
        <v>255</v>
      </c>
      <c r="E171" s="134" t="s">
        <v>4415</v>
      </c>
      <c r="F171" s="135" t="s">
        <v>4416</v>
      </c>
      <c r="G171" s="136" t="s">
        <v>379</v>
      </c>
      <c r="H171" s="137">
        <v>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299</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299</v>
      </c>
      <c r="BM171" s="144" t="s">
        <v>812</v>
      </c>
    </row>
    <row r="172" spans="2:65" s="1" customFormat="1" ht="18">
      <c r="B172" s="32"/>
      <c r="D172" s="146" t="s">
        <v>261</v>
      </c>
      <c r="F172" s="147" t="s">
        <v>4416</v>
      </c>
      <c r="I172" s="148"/>
      <c r="L172" s="32"/>
      <c r="M172" s="149"/>
      <c r="T172" s="56"/>
      <c r="AT172" s="17" t="s">
        <v>261</v>
      </c>
      <c r="AU172" s="17" t="s">
        <v>83</v>
      </c>
    </row>
    <row r="173" spans="2:65" s="1" customFormat="1" ht="16.5" customHeight="1">
      <c r="B173" s="132"/>
      <c r="C173" s="170" t="s">
        <v>490</v>
      </c>
      <c r="D173" s="170" t="s">
        <v>504</v>
      </c>
      <c r="E173" s="171" t="s">
        <v>4417</v>
      </c>
      <c r="F173" s="172" t="s">
        <v>4418</v>
      </c>
      <c r="G173" s="173" t="s">
        <v>379</v>
      </c>
      <c r="H173" s="174">
        <v>2</v>
      </c>
      <c r="I173" s="175"/>
      <c r="J173" s="176">
        <f>ROUND(I173*H173,2)</f>
        <v>0</v>
      </c>
      <c r="K173" s="172" t="s">
        <v>1</v>
      </c>
      <c r="L173" s="177"/>
      <c r="M173" s="178" t="s">
        <v>1</v>
      </c>
      <c r="N173" s="179" t="s">
        <v>38</v>
      </c>
      <c r="P173" s="142">
        <f>O173*H173</f>
        <v>0</v>
      </c>
      <c r="Q173" s="142">
        <v>0</v>
      </c>
      <c r="R173" s="142">
        <f>Q173*H173</f>
        <v>0</v>
      </c>
      <c r="S173" s="142">
        <v>0</v>
      </c>
      <c r="T173" s="143">
        <f>S173*H173</f>
        <v>0</v>
      </c>
      <c r="AR173" s="144" t="s">
        <v>339</v>
      </c>
      <c r="AT173" s="144" t="s">
        <v>504</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299</v>
      </c>
      <c r="BM173" s="144" t="s">
        <v>826</v>
      </c>
    </row>
    <row r="174" spans="2:65" s="1" customFormat="1">
      <c r="B174" s="32"/>
      <c r="D174" s="146" t="s">
        <v>261</v>
      </c>
      <c r="F174" s="147" t="s">
        <v>4418</v>
      </c>
      <c r="I174" s="148"/>
      <c r="L174" s="32"/>
      <c r="M174" s="149"/>
      <c r="T174" s="56"/>
      <c r="AT174" s="17" t="s">
        <v>261</v>
      </c>
      <c r="AU174" s="17" t="s">
        <v>83</v>
      </c>
    </row>
    <row r="175" spans="2:65" s="1" customFormat="1" ht="37.700000000000003" customHeight="1">
      <c r="B175" s="132"/>
      <c r="C175" s="133" t="s">
        <v>496</v>
      </c>
      <c r="D175" s="133" t="s">
        <v>255</v>
      </c>
      <c r="E175" s="134" t="s">
        <v>4419</v>
      </c>
      <c r="F175" s="135" t="s">
        <v>4420</v>
      </c>
      <c r="G175" s="136" t="s">
        <v>379</v>
      </c>
      <c r="H175" s="137">
        <v>1</v>
      </c>
      <c r="I175" s="138"/>
      <c r="J175" s="139">
        <f>ROUND(I175*H175,2)</f>
        <v>0</v>
      </c>
      <c r="K175" s="135" t="s">
        <v>1</v>
      </c>
      <c r="L175" s="32"/>
      <c r="M175" s="140" t="s">
        <v>1</v>
      </c>
      <c r="N175" s="141" t="s">
        <v>38</v>
      </c>
      <c r="P175" s="142">
        <f>O175*H175</f>
        <v>0</v>
      </c>
      <c r="Q175" s="142">
        <v>0</v>
      </c>
      <c r="R175" s="142">
        <f>Q175*H175</f>
        <v>0</v>
      </c>
      <c r="S175" s="142">
        <v>0</v>
      </c>
      <c r="T175" s="143">
        <f>S175*H175</f>
        <v>0</v>
      </c>
      <c r="AR175" s="144" t="s">
        <v>299</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299</v>
      </c>
      <c r="BM175" s="144" t="s">
        <v>843</v>
      </c>
    </row>
    <row r="176" spans="2:65" s="1" customFormat="1" ht="18">
      <c r="B176" s="32"/>
      <c r="D176" s="146" t="s">
        <v>261</v>
      </c>
      <c r="F176" s="147" t="s">
        <v>4420</v>
      </c>
      <c r="I176" s="148"/>
      <c r="L176" s="32"/>
      <c r="M176" s="149"/>
      <c r="T176" s="56"/>
      <c r="AT176" s="17" t="s">
        <v>261</v>
      </c>
      <c r="AU176" s="17" t="s">
        <v>83</v>
      </c>
    </row>
    <row r="177" spans="2:65" s="1" customFormat="1" ht="24.2" customHeight="1">
      <c r="B177" s="132"/>
      <c r="C177" s="133" t="s">
        <v>320</v>
      </c>
      <c r="D177" s="133" t="s">
        <v>255</v>
      </c>
      <c r="E177" s="134" t="s">
        <v>4365</v>
      </c>
      <c r="F177" s="135" t="s">
        <v>4366</v>
      </c>
      <c r="G177" s="136" t="s">
        <v>379</v>
      </c>
      <c r="H177" s="137">
        <v>1</v>
      </c>
      <c r="I177" s="138"/>
      <c r="J177" s="139">
        <f>ROUND(I177*H177,2)</f>
        <v>0</v>
      </c>
      <c r="K177" s="135" t="s">
        <v>1</v>
      </c>
      <c r="L177" s="32"/>
      <c r="M177" s="140" t="s">
        <v>1</v>
      </c>
      <c r="N177" s="141" t="s">
        <v>38</v>
      </c>
      <c r="P177" s="142">
        <f>O177*H177</f>
        <v>0</v>
      </c>
      <c r="Q177" s="142">
        <v>0</v>
      </c>
      <c r="R177" s="142">
        <f>Q177*H177</f>
        <v>0</v>
      </c>
      <c r="S177" s="142">
        <v>0</v>
      </c>
      <c r="T177" s="143">
        <f>S177*H177</f>
        <v>0</v>
      </c>
      <c r="AR177" s="144" t="s">
        <v>299</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299</v>
      </c>
      <c r="BM177" s="144" t="s">
        <v>1068</v>
      </c>
    </row>
    <row r="178" spans="2:65" s="1" customFormat="1">
      <c r="B178" s="32"/>
      <c r="D178" s="146" t="s">
        <v>261</v>
      </c>
      <c r="F178" s="147" t="s">
        <v>4366</v>
      </c>
      <c r="I178" s="148"/>
      <c r="L178" s="32"/>
      <c r="M178" s="149"/>
      <c r="T178" s="56"/>
      <c r="AT178" s="17" t="s">
        <v>261</v>
      </c>
      <c r="AU178" s="17" t="s">
        <v>83</v>
      </c>
    </row>
    <row r="179" spans="2:65" s="1" customFormat="1" ht="21.75" customHeight="1">
      <c r="B179" s="132"/>
      <c r="C179" s="133" t="s">
        <v>511</v>
      </c>
      <c r="D179" s="133" t="s">
        <v>255</v>
      </c>
      <c r="E179" s="134" t="s">
        <v>4367</v>
      </c>
      <c r="F179" s="135" t="s">
        <v>4368</v>
      </c>
      <c r="G179" s="136" t="s">
        <v>4369</v>
      </c>
      <c r="H179" s="137">
        <v>1</v>
      </c>
      <c r="I179" s="138"/>
      <c r="J179" s="139">
        <f>ROUND(I179*H179,2)</f>
        <v>0</v>
      </c>
      <c r="K179" s="135" t="s">
        <v>1</v>
      </c>
      <c r="L179" s="32"/>
      <c r="M179" s="140" t="s">
        <v>1</v>
      </c>
      <c r="N179" s="141" t="s">
        <v>38</v>
      </c>
      <c r="P179" s="142">
        <f>O179*H179</f>
        <v>0</v>
      </c>
      <c r="Q179" s="142">
        <v>0</v>
      </c>
      <c r="R179" s="142">
        <f>Q179*H179</f>
        <v>0</v>
      </c>
      <c r="S179" s="142">
        <v>0</v>
      </c>
      <c r="T179" s="143">
        <f>S179*H179</f>
        <v>0</v>
      </c>
      <c r="AR179" s="144" t="s">
        <v>299</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299</v>
      </c>
      <c r="BM179" s="144" t="s">
        <v>1080</v>
      </c>
    </row>
    <row r="180" spans="2:65" s="1" customFormat="1">
      <c r="B180" s="32"/>
      <c r="D180" s="146" t="s">
        <v>261</v>
      </c>
      <c r="F180" s="147" t="s">
        <v>4368</v>
      </c>
      <c r="I180" s="148"/>
      <c r="L180" s="32"/>
      <c r="M180" s="149"/>
      <c r="T180" s="56"/>
      <c r="AT180" s="17" t="s">
        <v>261</v>
      </c>
      <c r="AU180" s="17" t="s">
        <v>83</v>
      </c>
    </row>
    <row r="181" spans="2:65" s="11" customFormat="1" ht="25.9" customHeight="1">
      <c r="B181" s="120"/>
      <c r="D181" s="121" t="s">
        <v>72</v>
      </c>
      <c r="E181" s="122" t="s">
        <v>504</v>
      </c>
      <c r="F181" s="122" t="s">
        <v>2490</v>
      </c>
      <c r="I181" s="123"/>
      <c r="J181" s="124">
        <f>BK181</f>
        <v>0</v>
      </c>
      <c r="L181" s="120"/>
      <c r="M181" s="125"/>
      <c r="P181" s="126">
        <f>P182</f>
        <v>0</v>
      </c>
      <c r="R181" s="126">
        <f>R182</f>
        <v>0</v>
      </c>
      <c r="T181" s="127">
        <f>T182</f>
        <v>0</v>
      </c>
      <c r="AR181" s="121" t="s">
        <v>267</v>
      </c>
      <c r="AT181" s="128" t="s">
        <v>72</v>
      </c>
      <c r="AU181" s="128" t="s">
        <v>73</v>
      </c>
      <c r="AY181" s="121" t="s">
        <v>252</v>
      </c>
      <c r="BK181" s="129">
        <f>BK182</f>
        <v>0</v>
      </c>
    </row>
    <row r="182" spans="2:65" s="11" customFormat="1" ht="22.7" customHeight="1">
      <c r="B182" s="120"/>
      <c r="D182" s="121" t="s">
        <v>72</v>
      </c>
      <c r="E182" s="130" t="s">
        <v>4004</v>
      </c>
      <c r="F182" s="130" t="s">
        <v>4005</v>
      </c>
      <c r="I182" s="123"/>
      <c r="J182" s="131">
        <f>BK182</f>
        <v>0</v>
      </c>
      <c r="L182" s="120"/>
      <c r="M182" s="125"/>
      <c r="P182" s="126">
        <f>SUM(P183:P212)</f>
        <v>0</v>
      </c>
      <c r="R182" s="126">
        <f>SUM(R183:R212)</f>
        <v>0</v>
      </c>
      <c r="T182" s="127">
        <f>SUM(T183:T212)</f>
        <v>0</v>
      </c>
      <c r="AR182" s="121" t="s">
        <v>267</v>
      </c>
      <c r="AT182" s="128" t="s">
        <v>72</v>
      </c>
      <c r="AU182" s="128" t="s">
        <v>81</v>
      </c>
      <c r="AY182" s="121" t="s">
        <v>252</v>
      </c>
      <c r="BK182" s="129">
        <f>SUM(BK183:BK212)</f>
        <v>0</v>
      </c>
    </row>
    <row r="183" spans="2:65" s="1" customFormat="1" ht="16.5" customHeight="1">
      <c r="B183" s="132"/>
      <c r="C183" s="133" t="s">
        <v>324</v>
      </c>
      <c r="D183" s="133" t="s">
        <v>255</v>
      </c>
      <c r="E183" s="134" t="s">
        <v>4370</v>
      </c>
      <c r="F183" s="135" t="s">
        <v>4371</v>
      </c>
      <c r="G183" s="136" t="s">
        <v>499</v>
      </c>
      <c r="H183" s="137">
        <v>5</v>
      </c>
      <c r="I183" s="138"/>
      <c r="J183" s="139">
        <f>ROUND(I183*H183,2)</f>
        <v>0</v>
      </c>
      <c r="K183" s="135" t="s">
        <v>1</v>
      </c>
      <c r="L183" s="32"/>
      <c r="M183" s="140" t="s">
        <v>1</v>
      </c>
      <c r="N183" s="141" t="s">
        <v>38</v>
      </c>
      <c r="P183" s="142">
        <f>O183*H183</f>
        <v>0</v>
      </c>
      <c r="Q183" s="142">
        <v>0</v>
      </c>
      <c r="R183" s="142">
        <f>Q183*H183</f>
        <v>0</v>
      </c>
      <c r="S183" s="142">
        <v>0</v>
      </c>
      <c r="T183" s="143">
        <f>S183*H183</f>
        <v>0</v>
      </c>
      <c r="AR183" s="144" t="s">
        <v>1120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1120</v>
      </c>
      <c r="BM183" s="144" t="s">
        <v>1088</v>
      </c>
    </row>
    <row r="184" spans="2:65" s="1" customFormat="1">
      <c r="B184" s="32"/>
      <c r="D184" s="146" t="s">
        <v>261</v>
      </c>
      <c r="F184" s="147" t="s">
        <v>4371</v>
      </c>
      <c r="I184" s="148"/>
      <c r="L184" s="32"/>
      <c r="M184" s="149"/>
      <c r="T184" s="56"/>
      <c r="AT184" s="17" t="s">
        <v>261</v>
      </c>
      <c r="AU184" s="17" t="s">
        <v>83</v>
      </c>
    </row>
    <row r="185" spans="2:65" s="1" customFormat="1" ht="24.2" customHeight="1">
      <c r="B185" s="132"/>
      <c r="C185" s="133" t="s">
        <v>526</v>
      </c>
      <c r="D185" s="133" t="s">
        <v>255</v>
      </c>
      <c r="E185" s="134" t="s">
        <v>4372</v>
      </c>
      <c r="F185" s="135" t="s">
        <v>4373</v>
      </c>
      <c r="G185" s="136" t="s">
        <v>499</v>
      </c>
      <c r="H185" s="137">
        <v>1</v>
      </c>
      <c r="I185" s="138"/>
      <c r="J185" s="139">
        <f>ROUND(I185*H185,2)</f>
        <v>0</v>
      </c>
      <c r="K185" s="135" t="s">
        <v>1</v>
      </c>
      <c r="L185" s="32"/>
      <c r="M185" s="140" t="s">
        <v>1</v>
      </c>
      <c r="N185" s="141" t="s">
        <v>38</v>
      </c>
      <c r="P185" s="142">
        <f>O185*H185</f>
        <v>0</v>
      </c>
      <c r="Q185" s="142">
        <v>0</v>
      </c>
      <c r="R185" s="142">
        <f>Q185*H185</f>
        <v>0</v>
      </c>
      <c r="S185" s="142">
        <v>0</v>
      </c>
      <c r="T185" s="143">
        <f>S185*H185</f>
        <v>0</v>
      </c>
      <c r="AR185" s="144" t="s">
        <v>1120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1120</v>
      </c>
      <c r="BM185" s="144" t="s">
        <v>1099</v>
      </c>
    </row>
    <row r="186" spans="2:65" s="1" customFormat="1" ht="18">
      <c r="B186" s="32"/>
      <c r="D186" s="146" t="s">
        <v>261</v>
      </c>
      <c r="F186" s="147" t="s">
        <v>4373</v>
      </c>
      <c r="I186" s="148"/>
      <c r="L186" s="32"/>
      <c r="M186" s="149"/>
      <c r="T186" s="56"/>
      <c r="AT186" s="17" t="s">
        <v>261</v>
      </c>
      <c r="AU186" s="17" t="s">
        <v>83</v>
      </c>
    </row>
    <row r="187" spans="2:65" s="1" customFormat="1" ht="24.2" customHeight="1">
      <c r="B187" s="132"/>
      <c r="C187" s="133" t="s">
        <v>332</v>
      </c>
      <c r="D187" s="133" t="s">
        <v>255</v>
      </c>
      <c r="E187" s="134" t="s">
        <v>4374</v>
      </c>
      <c r="F187" s="135" t="s">
        <v>4375</v>
      </c>
      <c r="G187" s="136" t="s">
        <v>563</v>
      </c>
      <c r="H187" s="137">
        <v>302</v>
      </c>
      <c r="I187" s="138"/>
      <c r="J187" s="139">
        <f>ROUND(I187*H187,2)</f>
        <v>0</v>
      </c>
      <c r="K187" s="135" t="s">
        <v>1</v>
      </c>
      <c r="L187" s="32"/>
      <c r="M187" s="140" t="s">
        <v>1</v>
      </c>
      <c r="N187" s="141" t="s">
        <v>38</v>
      </c>
      <c r="P187" s="142">
        <f>O187*H187</f>
        <v>0</v>
      </c>
      <c r="Q187" s="142">
        <v>0</v>
      </c>
      <c r="R187" s="142">
        <f>Q187*H187</f>
        <v>0</v>
      </c>
      <c r="S187" s="142">
        <v>0</v>
      </c>
      <c r="T187" s="143">
        <f>S187*H187</f>
        <v>0</v>
      </c>
      <c r="AR187" s="144" t="s">
        <v>1120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1120</v>
      </c>
      <c r="BM187" s="144" t="s">
        <v>1108</v>
      </c>
    </row>
    <row r="188" spans="2:65" s="1" customFormat="1" ht="18">
      <c r="B188" s="32"/>
      <c r="D188" s="146" t="s">
        <v>261</v>
      </c>
      <c r="F188" s="147" t="s">
        <v>4375</v>
      </c>
      <c r="I188" s="148"/>
      <c r="L188" s="32"/>
      <c r="M188" s="149"/>
      <c r="T188" s="56"/>
      <c r="AT188" s="17" t="s">
        <v>261</v>
      </c>
      <c r="AU188" s="17" t="s">
        <v>83</v>
      </c>
    </row>
    <row r="189" spans="2:65" s="1" customFormat="1" ht="24.2" customHeight="1">
      <c r="B189" s="132"/>
      <c r="C189" s="133" t="s">
        <v>540</v>
      </c>
      <c r="D189" s="133" t="s">
        <v>255</v>
      </c>
      <c r="E189" s="134" t="s">
        <v>4376</v>
      </c>
      <c r="F189" s="135" t="s">
        <v>4377</v>
      </c>
      <c r="G189" s="136" t="s">
        <v>563</v>
      </c>
      <c r="H189" s="137">
        <v>34</v>
      </c>
      <c r="I189" s="138"/>
      <c r="J189" s="139">
        <f>ROUND(I189*H189,2)</f>
        <v>0</v>
      </c>
      <c r="K189" s="135" t="s">
        <v>1</v>
      </c>
      <c r="L189" s="32"/>
      <c r="M189" s="140" t="s">
        <v>1</v>
      </c>
      <c r="N189" s="141" t="s">
        <v>38</v>
      </c>
      <c r="P189" s="142">
        <f>O189*H189</f>
        <v>0</v>
      </c>
      <c r="Q189" s="142">
        <v>0</v>
      </c>
      <c r="R189" s="142">
        <f>Q189*H189</f>
        <v>0</v>
      </c>
      <c r="S189" s="142">
        <v>0</v>
      </c>
      <c r="T189" s="143">
        <f>S189*H189</f>
        <v>0</v>
      </c>
      <c r="AR189" s="144" t="s">
        <v>1120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1120</v>
      </c>
      <c r="BM189" s="144" t="s">
        <v>1114</v>
      </c>
    </row>
    <row r="190" spans="2:65" s="1" customFormat="1" ht="18">
      <c r="B190" s="32"/>
      <c r="D190" s="146" t="s">
        <v>261</v>
      </c>
      <c r="F190" s="147" t="s">
        <v>4377</v>
      </c>
      <c r="I190" s="148"/>
      <c r="L190" s="32"/>
      <c r="M190" s="149"/>
      <c r="T190" s="56"/>
      <c r="AT190" s="17" t="s">
        <v>261</v>
      </c>
      <c r="AU190" s="17" t="s">
        <v>83</v>
      </c>
    </row>
    <row r="191" spans="2:65" s="1" customFormat="1" ht="24.2" customHeight="1">
      <c r="B191" s="132"/>
      <c r="C191" s="133" t="s">
        <v>339</v>
      </c>
      <c r="D191" s="133" t="s">
        <v>255</v>
      </c>
      <c r="E191" s="134" t="s">
        <v>4386</v>
      </c>
      <c r="F191" s="135" t="s">
        <v>4387</v>
      </c>
      <c r="G191" s="136" t="s">
        <v>563</v>
      </c>
      <c r="H191" s="137">
        <v>302</v>
      </c>
      <c r="I191" s="138"/>
      <c r="J191" s="139">
        <f>ROUND(I191*H191,2)</f>
        <v>0</v>
      </c>
      <c r="K191" s="135" t="s">
        <v>1</v>
      </c>
      <c r="L191" s="32"/>
      <c r="M191" s="140" t="s">
        <v>1</v>
      </c>
      <c r="N191" s="141" t="s">
        <v>38</v>
      </c>
      <c r="P191" s="142">
        <f>O191*H191</f>
        <v>0</v>
      </c>
      <c r="Q191" s="142">
        <v>0</v>
      </c>
      <c r="R191" s="142">
        <f>Q191*H191</f>
        <v>0</v>
      </c>
      <c r="S191" s="142">
        <v>0</v>
      </c>
      <c r="T191" s="143">
        <f>S191*H191</f>
        <v>0</v>
      </c>
      <c r="AR191" s="144" t="s">
        <v>1120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1120</v>
      </c>
      <c r="BM191" s="144" t="s">
        <v>1120</v>
      </c>
    </row>
    <row r="192" spans="2:65" s="1" customFormat="1" ht="18">
      <c r="B192" s="32"/>
      <c r="D192" s="146" t="s">
        <v>261</v>
      </c>
      <c r="F192" s="147" t="s">
        <v>4387</v>
      </c>
      <c r="I192" s="148"/>
      <c r="L192" s="32"/>
      <c r="M192" s="149"/>
      <c r="T192" s="56"/>
      <c r="AT192" s="17" t="s">
        <v>261</v>
      </c>
      <c r="AU192" s="17" t="s">
        <v>83</v>
      </c>
    </row>
    <row r="193" spans="2:65" s="1" customFormat="1" ht="24.2" customHeight="1">
      <c r="B193" s="132"/>
      <c r="C193" s="133" t="s">
        <v>727</v>
      </c>
      <c r="D193" s="133" t="s">
        <v>255</v>
      </c>
      <c r="E193" s="134" t="s">
        <v>4388</v>
      </c>
      <c r="F193" s="135" t="s">
        <v>4389</v>
      </c>
      <c r="G193" s="136" t="s">
        <v>563</v>
      </c>
      <c r="H193" s="137">
        <v>34</v>
      </c>
      <c r="I193" s="138"/>
      <c r="J193" s="139">
        <f>ROUND(I193*H193,2)</f>
        <v>0</v>
      </c>
      <c r="K193" s="135" t="s">
        <v>1</v>
      </c>
      <c r="L193" s="32"/>
      <c r="M193" s="140" t="s">
        <v>1</v>
      </c>
      <c r="N193" s="141" t="s">
        <v>38</v>
      </c>
      <c r="P193" s="142">
        <f>O193*H193</f>
        <v>0</v>
      </c>
      <c r="Q193" s="142">
        <v>0</v>
      </c>
      <c r="R193" s="142">
        <f>Q193*H193</f>
        <v>0</v>
      </c>
      <c r="S193" s="142">
        <v>0</v>
      </c>
      <c r="T193" s="143">
        <f>S193*H193</f>
        <v>0</v>
      </c>
      <c r="AR193" s="144" t="s">
        <v>1120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1120</v>
      </c>
      <c r="BM193" s="144" t="s">
        <v>1128</v>
      </c>
    </row>
    <row r="194" spans="2:65" s="1" customFormat="1" ht="18">
      <c r="B194" s="32"/>
      <c r="D194" s="146" t="s">
        <v>261</v>
      </c>
      <c r="F194" s="147" t="s">
        <v>4389</v>
      </c>
      <c r="I194" s="148"/>
      <c r="L194" s="32"/>
      <c r="M194" s="149"/>
      <c r="T194" s="56"/>
      <c r="AT194" s="17" t="s">
        <v>261</v>
      </c>
      <c r="AU194" s="17" t="s">
        <v>83</v>
      </c>
    </row>
    <row r="195" spans="2:65" s="1" customFormat="1" ht="24.2" customHeight="1">
      <c r="B195" s="132"/>
      <c r="C195" s="133" t="s">
        <v>348</v>
      </c>
      <c r="D195" s="133" t="s">
        <v>255</v>
      </c>
      <c r="E195" s="134" t="s">
        <v>4392</v>
      </c>
      <c r="F195" s="135" t="s">
        <v>4393</v>
      </c>
      <c r="G195" s="136" t="s">
        <v>563</v>
      </c>
      <c r="H195" s="137">
        <v>462</v>
      </c>
      <c r="I195" s="138"/>
      <c r="J195" s="139">
        <f>ROUND(I195*H195,2)</f>
        <v>0</v>
      </c>
      <c r="K195" s="135" t="s">
        <v>1</v>
      </c>
      <c r="L195" s="32"/>
      <c r="M195" s="140" t="s">
        <v>1</v>
      </c>
      <c r="N195" s="141" t="s">
        <v>38</v>
      </c>
      <c r="P195" s="142">
        <f>O195*H195</f>
        <v>0</v>
      </c>
      <c r="Q195" s="142">
        <v>0</v>
      </c>
      <c r="R195" s="142">
        <f>Q195*H195</f>
        <v>0</v>
      </c>
      <c r="S195" s="142">
        <v>0</v>
      </c>
      <c r="T195" s="143">
        <f>S195*H195</f>
        <v>0</v>
      </c>
      <c r="AR195" s="144" t="s">
        <v>1120</v>
      </c>
      <c r="AT195" s="144" t="s">
        <v>255</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1120</v>
      </c>
      <c r="BM195" s="144" t="s">
        <v>1142</v>
      </c>
    </row>
    <row r="196" spans="2:65" s="1" customFormat="1" ht="18">
      <c r="B196" s="32"/>
      <c r="D196" s="146" t="s">
        <v>261</v>
      </c>
      <c r="F196" s="147" t="s">
        <v>4393</v>
      </c>
      <c r="I196" s="148"/>
      <c r="L196" s="32"/>
      <c r="M196" s="149"/>
      <c r="T196" s="56"/>
      <c r="AT196" s="17" t="s">
        <v>261</v>
      </c>
      <c r="AU196" s="17" t="s">
        <v>83</v>
      </c>
    </row>
    <row r="197" spans="2:65" s="1" customFormat="1" ht="24.2" customHeight="1">
      <c r="B197" s="132"/>
      <c r="C197" s="170" t="s">
        <v>736</v>
      </c>
      <c r="D197" s="170" t="s">
        <v>504</v>
      </c>
      <c r="E197" s="171" t="s">
        <v>4394</v>
      </c>
      <c r="F197" s="172" t="s">
        <v>4395</v>
      </c>
      <c r="G197" s="173" t="s">
        <v>563</v>
      </c>
      <c r="H197" s="174">
        <v>462</v>
      </c>
      <c r="I197" s="175"/>
      <c r="J197" s="176">
        <f>ROUND(I197*H197,2)</f>
        <v>0</v>
      </c>
      <c r="K197" s="172" t="s">
        <v>1</v>
      </c>
      <c r="L197" s="177"/>
      <c r="M197" s="178" t="s">
        <v>1</v>
      </c>
      <c r="N197" s="179" t="s">
        <v>38</v>
      </c>
      <c r="P197" s="142">
        <f>O197*H197</f>
        <v>0</v>
      </c>
      <c r="Q197" s="142">
        <v>0</v>
      </c>
      <c r="R197" s="142">
        <f>Q197*H197</f>
        <v>0</v>
      </c>
      <c r="S197" s="142">
        <v>0</v>
      </c>
      <c r="T197" s="143">
        <f>S197*H197</f>
        <v>0</v>
      </c>
      <c r="AR197" s="144" t="s">
        <v>2959</v>
      </c>
      <c r="AT197" s="144" t="s">
        <v>504</v>
      </c>
      <c r="AU197" s="144" t="s">
        <v>83</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1120</v>
      </c>
      <c r="BM197" s="144" t="s">
        <v>1148</v>
      </c>
    </row>
    <row r="198" spans="2:65" s="1" customFormat="1" ht="18">
      <c r="B198" s="32"/>
      <c r="D198" s="146" t="s">
        <v>261</v>
      </c>
      <c r="F198" s="147" t="s">
        <v>4395</v>
      </c>
      <c r="I198" s="148"/>
      <c r="L198" s="32"/>
      <c r="M198" s="149"/>
      <c r="T198" s="56"/>
      <c r="AT198" s="17" t="s">
        <v>261</v>
      </c>
      <c r="AU198" s="17" t="s">
        <v>83</v>
      </c>
    </row>
    <row r="199" spans="2:65" s="1" customFormat="1" ht="33" customHeight="1">
      <c r="B199" s="132"/>
      <c r="C199" s="133" t="s">
        <v>353</v>
      </c>
      <c r="D199" s="133" t="s">
        <v>255</v>
      </c>
      <c r="E199" s="134" t="s">
        <v>4396</v>
      </c>
      <c r="F199" s="135" t="s">
        <v>4397</v>
      </c>
      <c r="G199" s="136" t="s">
        <v>563</v>
      </c>
      <c r="H199" s="137">
        <v>20</v>
      </c>
      <c r="I199" s="138"/>
      <c r="J199" s="139">
        <f>ROUND(I199*H199,2)</f>
        <v>0</v>
      </c>
      <c r="K199" s="135" t="s">
        <v>1</v>
      </c>
      <c r="L199" s="32"/>
      <c r="M199" s="140" t="s">
        <v>1</v>
      </c>
      <c r="N199" s="141" t="s">
        <v>38</v>
      </c>
      <c r="P199" s="142">
        <f>O199*H199</f>
        <v>0</v>
      </c>
      <c r="Q199" s="142">
        <v>0</v>
      </c>
      <c r="R199" s="142">
        <f>Q199*H199</f>
        <v>0</v>
      </c>
      <c r="S199" s="142">
        <v>0</v>
      </c>
      <c r="T199" s="143">
        <f>S199*H199</f>
        <v>0</v>
      </c>
      <c r="AR199" s="144" t="s">
        <v>1120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1120</v>
      </c>
      <c r="BM199" s="144" t="s">
        <v>1162</v>
      </c>
    </row>
    <row r="200" spans="2:65" s="1" customFormat="1" ht="18">
      <c r="B200" s="32"/>
      <c r="D200" s="146" t="s">
        <v>261</v>
      </c>
      <c r="F200" s="147" t="s">
        <v>4397</v>
      </c>
      <c r="I200" s="148"/>
      <c r="L200" s="32"/>
      <c r="M200" s="149"/>
      <c r="T200" s="56"/>
      <c r="AT200" s="17" t="s">
        <v>261</v>
      </c>
      <c r="AU200" s="17" t="s">
        <v>83</v>
      </c>
    </row>
    <row r="201" spans="2:65" s="1" customFormat="1" ht="33" customHeight="1">
      <c r="B201" s="132"/>
      <c r="C201" s="170" t="s">
        <v>750</v>
      </c>
      <c r="D201" s="170" t="s">
        <v>504</v>
      </c>
      <c r="E201" s="171" t="s">
        <v>4398</v>
      </c>
      <c r="F201" s="172" t="s">
        <v>4399</v>
      </c>
      <c r="G201" s="173" t="s">
        <v>563</v>
      </c>
      <c r="H201" s="174">
        <v>20</v>
      </c>
      <c r="I201" s="175"/>
      <c r="J201" s="176">
        <f>ROUND(I201*H201,2)</f>
        <v>0</v>
      </c>
      <c r="K201" s="172" t="s">
        <v>1</v>
      </c>
      <c r="L201" s="177"/>
      <c r="M201" s="178" t="s">
        <v>1</v>
      </c>
      <c r="N201" s="179" t="s">
        <v>38</v>
      </c>
      <c r="P201" s="142">
        <f>O201*H201</f>
        <v>0</v>
      </c>
      <c r="Q201" s="142">
        <v>0</v>
      </c>
      <c r="R201" s="142">
        <f>Q201*H201</f>
        <v>0</v>
      </c>
      <c r="S201" s="142">
        <v>0</v>
      </c>
      <c r="T201" s="143">
        <f>S201*H201</f>
        <v>0</v>
      </c>
      <c r="AR201" s="144" t="s">
        <v>2959</v>
      </c>
      <c r="AT201" s="144" t="s">
        <v>504</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1120</v>
      </c>
      <c r="BM201" s="144" t="s">
        <v>1174</v>
      </c>
    </row>
    <row r="202" spans="2:65" s="1" customFormat="1" ht="18">
      <c r="B202" s="32"/>
      <c r="D202" s="146" t="s">
        <v>261</v>
      </c>
      <c r="F202" s="147" t="s">
        <v>4399</v>
      </c>
      <c r="I202" s="148"/>
      <c r="L202" s="32"/>
      <c r="M202" s="149"/>
      <c r="T202" s="56"/>
      <c r="AT202" s="17" t="s">
        <v>261</v>
      </c>
      <c r="AU202" s="17" t="s">
        <v>83</v>
      </c>
    </row>
    <row r="203" spans="2:65" s="1" customFormat="1" ht="16.5" customHeight="1">
      <c r="B203" s="132"/>
      <c r="C203" s="133" t="s">
        <v>757</v>
      </c>
      <c r="D203" s="133" t="s">
        <v>255</v>
      </c>
      <c r="E203" s="134" t="s">
        <v>4400</v>
      </c>
      <c r="F203" s="135" t="s">
        <v>4401</v>
      </c>
      <c r="G203" s="136" t="s">
        <v>563</v>
      </c>
      <c r="H203" s="137">
        <v>336</v>
      </c>
      <c r="I203" s="138"/>
      <c r="J203" s="139">
        <f>ROUND(I203*H203,2)</f>
        <v>0</v>
      </c>
      <c r="K203" s="135" t="s">
        <v>1</v>
      </c>
      <c r="L203" s="32"/>
      <c r="M203" s="140" t="s">
        <v>1</v>
      </c>
      <c r="N203" s="141" t="s">
        <v>38</v>
      </c>
      <c r="P203" s="142">
        <f>O203*H203</f>
        <v>0</v>
      </c>
      <c r="Q203" s="142">
        <v>0</v>
      </c>
      <c r="R203" s="142">
        <f>Q203*H203</f>
        <v>0</v>
      </c>
      <c r="S203" s="142">
        <v>0</v>
      </c>
      <c r="T203" s="143">
        <f>S203*H203</f>
        <v>0</v>
      </c>
      <c r="AR203" s="144" t="s">
        <v>1120</v>
      </c>
      <c r="AT203" s="144" t="s">
        <v>255</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1120</v>
      </c>
      <c r="BM203" s="144" t="s">
        <v>1183</v>
      </c>
    </row>
    <row r="204" spans="2:65" s="1" customFormat="1">
      <c r="B204" s="32"/>
      <c r="D204" s="146" t="s">
        <v>261</v>
      </c>
      <c r="F204" s="147" t="s">
        <v>4401</v>
      </c>
      <c r="I204" s="148"/>
      <c r="L204" s="32"/>
      <c r="M204" s="149"/>
      <c r="T204" s="56"/>
      <c r="AT204" s="17" t="s">
        <v>261</v>
      </c>
      <c r="AU204" s="17" t="s">
        <v>83</v>
      </c>
    </row>
    <row r="205" spans="2:65" s="1" customFormat="1" ht="24.2" customHeight="1">
      <c r="B205" s="132"/>
      <c r="C205" s="133" t="s">
        <v>763</v>
      </c>
      <c r="D205" s="133" t="s">
        <v>255</v>
      </c>
      <c r="E205" s="134" t="s">
        <v>4402</v>
      </c>
      <c r="F205" s="135" t="s">
        <v>4403</v>
      </c>
      <c r="G205" s="136" t="s">
        <v>563</v>
      </c>
      <c r="H205" s="137">
        <v>462</v>
      </c>
      <c r="I205" s="138"/>
      <c r="J205" s="139">
        <f>ROUND(I205*H205,2)</f>
        <v>0</v>
      </c>
      <c r="K205" s="135" t="s">
        <v>1</v>
      </c>
      <c r="L205" s="32"/>
      <c r="M205" s="140" t="s">
        <v>1</v>
      </c>
      <c r="N205" s="141" t="s">
        <v>38</v>
      </c>
      <c r="P205" s="142">
        <f>O205*H205</f>
        <v>0</v>
      </c>
      <c r="Q205" s="142">
        <v>0</v>
      </c>
      <c r="R205" s="142">
        <f>Q205*H205</f>
        <v>0</v>
      </c>
      <c r="S205" s="142">
        <v>0</v>
      </c>
      <c r="T205" s="143">
        <f>S205*H205</f>
        <v>0</v>
      </c>
      <c r="AR205" s="144" t="s">
        <v>1120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1120</v>
      </c>
      <c r="BM205" s="144" t="s">
        <v>1187</v>
      </c>
    </row>
    <row r="206" spans="2:65" s="1" customFormat="1">
      <c r="B206" s="32"/>
      <c r="D206" s="146" t="s">
        <v>261</v>
      </c>
      <c r="F206" s="147" t="s">
        <v>4403</v>
      </c>
      <c r="I206" s="148"/>
      <c r="L206" s="32"/>
      <c r="M206" s="149"/>
      <c r="T206" s="56"/>
      <c r="AT206" s="17" t="s">
        <v>261</v>
      </c>
      <c r="AU206" s="17" t="s">
        <v>83</v>
      </c>
    </row>
    <row r="207" spans="2:65" s="1" customFormat="1" ht="24.2" customHeight="1">
      <c r="B207" s="132"/>
      <c r="C207" s="133" t="s">
        <v>768</v>
      </c>
      <c r="D207" s="133" t="s">
        <v>255</v>
      </c>
      <c r="E207" s="134" t="s">
        <v>4404</v>
      </c>
      <c r="F207" s="135" t="s">
        <v>4405</v>
      </c>
      <c r="G207" s="136" t="s">
        <v>563</v>
      </c>
      <c r="H207" s="137">
        <v>20</v>
      </c>
      <c r="I207" s="138"/>
      <c r="J207" s="139">
        <f>ROUND(I207*H207,2)</f>
        <v>0</v>
      </c>
      <c r="K207" s="135" t="s">
        <v>1</v>
      </c>
      <c r="L207" s="32"/>
      <c r="M207" s="140" t="s">
        <v>1</v>
      </c>
      <c r="N207" s="141" t="s">
        <v>38</v>
      </c>
      <c r="P207" s="142">
        <f>O207*H207</f>
        <v>0</v>
      </c>
      <c r="Q207" s="142">
        <v>0</v>
      </c>
      <c r="R207" s="142">
        <f>Q207*H207</f>
        <v>0</v>
      </c>
      <c r="S207" s="142">
        <v>0</v>
      </c>
      <c r="T207" s="143">
        <f>S207*H207</f>
        <v>0</v>
      </c>
      <c r="AR207" s="144" t="s">
        <v>1120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1120</v>
      </c>
      <c r="BM207" s="144" t="s">
        <v>2213</v>
      </c>
    </row>
    <row r="208" spans="2:65" s="1" customFormat="1">
      <c r="B208" s="32"/>
      <c r="D208" s="146" t="s">
        <v>261</v>
      </c>
      <c r="F208" s="147" t="s">
        <v>4405</v>
      </c>
      <c r="I208" s="148"/>
      <c r="L208" s="32"/>
      <c r="M208" s="149"/>
      <c r="T208" s="56"/>
      <c r="AT208" s="17" t="s">
        <v>261</v>
      </c>
      <c r="AU208" s="17" t="s">
        <v>83</v>
      </c>
    </row>
    <row r="209" spans="2:65" s="1" customFormat="1" ht="16.5" customHeight="1">
      <c r="B209" s="132"/>
      <c r="C209" s="133" t="s">
        <v>775</v>
      </c>
      <c r="D209" s="133" t="s">
        <v>255</v>
      </c>
      <c r="E209" s="134" t="s">
        <v>4406</v>
      </c>
      <c r="F209" s="135" t="s">
        <v>4407</v>
      </c>
      <c r="G209" s="136" t="s">
        <v>379</v>
      </c>
      <c r="H209" s="137">
        <v>2</v>
      </c>
      <c r="I209" s="138"/>
      <c r="J209" s="139">
        <f>ROUND(I209*H209,2)</f>
        <v>0</v>
      </c>
      <c r="K209" s="135" t="s">
        <v>1</v>
      </c>
      <c r="L209" s="32"/>
      <c r="M209" s="140" t="s">
        <v>1</v>
      </c>
      <c r="N209" s="141" t="s">
        <v>38</v>
      </c>
      <c r="P209" s="142">
        <f>O209*H209</f>
        <v>0</v>
      </c>
      <c r="Q209" s="142">
        <v>0</v>
      </c>
      <c r="R209" s="142">
        <f>Q209*H209</f>
        <v>0</v>
      </c>
      <c r="S209" s="142">
        <v>0</v>
      </c>
      <c r="T209" s="143">
        <f>S209*H209</f>
        <v>0</v>
      </c>
      <c r="AR209" s="144" t="s">
        <v>1120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1120</v>
      </c>
      <c r="BM209" s="144" t="s">
        <v>2217</v>
      </c>
    </row>
    <row r="210" spans="2:65" s="1" customFormat="1">
      <c r="B210" s="32"/>
      <c r="D210" s="146" t="s">
        <v>261</v>
      </c>
      <c r="F210" s="147" t="s">
        <v>4407</v>
      </c>
      <c r="I210" s="148"/>
      <c r="L210" s="32"/>
      <c r="M210" s="149"/>
      <c r="T210" s="56"/>
      <c r="AT210" s="17" t="s">
        <v>261</v>
      </c>
      <c r="AU210" s="17" t="s">
        <v>83</v>
      </c>
    </row>
    <row r="211" spans="2:65" s="1" customFormat="1" ht="16.5" customHeight="1">
      <c r="B211" s="132"/>
      <c r="C211" s="170" t="s">
        <v>782</v>
      </c>
      <c r="D211" s="170" t="s">
        <v>504</v>
      </c>
      <c r="E211" s="171" t="s">
        <v>4408</v>
      </c>
      <c r="F211" s="172" t="s">
        <v>4409</v>
      </c>
      <c r="G211" s="173" t="s">
        <v>379</v>
      </c>
      <c r="H211" s="174">
        <v>1</v>
      </c>
      <c r="I211" s="175"/>
      <c r="J211" s="176">
        <f>ROUND(I211*H211,2)</f>
        <v>0</v>
      </c>
      <c r="K211" s="172" t="s">
        <v>1</v>
      </c>
      <c r="L211" s="177"/>
      <c r="M211" s="178" t="s">
        <v>1</v>
      </c>
      <c r="N211" s="179" t="s">
        <v>38</v>
      </c>
      <c r="P211" s="142">
        <f>O211*H211</f>
        <v>0</v>
      </c>
      <c r="Q211" s="142">
        <v>0</v>
      </c>
      <c r="R211" s="142">
        <f>Q211*H211</f>
        <v>0</v>
      </c>
      <c r="S211" s="142">
        <v>0</v>
      </c>
      <c r="T211" s="143">
        <f>S211*H211</f>
        <v>0</v>
      </c>
      <c r="AR211" s="144" t="s">
        <v>2959</v>
      </c>
      <c r="AT211" s="144" t="s">
        <v>504</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1120</v>
      </c>
      <c r="BM211" s="144" t="s">
        <v>2221</v>
      </c>
    </row>
    <row r="212" spans="2:65" s="1" customFormat="1">
      <c r="B212" s="32"/>
      <c r="D212" s="146" t="s">
        <v>261</v>
      </c>
      <c r="F212" s="147" t="s">
        <v>4409</v>
      </c>
      <c r="I212" s="148"/>
      <c r="L212" s="32"/>
      <c r="M212" s="167"/>
      <c r="N212" s="168"/>
      <c r="O212" s="168"/>
      <c r="P212" s="168"/>
      <c r="Q212" s="168"/>
      <c r="R212" s="168"/>
      <c r="S212" s="168"/>
      <c r="T212" s="169"/>
      <c r="AT212" s="17" t="s">
        <v>261</v>
      </c>
      <c r="AU212" s="17" t="s">
        <v>83</v>
      </c>
    </row>
    <row r="213" spans="2:65" s="1" customFormat="1" ht="6.95" customHeight="1">
      <c r="B213" s="44"/>
      <c r="C213" s="45"/>
      <c r="D213" s="45"/>
      <c r="E213" s="45"/>
      <c r="F213" s="45"/>
      <c r="G213" s="45"/>
      <c r="H213" s="45"/>
      <c r="I213" s="45"/>
      <c r="J213" s="45"/>
      <c r="K213" s="45"/>
      <c r="L213" s="32"/>
    </row>
  </sheetData>
  <autoFilter ref="C121:K212" xr:uid="{00000000-0009-0000-0000-00001D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2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170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4421</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ROUND((SUM(BE116:BE128)),  2)</f>
        <v>0</v>
      </c>
      <c r="I33" s="92">
        <v>0.21</v>
      </c>
      <c r="J33" s="91">
        <f>ROUND(((SUM(BE116:BE128))*I33),  2)</f>
        <v>0</v>
      </c>
      <c r="L33" s="32"/>
    </row>
    <row r="34" spans="2:12" s="1" customFormat="1" ht="14.45" customHeight="1">
      <c r="B34" s="32"/>
      <c r="E34" s="27" t="s">
        <v>39</v>
      </c>
      <c r="F34" s="91">
        <f>ROUND((SUM(BF116:BF128)),  2)</f>
        <v>0</v>
      </c>
      <c r="I34" s="92">
        <v>0.15</v>
      </c>
      <c r="J34" s="91">
        <f>ROUND(((SUM(BF116:BF128))*I34),  2)</f>
        <v>0</v>
      </c>
      <c r="L34" s="32"/>
    </row>
    <row r="35" spans="2:12" s="1" customFormat="1" ht="14.45" hidden="1" customHeight="1">
      <c r="B35" s="32"/>
      <c r="E35" s="27" t="s">
        <v>40</v>
      </c>
      <c r="F35" s="91">
        <f>ROUND((SUM(BG116:BG128)),  2)</f>
        <v>0</v>
      </c>
      <c r="I35" s="92">
        <v>0.21</v>
      </c>
      <c r="J35" s="91">
        <f>0</f>
        <v>0</v>
      </c>
      <c r="L35" s="32"/>
    </row>
    <row r="36" spans="2:12" s="1" customFormat="1" ht="14.45" hidden="1" customHeight="1">
      <c r="B36" s="32"/>
      <c r="E36" s="27" t="s">
        <v>41</v>
      </c>
      <c r="F36" s="91">
        <f>ROUND((SUM(BH116:BH128)),  2)</f>
        <v>0</v>
      </c>
      <c r="I36" s="92">
        <v>0.15</v>
      </c>
      <c r="J36" s="91">
        <f>0</f>
        <v>0</v>
      </c>
      <c r="L36" s="32"/>
    </row>
    <row r="37" spans="2:12" s="1" customFormat="1" ht="14.45" hidden="1" customHeight="1">
      <c r="B37" s="32"/>
      <c r="E37" s="27" t="s">
        <v>42</v>
      </c>
      <c r="F37" s="91">
        <f>ROUND((SUM(BI116:BI128)),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442.2 - Veřejné osvětlení ul. Šámalova - sloupy</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J116</f>
        <v>0</v>
      </c>
      <c r="L96" s="32"/>
      <c r="AU96" s="17" t="s">
        <v>229</v>
      </c>
    </row>
    <row r="97" spans="2:12" s="1" customFormat="1" ht="21.75" customHeight="1">
      <c r="B97" s="32"/>
      <c r="L97" s="32"/>
    </row>
    <row r="98" spans="2:12" s="1" customFormat="1" ht="6.95" customHeight="1">
      <c r="B98" s="44"/>
      <c r="C98" s="45"/>
      <c r="D98" s="45"/>
      <c r="E98" s="45"/>
      <c r="F98" s="45"/>
      <c r="G98" s="45"/>
      <c r="H98" s="45"/>
      <c r="I98" s="45"/>
      <c r="J98" s="45"/>
      <c r="K98" s="45"/>
      <c r="L98" s="32"/>
    </row>
    <row r="102" spans="2:12" s="1" customFormat="1" ht="6.95" customHeight="1">
      <c r="B102" s="46"/>
      <c r="C102" s="47"/>
      <c r="D102" s="47"/>
      <c r="E102" s="47"/>
      <c r="F102" s="47"/>
      <c r="G102" s="47"/>
      <c r="H102" s="47"/>
      <c r="I102" s="47"/>
      <c r="J102" s="47"/>
      <c r="K102" s="47"/>
      <c r="L102" s="32"/>
    </row>
    <row r="103" spans="2:12" s="1" customFormat="1" ht="24.95" customHeight="1">
      <c r="B103" s="32"/>
      <c r="C103" s="21" t="s">
        <v>237</v>
      </c>
      <c r="L103" s="32"/>
    </row>
    <row r="104" spans="2:12" s="1" customFormat="1" ht="6.95" customHeight="1">
      <c r="B104" s="32"/>
      <c r="L104" s="32"/>
    </row>
    <row r="105" spans="2:12" s="1" customFormat="1" ht="12" customHeight="1">
      <c r="B105" s="32"/>
      <c r="C105" s="27" t="s">
        <v>16</v>
      </c>
      <c r="L105" s="32"/>
    </row>
    <row r="106" spans="2:12" s="1" customFormat="1" ht="16.5" customHeight="1">
      <c r="B106" s="32"/>
      <c r="E106" s="251" t="str">
        <f>E7</f>
        <v>Úprava TT Zábrdovická, dopravní napojení ulice Šámalovy</v>
      </c>
      <c r="F106" s="252"/>
      <c r="G106" s="252"/>
      <c r="H106" s="252"/>
      <c r="L106" s="32"/>
    </row>
    <row r="107" spans="2:12" s="1" customFormat="1" ht="12" customHeight="1">
      <c r="B107" s="32"/>
      <c r="C107" s="27" t="s">
        <v>223</v>
      </c>
      <c r="L107" s="32"/>
    </row>
    <row r="108" spans="2:12" s="1" customFormat="1" ht="16.5" customHeight="1">
      <c r="B108" s="32"/>
      <c r="E108" s="247" t="str">
        <f>E9</f>
        <v>SO 442.2 - Veřejné osvětlení ul. Šámalova - sloupy</v>
      </c>
      <c r="F108" s="250"/>
      <c r="G108" s="250"/>
      <c r="H108" s="250"/>
      <c r="L108" s="32"/>
    </row>
    <row r="109" spans="2:12" s="1" customFormat="1" ht="6.95" customHeight="1">
      <c r="B109" s="32"/>
      <c r="L109" s="32"/>
    </row>
    <row r="110" spans="2:12" s="1" customFormat="1" ht="12" customHeight="1">
      <c r="B110" s="32"/>
      <c r="C110" s="27" t="s">
        <v>20</v>
      </c>
      <c r="F110" s="25" t="str">
        <f>F12</f>
        <v xml:space="preserve"> </v>
      </c>
      <c r="I110" s="27" t="s">
        <v>22</v>
      </c>
      <c r="J110" s="52" t="str">
        <f>IF(J12="","",J12)</f>
        <v>21. 12. 2022</v>
      </c>
      <c r="L110" s="32"/>
    </row>
    <row r="111" spans="2:12" s="1" customFormat="1" ht="6.95" customHeight="1">
      <c r="B111" s="32"/>
      <c r="L111" s="32"/>
    </row>
    <row r="112" spans="2:12" s="1" customFormat="1" ht="15.2" customHeight="1">
      <c r="B112" s="32"/>
      <c r="C112" s="27" t="s">
        <v>24</v>
      </c>
      <c r="F112" s="25" t="str">
        <f>E15</f>
        <v xml:space="preserve"> </v>
      </c>
      <c r="I112" s="27" t="s">
        <v>29</v>
      </c>
      <c r="J112" s="30" t="str">
        <f>E21</f>
        <v xml:space="preserve"> </v>
      </c>
      <c r="L112" s="32"/>
    </row>
    <row r="113" spans="2:65" s="1" customFormat="1" ht="15.2" customHeight="1">
      <c r="B113" s="32"/>
      <c r="C113" s="27" t="s">
        <v>27</v>
      </c>
      <c r="F113" s="25" t="str">
        <f>IF(E18="","",E18)</f>
        <v>Vyplň údaj</v>
      </c>
      <c r="I113" s="27" t="s">
        <v>31</v>
      </c>
      <c r="J113" s="30" t="str">
        <f>E24</f>
        <v xml:space="preserve"> </v>
      </c>
      <c r="L113" s="32"/>
    </row>
    <row r="114" spans="2:65" s="1" customFormat="1" ht="10.35" customHeight="1">
      <c r="B114" s="32"/>
      <c r="L114" s="32"/>
    </row>
    <row r="115" spans="2:65" s="10" customFormat="1" ht="29.25" customHeight="1">
      <c r="B115" s="112"/>
      <c r="C115" s="113" t="s">
        <v>238</v>
      </c>
      <c r="D115" s="114" t="s">
        <v>58</v>
      </c>
      <c r="E115" s="114" t="s">
        <v>54</v>
      </c>
      <c r="F115" s="114" t="s">
        <v>55</v>
      </c>
      <c r="G115" s="114" t="s">
        <v>239</v>
      </c>
      <c r="H115" s="114" t="s">
        <v>240</v>
      </c>
      <c r="I115" s="114" t="s">
        <v>241</v>
      </c>
      <c r="J115" s="114" t="s">
        <v>227</v>
      </c>
      <c r="K115" s="115" t="s">
        <v>242</v>
      </c>
      <c r="L115" s="112"/>
      <c r="M115" s="59" t="s">
        <v>1</v>
      </c>
      <c r="N115" s="60" t="s">
        <v>37</v>
      </c>
      <c r="O115" s="60" t="s">
        <v>243</v>
      </c>
      <c r="P115" s="60" t="s">
        <v>244</v>
      </c>
      <c r="Q115" s="60" t="s">
        <v>245</v>
      </c>
      <c r="R115" s="60" t="s">
        <v>246</v>
      </c>
      <c r="S115" s="60" t="s">
        <v>247</v>
      </c>
      <c r="T115" s="61" t="s">
        <v>248</v>
      </c>
    </row>
    <row r="116" spans="2:65" s="1" customFormat="1" ht="22.7" customHeight="1">
      <c r="B116" s="32"/>
      <c r="C116" s="64" t="s">
        <v>249</v>
      </c>
      <c r="J116" s="116">
        <f>BK116</f>
        <v>0</v>
      </c>
      <c r="L116" s="32"/>
      <c r="M116" s="62"/>
      <c r="N116" s="53"/>
      <c r="O116" s="53"/>
      <c r="P116" s="117">
        <f>SUM(P117:P128)</f>
        <v>0</v>
      </c>
      <c r="Q116" s="53"/>
      <c r="R116" s="117">
        <f>SUM(R117:R128)</f>
        <v>0</v>
      </c>
      <c r="S116" s="53"/>
      <c r="T116" s="118">
        <f>SUM(T117:T128)</f>
        <v>0</v>
      </c>
      <c r="AT116" s="17" t="s">
        <v>72</v>
      </c>
      <c r="AU116" s="17" t="s">
        <v>229</v>
      </c>
      <c r="BK116" s="119">
        <f>SUM(BK117:BK128)</f>
        <v>0</v>
      </c>
    </row>
    <row r="117" spans="2:65" s="1" customFormat="1" ht="16.5" customHeight="1">
      <c r="B117" s="132"/>
      <c r="C117" s="133" t="s">
        <v>73</v>
      </c>
      <c r="D117" s="133" t="s">
        <v>255</v>
      </c>
      <c r="E117" s="134" t="s">
        <v>4422</v>
      </c>
      <c r="F117" s="135" t="s">
        <v>4423</v>
      </c>
      <c r="G117" s="136" t="s">
        <v>4424</v>
      </c>
      <c r="H117" s="137">
        <v>9</v>
      </c>
      <c r="I117" s="138"/>
      <c r="J117" s="139">
        <f>ROUND(I117*H117,2)</f>
        <v>0</v>
      </c>
      <c r="K117" s="135" t="s">
        <v>1</v>
      </c>
      <c r="L117" s="32"/>
      <c r="M117" s="140" t="s">
        <v>1</v>
      </c>
      <c r="N117" s="141" t="s">
        <v>38</v>
      </c>
      <c r="P117" s="142">
        <f>O117*H117</f>
        <v>0</v>
      </c>
      <c r="Q117" s="142">
        <v>0</v>
      </c>
      <c r="R117" s="142">
        <f>Q117*H117</f>
        <v>0</v>
      </c>
      <c r="S117" s="142">
        <v>0</v>
      </c>
      <c r="T117" s="143">
        <f>S117*H117</f>
        <v>0</v>
      </c>
      <c r="AR117" s="144" t="s">
        <v>260</v>
      </c>
      <c r="AT117" s="144" t="s">
        <v>255</v>
      </c>
      <c r="AU117" s="144" t="s">
        <v>73</v>
      </c>
      <c r="AY117" s="17" t="s">
        <v>252</v>
      </c>
      <c r="BE117" s="145">
        <f>IF(N117="základní",J117,0)</f>
        <v>0</v>
      </c>
      <c r="BF117" s="145">
        <f>IF(N117="snížená",J117,0)</f>
        <v>0</v>
      </c>
      <c r="BG117" s="145">
        <f>IF(N117="zákl. přenesená",J117,0)</f>
        <v>0</v>
      </c>
      <c r="BH117" s="145">
        <f>IF(N117="sníž. přenesená",J117,0)</f>
        <v>0</v>
      </c>
      <c r="BI117" s="145">
        <f>IF(N117="nulová",J117,0)</f>
        <v>0</v>
      </c>
      <c r="BJ117" s="17" t="s">
        <v>81</v>
      </c>
      <c r="BK117" s="145">
        <f>ROUND(I117*H117,2)</f>
        <v>0</v>
      </c>
      <c r="BL117" s="17" t="s">
        <v>260</v>
      </c>
      <c r="BM117" s="144" t="s">
        <v>83</v>
      </c>
    </row>
    <row r="118" spans="2:65" s="1" customFormat="1">
      <c r="B118" s="32"/>
      <c r="D118" s="146" t="s">
        <v>261</v>
      </c>
      <c r="F118" s="147" t="s">
        <v>4423</v>
      </c>
      <c r="I118" s="148"/>
      <c r="L118" s="32"/>
      <c r="M118" s="149"/>
      <c r="T118" s="56"/>
      <c r="AT118" s="17" t="s">
        <v>261</v>
      </c>
      <c r="AU118" s="17" t="s">
        <v>73</v>
      </c>
    </row>
    <row r="119" spans="2:65" s="1" customFormat="1" ht="16.5" customHeight="1">
      <c r="B119" s="132"/>
      <c r="C119" s="133" t="s">
        <v>73</v>
      </c>
      <c r="D119" s="133" t="s">
        <v>255</v>
      </c>
      <c r="E119" s="134" t="s">
        <v>4425</v>
      </c>
      <c r="F119" s="135" t="s">
        <v>4426</v>
      </c>
      <c r="G119" s="136" t="s">
        <v>4424</v>
      </c>
      <c r="H119" s="137">
        <v>1</v>
      </c>
      <c r="I119" s="138"/>
      <c r="J119" s="139">
        <f>ROUND(I119*H119,2)</f>
        <v>0</v>
      </c>
      <c r="K119" s="135" t="s">
        <v>1</v>
      </c>
      <c r="L119" s="32"/>
      <c r="M119" s="140" t="s">
        <v>1</v>
      </c>
      <c r="N119" s="141" t="s">
        <v>38</v>
      </c>
      <c r="P119" s="142">
        <f>O119*H119</f>
        <v>0</v>
      </c>
      <c r="Q119" s="142">
        <v>0</v>
      </c>
      <c r="R119" s="142">
        <f>Q119*H119</f>
        <v>0</v>
      </c>
      <c r="S119" s="142">
        <v>0</v>
      </c>
      <c r="T119" s="143">
        <f>S119*H119</f>
        <v>0</v>
      </c>
      <c r="AR119" s="144" t="s">
        <v>260</v>
      </c>
      <c r="AT119" s="144" t="s">
        <v>255</v>
      </c>
      <c r="AU119" s="144" t="s">
        <v>73</v>
      </c>
      <c r="AY119" s="17" t="s">
        <v>252</v>
      </c>
      <c r="BE119" s="145">
        <f>IF(N119="základní",J119,0)</f>
        <v>0</v>
      </c>
      <c r="BF119" s="145">
        <f>IF(N119="snížená",J119,0)</f>
        <v>0</v>
      </c>
      <c r="BG119" s="145">
        <f>IF(N119="zákl. přenesená",J119,0)</f>
        <v>0</v>
      </c>
      <c r="BH119" s="145">
        <f>IF(N119="sníž. přenesená",J119,0)</f>
        <v>0</v>
      </c>
      <c r="BI119" s="145">
        <f>IF(N119="nulová",J119,0)</f>
        <v>0</v>
      </c>
      <c r="BJ119" s="17" t="s">
        <v>81</v>
      </c>
      <c r="BK119" s="145">
        <f>ROUND(I119*H119,2)</f>
        <v>0</v>
      </c>
      <c r="BL119" s="17" t="s">
        <v>260</v>
      </c>
      <c r="BM119" s="144" t="s">
        <v>260</v>
      </c>
    </row>
    <row r="120" spans="2:65" s="1" customFormat="1">
      <c r="B120" s="32"/>
      <c r="D120" s="146" t="s">
        <v>261</v>
      </c>
      <c r="F120" s="147" t="s">
        <v>4426</v>
      </c>
      <c r="I120" s="148"/>
      <c r="L120" s="32"/>
      <c r="M120" s="149"/>
      <c r="T120" s="56"/>
      <c r="AT120" s="17" t="s">
        <v>261</v>
      </c>
      <c r="AU120" s="17" t="s">
        <v>73</v>
      </c>
    </row>
    <row r="121" spans="2:65" s="1" customFormat="1" ht="16.5" customHeight="1">
      <c r="B121" s="132"/>
      <c r="C121" s="133" t="s">
        <v>73</v>
      </c>
      <c r="D121" s="133" t="s">
        <v>255</v>
      </c>
      <c r="E121" s="134" t="s">
        <v>4427</v>
      </c>
      <c r="F121" s="135" t="s">
        <v>4428</v>
      </c>
      <c r="G121" s="136" t="s">
        <v>4424</v>
      </c>
      <c r="H121" s="137">
        <v>10</v>
      </c>
      <c r="I121" s="138"/>
      <c r="J121" s="139">
        <f>ROUND(I121*H121,2)</f>
        <v>0</v>
      </c>
      <c r="K121" s="135" t="s">
        <v>1</v>
      </c>
      <c r="L121" s="32"/>
      <c r="M121" s="140" t="s">
        <v>1</v>
      </c>
      <c r="N121" s="141" t="s">
        <v>38</v>
      </c>
      <c r="P121" s="142">
        <f>O121*H121</f>
        <v>0</v>
      </c>
      <c r="Q121" s="142">
        <v>0</v>
      </c>
      <c r="R121" s="142">
        <f>Q121*H121</f>
        <v>0</v>
      </c>
      <c r="S121" s="142">
        <v>0</v>
      </c>
      <c r="T121" s="143">
        <f>S121*H121</f>
        <v>0</v>
      </c>
      <c r="AR121" s="144" t="s">
        <v>260</v>
      </c>
      <c r="AT121" s="144" t="s">
        <v>255</v>
      </c>
      <c r="AU121" s="144" t="s">
        <v>73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260</v>
      </c>
      <c r="BM121" s="144" t="s">
        <v>270</v>
      </c>
    </row>
    <row r="122" spans="2:65" s="1" customFormat="1">
      <c r="B122" s="32"/>
      <c r="D122" s="146" t="s">
        <v>261</v>
      </c>
      <c r="F122" s="147" t="s">
        <v>4428</v>
      </c>
      <c r="I122" s="148"/>
      <c r="L122" s="32"/>
      <c r="M122" s="149"/>
      <c r="T122" s="56"/>
      <c r="AT122" s="17" t="s">
        <v>261</v>
      </c>
      <c r="AU122" s="17" t="s">
        <v>73</v>
      </c>
    </row>
    <row r="123" spans="2:65" s="1" customFormat="1" ht="16.5" customHeight="1">
      <c r="B123" s="132"/>
      <c r="C123" s="133" t="s">
        <v>73</v>
      </c>
      <c r="D123" s="133" t="s">
        <v>255</v>
      </c>
      <c r="E123" s="134" t="s">
        <v>4429</v>
      </c>
      <c r="F123" s="135" t="s">
        <v>4430</v>
      </c>
      <c r="G123" s="136" t="s">
        <v>4424</v>
      </c>
      <c r="H123" s="137">
        <v>10</v>
      </c>
      <c r="I123" s="138"/>
      <c r="J123" s="139">
        <f>ROUND(I123*H123,2)</f>
        <v>0</v>
      </c>
      <c r="K123" s="135" t="s">
        <v>1</v>
      </c>
      <c r="L123" s="32"/>
      <c r="M123" s="140" t="s">
        <v>1</v>
      </c>
      <c r="N123" s="141" t="s">
        <v>38</v>
      </c>
      <c r="P123" s="142">
        <f>O123*H123</f>
        <v>0</v>
      </c>
      <c r="Q123" s="142">
        <v>0</v>
      </c>
      <c r="R123" s="142">
        <f>Q123*H123</f>
        <v>0</v>
      </c>
      <c r="S123" s="142">
        <v>0</v>
      </c>
      <c r="T123" s="143">
        <f>S123*H123</f>
        <v>0</v>
      </c>
      <c r="AR123" s="144" t="s">
        <v>260</v>
      </c>
      <c r="AT123" s="144" t="s">
        <v>255</v>
      </c>
      <c r="AU123" s="144" t="s">
        <v>73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274</v>
      </c>
    </row>
    <row r="124" spans="2:65" s="1" customFormat="1">
      <c r="B124" s="32"/>
      <c r="D124" s="146" t="s">
        <v>261</v>
      </c>
      <c r="F124" s="147" t="s">
        <v>4430</v>
      </c>
      <c r="I124" s="148"/>
      <c r="L124" s="32"/>
      <c r="M124" s="149"/>
      <c r="T124" s="56"/>
      <c r="AT124" s="17" t="s">
        <v>261</v>
      </c>
      <c r="AU124" s="17" t="s">
        <v>73</v>
      </c>
    </row>
    <row r="125" spans="2:65" s="1" customFormat="1" ht="21.75" customHeight="1">
      <c r="B125" s="132"/>
      <c r="C125" s="133" t="s">
        <v>73</v>
      </c>
      <c r="D125" s="133" t="s">
        <v>255</v>
      </c>
      <c r="E125" s="134" t="s">
        <v>4431</v>
      </c>
      <c r="F125" s="135" t="s">
        <v>4432</v>
      </c>
      <c r="G125" s="136" t="s">
        <v>499</v>
      </c>
      <c r="H125" s="137">
        <v>37.799999999999997</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73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285</v>
      </c>
    </row>
    <row r="126" spans="2:65" s="1" customFormat="1">
      <c r="B126" s="32"/>
      <c r="D126" s="146" t="s">
        <v>261</v>
      </c>
      <c r="F126" s="147" t="s">
        <v>4432</v>
      </c>
      <c r="I126" s="148"/>
      <c r="L126" s="32"/>
      <c r="M126" s="149"/>
      <c r="T126" s="56"/>
      <c r="AT126" s="17" t="s">
        <v>261</v>
      </c>
      <c r="AU126" s="17" t="s">
        <v>73</v>
      </c>
    </row>
    <row r="127" spans="2:65" s="1" customFormat="1" ht="16.5" customHeight="1">
      <c r="B127" s="132"/>
      <c r="C127" s="133" t="s">
        <v>73</v>
      </c>
      <c r="D127" s="133" t="s">
        <v>255</v>
      </c>
      <c r="E127" s="134" t="s">
        <v>4433</v>
      </c>
      <c r="F127" s="135" t="s">
        <v>4434</v>
      </c>
      <c r="G127" s="136" t="s">
        <v>499</v>
      </c>
      <c r="H127" s="137">
        <v>12.6</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73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290</v>
      </c>
    </row>
    <row r="128" spans="2:65" s="1" customFormat="1">
      <c r="B128" s="32"/>
      <c r="D128" s="146" t="s">
        <v>261</v>
      </c>
      <c r="F128" s="147" t="s">
        <v>4434</v>
      </c>
      <c r="I128" s="148"/>
      <c r="L128" s="32"/>
      <c r="M128" s="167"/>
      <c r="N128" s="168"/>
      <c r="O128" s="168"/>
      <c r="P128" s="168"/>
      <c r="Q128" s="168"/>
      <c r="R128" s="168"/>
      <c r="S128" s="168"/>
      <c r="T128" s="169"/>
      <c r="AT128" s="17" t="s">
        <v>261</v>
      </c>
      <c r="AU128" s="17" t="s">
        <v>73</v>
      </c>
    </row>
    <row r="129" spans="2:12" s="1" customFormat="1" ht="6.95" customHeight="1">
      <c r="B129" s="44"/>
      <c r="C129" s="45"/>
      <c r="D129" s="45"/>
      <c r="E129" s="45"/>
      <c r="F129" s="45"/>
      <c r="G129" s="45"/>
      <c r="H129" s="45"/>
      <c r="I129" s="45"/>
      <c r="J129" s="45"/>
      <c r="K129" s="45"/>
      <c r="L129" s="32"/>
    </row>
  </sheetData>
  <autoFilter ref="C115:K128" xr:uid="{00000000-0009-0000-0000-00001E000000}"/>
  <mergeCells count="9">
    <mergeCell ref="E87:H87"/>
    <mergeCell ref="E106:H106"/>
    <mergeCell ref="E108:H10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85"/>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173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4435</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ROUND((SUM(BE122:BE184)),  2)</f>
        <v>0</v>
      </c>
      <c r="I33" s="92">
        <v>0.21</v>
      </c>
      <c r="J33" s="91">
        <f>ROUND(((SUM(BE122:BE184))*I33),  2)</f>
        <v>0</v>
      </c>
      <c r="L33" s="32"/>
    </row>
    <row r="34" spans="2:12" s="1" customFormat="1" ht="14.45" customHeight="1">
      <c r="B34" s="32"/>
      <c r="E34" s="27" t="s">
        <v>39</v>
      </c>
      <c r="F34" s="91">
        <f>ROUND((SUM(BF122:BF184)),  2)</f>
        <v>0</v>
      </c>
      <c r="I34" s="92">
        <v>0.15</v>
      </c>
      <c r="J34" s="91">
        <f>ROUND(((SUM(BF122:BF184))*I34),  2)</f>
        <v>0</v>
      </c>
      <c r="L34" s="32"/>
    </row>
    <row r="35" spans="2:12" s="1" customFormat="1" ht="14.45" hidden="1" customHeight="1">
      <c r="B35" s="32"/>
      <c r="E35" s="27" t="s">
        <v>40</v>
      </c>
      <c r="F35" s="91">
        <f>ROUND((SUM(BG122:BG184)),  2)</f>
        <v>0</v>
      </c>
      <c r="I35" s="92">
        <v>0.21</v>
      </c>
      <c r="J35" s="91">
        <f>0</f>
        <v>0</v>
      </c>
      <c r="L35" s="32"/>
    </row>
    <row r="36" spans="2:12" s="1" customFormat="1" ht="14.45" hidden="1" customHeight="1">
      <c r="B36" s="32"/>
      <c r="E36" s="27" t="s">
        <v>41</v>
      </c>
      <c r="F36" s="91">
        <f>ROUND((SUM(BH122:BH184)),  2)</f>
        <v>0</v>
      </c>
      <c r="I36" s="92">
        <v>0.15</v>
      </c>
      <c r="J36" s="91">
        <f>0</f>
        <v>0</v>
      </c>
      <c r="L36" s="32"/>
    </row>
    <row r="37" spans="2:12" s="1" customFormat="1" ht="14.45" hidden="1" customHeight="1">
      <c r="B37" s="32"/>
      <c r="E37" s="27" t="s">
        <v>42</v>
      </c>
      <c r="F37" s="91">
        <f>ROUND((SUM(BI122:BI184)),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443 - Úprava veřejného osvětlení ul. Lazaretní</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360</v>
      </c>
      <c r="E98" s="110"/>
      <c r="F98" s="110"/>
      <c r="G98" s="110"/>
      <c r="H98" s="110"/>
      <c r="I98" s="110"/>
      <c r="J98" s="111">
        <f>J124</f>
        <v>0</v>
      </c>
      <c r="L98" s="108"/>
    </row>
    <row r="99" spans="2:12" s="8" customFormat="1" ht="24.95" customHeight="1">
      <c r="B99" s="104"/>
      <c r="D99" s="105" t="s">
        <v>856</v>
      </c>
      <c r="E99" s="106"/>
      <c r="F99" s="106"/>
      <c r="G99" s="106"/>
      <c r="H99" s="106"/>
      <c r="I99" s="106"/>
      <c r="J99" s="107">
        <f>J131</f>
        <v>0</v>
      </c>
      <c r="L99" s="104"/>
    </row>
    <row r="100" spans="2:12" s="9" customFormat="1" ht="19.899999999999999" customHeight="1">
      <c r="B100" s="108"/>
      <c r="D100" s="109" t="s">
        <v>4304</v>
      </c>
      <c r="E100" s="110"/>
      <c r="F100" s="110"/>
      <c r="G100" s="110"/>
      <c r="H100" s="110"/>
      <c r="I100" s="110"/>
      <c r="J100" s="111">
        <f>J132</f>
        <v>0</v>
      </c>
      <c r="L100" s="108"/>
    </row>
    <row r="101" spans="2:12" s="8" customFormat="1" ht="24.95" customHeight="1">
      <c r="B101" s="104"/>
      <c r="D101" s="105" t="s">
        <v>2406</v>
      </c>
      <c r="E101" s="106"/>
      <c r="F101" s="106"/>
      <c r="G101" s="106"/>
      <c r="H101" s="106"/>
      <c r="I101" s="106"/>
      <c r="J101" s="107">
        <f>J151</f>
        <v>0</v>
      </c>
      <c r="L101" s="104"/>
    </row>
    <row r="102" spans="2:12" s="9" customFormat="1" ht="19.899999999999999" customHeight="1">
      <c r="B102" s="108"/>
      <c r="D102" s="109" t="s">
        <v>3417</v>
      </c>
      <c r="E102" s="110"/>
      <c r="F102" s="110"/>
      <c r="G102" s="110"/>
      <c r="H102" s="110"/>
      <c r="I102" s="110"/>
      <c r="J102" s="111">
        <f>J152</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1" t="str">
        <f>E7</f>
        <v>Úprava TT Zábrdovická, dopravní napojení ulice Šámalovy</v>
      </c>
      <c r="F112" s="252"/>
      <c r="G112" s="252"/>
      <c r="H112" s="252"/>
      <c r="L112" s="32"/>
    </row>
    <row r="113" spans="2:65" s="1" customFormat="1" ht="12" customHeight="1">
      <c r="B113" s="32"/>
      <c r="C113" s="27" t="s">
        <v>223</v>
      </c>
      <c r="L113" s="32"/>
    </row>
    <row r="114" spans="2:65" s="1" customFormat="1" ht="16.5" customHeight="1">
      <c r="B114" s="32"/>
      <c r="E114" s="247" t="str">
        <f>E9</f>
        <v>SO 443 - Úprava veřejného osvětlení ul. Lazaretní</v>
      </c>
      <c r="F114" s="250"/>
      <c r="G114" s="250"/>
      <c r="H114" s="250"/>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7" customHeight="1">
      <c r="B122" s="32"/>
      <c r="C122" s="64" t="s">
        <v>249</v>
      </c>
      <c r="J122" s="116">
        <f>BK122</f>
        <v>0</v>
      </c>
      <c r="L122" s="32"/>
      <c r="M122" s="62"/>
      <c r="N122" s="53"/>
      <c r="O122" s="53"/>
      <c r="P122" s="117">
        <f>P123+P131+P151</f>
        <v>0</v>
      </c>
      <c r="Q122" s="53"/>
      <c r="R122" s="117">
        <f>R123+R131+R151</f>
        <v>0</v>
      </c>
      <c r="S122" s="53"/>
      <c r="T122" s="118">
        <f>T123+T131+T151</f>
        <v>0</v>
      </c>
      <c r="AT122" s="17" t="s">
        <v>72</v>
      </c>
      <c r="AU122" s="17" t="s">
        <v>229</v>
      </c>
      <c r="BK122" s="119">
        <f>BK123+BK131+BK151</f>
        <v>0</v>
      </c>
    </row>
    <row r="123" spans="2:65" s="11" customFormat="1" ht="25.9" customHeight="1">
      <c r="B123" s="120"/>
      <c r="D123" s="121" t="s">
        <v>72</v>
      </c>
      <c r="E123" s="122" t="s">
        <v>362</v>
      </c>
      <c r="F123" s="122" t="s">
        <v>363</v>
      </c>
      <c r="I123" s="123"/>
      <c r="J123" s="124">
        <f>BK123</f>
        <v>0</v>
      </c>
      <c r="L123" s="120"/>
      <c r="M123" s="125"/>
      <c r="P123" s="126">
        <f>P124</f>
        <v>0</v>
      </c>
      <c r="R123" s="126">
        <f>R124</f>
        <v>0</v>
      </c>
      <c r="T123" s="127">
        <f>T124</f>
        <v>0</v>
      </c>
      <c r="AR123" s="121" t="s">
        <v>81</v>
      </c>
      <c r="AT123" s="128" t="s">
        <v>72</v>
      </c>
      <c r="AU123" s="128" t="s">
        <v>73</v>
      </c>
      <c r="AY123" s="121" t="s">
        <v>252</v>
      </c>
      <c r="BK123" s="129">
        <f>BK124</f>
        <v>0</v>
      </c>
    </row>
    <row r="124" spans="2:65" s="11" customFormat="1" ht="22.7" customHeight="1">
      <c r="B124" s="120"/>
      <c r="D124" s="121" t="s">
        <v>72</v>
      </c>
      <c r="E124" s="130" t="s">
        <v>518</v>
      </c>
      <c r="F124" s="130" t="s">
        <v>519</v>
      </c>
      <c r="I124" s="123"/>
      <c r="J124" s="131">
        <f>BK124</f>
        <v>0</v>
      </c>
      <c r="L124" s="120"/>
      <c r="M124" s="125"/>
      <c r="P124" s="126">
        <f>SUM(P125:P130)</f>
        <v>0</v>
      </c>
      <c r="R124" s="126">
        <f>SUM(R125:R130)</f>
        <v>0</v>
      </c>
      <c r="T124" s="127">
        <f>SUM(T125:T130)</f>
        <v>0</v>
      </c>
      <c r="AR124" s="121" t="s">
        <v>81</v>
      </c>
      <c r="AT124" s="128" t="s">
        <v>72</v>
      </c>
      <c r="AU124" s="128" t="s">
        <v>81</v>
      </c>
      <c r="AY124" s="121" t="s">
        <v>252</v>
      </c>
      <c r="BK124" s="129">
        <f>SUM(BK125:BK130)</f>
        <v>0</v>
      </c>
    </row>
    <row r="125" spans="2:65" s="1" customFormat="1" ht="24.2" customHeight="1">
      <c r="B125" s="132"/>
      <c r="C125" s="133" t="s">
        <v>81</v>
      </c>
      <c r="D125" s="133" t="s">
        <v>255</v>
      </c>
      <c r="E125" s="134" t="s">
        <v>4307</v>
      </c>
      <c r="F125" s="135" t="s">
        <v>4308</v>
      </c>
      <c r="G125" s="136" t="s">
        <v>507</v>
      </c>
      <c r="H125" s="137">
        <v>9.36</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ht="18">
      <c r="B126" s="32"/>
      <c r="D126" s="146" t="s">
        <v>261</v>
      </c>
      <c r="F126" s="147" t="s">
        <v>4308</v>
      </c>
      <c r="I126" s="148"/>
      <c r="L126" s="32"/>
      <c r="M126" s="149"/>
      <c r="T126" s="56"/>
      <c r="AT126" s="17" t="s">
        <v>261</v>
      </c>
      <c r="AU126" s="17" t="s">
        <v>83</v>
      </c>
    </row>
    <row r="127" spans="2:65" s="1" customFormat="1" ht="24.2" customHeight="1">
      <c r="B127" s="132"/>
      <c r="C127" s="133" t="s">
        <v>83</v>
      </c>
      <c r="D127" s="133" t="s">
        <v>255</v>
      </c>
      <c r="E127" s="134" t="s">
        <v>4309</v>
      </c>
      <c r="F127" s="135" t="s">
        <v>4310</v>
      </c>
      <c r="G127" s="136" t="s">
        <v>507</v>
      </c>
      <c r="H127" s="137">
        <v>9.36</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c r="B128" s="32"/>
      <c r="D128" s="146" t="s">
        <v>261</v>
      </c>
      <c r="F128" s="147" t="s">
        <v>4310</v>
      </c>
      <c r="I128" s="148"/>
      <c r="L128" s="32"/>
      <c r="M128" s="149"/>
      <c r="T128" s="56"/>
      <c r="AT128" s="17" t="s">
        <v>261</v>
      </c>
      <c r="AU128" s="17" t="s">
        <v>83</v>
      </c>
    </row>
    <row r="129" spans="2:65" s="1" customFormat="1" ht="24.2" customHeight="1">
      <c r="B129" s="132"/>
      <c r="C129" s="133" t="s">
        <v>267</v>
      </c>
      <c r="D129" s="133" t="s">
        <v>255</v>
      </c>
      <c r="E129" s="134" t="s">
        <v>4311</v>
      </c>
      <c r="F129" s="135" t="s">
        <v>4312</v>
      </c>
      <c r="G129" s="136" t="s">
        <v>507</v>
      </c>
      <c r="H129" s="137">
        <v>93.6</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ht="18">
      <c r="B130" s="32"/>
      <c r="D130" s="146" t="s">
        <v>261</v>
      </c>
      <c r="F130" s="147" t="s">
        <v>4312</v>
      </c>
      <c r="I130" s="148"/>
      <c r="L130" s="32"/>
      <c r="M130" s="149"/>
      <c r="T130" s="56"/>
      <c r="AT130" s="17" t="s">
        <v>261</v>
      </c>
      <c r="AU130" s="17" t="s">
        <v>83</v>
      </c>
    </row>
    <row r="131" spans="2:65" s="11" customFormat="1" ht="25.9" customHeight="1">
      <c r="B131" s="120"/>
      <c r="D131" s="121" t="s">
        <v>72</v>
      </c>
      <c r="E131" s="122" t="s">
        <v>1189</v>
      </c>
      <c r="F131" s="122" t="s">
        <v>1190</v>
      </c>
      <c r="I131" s="123"/>
      <c r="J131" s="124">
        <f>BK131</f>
        <v>0</v>
      </c>
      <c r="L131" s="120"/>
      <c r="M131" s="125"/>
      <c r="P131" s="126">
        <f>P132</f>
        <v>0</v>
      </c>
      <c r="R131" s="126">
        <f>R132</f>
        <v>0</v>
      </c>
      <c r="T131" s="127">
        <f>T132</f>
        <v>0</v>
      </c>
      <c r="AR131" s="121" t="s">
        <v>83</v>
      </c>
      <c r="AT131" s="128" t="s">
        <v>72</v>
      </c>
      <c r="AU131" s="128" t="s">
        <v>73</v>
      </c>
      <c r="AY131" s="121" t="s">
        <v>252</v>
      </c>
      <c r="BK131" s="129">
        <f>BK132</f>
        <v>0</v>
      </c>
    </row>
    <row r="132" spans="2:65" s="11" customFormat="1" ht="22.7" customHeight="1">
      <c r="B132" s="120"/>
      <c r="D132" s="121" t="s">
        <v>72</v>
      </c>
      <c r="E132" s="130" t="s">
        <v>4313</v>
      </c>
      <c r="F132" s="130" t="s">
        <v>4314</v>
      </c>
      <c r="I132" s="123"/>
      <c r="J132" s="131">
        <f>BK132</f>
        <v>0</v>
      </c>
      <c r="L132" s="120"/>
      <c r="M132" s="125"/>
      <c r="P132" s="126">
        <f>SUM(P133:P150)</f>
        <v>0</v>
      </c>
      <c r="R132" s="126">
        <f>SUM(R133:R150)</f>
        <v>0</v>
      </c>
      <c r="T132" s="127">
        <f>SUM(T133:T150)</f>
        <v>0</v>
      </c>
      <c r="AR132" s="121" t="s">
        <v>83</v>
      </c>
      <c r="AT132" s="128" t="s">
        <v>72</v>
      </c>
      <c r="AU132" s="128" t="s">
        <v>81</v>
      </c>
      <c r="AY132" s="121" t="s">
        <v>252</v>
      </c>
      <c r="BK132" s="129">
        <f>SUM(BK133:BK150)</f>
        <v>0</v>
      </c>
    </row>
    <row r="133" spans="2:65" s="1" customFormat="1" ht="33" customHeight="1">
      <c r="B133" s="132"/>
      <c r="C133" s="133" t="s">
        <v>260</v>
      </c>
      <c r="D133" s="133" t="s">
        <v>255</v>
      </c>
      <c r="E133" s="134" t="s">
        <v>4325</v>
      </c>
      <c r="F133" s="135" t="s">
        <v>4326</v>
      </c>
      <c r="G133" s="136" t="s">
        <v>379</v>
      </c>
      <c r="H133" s="137">
        <v>6</v>
      </c>
      <c r="I133" s="138"/>
      <c r="J133" s="139">
        <f>ROUND(I133*H133,2)</f>
        <v>0</v>
      </c>
      <c r="K133" s="135" t="s">
        <v>1</v>
      </c>
      <c r="L133" s="32"/>
      <c r="M133" s="140" t="s">
        <v>1</v>
      </c>
      <c r="N133" s="141" t="s">
        <v>38</v>
      </c>
      <c r="P133" s="142">
        <f>O133*H133</f>
        <v>0</v>
      </c>
      <c r="Q133" s="142">
        <v>0</v>
      </c>
      <c r="R133" s="142">
        <f>Q133*H133</f>
        <v>0</v>
      </c>
      <c r="S133" s="142">
        <v>0</v>
      </c>
      <c r="T133" s="143">
        <f>S133*H133</f>
        <v>0</v>
      </c>
      <c r="AR133" s="144" t="s">
        <v>299</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299</v>
      </c>
      <c r="BM133" s="144" t="s">
        <v>274</v>
      </c>
    </row>
    <row r="134" spans="2:65" s="1" customFormat="1" ht="18">
      <c r="B134" s="32"/>
      <c r="D134" s="146" t="s">
        <v>261</v>
      </c>
      <c r="F134" s="147" t="s">
        <v>4326</v>
      </c>
      <c r="I134" s="148"/>
      <c r="L134" s="32"/>
      <c r="M134" s="149"/>
      <c r="T134" s="56"/>
      <c r="AT134" s="17" t="s">
        <v>261</v>
      </c>
      <c r="AU134" s="17" t="s">
        <v>83</v>
      </c>
    </row>
    <row r="135" spans="2:65" s="1" customFormat="1" ht="37.700000000000003" customHeight="1">
      <c r="B135" s="132"/>
      <c r="C135" s="133" t="s">
        <v>251</v>
      </c>
      <c r="D135" s="133" t="s">
        <v>255</v>
      </c>
      <c r="E135" s="134" t="s">
        <v>4349</v>
      </c>
      <c r="F135" s="135" t="s">
        <v>4350</v>
      </c>
      <c r="G135" s="136" t="s">
        <v>563</v>
      </c>
      <c r="H135" s="137">
        <v>66</v>
      </c>
      <c r="I135" s="138"/>
      <c r="J135" s="139">
        <f>ROUND(I135*H135,2)</f>
        <v>0</v>
      </c>
      <c r="K135" s="135" t="s">
        <v>1</v>
      </c>
      <c r="L135" s="32"/>
      <c r="M135" s="140" t="s">
        <v>1</v>
      </c>
      <c r="N135" s="141" t="s">
        <v>38</v>
      </c>
      <c r="P135" s="142">
        <f>O135*H135</f>
        <v>0</v>
      </c>
      <c r="Q135" s="142">
        <v>0</v>
      </c>
      <c r="R135" s="142">
        <f>Q135*H135</f>
        <v>0</v>
      </c>
      <c r="S135" s="142">
        <v>0</v>
      </c>
      <c r="T135" s="143">
        <f>S135*H135</f>
        <v>0</v>
      </c>
      <c r="AR135" s="144" t="s">
        <v>299</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299</v>
      </c>
      <c r="BM135" s="144" t="s">
        <v>285</v>
      </c>
    </row>
    <row r="136" spans="2:65" s="1" customFormat="1" ht="18">
      <c r="B136" s="32"/>
      <c r="D136" s="146" t="s">
        <v>261</v>
      </c>
      <c r="F136" s="147" t="s">
        <v>4350</v>
      </c>
      <c r="I136" s="148"/>
      <c r="L136" s="32"/>
      <c r="M136" s="149"/>
      <c r="T136" s="56"/>
      <c r="AT136" s="17" t="s">
        <v>261</v>
      </c>
      <c r="AU136" s="17" t="s">
        <v>83</v>
      </c>
    </row>
    <row r="137" spans="2:65" s="1" customFormat="1" ht="24.2" customHeight="1">
      <c r="B137" s="132"/>
      <c r="C137" s="170" t="s">
        <v>270</v>
      </c>
      <c r="D137" s="170" t="s">
        <v>504</v>
      </c>
      <c r="E137" s="171" t="s">
        <v>4351</v>
      </c>
      <c r="F137" s="172" t="s">
        <v>4352</v>
      </c>
      <c r="G137" s="173" t="s">
        <v>563</v>
      </c>
      <c r="H137" s="174">
        <v>66</v>
      </c>
      <c r="I137" s="175"/>
      <c r="J137" s="176">
        <f>ROUND(I137*H137,2)</f>
        <v>0</v>
      </c>
      <c r="K137" s="172" t="s">
        <v>1</v>
      </c>
      <c r="L137" s="177"/>
      <c r="M137" s="178" t="s">
        <v>1</v>
      </c>
      <c r="N137" s="179" t="s">
        <v>38</v>
      </c>
      <c r="P137" s="142">
        <f>O137*H137</f>
        <v>0</v>
      </c>
      <c r="Q137" s="142">
        <v>0</v>
      </c>
      <c r="R137" s="142">
        <f>Q137*H137</f>
        <v>0</v>
      </c>
      <c r="S137" s="142">
        <v>0</v>
      </c>
      <c r="T137" s="143">
        <f>S137*H137</f>
        <v>0</v>
      </c>
      <c r="AR137" s="144" t="s">
        <v>339</v>
      </c>
      <c r="AT137" s="144" t="s">
        <v>504</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299</v>
      </c>
      <c r="BM137" s="144" t="s">
        <v>290</v>
      </c>
    </row>
    <row r="138" spans="2:65" s="1" customFormat="1" ht="18">
      <c r="B138" s="32"/>
      <c r="D138" s="146" t="s">
        <v>261</v>
      </c>
      <c r="F138" s="147" t="s">
        <v>4352</v>
      </c>
      <c r="I138" s="148"/>
      <c r="L138" s="32"/>
      <c r="M138" s="149"/>
      <c r="T138" s="56"/>
      <c r="AT138" s="17" t="s">
        <v>261</v>
      </c>
      <c r="AU138" s="17" t="s">
        <v>83</v>
      </c>
    </row>
    <row r="139" spans="2:65" s="1" customFormat="1" ht="24.2" customHeight="1">
      <c r="B139" s="132"/>
      <c r="C139" s="133" t="s">
        <v>287</v>
      </c>
      <c r="D139" s="133" t="s">
        <v>255</v>
      </c>
      <c r="E139" s="134" t="s">
        <v>4415</v>
      </c>
      <c r="F139" s="135" t="s">
        <v>4416</v>
      </c>
      <c r="G139" s="136" t="s">
        <v>379</v>
      </c>
      <c r="H139" s="137">
        <v>1</v>
      </c>
      <c r="I139" s="138"/>
      <c r="J139" s="139">
        <f>ROUND(I139*H139,2)</f>
        <v>0</v>
      </c>
      <c r="K139" s="135" t="s">
        <v>1</v>
      </c>
      <c r="L139" s="32"/>
      <c r="M139" s="140" t="s">
        <v>1</v>
      </c>
      <c r="N139" s="141" t="s">
        <v>38</v>
      </c>
      <c r="P139" s="142">
        <f>O139*H139</f>
        <v>0</v>
      </c>
      <c r="Q139" s="142">
        <v>0</v>
      </c>
      <c r="R139" s="142">
        <f>Q139*H139</f>
        <v>0</v>
      </c>
      <c r="S139" s="142">
        <v>0</v>
      </c>
      <c r="T139" s="143">
        <f>S139*H139</f>
        <v>0</v>
      </c>
      <c r="AR139" s="144" t="s">
        <v>299</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299</v>
      </c>
      <c r="BM139" s="144" t="s">
        <v>294</v>
      </c>
    </row>
    <row r="140" spans="2:65" s="1" customFormat="1" ht="18">
      <c r="B140" s="32"/>
      <c r="D140" s="146" t="s">
        <v>261</v>
      </c>
      <c r="F140" s="147" t="s">
        <v>4416</v>
      </c>
      <c r="I140" s="148"/>
      <c r="L140" s="32"/>
      <c r="M140" s="149"/>
      <c r="T140" s="56"/>
      <c r="AT140" s="17" t="s">
        <v>261</v>
      </c>
      <c r="AU140" s="17" t="s">
        <v>83</v>
      </c>
    </row>
    <row r="141" spans="2:65" s="1" customFormat="1" ht="16.5" customHeight="1">
      <c r="B141" s="132"/>
      <c r="C141" s="170" t="s">
        <v>274</v>
      </c>
      <c r="D141" s="170" t="s">
        <v>504</v>
      </c>
      <c r="E141" s="171" t="s">
        <v>4417</v>
      </c>
      <c r="F141" s="172" t="s">
        <v>4418</v>
      </c>
      <c r="G141" s="173" t="s">
        <v>379</v>
      </c>
      <c r="H141" s="174">
        <v>1</v>
      </c>
      <c r="I141" s="175"/>
      <c r="J141" s="176">
        <f>ROUND(I141*H141,2)</f>
        <v>0</v>
      </c>
      <c r="K141" s="172" t="s">
        <v>1</v>
      </c>
      <c r="L141" s="177"/>
      <c r="M141" s="178" t="s">
        <v>1</v>
      </c>
      <c r="N141" s="179" t="s">
        <v>38</v>
      </c>
      <c r="P141" s="142">
        <f>O141*H141</f>
        <v>0</v>
      </c>
      <c r="Q141" s="142">
        <v>0</v>
      </c>
      <c r="R141" s="142">
        <f>Q141*H141</f>
        <v>0</v>
      </c>
      <c r="S141" s="142">
        <v>0</v>
      </c>
      <c r="T141" s="143">
        <f>S141*H141</f>
        <v>0</v>
      </c>
      <c r="AR141" s="144" t="s">
        <v>339</v>
      </c>
      <c r="AT141" s="144" t="s">
        <v>504</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299</v>
      </c>
      <c r="BM141" s="144" t="s">
        <v>299</v>
      </c>
    </row>
    <row r="142" spans="2:65" s="1" customFormat="1">
      <c r="B142" s="32"/>
      <c r="D142" s="146" t="s">
        <v>261</v>
      </c>
      <c r="F142" s="147" t="s">
        <v>4418</v>
      </c>
      <c r="I142" s="148"/>
      <c r="L142" s="32"/>
      <c r="M142" s="149"/>
      <c r="T142" s="56"/>
      <c r="AT142" s="17" t="s">
        <v>261</v>
      </c>
      <c r="AU142" s="17" t="s">
        <v>83</v>
      </c>
    </row>
    <row r="143" spans="2:65" s="1" customFormat="1" ht="37.700000000000003" customHeight="1">
      <c r="B143" s="132"/>
      <c r="C143" s="133" t="s">
        <v>296</v>
      </c>
      <c r="D143" s="133" t="s">
        <v>255</v>
      </c>
      <c r="E143" s="134" t="s">
        <v>4353</v>
      </c>
      <c r="F143" s="135" t="s">
        <v>4354</v>
      </c>
      <c r="G143" s="136" t="s">
        <v>563</v>
      </c>
      <c r="H143" s="137">
        <v>57</v>
      </c>
      <c r="I143" s="138"/>
      <c r="J143" s="139">
        <f>ROUND(I143*H143,2)</f>
        <v>0</v>
      </c>
      <c r="K143" s="135" t="s">
        <v>1</v>
      </c>
      <c r="L143" s="32"/>
      <c r="M143" s="140" t="s">
        <v>1</v>
      </c>
      <c r="N143" s="141" t="s">
        <v>38</v>
      </c>
      <c r="P143" s="142">
        <f>O143*H143</f>
        <v>0</v>
      </c>
      <c r="Q143" s="142">
        <v>0</v>
      </c>
      <c r="R143" s="142">
        <f>Q143*H143</f>
        <v>0</v>
      </c>
      <c r="S143" s="142">
        <v>0</v>
      </c>
      <c r="T143" s="143">
        <f>S143*H143</f>
        <v>0</v>
      </c>
      <c r="AR143" s="144" t="s">
        <v>299</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299</v>
      </c>
      <c r="BM143" s="144" t="s">
        <v>304</v>
      </c>
    </row>
    <row r="144" spans="2:65" s="1" customFormat="1" ht="18">
      <c r="B144" s="32"/>
      <c r="D144" s="146" t="s">
        <v>261</v>
      </c>
      <c r="F144" s="147" t="s">
        <v>4354</v>
      </c>
      <c r="I144" s="148"/>
      <c r="L144" s="32"/>
      <c r="M144" s="149"/>
      <c r="T144" s="56"/>
      <c r="AT144" s="17" t="s">
        <v>261</v>
      </c>
      <c r="AU144" s="17" t="s">
        <v>83</v>
      </c>
    </row>
    <row r="145" spans="2:65" s="1" customFormat="1" ht="16.5" customHeight="1">
      <c r="B145" s="132"/>
      <c r="C145" s="170" t="s">
        <v>285</v>
      </c>
      <c r="D145" s="170" t="s">
        <v>504</v>
      </c>
      <c r="E145" s="171" t="s">
        <v>4355</v>
      </c>
      <c r="F145" s="172" t="s">
        <v>4356</v>
      </c>
      <c r="G145" s="173" t="s">
        <v>2554</v>
      </c>
      <c r="H145" s="174">
        <v>36</v>
      </c>
      <c r="I145" s="175"/>
      <c r="J145" s="176">
        <f>ROUND(I145*H145,2)</f>
        <v>0</v>
      </c>
      <c r="K145" s="172" t="s">
        <v>1</v>
      </c>
      <c r="L145" s="177"/>
      <c r="M145" s="178" t="s">
        <v>1</v>
      </c>
      <c r="N145" s="179" t="s">
        <v>38</v>
      </c>
      <c r="P145" s="142">
        <f>O145*H145</f>
        <v>0</v>
      </c>
      <c r="Q145" s="142">
        <v>0</v>
      </c>
      <c r="R145" s="142">
        <f>Q145*H145</f>
        <v>0</v>
      </c>
      <c r="S145" s="142">
        <v>0</v>
      </c>
      <c r="T145" s="143">
        <f>S145*H145</f>
        <v>0</v>
      </c>
      <c r="AR145" s="144" t="s">
        <v>339</v>
      </c>
      <c r="AT145" s="144" t="s">
        <v>504</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299</v>
      </c>
      <c r="BM145" s="144" t="s">
        <v>311</v>
      </c>
    </row>
    <row r="146" spans="2:65" s="1" customFormat="1">
      <c r="B146" s="32"/>
      <c r="D146" s="146" t="s">
        <v>261</v>
      </c>
      <c r="F146" s="147" t="s">
        <v>4356</v>
      </c>
      <c r="I146" s="148"/>
      <c r="L146" s="32"/>
      <c r="M146" s="149"/>
      <c r="T146" s="56"/>
      <c r="AT146" s="17" t="s">
        <v>261</v>
      </c>
      <c r="AU146" s="17" t="s">
        <v>83</v>
      </c>
    </row>
    <row r="147" spans="2:65" s="1" customFormat="1" ht="37.700000000000003" customHeight="1">
      <c r="B147" s="132"/>
      <c r="C147" s="133" t="s">
        <v>308</v>
      </c>
      <c r="D147" s="133" t="s">
        <v>255</v>
      </c>
      <c r="E147" s="134" t="s">
        <v>4419</v>
      </c>
      <c r="F147" s="135" t="s">
        <v>4420</v>
      </c>
      <c r="G147" s="136" t="s">
        <v>379</v>
      </c>
      <c r="H147" s="137">
        <v>1</v>
      </c>
      <c r="I147" s="138"/>
      <c r="J147" s="139">
        <f>ROUND(I147*H147,2)</f>
        <v>0</v>
      </c>
      <c r="K147" s="135" t="s">
        <v>1</v>
      </c>
      <c r="L147" s="32"/>
      <c r="M147" s="140" t="s">
        <v>1</v>
      </c>
      <c r="N147" s="141" t="s">
        <v>38</v>
      </c>
      <c r="P147" s="142">
        <f>O147*H147</f>
        <v>0</v>
      </c>
      <c r="Q147" s="142">
        <v>0</v>
      </c>
      <c r="R147" s="142">
        <f>Q147*H147</f>
        <v>0</v>
      </c>
      <c r="S147" s="142">
        <v>0</v>
      </c>
      <c r="T147" s="143">
        <f>S147*H147</f>
        <v>0</v>
      </c>
      <c r="AR147" s="144" t="s">
        <v>299</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299</v>
      </c>
      <c r="BM147" s="144" t="s">
        <v>315</v>
      </c>
    </row>
    <row r="148" spans="2:65" s="1" customFormat="1" ht="18">
      <c r="B148" s="32"/>
      <c r="D148" s="146" t="s">
        <v>261</v>
      </c>
      <c r="F148" s="147" t="s">
        <v>4420</v>
      </c>
      <c r="I148" s="148"/>
      <c r="L148" s="32"/>
      <c r="M148" s="149"/>
      <c r="T148" s="56"/>
      <c r="AT148" s="17" t="s">
        <v>261</v>
      </c>
      <c r="AU148" s="17" t="s">
        <v>83</v>
      </c>
    </row>
    <row r="149" spans="2:65" s="1" customFormat="1" ht="24.2" customHeight="1">
      <c r="B149" s="132"/>
      <c r="C149" s="133" t="s">
        <v>290</v>
      </c>
      <c r="D149" s="133" t="s">
        <v>255</v>
      </c>
      <c r="E149" s="134" t="s">
        <v>4365</v>
      </c>
      <c r="F149" s="135" t="s">
        <v>4366</v>
      </c>
      <c r="G149" s="136" t="s">
        <v>379</v>
      </c>
      <c r="H149" s="137">
        <v>1</v>
      </c>
      <c r="I149" s="138"/>
      <c r="J149" s="139">
        <f>ROUND(I149*H149,2)</f>
        <v>0</v>
      </c>
      <c r="K149" s="135" t="s">
        <v>1</v>
      </c>
      <c r="L149" s="32"/>
      <c r="M149" s="140" t="s">
        <v>1</v>
      </c>
      <c r="N149" s="141" t="s">
        <v>38</v>
      </c>
      <c r="P149" s="142">
        <f>O149*H149</f>
        <v>0</v>
      </c>
      <c r="Q149" s="142">
        <v>0</v>
      </c>
      <c r="R149" s="142">
        <f>Q149*H149</f>
        <v>0</v>
      </c>
      <c r="S149" s="142">
        <v>0</v>
      </c>
      <c r="T149" s="143">
        <f>S149*H149</f>
        <v>0</v>
      </c>
      <c r="AR149" s="144" t="s">
        <v>299</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299</v>
      </c>
      <c r="BM149" s="144" t="s">
        <v>490</v>
      </c>
    </row>
    <row r="150" spans="2:65" s="1" customFormat="1">
      <c r="B150" s="32"/>
      <c r="D150" s="146" t="s">
        <v>261</v>
      </c>
      <c r="F150" s="147" t="s">
        <v>4366</v>
      </c>
      <c r="I150" s="148"/>
      <c r="L150" s="32"/>
      <c r="M150" s="149"/>
      <c r="T150" s="56"/>
      <c r="AT150" s="17" t="s">
        <v>261</v>
      </c>
      <c r="AU150" s="17" t="s">
        <v>83</v>
      </c>
    </row>
    <row r="151" spans="2:65" s="11" customFormat="1" ht="25.9" customHeight="1">
      <c r="B151" s="120"/>
      <c r="D151" s="121" t="s">
        <v>72</v>
      </c>
      <c r="E151" s="122" t="s">
        <v>504</v>
      </c>
      <c r="F151" s="122" t="s">
        <v>2490</v>
      </c>
      <c r="I151" s="123"/>
      <c r="J151" s="124">
        <f>BK151</f>
        <v>0</v>
      </c>
      <c r="L151" s="120"/>
      <c r="M151" s="125"/>
      <c r="P151" s="126">
        <f>P152</f>
        <v>0</v>
      </c>
      <c r="R151" s="126">
        <f>R152</f>
        <v>0</v>
      </c>
      <c r="T151" s="127">
        <f>T152</f>
        <v>0</v>
      </c>
      <c r="AR151" s="121" t="s">
        <v>267</v>
      </c>
      <c r="AT151" s="128" t="s">
        <v>72</v>
      </c>
      <c r="AU151" s="128" t="s">
        <v>73</v>
      </c>
      <c r="AY151" s="121" t="s">
        <v>252</v>
      </c>
      <c r="BK151" s="129">
        <f>BK152</f>
        <v>0</v>
      </c>
    </row>
    <row r="152" spans="2:65" s="11" customFormat="1" ht="22.7" customHeight="1">
      <c r="B152" s="120"/>
      <c r="D152" s="121" t="s">
        <v>72</v>
      </c>
      <c r="E152" s="130" t="s">
        <v>4004</v>
      </c>
      <c r="F152" s="130" t="s">
        <v>4005</v>
      </c>
      <c r="I152" s="123"/>
      <c r="J152" s="131">
        <f>BK152</f>
        <v>0</v>
      </c>
      <c r="L152" s="120"/>
      <c r="M152" s="125"/>
      <c r="P152" s="126">
        <f>SUM(P153:P184)</f>
        <v>0</v>
      </c>
      <c r="R152" s="126">
        <f>SUM(R153:R184)</f>
        <v>0</v>
      </c>
      <c r="T152" s="127">
        <f>SUM(T153:T184)</f>
        <v>0</v>
      </c>
      <c r="AR152" s="121" t="s">
        <v>267</v>
      </c>
      <c r="AT152" s="128" t="s">
        <v>72</v>
      </c>
      <c r="AU152" s="128" t="s">
        <v>81</v>
      </c>
      <c r="AY152" s="121" t="s">
        <v>252</v>
      </c>
      <c r="BK152" s="129">
        <f>SUM(BK153:BK184)</f>
        <v>0</v>
      </c>
    </row>
    <row r="153" spans="2:65" s="1" customFormat="1" ht="24.2" customHeight="1">
      <c r="B153" s="132"/>
      <c r="C153" s="133" t="s">
        <v>317</v>
      </c>
      <c r="D153" s="133" t="s">
        <v>255</v>
      </c>
      <c r="E153" s="134" t="s">
        <v>4372</v>
      </c>
      <c r="F153" s="135" t="s">
        <v>4373</v>
      </c>
      <c r="G153" s="136" t="s">
        <v>499</v>
      </c>
      <c r="H153" s="137">
        <v>0.5</v>
      </c>
      <c r="I153" s="138"/>
      <c r="J153" s="139">
        <f>ROUND(I153*H153,2)</f>
        <v>0</v>
      </c>
      <c r="K153" s="135" t="s">
        <v>1</v>
      </c>
      <c r="L153" s="32"/>
      <c r="M153" s="140" t="s">
        <v>1</v>
      </c>
      <c r="N153" s="141" t="s">
        <v>38</v>
      </c>
      <c r="P153" s="142">
        <f>O153*H153</f>
        <v>0</v>
      </c>
      <c r="Q153" s="142">
        <v>0</v>
      </c>
      <c r="R153" s="142">
        <f>Q153*H153</f>
        <v>0</v>
      </c>
      <c r="S153" s="142">
        <v>0</v>
      </c>
      <c r="T153" s="143">
        <f>S153*H153</f>
        <v>0</v>
      </c>
      <c r="AR153" s="144" t="s">
        <v>1120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1120</v>
      </c>
      <c r="BM153" s="144" t="s">
        <v>320</v>
      </c>
    </row>
    <row r="154" spans="2:65" s="1" customFormat="1" ht="18">
      <c r="B154" s="32"/>
      <c r="D154" s="146" t="s">
        <v>261</v>
      </c>
      <c r="F154" s="147" t="s">
        <v>4373</v>
      </c>
      <c r="I154" s="148"/>
      <c r="L154" s="32"/>
      <c r="M154" s="149"/>
      <c r="T154" s="56"/>
      <c r="AT154" s="17" t="s">
        <v>261</v>
      </c>
      <c r="AU154" s="17" t="s">
        <v>83</v>
      </c>
    </row>
    <row r="155" spans="2:65" s="1" customFormat="1" ht="24.2" customHeight="1">
      <c r="B155" s="132"/>
      <c r="C155" s="133" t="s">
        <v>294</v>
      </c>
      <c r="D155" s="133" t="s">
        <v>255</v>
      </c>
      <c r="E155" s="134" t="s">
        <v>4374</v>
      </c>
      <c r="F155" s="135" t="s">
        <v>4375</v>
      </c>
      <c r="G155" s="136" t="s">
        <v>563</v>
      </c>
      <c r="H155" s="137">
        <v>26</v>
      </c>
      <c r="I155" s="138"/>
      <c r="J155" s="139">
        <f>ROUND(I155*H155,2)</f>
        <v>0</v>
      </c>
      <c r="K155" s="135" t="s">
        <v>1</v>
      </c>
      <c r="L155" s="32"/>
      <c r="M155" s="140" t="s">
        <v>1</v>
      </c>
      <c r="N155" s="141" t="s">
        <v>38</v>
      </c>
      <c r="P155" s="142">
        <f>O155*H155</f>
        <v>0</v>
      </c>
      <c r="Q155" s="142">
        <v>0</v>
      </c>
      <c r="R155" s="142">
        <f>Q155*H155</f>
        <v>0</v>
      </c>
      <c r="S155" s="142">
        <v>0</v>
      </c>
      <c r="T155" s="143">
        <f>S155*H155</f>
        <v>0</v>
      </c>
      <c r="AR155" s="144" t="s">
        <v>1120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1120</v>
      </c>
      <c r="BM155" s="144" t="s">
        <v>324</v>
      </c>
    </row>
    <row r="156" spans="2:65" s="1" customFormat="1" ht="18">
      <c r="B156" s="32"/>
      <c r="D156" s="146" t="s">
        <v>261</v>
      </c>
      <c r="F156" s="147" t="s">
        <v>4375</v>
      </c>
      <c r="I156" s="148"/>
      <c r="L156" s="32"/>
      <c r="M156" s="149"/>
      <c r="T156" s="56"/>
      <c r="AT156" s="17" t="s">
        <v>261</v>
      </c>
      <c r="AU156" s="17" t="s">
        <v>83</v>
      </c>
    </row>
    <row r="157" spans="2:65" s="1" customFormat="1" ht="24.2" customHeight="1">
      <c r="B157" s="132"/>
      <c r="C157" s="133" t="s">
        <v>8</v>
      </c>
      <c r="D157" s="133" t="s">
        <v>255</v>
      </c>
      <c r="E157" s="134" t="s">
        <v>4376</v>
      </c>
      <c r="F157" s="135" t="s">
        <v>4377</v>
      </c>
      <c r="G157" s="136" t="s">
        <v>563</v>
      </c>
      <c r="H157" s="137">
        <v>10</v>
      </c>
      <c r="I157" s="138"/>
      <c r="J157" s="139">
        <f>ROUND(I157*H157,2)</f>
        <v>0</v>
      </c>
      <c r="K157" s="135" t="s">
        <v>1</v>
      </c>
      <c r="L157" s="32"/>
      <c r="M157" s="140" t="s">
        <v>1</v>
      </c>
      <c r="N157" s="141" t="s">
        <v>38</v>
      </c>
      <c r="P157" s="142">
        <f>O157*H157</f>
        <v>0</v>
      </c>
      <c r="Q157" s="142">
        <v>0</v>
      </c>
      <c r="R157" s="142">
        <f>Q157*H157</f>
        <v>0</v>
      </c>
      <c r="S157" s="142">
        <v>0</v>
      </c>
      <c r="T157" s="143">
        <f>S157*H157</f>
        <v>0</v>
      </c>
      <c r="AR157" s="144" t="s">
        <v>1120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1120</v>
      </c>
      <c r="BM157" s="144" t="s">
        <v>332</v>
      </c>
    </row>
    <row r="158" spans="2:65" s="1" customFormat="1" ht="18">
      <c r="B158" s="32"/>
      <c r="D158" s="146" t="s">
        <v>261</v>
      </c>
      <c r="F158" s="147" t="s">
        <v>4377</v>
      </c>
      <c r="I158" s="148"/>
      <c r="L158" s="32"/>
      <c r="M158" s="149"/>
      <c r="T158" s="56"/>
      <c r="AT158" s="17" t="s">
        <v>261</v>
      </c>
      <c r="AU158" s="17" t="s">
        <v>83</v>
      </c>
    </row>
    <row r="159" spans="2:65" s="1" customFormat="1" ht="24.2" customHeight="1">
      <c r="B159" s="132"/>
      <c r="C159" s="133" t="s">
        <v>299</v>
      </c>
      <c r="D159" s="133" t="s">
        <v>255</v>
      </c>
      <c r="E159" s="134" t="s">
        <v>4378</v>
      </c>
      <c r="F159" s="135" t="s">
        <v>4379</v>
      </c>
      <c r="G159" s="136" t="s">
        <v>563</v>
      </c>
      <c r="H159" s="137">
        <v>16</v>
      </c>
      <c r="I159" s="138"/>
      <c r="J159" s="139">
        <f>ROUND(I159*H159,2)</f>
        <v>0</v>
      </c>
      <c r="K159" s="135" t="s">
        <v>1</v>
      </c>
      <c r="L159" s="32"/>
      <c r="M159" s="140" t="s">
        <v>1</v>
      </c>
      <c r="N159" s="141" t="s">
        <v>38</v>
      </c>
      <c r="P159" s="142">
        <f>O159*H159</f>
        <v>0</v>
      </c>
      <c r="Q159" s="142">
        <v>0</v>
      </c>
      <c r="R159" s="142">
        <f>Q159*H159</f>
        <v>0</v>
      </c>
      <c r="S159" s="142">
        <v>0</v>
      </c>
      <c r="T159" s="143">
        <f>S159*H159</f>
        <v>0</v>
      </c>
      <c r="AR159" s="144" t="s">
        <v>1120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1120</v>
      </c>
      <c r="BM159" s="144" t="s">
        <v>339</v>
      </c>
    </row>
    <row r="160" spans="2:65" s="1" customFormat="1" ht="18">
      <c r="B160" s="32"/>
      <c r="D160" s="146" t="s">
        <v>261</v>
      </c>
      <c r="F160" s="147" t="s">
        <v>4379</v>
      </c>
      <c r="I160" s="148"/>
      <c r="L160" s="32"/>
      <c r="M160" s="149"/>
      <c r="T160" s="56"/>
      <c r="AT160" s="17" t="s">
        <v>261</v>
      </c>
      <c r="AU160" s="17" t="s">
        <v>83</v>
      </c>
    </row>
    <row r="161" spans="2:65" s="1" customFormat="1" ht="24.2" customHeight="1">
      <c r="B161" s="132"/>
      <c r="C161" s="133" t="s">
        <v>345</v>
      </c>
      <c r="D161" s="133" t="s">
        <v>255</v>
      </c>
      <c r="E161" s="134" t="s">
        <v>4386</v>
      </c>
      <c r="F161" s="135" t="s">
        <v>4387</v>
      </c>
      <c r="G161" s="136" t="s">
        <v>563</v>
      </c>
      <c r="H161" s="137">
        <v>26</v>
      </c>
      <c r="I161" s="138"/>
      <c r="J161" s="139">
        <f>ROUND(I161*H161,2)</f>
        <v>0</v>
      </c>
      <c r="K161" s="135" t="s">
        <v>1</v>
      </c>
      <c r="L161" s="32"/>
      <c r="M161" s="140" t="s">
        <v>1</v>
      </c>
      <c r="N161" s="141" t="s">
        <v>38</v>
      </c>
      <c r="P161" s="142">
        <f>O161*H161</f>
        <v>0</v>
      </c>
      <c r="Q161" s="142">
        <v>0</v>
      </c>
      <c r="R161" s="142">
        <f>Q161*H161</f>
        <v>0</v>
      </c>
      <c r="S161" s="142">
        <v>0</v>
      </c>
      <c r="T161" s="143">
        <f>S161*H161</f>
        <v>0</v>
      </c>
      <c r="AR161" s="144" t="s">
        <v>1120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1120</v>
      </c>
      <c r="BM161" s="144" t="s">
        <v>348</v>
      </c>
    </row>
    <row r="162" spans="2:65" s="1" customFormat="1" ht="18">
      <c r="B162" s="32"/>
      <c r="D162" s="146" t="s">
        <v>261</v>
      </c>
      <c r="F162" s="147" t="s">
        <v>4387</v>
      </c>
      <c r="I162" s="148"/>
      <c r="L162" s="32"/>
      <c r="M162" s="149"/>
      <c r="T162" s="56"/>
      <c r="AT162" s="17" t="s">
        <v>261</v>
      </c>
      <c r="AU162" s="17" t="s">
        <v>83</v>
      </c>
    </row>
    <row r="163" spans="2:65" s="1" customFormat="1" ht="24.2" customHeight="1">
      <c r="B163" s="132"/>
      <c r="C163" s="133" t="s">
        <v>304</v>
      </c>
      <c r="D163" s="133" t="s">
        <v>255</v>
      </c>
      <c r="E163" s="134" t="s">
        <v>4388</v>
      </c>
      <c r="F163" s="135" t="s">
        <v>4389</v>
      </c>
      <c r="G163" s="136" t="s">
        <v>563</v>
      </c>
      <c r="H163" s="137">
        <v>10</v>
      </c>
      <c r="I163" s="138"/>
      <c r="J163" s="139">
        <f>ROUND(I163*H163,2)</f>
        <v>0</v>
      </c>
      <c r="K163" s="135" t="s">
        <v>1</v>
      </c>
      <c r="L163" s="32"/>
      <c r="M163" s="140" t="s">
        <v>1</v>
      </c>
      <c r="N163" s="141" t="s">
        <v>38</v>
      </c>
      <c r="P163" s="142">
        <f>O163*H163</f>
        <v>0</v>
      </c>
      <c r="Q163" s="142">
        <v>0</v>
      </c>
      <c r="R163" s="142">
        <f>Q163*H163</f>
        <v>0</v>
      </c>
      <c r="S163" s="142">
        <v>0</v>
      </c>
      <c r="T163" s="143">
        <f>S163*H163</f>
        <v>0</v>
      </c>
      <c r="AR163" s="144" t="s">
        <v>1120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1120</v>
      </c>
      <c r="BM163" s="144" t="s">
        <v>353</v>
      </c>
    </row>
    <row r="164" spans="2:65" s="1" customFormat="1" ht="18">
      <c r="B164" s="32"/>
      <c r="D164" s="146" t="s">
        <v>261</v>
      </c>
      <c r="F164" s="147" t="s">
        <v>4389</v>
      </c>
      <c r="I164" s="148"/>
      <c r="L164" s="32"/>
      <c r="M164" s="149"/>
      <c r="T164" s="56"/>
      <c r="AT164" s="17" t="s">
        <v>261</v>
      </c>
      <c r="AU164" s="17" t="s">
        <v>83</v>
      </c>
    </row>
    <row r="165" spans="2:65" s="1" customFormat="1" ht="24.2" customHeight="1">
      <c r="B165" s="132"/>
      <c r="C165" s="133" t="s">
        <v>461</v>
      </c>
      <c r="D165" s="133" t="s">
        <v>255</v>
      </c>
      <c r="E165" s="134" t="s">
        <v>4390</v>
      </c>
      <c r="F165" s="135" t="s">
        <v>4391</v>
      </c>
      <c r="G165" s="136" t="s">
        <v>563</v>
      </c>
      <c r="H165" s="137">
        <v>16</v>
      </c>
      <c r="I165" s="138"/>
      <c r="J165" s="139">
        <f>ROUND(I165*H165,2)</f>
        <v>0</v>
      </c>
      <c r="K165" s="135" t="s">
        <v>1</v>
      </c>
      <c r="L165" s="32"/>
      <c r="M165" s="140" t="s">
        <v>1</v>
      </c>
      <c r="N165" s="141" t="s">
        <v>38</v>
      </c>
      <c r="P165" s="142">
        <f>O165*H165</f>
        <v>0</v>
      </c>
      <c r="Q165" s="142">
        <v>0</v>
      </c>
      <c r="R165" s="142">
        <f>Q165*H165</f>
        <v>0</v>
      </c>
      <c r="S165" s="142">
        <v>0</v>
      </c>
      <c r="T165" s="143">
        <f>S165*H165</f>
        <v>0</v>
      </c>
      <c r="AR165" s="144" t="s">
        <v>1120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1120</v>
      </c>
      <c r="BM165" s="144" t="s">
        <v>757</v>
      </c>
    </row>
    <row r="166" spans="2:65" s="1" customFormat="1" ht="18">
      <c r="B166" s="32"/>
      <c r="D166" s="146" t="s">
        <v>261</v>
      </c>
      <c r="F166" s="147" t="s">
        <v>4391</v>
      </c>
      <c r="I166" s="148"/>
      <c r="L166" s="32"/>
      <c r="M166" s="149"/>
      <c r="T166" s="56"/>
      <c r="AT166" s="17" t="s">
        <v>261</v>
      </c>
      <c r="AU166" s="17" t="s">
        <v>83</v>
      </c>
    </row>
    <row r="167" spans="2:65" s="1" customFormat="1" ht="16.5" customHeight="1">
      <c r="B167" s="132"/>
      <c r="C167" s="133" t="s">
        <v>311</v>
      </c>
      <c r="D167" s="133" t="s">
        <v>255</v>
      </c>
      <c r="E167" s="134" t="s">
        <v>4400</v>
      </c>
      <c r="F167" s="135" t="s">
        <v>4401</v>
      </c>
      <c r="G167" s="136" t="s">
        <v>563</v>
      </c>
      <c r="H167" s="137">
        <v>68</v>
      </c>
      <c r="I167" s="138"/>
      <c r="J167" s="139">
        <f>ROUND(I167*H167,2)</f>
        <v>0</v>
      </c>
      <c r="K167" s="135" t="s">
        <v>1</v>
      </c>
      <c r="L167" s="32"/>
      <c r="M167" s="140" t="s">
        <v>1</v>
      </c>
      <c r="N167" s="141" t="s">
        <v>38</v>
      </c>
      <c r="P167" s="142">
        <f>O167*H167</f>
        <v>0</v>
      </c>
      <c r="Q167" s="142">
        <v>0</v>
      </c>
      <c r="R167" s="142">
        <f>Q167*H167</f>
        <v>0</v>
      </c>
      <c r="S167" s="142">
        <v>0</v>
      </c>
      <c r="T167" s="143">
        <f>S167*H167</f>
        <v>0</v>
      </c>
      <c r="AR167" s="144" t="s">
        <v>1120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1120</v>
      </c>
      <c r="BM167" s="144" t="s">
        <v>768</v>
      </c>
    </row>
    <row r="168" spans="2:65" s="1" customFormat="1">
      <c r="B168" s="32"/>
      <c r="D168" s="146" t="s">
        <v>261</v>
      </c>
      <c r="F168" s="147" t="s">
        <v>4401</v>
      </c>
      <c r="I168" s="148"/>
      <c r="L168" s="32"/>
      <c r="M168" s="149"/>
      <c r="T168" s="56"/>
      <c r="AT168" s="17" t="s">
        <v>261</v>
      </c>
      <c r="AU168" s="17" t="s">
        <v>83</v>
      </c>
    </row>
    <row r="169" spans="2:65" s="1" customFormat="1" ht="24.2" customHeight="1">
      <c r="B169" s="132"/>
      <c r="C169" s="133" t="s">
        <v>7</v>
      </c>
      <c r="D169" s="133" t="s">
        <v>255</v>
      </c>
      <c r="E169" s="134" t="s">
        <v>4392</v>
      </c>
      <c r="F169" s="135" t="s">
        <v>4393</v>
      </c>
      <c r="G169" s="136" t="s">
        <v>563</v>
      </c>
      <c r="H169" s="137">
        <v>57</v>
      </c>
      <c r="I169" s="138"/>
      <c r="J169" s="139">
        <f>ROUND(I169*H169,2)</f>
        <v>0</v>
      </c>
      <c r="K169" s="135" t="s">
        <v>1</v>
      </c>
      <c r="L169" s="32"/>
      <c r="M169" s="140" t="s">
        <v>1</v>
      </c>
      <c r="N169" s="141" t="s">
        <v>38</v>
      </c>
      <c r="P169" s="142">
        <f>O169*H169</f>
        <v>0</v>
      </c>
      <c r="Q169" s="142">
        <v>0</v>
      </c>
      <c r="R169" s="142">
        <f>Q169*H169</f>
        <v>0</v>
      </c>
      <c r="S169" s="142">
        <v>0</v>
      </c>
      <c r="T169" s="143">
        <f>S169*H169</f>
        <v>0</v>
      </c>
      <c r="AR169" s="144" t="s">
        <v>1120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1120</v>
      </c>
      <c r="BM169" s="144" t="s">
        <v>782</v>
      </c>
    </row>
    <row r="170" spans="2:65" s="1" customFormat="1" ht="18">
      <c r="B170" s="32"/>
      <c r="D170" s="146" t="s">
        <v>261</v>
      </c>
      <c r="F170" s="147" t="s">
        <v>4393</v>
      </c>
      <c r="I170" s="148"/>
      <c r="L170" s="32"/>
      <c r="M170" s="149"/>
      <c r="T170" s="56"/>
      <c r="AT170" s="17" t="s">
        <v>261</v>
      </c>
      <c r="AU170" s="17" t="s">
        <v>83</v>
      </c>
    </row>
    <row r="171" spans="2:65" s="1" customFormat="1" ht="24.2" customHeight="1">
      <c r="B171" s="132"/>
      <c r="C171" s="170" t="s">
        <v>315</v>
      </c>
      <c r="D171" s="170" t="s">
        <v>504</v>
      </c>
      <c r="E171" s="171" t="s">
        <v>4394</v>
      </c>
      <c r="F171" s="172" t="s">
        <v>4395</v>
      </c>
      <c r="G171" s="173" t="s">
        <v>563</v>
      </c>
      <c r="H171" s="174">
        <v>57</v>
      </c>
      <c r="I171" s="175"/>
      <c r="J171" s="176">
        <f>ROUND(I171*H171,2)</f>
        <v>0</v>
      </c>
      <c r="K171" s="172" t="s">
        <v>1</v>
      </c>
      <c r="L171" s="177"/>
      <c r="M171" s="178" t="s">
        <v>1</v>
      </c>
      <c r="N171" s="179" t="s">
        <v>38</v>
      </c>
      <c r="P171" s="142">
        <f>O171*H171</f>
        <v>0</v>
      </c>
      <c r="Q171" s="142">
        <v>0</v>
      </c>
      <c r="R171" s="142">
        <f>Q171*H171</f>
        <v>0</v>
      </c>
      <c r="S171" s="142">
        <v>0</v>
      </c>
      <c r="T171" s="143">
        <f>S171*H171</f>
        <v>0</v>
      </c>
      <c r="AR171" s="144" t="s">
        <v>2959</v>
      </c>
      <c r="AT171" s="144" t="s">
        <v>504</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1120</v>
      </c>
      <c r="BM171" s="144" t="s">
        <v>799</v>
      </c>
    </row>
    <row r="172" spans="2:65" s="1" customFormat="1" ht="18">
      <c r="B172" s="32"/>
      <c r="D172" s="146" t="s">
        <v>261</v>
      </c>
      <c r="F172" s="147" t="s">
        <v>4395</v>
      </c>
      <c r="I172" s="148"/>
      <c r="L172" s="32"/>
      <c r="M172" s="149"/>
      <c r="T172" s="56"/>
      <c r="AT172" s="17" t="s">
        <v>261</v>
      </c>
      <c r="AU172" s="17" t="s">
        <v>83</v>
      </c>
    </row>
    <row r="173" spans="2:65" s="1" customFormat="1" ht="33" customHeight="1">
      <c r="B173" s="132"/>
      <c r="C173" s="133" t="s">
        <v>483</v>
      </c>
      <c r="D173" s="133" t="s">
        <v>255</v>
      </c>
      <c r="E173" s="134" t="s">
        <v>4396</v>
      </c>
      <c r="F173" s="135" t="s">
        <v>4397</v>
      </c>
      <c r="G173" s="136" t="s">
        <v>563</v>
      </c>
      <c r="H173" s="137">
        <v>32</v>
      </c>
      <c r="I173" s="138"/>
      <c r="J173" s="139">
        <f>ROUND(I173*H173,2)</f>
        <v>0</v>
      </c>
      <c r="K173" s="135" t="s">
        <v>1</v>
      </c>
      <c r="L173" s="32"/>
      <c r="M173" s="140" t="s">
        <v>1</v>
      </c>
      <c r="N173" s="141" t="s">
        <v>38</v>
      </c>
      <c r="P173" s="142">
        <f>O173*H173</f>
        <v>0</v>
      </c>
      <c r="Q173" s="142">
        <v>0</v>
      </c>
      <c r="R173" s="142">
        <f>Q173*H173</f>
        <v>0</v>
      </c>
      <c r="S173" s="142">
        <v>0</v>
      </c>
      <c r="T173" s="143">
        <f>S173*H173</f>
        <v>0</v>
      </c>
      <c r="AR173" s="144" t="s">
        <v>1120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1120</v>
      </c>
      <c r="BM173" s="144" t="s">
        <v>812</v>
      </c>
    </row>
    <row r="174" spans="2:65" s="1" customFormat="1" ht="18">
      <c r="B174" s="32"/>
      <c r="D174" s="146" t="s">
        <v>261</v>
      </c>
      <c r="F174" s="147" t="s">
        <v>4397</v>
      </c>
      <c r="I174" s="148"/>
      <c r="L174" s="32"/>
      <c r="M174" s="149"/>
      <c r="T174" s="56"/>
      <c r="AT174" s="17" t="s">
        <v>261</v>
      </c>
      <c r="AU174" s="17" t="s">
        <v>83</v>
      </c>
    </row>
    <row r="175" spans="2:65" s="1" customFormat="1" ht="33" customHeight="1">
      <c r="B175" s="132"/>
      <c r="C175" s="170" t="s">
        <v>490</v>
      </c>
      <c r="D175" s="170" t="s">
        <v>504</v>
      </c>
      <c r="E175" s="171" t="s">
        <v>4398</v>
      </c>
      <c r="F175" s="172" t="s">
        <v>4399</v>
      </c>
      <c r="G175" s="173" t="s">
        <v>563</v>
      </c>
      <c r="H175" s="174">
        <v>32</v>
      </c>
      <c r="I175" s="175"/>
      <c r="J175" s="176">
        <f>ROUND(I175*H175,2)</f>
        <v>0</v>
      </c>
      <c r="K175" s="172" t="s">
        <v>1</v>
      </c>
      <c r="L175" s="177"/>
      <c r="M175" s="178" t="s">
        <v>1</v>
      </c>
      <c r="N175" s="179" t="s">
        <v>38</v>
      </c>
      <c r="P175" s="142">
        <f>O175*H175</f>
        <v>0</v>
      </c>
      <c r="Q175" s="142">
        <v>0</v>
      </c>
      <c r="R175" s="142">
        <f>Q175*H175</f>
        <v>0</v>
      </c>
      <c r="S175" s="142">
        <v>0</v>
      </c>
      <c r="T175" s="143">
        <f>S175*H175</f>
        <v>0</v>
      </c>
      <c r="AR175" s="144" t="s">
        <v>2959</v>
      </c>
      <c r="AT175" s="144" t="s">
        <v>504</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1120</v>
      </c>
      <c r="BM175" s="144" t="s">
        <v>826</v>
      </c>
    </row>
    <row r="176" spans="2:65" s="1" customFormat="1" ht="18">
      <c r="B176" s="32"/>
      <c r="D176" s="146" t="s">
        <v>261</v>
      </c>
      <c r="F176" s="147" t="s">
        <v>4399</v>
      </c>
      <c r="I176" s="148"/>
      <c r="L176" s="32"/>
      <c r="M176" s="149"/>
      <c r="T176" s="56"/>
      <c r="AT176" s="17" t="s">
        <v>261</v>
      </c>
      <c r="AU176" s="17" t="s">
        <v>83</v>
      </c>
    </row>
    <row r="177" spans="2:65" s="1" customFormat="1" ht="24.2" customHeight="1">
      <c r="B177" s="132"/>
      <c r="C177" s="133" t="s">
        <v>496</v>
      </c>
      <c r="D177" s="133" t="s">
        <v>255</v>
      </c>
      <c r="E177" s="134" t="s">
        <v>4402</v>
      </c>
      <c r="F177" s="135" t="s">
        <v>4403</v>
      </c>
      <c r="G177" s="136" t="s">
        <v>563</v>
      </c>
      <c r="H177" s="137">
        <v>57</v>
      </c>
      <c r="I177" s="138"/>
      <c r="J177" s="139">
        <f>ROUND(I177*H177,2)</f>
        <v>0</v>
      </c>
      <c r="K177" s="135" t="s">
        <v>1</v>
      </c>
      <c r="L177" s="32"/>
      <c r="M177" s="140" t="s">
        <v>1</v>
      </c>
      <c r="N177" s="141" t="s">
        <v>38</v>
      </c>
      <c r="P177" s="142">
        <f>O177*H177</f>
        <v>0</v>
      </c>
      <c r="Q177" s="142">
        <v>0</v>
      </c>
      <c r="R177" s="142">
        <f>Q177*H177</f>
        <v>0</v>
      </c>
      <c r="S177" s="142">
        <v>0</v>
      </c>
      <c r="T177" s="143">
        <f>S177*H177</f>
        <v>0</v>
      </c>
      <c r="AR177" s="144" t="s">
        <v>1120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1120</v>
      </c>
      <c r="BM177" s="144" t="s">
        <v>843</v>
      </c>
    </row>
    <row r="178" spans="2:65" s="1" customFormat="1">
      <c r="B178" s="32"/>
      <c r="D178" s="146" t="s">
        <v>261</v>
      </c>
      <c r="F178" s="147" t="s">
        <v>4403</v>
      </c>
      <c r="I178" s="148"/>
      <c r="L178" s="32"/>
      <c r="M178" s="149"/>
      <c r="T178" s="56"/>
      <c r="AT178" s="17" t="s">
        <v>261</v>
      </c>
      <c r="AU178" s="17" t="s">
        <v>83</v>
      </c>
    </row>
    <row r="179" spans="2:65" s="1" customFormat="1" ht="24.2" customHeight="1">
      <c r="B179" s="132"/>
      <c r="C179" s="133" t="s">
        <v>320</v>
      </c>
      <c r="D179" s="133" t="s">
        <v>255</v>
      </c>
      <c r="E179" s="134" t="s">
        <v>4404</v>
      </c>
      <c r="F179" s="135" t="s">
        <v>4405</v>
      </c>
      <c r="G179" s="136" t="s">
        <v>563</v>
      </c>
      <c r="H179" s="137">
        <v>16</v>
      </c>
      <c r="I179" s="138"/>
      <c r="J179" s="139">
        <f>ROUND(I179*H179,2)</f>
        <v>0</v>
      </c>
      <c r="K179" s="135" t="s">
        <v>1</v>
      </c>
      <c r="L179" s="32"/>
      <c r="M179" s="140" t="s">
        <v>1</v>
      </c>
      <c r="N179" s="141" t="s">
        <v>38</v>
      </c>
      <c r="P179" s="142">
        <f>O179*H179</f>
        <v>0</v>
      </c>
      <c r="Q179" s="142">
        <v>0</v>
      </c>
      <c r="R179" s="142">
        <f>Q179*H179</f>
        <v>0</v>
      </c>
      <c r="S179" s="142">
        <v>0</v>
      </c>
      <c r="T179" s="143">
        <f>S179*H179</f>
        <v>0</v>
      </c>
      <c r="AR179" s="144" t="s">
        <v>1120</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1120</v>
      </c>
      <c r="BM179" s="144" t="s">
        <v>1068</v>
      </c>
    </row>
    <row r="180" spans="2:65" s="1" customFormat="1">
      <c r="B180" s="32"/>
      <c r="D180" s="146" t="s">
        <v>261</v>
      </c>
      <c r="F180" s="147" t="s">
        <v>4405</v>
      </c>
      <c r="I180" s="148"/>
      <c r="L180" s="32"/>
      <c r="M180" s="149"/>
      <c r="T180" s="56"/>
      <c r="AT180" s="17" t="s">
        <v>261</v>
      </c>
      <c r="AU180" s="17" t="s">
        <v>83</v>
      </c>
    </row>
    <row r="181" spans="2:65" s="1" customFormat="1" ht="16.5" customHeight="1">
      <c r="B181" s="132"/>
      <c r="C181" s="133" t="s">
        <v>511</v>
      </c>
      <c r="D181" s="133" t="s">
        <v>255</v>
      </c>
      <c r="E181" s="134" t="s">
        <v>4406</v>
      </c>
      <c r="F181" s="135" t="s">
        <v>4407</v>
      </c>
      <c r="G181" s="136" t="s">
        <v>379</v>
      </c>
      <c r="H181" s="137">
        <v>4</v>
      </c>
      <c r="I181" s="138"/>
      <c r="J181" s="139">
        <f>ROUND(I181*H181,2)</f>
        <v>0</v>
      </c>
      <c r="K181" s="135" t="s">
        <v>1</v>
      </c>
      <c r="L181" s="32"/>
      <c r="M181" s="140" t="s">
        <v>1</v>
      </c>
      <c r="N181" s="141" t="s">
        <v>38</v>
      </c>
      <c r="P181" s="142">
        <f>O181*H181</f>
        <v>0</v>
      </c>
      <c r="Q181" s="142">
        <v>0</v>
      </c>
      <c r="R181" s="142">
        <f>Q181*H181</f>
        <v>0</v>
      </c>
      <c r="S181" s="142">
        <v>0</v>
      </c>
      <c r="T181" s="143">
        <f>S181*H181</f>
        <v>0</v>
      </c>
      <c r="AR181" s="144" t="s">
        <v>1120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1120</v>
      </c>
      <c r="BM181" s="144" t="s">
        <v>1080</v>
      </c>
    </row>
    <row r="182" spans="2:65" s="1" customFormat="1">
      <c r="B182" s="32"/>
      <c r="D182" s="146" t="s">
        <v>261</v>
      </c>
      <c r="F182" s="147" t="s">
        <v>4407</v>
      </c>
      <c r="I182" s="148"/>
      <c r="L182" s="32"/>
      <c r="M182" s="149"/>
      <c r="T182" s="56"/>
      <c r="AT182" s="17" t="s">
        <v>261</v>
      </c>
      <c r="AU182" s="17" t="s">
        <v>83</v>
      </c>
    </row>
    <row r="183" spans="2:65" s="1" customFormat="1" ht="16.5" customHeight="1">
      <c r="B183" s="132"/>
      <c r="C183" s="170" t="s">
        <v>324</v>
      </c>
      <c r="D183" s="170" t="s">
        <v>504</v>
      </c>
      <c r="E183" s="171" t="s">
        <v>4408</v>
      </c>
      <c r="F183" s="172" t="s">
        <v>4409</v>
      </c>
      <c r="G183" s="173" t="s">
        <v>379</v>
      </c>
      <c r="H183" s="174">
        <v>1</v>
      </c>
      <c r="I183" s="175"/>
      <c r="J183" s="176">
        <f>ROUND(I183*H183,2)</f>
        <v>0</v>
      </c>
      <c r="K183" s="172" t="s">
        <v>1</v>
      </c>
      <c r="L183" s="177"/>
      <c r="M183" s="178" t="s">
        <v>1</v>
      </c>
      <c r="N183" s="179" t="s">
        <v>38</v>
      </c>
      <c r="P183" s="142">
        <f>O183*H183</f>
        <v>0</v>
      </c>
      <c r="Q183" s="142">
        <v>0</v>
      </c>
      <c r="R183" s="142">
        <f>Q183*H183</f>
        <v>0</v>
      </c>
      <c r="S183" s="142">
        <v>0</v>
      </c>
      <c r="T183" s="143">
        <f>S183*H183</f>
        <v>0</v>
      </c>
      <c r="AR183" s="144" t="s">
        <v>2959</v>
      </c>
      <c r="AT183" s="144" t="s">
        <v>504</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1120</v>
      </c>
      <c r="BM183" s="144" t="s">
        <v>1088</v>
      </c>
    </row>
    <row r="184" spans="2:65" s="1" customFormat="1">
      <c r="B184" s="32"/>
      <c r="D184" s="146" t="s">
        <v>261</v>
      </c>
      <c r="F184" s="147" t="s">
        <v>4409</v>
      </c>
      <c r="I184" s="148"/>
      <c r="L184" s="32"/>
      <c r="M184" s="167"/>
      <c r="N184" s="168"/>
      <c r="O184" s="168"/>
      <c r="P184" s="168"/>
      <c r="Q184" s="168"/>
      <c r="R184" s="168"/>
      <c r="S184" s="168"/>
      <c r="T184" s="169"/>
      <c r="AT184" s="17" t="s">
        <v>261</v>
      </c>
      <c r="AU184" s="17" t="s">
        <v>83</v>
      </c>
    </row>
    <row r="185" spans="2:65" s="1" customFormat="1" ht="6.95" customHeight="1">
      <c r="B185" s="44"/>
      <c r="C185" s="45"/>
      <c r="D185" s="45"/>
      <c r="E185" s="45"/>
      <c r="F185" s="45"/>
      <c r="G185" s="45"/>
      <c r="H185" s="45"/>
      <c r="I185" s="45"/>
      <c r="J185" s="45"/>
      <c r="K185" s="45"/>
      <c r="L185" s="32"/>
    </row>
  </sheetData>
  <autoFilter ref="C121:K184" xr:uid="{00000000-0009-0000-0000-00001F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9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176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4436</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ROUND((SUM(BE123:BE198)),  2)</f>
        <v>0</v>
      </c>
      <c r="I33" s="92">
        <v>0.21</v>
      </c>
      <c r="J33" s="91">
        <f>ROUND(((SUM(BE123:BE198))*I33),  2)</f>
        <v>0</v>
      </c>
      <c r="L33" s="32"/>
    </row>
    <row r="34" spans="2:12" s="1" customFormat="1" ht="14.45" customHeight="1">
      <c r="B34" s="32"/>
      <c r="E34" s="27" t="s">
        <v>39</v>
      </c>
      <c r="F34" s="91">
        <f>ROUND((SUM(BF123:BF198)),  2)</f>
        <v>0</v>
      </c>
      <c r="I34" s="92">
        <v>0.15</v>
      </c>
      <c r="J34" s="91">
        <f>ROUND(((SUM(BF123:BF198))*I34),  2)</f>
        <v>0</v>
      </c>
      <c r="L34" s="32"/>
    </row>
    <row r="35" spans="2:12" s="1" customFormat="1" ht="14.45" hidden="1" customHeight="1">
      <c r="B35" s="32"/>
      <c r="E35" s="27" t="s">
        <v>40</v>
      </c>
      <c r="F35" s="91">
        <f>ROUND((SUM(BG123:BG198)),  2)</f>
        <v>0</v>
      </c>
      <c r="I35" s="92">
        <v>0.21</v>
      </c>
      <c r="J35" s="91">
        <f>0</f>
        <v>0</v>
      </c>
      <c r="L35" s="32"/>
    </row>
    <row r="36" spans="2:12" s="1" customFormat="1" ht="14.45" hidden="1" customHeight="1">
      <c r="B36" s="32"/>
      <c r="E36" s="27" t="s">
        <v>41</v>
      </c>
      <c r="F36" s="91">
        <f>ROUND((SUM(BH123:BH198)),  2)</f>
        <v>0</v>
      </c>
      <c r="I36" s="92">
        <v>0.15</v>
      </c>
      <c r="J36" s="91">
        <f>0</f>
        <v>0</v>
      </c>
      <c r="L36" s="32"/>
    </row>
    <row r="37" spans="2:12" s="1" customFormat="1" ht="14.45" hidden="1" customHeight="1">
      <c r="B37" s="32"/>
      <c r="E37" s="27" t="s">
        <v>42</v>
      </c>
      <c r="F37" s="91">
        <f>ROUND((SUM(BI123:BI198)),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444 - Veřejné osvětlení Zbrojovka</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360</v>
      </c>
      <c r="E98" s="110"/>
      <c r="F98" s="110"/>
      <c r="G98" s="110"/>
      <c r="H98" s="110"/>
      <c r="I98" s="110"/>
      <c r="J98" s="111">
        <f>J125</f>
        <v>0</v>
      </c>
      <c r="L98" s="108"/>
    </row>
    <row r="99" spans="2:12" s="8" customFormat="1" ht="24.95" customHeight="1">
      <c r="B99" s="104"/>
      <c r="D99" s="105" t="s">
        <v>856</v>
      </c>
      <c r="E99" s="106"/>
      <c r="F99" s="106"/>
      <c r="G99" s="106"/>
      <c r="H99" s="106"/>
      <c r="I99" s="106"/>
      <c r="J99" s="107">
        <f>J134</f>
        <v>0</v>
      </c>
      <c r="L99" s="104"/>
    </row>
    <row r="100" spans="2:12" s="9" customFormat="1" ht="19.899999999999999" customHeight="1">
      <c r="B100" s="108"/>
      <c r="D100" s="109" t="s">
        <v>4304</v>
      </c>
      <c r="E100" s="110"/>
      <c r="F100" s="110"/>
      <c r="G100" s="110"/>
      <c r="H100" s="110"/>
      <c r="I100" s="110"/>
      <c r="J100" s="111">
        <f>J135</f>
        <v>0</v>
      </c>
      <c r="L100" s="108"/>
    </row>
    <row r="101" spans="2:12" s="8" customFormat="1" ht="24.95" customHeight="1">
      <c r="B101" s="104"/>
      <c r="D101" s="105" t="s">
        <v>2406</v>
      </c>
      <c r="E101" s="106"/>
      <c r="F101" s="106"/>
      <c r="G101" s="106"/>
      <c r="H101" s="106"/>
      <c r="I101" s="106"/>
      <c r="J101" s="107">
        <f>J162</f>
        <v>0</v>
      </c>
      <c r="L101" s="104"/>
    </row>
    <row r="102" spans="2:12" s="9" customFormat="1" ht="19.899999999999999" customHeight="1">
      <c r="B102" s="108"/>
      <c r="D102" s="109" t="s">
        <v>4437</v>
      </c>
      <c r="E102" s="110"/>
      <c r="F102" s="110"/>
      <c r="G102" s="110"/>
      <c r="H102" s="110"/>
      <c r="I102" s="110"/>
      <c r="J102" s="111">
        <f>J163</f>
        <v>0</v>
      </c>
      <c r="L102" s="108"/>
    </row>
    <row r="103" spans="2:12" s="9" customFormat="1" ht="19.899999999999999" customHeight="1">
      <c r="B103" s="108"/>
      <c r="D103" s="109" t="s">
        <v>3417</v>
      </c>
      <c r="E103" s="110"/>
      <c r="F103" s="110"/>
      <c r="G103" s="110"/>
      <c r="H103" s="110"/>
      <c r="I103" s="110"/>
      <c r="J103" s="111">
        <f>J164</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1" t="str">
        <f>E7</f>
        <v>Úprava TT Zábrdovická, dopravní napojení ulice Šámalovy</v>
      </c>
      <c r="F113" s="252"/>
      <c r="G113" s="252"/>
      <c r="H113" s="252"/>
      <c r="L113" s="32"/>
    </row>
    <row r="114" spans="2:65" s="1" customFormat="1" ht="12" customHeight="1">
      <c r="B114" s="32"/>
      <c r="C114" s="27" t="s">
        <v>223</v>
      </c>
      <c r="L114" s="32"/>
    </row>
    <row r="115" spans="2:65" s="1" customFormat="1" ht="16.5" customHeight="1">
      <c r="B115" s="32"/>
      <c r="E115" s="247" t="str">
        <f>E9</f>
        <v>SO 444 - Veřejné osvětlení Zbrojovka</v>
      </c>
      <c r="F115" s="250"/>
      <c r="G115" s="250"/>
      <c r="H115" s="250"/>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7" customHeight="1">
      <c r="B123" s="32"/>
      <c r="C123" s="64" t="s">
        <v>249</v>
      </c>
      <c r="J123" s="116">
        <f>BK123</f>
        <v>0</v>
      </c>
      <c r="L123" s="32"/>
      <c r="M123" s="62"/>
      <c r="N123" s="53"/>
      <c r="O123" s="53"/>
      <c r="P123" s="117">
        <f>P124+P134+P162</f>
        <v>0</v>
      </c>
      <c r="Q123" s="53"/>
      <c r="R123" s="117">
        <f>R124+R134+R162</f>
        <v>0</v>
      </c>
      <c r="S123" s="53"/>
      <c r="T123" s="118">
        <f>T124+T134+T162</f>
        <v>0</v>
      </c>
      <c r="AT123" s="17" t="s">
        <v>72</v>
      </c>
      <c r="AU123" s="17" t="s">
        <v>229</v>
      </c>
      <c r="BK123" s="119">
        <f>BK124+BK134+BK162</f>
        <v>0</v>
      </c>
    </row>
    <row r="124" spans="2:65" s="11" customFormat="1" ht="25.9" customHeight="1">
      <c r="B124" s="120"/>
      <c r="D124" s="121" t="s">
        <v>72</v>
      </c>
      <c r="E124" s="122" t="s">
        <v>362</v>
      </c>
      <c r="F124" s="122" t="s">
        <v>363</v>
      </c>
      <c r="I124" s="123"/>
      <c r="J124" s="124">
        <f>BK124</f>
        <v>0</v>
      </c>
      <c r="L124" s="120"/>
      <c r="M124" s="125"/>
      <c r="P124" s="126">
        <f>P125</f>
        <v>0</v>
      </c>
      <c r="R124" s="126">
        <f>R125</f>
        <v>0</v>
      </c>
      <c r="T124" s="127">
        <f>T125</f>
        <v>0</v>
      </c>
      <c r="AR124" s="121" t="s">
        <v>81</v>
      </c>
      <c r="AT124" s="128" t="s">
        <v>72</v>
      </c>
      <c r="AU124" s="128" t="s">
        <v>73</v>
      </c>
      <c r="AY124" s="121" t="s">
        <v>252</v>
      </c>
      <c r="BK124" s="129">
        <f>BK125</f>
        <v>0</v>
      </c>
    </row>
    <row r="125" spans="2:65" s="11" customFormat="1" ht="22.7" customHeight="1">
      <c r="B125" s="120"/>
      <c r="D125" s="121" t="s">
        <v>72</v>
      </c>
      <c r="E125" s="130" t="s">
        <v>518</v>
      </c>
      <c r="F125" s="130" t="s">
        <v>519</v>
      </c>
      <c r="I125" s="123"/>
      <c r="J125" s="131">
        <f>BK125</f>
        <v>0</v>
      </c>
      <c r="L125" s="120"/>
      <c r="M125" s="125"/>
      <c r="P125" s="126">
        <f>SUM(P126:P133)</f>
        <v>0</v>
      </c>
      <c r="R125" s="126">
        <f>SUM(R126:R133)</f>
        <v>0</v>
      </c>
      <c r="T125" s="127">
        <f>SUM(T126:T133)</f>
        <v>0</v>
      </c>
      <c r="AR125" s="121" t="s">
        <v>81</v>
      </c>
      <c r="AT125" s="128" t="s">
        <v>72</v>
      </c>
      <c r="AU125" s="128" t="s">
        <v>81</v>
      </c>
      <c r="AY125" s="121" t="s">
        <v>252</v>
      </c>
      <c r="BK125" s="129">
        <f>SUM(BK126:BK133)</f>
        <v>0</v>
      </c>
    </row>
    <row r="126" spans="2:65" s="1" customFormat="1" ht="33" customHeight="1">
      <c r="B126" s="132"/>
      <c r="C126" s="133" t="s">
        <v>81</v>
      </c>
      <c r="D126" s="133" t="s">
        <v>255</v>
      </c>
      <c r="E126" s="134" t="s">
        <v>4305</v>
      </c>
      <c r="F126" s="135" t="s">
        <v>4306</v>
      </c>
      <c r="G126" s="136" t="s">
        <v>507</v>
      </c>
      <c r="H126" s="137">
        <v>2.2000000000000002</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83</v>
      </c>
    </row>
    <row r="127" spans="2:65" s="1" customFormat="1" ht="18">
      <c r="B127" s="32"/>
      <c r="D127" s="146" t="s">
        <v>261</v>
      </c>
      <c r="F127" s="147" t="s">
        <v>4306</v>
      </c>
      <c r="I127" s="148"/>
      <c r="L127" s="32"/>
      <c r="M127" s="149"/>
      <c r="T127" s="56"/>
      <c r="AT127" s="17" t="s">
        <v>261</v>
      </c>
      <c r="AU127" s="17" t="s">
        <v>83</v>
      </c>
    </row>
    <row r="128" spans="2:65" s="1" customFormat="1" ht="24.2" customHeight="1">
      <c r="B128" s="132"/>
      <c r="C128" s="133" t="s">
        <v>83</v>
      </c>
      <c r="D128" s="133" t="s">
        <v>255</v>
      </c>
      <c r="E128" s="134" t="s">
        <v>4307</v>
      </c>
      <c r="F128" s="135" t="s">
        <v>4308</v>
      </c>
      <c r="G128" s="136" t="s">
        <v>507</v>
      </c>
      <c r="H128" s="137">
        <v>9.32</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260</v>
      </c>
    </row>
    <row r="129" spans="2:65" s="1" customFormat="1" ht="18">
      <c r="B129" s="32"/>
      <c r="D129" s="146" t="s">
        <v>261</v>
      </c>
      <c r="F129" s="147" t="s">
        <v>4308</v>
      </c>
      <c r="I129" s="148"/>
      <c r="L129" s="32"/>
      <c r="M129" s="149"/>
      <c r="T129" s="56"/>
      <c r="AT129" s="17" t="s">
        <v>261</v>
      </c>
      <c r="AU129" s="17" t="s">
        <v>83</v>
      </c>
    </row>
    <row r="130" spans="2:65" s="1" customFormat="1" ht="24.2" customHeight="1">
      <c r="B130" s="132"/>
      <c r="C130" s="133" t="s">
        <v>267</v>
      </c>
      <c r="D130" s="133" t="s">
        <v>255</v>
      </c>
      <c r="E130" s="134" t="s">
        <v>4309</v>
      </c>
      <c r="F130" s="135" t="s">
        <v>4310</v>
      </c>
      <c r="G130" s="136" t="s">
        <v>507</v>
      </c>
      <c r="H130" s="137">
        <v>11.52</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270</v>
      </c>
    </row>
    <row r="131" spans="2:65" s="1" customFormat="1">
      <c r="B131" s="32"/>
      <c r="D131" s="146" t="s">
        <v>261</v>
      </c>
      <c r="F131" s="147" t="s">
        <v>4310</v>
      </c>
      <c r="I131" s="148"/>
      <c r="L131" s="32"/>
      <c r="M131" s="149"/>
      <c r="T131" s="56"/>
      <c r="AT131" s="17" t="s">
        <v>261</v>
      </c>
      <c r="AU131" s="17" t="s">
        <v>83</v>
      </c>
    </row>
    <row r="132" spans="2:65" s="1" customFormat="1" ht="24.2" customHeight="1">
      <c r="B132" s="132"/>
      <c r="C132" s="133" t="s">
        <v>260</v>
      </c>
      <c r="D132" s="133" t="s">
        <v>255</v>
      </c>
      <c r="E132" s="134" t="s">
        <v>4311</v>
      </c>
      <c r="F132" s="135" t="s">
        <v>4312</v>
      </c>
      <c r="G132" s="136" t="s">
        <v>507</v>
      </c>
      <c r="H132" s="137">
        <v>115.2</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274</v>
      </c>
    </row>
    <row r="133" spans="2:65" s="1" customFormat="1" ht="18">
      <c r="B133" s="32"/>
      <c r="D133" s="146" t="s">
        <v>261</v>
      </c>
      <c r="F133" s="147" t="s">
        <v>4312</v>
      </c>
      <c r="I133" s="148"/>
      <c r="L133" s="32"/>
      <c r="M133" s="149"/>
      <c r="T133" s="56"/>
      <c r="AT133" s="17" t="s">
        <v>261</v>
      </c>
      <c r="AU133" s="17" t="s">
        <v>83</v>
      </c>
    </row>
    <row r="134" spans="2:65" s="11" customFormat="1" ht="25.9" customHeight="1">
      <c r="B134" s="120"/>
      <c r="D134" s="121" t="s">
        <v>72</v>
      </c>
      <c r="E134" s="122" t="s">
        <v>1189</v>
      </c>
      <c r="F134" s="122" t="s">
        <v>1190</v>
      </c>
      <c r="I134" s="123"/>
      <c r="J134" s="124">
        <f>BK134</f>
        <v>0</v>
      </c>
      <c r="L134" s="120"/>
      <c r="M134" s="125"/>
      <c r="P134" s="126">
        <f>P135</f>
        <v>0</v>
      </c>
      <c r="R134" s="126">
        <f>R135</f>
        <v>0</v>
      </c>
      <c r="T134" s="127">
        <f>T135</f>
        <v>0</v>
      </c>
      <c r="AR134" s="121" t="s">
        <v>83</v>
      </c>
      <c r="AT134" s="128" t="s">
        <v>72</v>
      </c>
      <c r="AU134" s="128" t="s">
        <v>73</v>
      </c>
      <c r="AY134" s="121" t="s">
        <v>252</v>
      </c>
      <c r="BK134" s="129">
        <f>BK135</f>
        <v>0</v>
      </c>
    </row>
    <row r="135" spans="2:65" s="11" customFormat="1" ht="22.7" customHeight="1">
      <c r="B135" s="120"/>
      <c r="D135" s="121" t="s">
        <v>72</v>
      </c>
      <c r="E135" s="130" t="s">
        <v>4313</v>
      </c>
      <c r="F135" s="130" t="s">
        <v>4314</v>
      </c>
      <c r="I135" s="123"/>
      <c r="J135" s="131">
        <f>BK135</f>
        <v>0</v>
      </c>
      <c r="L135" s="120"/>
      <c r="M135" s="125"/>
      <c r="P135" s="126">
        <f>SUM(P136:P161)</f>
        <v>0</v>
      </c>
      <c r="R135" s="126">
        <f>SUM(R136:R161)</f>
        <v>0</v>
      </c>
      <c r="T135" s="127">
        <f>SUM(T136:T161)</f>
        <v>0</v>
      </c>
      <c r="AR135" s="121" t="s">
        <v>83</v>
      </c>
      <c r="AT135" s="128" t="s">
        <v>72</v>
      </c>
      <c r="AU135" s="128" t="s">
        <v>81</v>
      </c>
      <c r="AY135" s="121" t="s">
        <v>252</v>
      </c>
      <c r="BK135" s="129">
        <f>SUM(BK136:BK161)</f>
        <v>0</v>
      </c>
    </row>
    <row r="136" spans="2:65" s="1" customFormat="1" ht="37.700000000000003" customHeight="1">
      <c r="B136" s="132"/>
      <c r="C136" s="133" t="s">
        <v>251</v>
      </c>
      <c r="D136" s="133" t="s">
        <v>255</v>
      </c>
      <c r="E136" s="134" t="s">
        <v>4315</v>
      </c>
      <c r="F136" s="135" t="s">
        <v>4316</v>
      </c>
      <c r="G136" s="136" t="s">
        <v>379</v>
      </c>
      <c r="H136" s="137">
        <v>1</v>
      </c>
      <c r="I136" s="138"/>
      <c r="J136" s="139">
        <f>ROUND(I136*H136,2)</f>
        <v>0</v>
      </c>
      <c r="K136" s="135" t="s">
        <v>1</v>
      </c>
      <c r="L136" s="32"/>
      <c r="M136" s="140" t="s">
        <v>1</v>
      </c>
      <c r="N136" s="141" t="s">
        <v>38</v>
      </c>
      <c r="P136" s="142">
        <f>O136*H136</f>
        <v>0</v>
      </c>
      <c r="Q136" s="142">
        <v>0</v>
      </c>
      <c r="R136" s="142">
        <f>Q136*H136</f>
        <v>0</v>
      </c>
      <c r="S136" s="142">
        <v>0</v>
      </c>
      <c r="T136" s="143">
        <f>S136*H136</f>
        <v>0</v>
      </c>
      <c r="AR136" s="144" t="s">
        <v>299</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299</v>
      </c>
      <c r="BM136" s="144" t="s">
        <v>285</v>
      </c>
    </row>
    <row r="137" spans="2:65" s="1" customFormat="1" ht="18">
      <c r="B137" s="32"/>
      <c r="D137" s="146" t="s">
        <v>261</v>
      </c>
      <c r="F137" s="147" t="s">
        <v>4316</v>
      </c>
      <c r="I137" s="148"/>
      <c r="L137" s="32"/>
      <c r="M137" s="149"/>
      <c r="T137" s="56"/>
      <c r="AT137" s="17" t="s">
        <v>261</v>
      </c>
      <c r="AU137" s="17" t="s">
        <v>83</v>
      </c>
    </row>
    <row r="138" spans="2:65" s="1" customFormat="1" ht="24.2" customHeight="1">
      <c r="B138" s="132"/>
      <c r="C138" s="133" t="s">
        <v>353</v>
      </c>
      <c r="D138" s="133" t="s">
        <v>255</v>
      </c>
      <c r="E138" s="134" t="s">
        <v>4438</v>
      </c>
      <c r="F138" s="135" t="s">
        <v>4439</v>
      </c>
      <c r="G138" s="136" t="s">
        <v>379</v>
      </c>
      <c r="H138" s="137">
        <v>1</v>
      </c>
      <c r="I138" s="138"/>
      <c r="J138" s="139">
        <f>ROUND(I138*H138,2)</f>
        <v>0</v>
      </c>
      <c r="K138" s="135" t="s">
        <v>1</v>
      </c>
      <c r="L138" s="32"/>
      <c r="M138" s="140" t="s">
        <v>1</v>
      </c>
      <c r="N138" s="141" t="s">
        <v>38</v>
      </c>
      <c r="P138" s="142">
        <f>O138*H138</f>
        <v>0</v>
      </c>
      <c r="Q138" s="142">
        <v>0</v>
      </c>
      <c r="R138" s="142">
        <f>Q138*H138</f>
        <v>0</v>
      </c>
      <c r="S138" s="142">
        <v>0</v>
      </c>
      <c r="T138" s="143">
        <f>S138*H138</f>
        <v>0</v>
      </c>
      <c r="AR138" s="144" t="s">
        <v>299</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299</v>
      </c>
      <c r="BM138" s="144" t="s">
        <v>290</v>
      </c>
    </row>
    <row r="139" spans="2:65" s="1" customFormat="1" ht="18">
      <c r="B139" s="32"/>
      <c r="D139" s="146" t="s">
        <v>261</v>
      </c>
      <c r="F139" s="147" t="s">
        <v>4439</v>
      </c>
      <c r="I139" s="148"/>
      <c r="L139" s="32"/>
      <c r="M139" s="149"/>
      <c r="T139" s="56"/>
      <c r="AT139" s="17" t="s">
        <v>261</v>
      </c>
      <c r="AU139" s="17" t="s">
        <v>83</v>
      </c>
    </row>
    <row r="140" spans="2:65" s="1" customFormat="1" ht="44.25" customHeight="1">
      <c r="B140" s="132"/>
      <c r="C140" s="133" t="s">
        <v>287</v>
      </c>
      <c r="D140" s="133" t="s">
        <v>255</v>
      </c>
      <c r="E140" s="134" t="s">
        <v>4323</v>
      </c>
      <c r="F140" s="135" t="s">
        <v>4324</v>
      </c>
      <c r="G140" s="136" t="s">
        <v>563</v>
      </c>
      <c r="H140" s="137">
        <v>23</v>
      </c>
      <c r="I140" s="138"/>
      <c r="J140" s="139">
        <f>ROUND(I140*H140,2)</f>
        <v>0</v>
      </c>
      <c r="K140" s="135" t="s">
        <v>1</v>
      </c>
      <c r="L140" s="32"/>
      <c r="M140" s="140" t="s">
        <v>1</v>
      </c>
      <c r="N140" s="141" t="s">
        <v>38</v>
      </c>
      <c r="P140" s="142">
        <f>O140*H140</f>
        <v>0</v>
      </c>
      <c r="Q140" s="142">
        <v>0</v>
      </c>
      <c r="R140" s="142">
        <f>Q140*H140</f>
        <v>0</v>
      </c>
      <c r="S140" s="142">
        <v>0</v>
      </c>
      <c r="T140" s="143">
        <f>S140*H140</f>
        <v>0</v>
      </c>
      <c r="AR140" s="144" t="s">
        <v>299</v>
      </c>
      <c r="AT140" s="144" t="s">
        <v>255</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299</v>
      </c>
      <c r="BM140" s="144" t="s">
        <v>294</v>
      </c>
    </row>
    <row r="141" spans="2:65" s="1" customFormat="1" ht="18">
      <c r="B141" s="32"/>
      <c r="D141" s="146" t="s">
        <v>261</v>
      </c>
      <c r="F141" s="147" t="s">
        <v>4324</v>
      </c>
      <c r="I141" s="148"/>
      <c r="L141" s="32"/>
      <c r="M141" s="149"/>
      <c r="T141" s="56"/>
      <c r="AT141" s="17" t="s">
        <v>261</v>
      </c>
      <c r="AU141" s="17" t="s">
        <v>83</v>
      </c>
    </row>
    <row r="142" spans="2:65" s="1" customFormat="1" ht="33" customHeight="1">
      <c r="B142" s="132"/>
      <c r="C142" s="133" t="s">
        <v>274</v>
      </c>
      <c r="D142" s="133" t="s">
        <v>255</v>
      </c>
      <c r="E142" s="134" t="s">
        <v>4325</v>
      </c>
      <c r="F142" s="135" t="s">
        <v>4326</v>
      </c>
      <c r="G142" s="136" t="s">
        <v>379</v>
      </c>
      <c r="H142" s="137">
        <v>2</v>
      </c>
      <c r="I142" s="138"/>
      <c r="J142" s="139">
        <f>ROUND(I142*H142,2)</f>
        <v>0</v>
      </c>
      <c r="K142" s="135" t="s">
        <v>1</v>
      </c>
      <c r="L142" s="32"/>
      <c r="M142" s="140" t="s">
        <v>1</v>
      </c>
      <c r="N142" s="141" t="s">
        <v>38</v>
      </c>
      <c r="P142" s="142">
        <f>O142*H142</f>
        <v>0</v>
      </c>
      <c r="Q142" s="142">
        <v>0</v>
      </c>
      <c r="R142" s="142">
        <f>Q142*H142</f>
        <v>0</v>
      </c>
      <c r="S142" s="142">
        <v>0</v>
      </c>
      <c r="T142" s="143">
        <f>S142*H142</f>
        <v>0</v>
      </c>
      <c r="AR142" s="144" t="s">
        <v>299</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299</v>
      </c>
      <c r="BM142" s="144" t="s">
        <v>299</v>
      </c>
    </row>
    <row r="143" spans="2:65" s="1" customFormat="1" ht="18">
      <c r="B143" s="32"/>
      <c r="D143" s="146" t="s">
        <v>261</v>
      </c>
      <c r="F143" s="147" t="s">
        <v>4326</v>
      </c>
      <c r="I143" s="148"/>
      <c r="L143" s="32"/>
      <c r="M143" s="149"/>
      <c r="T143" s="56"/>
      <c r="AT143" s="17" t="s">
        <v>261</v>
      </c>
      <c r="AU143" s="17" t="s">
        <v>83</v>
      </c>
    </row>
    <row r="144" spans="2:65" s="1" customFormat="1" ht="24.2" customHeight="1">
      <c r="B144" s="132"/>
      <c r="C144" s="133" t="s">
        <v>296</v>
      </c>
      <c r="D144" s="133" t="s">
        <v>255</v>
      </c>
      <c r="E144" s="134" t="s">
        <v>4331</v>
      </c>
      <c r="F144" s="135" t="s">
        <v>4332</v>
      </c>
      <c r="G144" s="136" t="s">
        <v>379</v>
      </c>
      <c r="H144" s="137">
        <v>1</v>
      </c>
      <c r="I144" s="138"/>
      <c r="J144" s="139">
        <f>ROUND(I144*H144,2)</f>
        <v>0</v>
      </c>
      <c r="K144" s="135" t="s">
        <v>1</v>
      </c>
      <c r="L144" s="32"/>
      <c r="M144" s="140" t="s">
        <v>1</v>
      </c>
      <c r="N144" s="141" t="s">
        <v>38</v>
      </c>
      <c r="P144" s="142">
        <f>O144*H144</f>
        <v>0</v>
      </c>
      <c r="Q144" s="142">
        <v>0</v>
      </c>
      <c r="R144" s="142">
        <f>Q144*H144</f>
        <v>0</v>
      </c>
      <c r="S144" s="142">
        <v>0</v>
      </c>
      <c r="T144" s="143">
        <f>S144*H144</f>
        <v>0</v>
      </c>
      <c r="AR144" s="144" t="s">
        <v>299</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299</v>
      </c>
      <c r="BM144" s="144" t="s">
        <v>304</v>
      </c>
    </row>
    <row r="145" spans="2:65" s="1" customFormat="1" ht="18">
      <c r="B145" s="32"/>
      <c r="D145" s="146" t="s">
        <v>261</v>
      </c>
      <c r="F145" s="147" t="s">
        <v>4332</v>
      </c>
      <c r="I145" s="148"/>
      <c r="L145" s="32"/>
      <c r="M145" s="149"/>
      <c r="T145" s="56"/>
      <c r="AT145" s="17" t="s">
        <v>261</v>
      </c>
      <c r="AU145" s="17" t="s">
        <v>83</v>
      </c>
    </row>
    <row r="146" spans="2:65" s="1" customFormat="1" ht="24.2" customHeight="1">
      <c r="B146" s="132"/>
      <c r="C146" s="133" t="s">
        <v>736</v>
      </c>
      <c r="D146" s="133" t="s">
        <v>255</v>
      </c>
      <c r="E146" s="134" t="s">
        <v>4335</v>
      </c>
      <c r="F146" s="135" t="s">
        <v>4336</v>
      </c>
      <c r="G146" s="136" t="s">
        <v>379</v>
      </c>
      <c r="H146" s="137">
        <v>1</v>
      </c>
      <c r="I146" s="138"/>
      <c r="J146" s="139">
        <f>ROUND(I146*H146,2)</f>
        <v>0</v>
      </c>
      <c r="K146" s="135" t="s">
        <v>1</v>
      </c>
      <c r="L146" s="32"/>
      <c r="M146" s="140" t="s">
        <v>1</v>
      </c>
      <c r="N146" s="141" t="s">
        <v>38</v>
      </c>
      <c r="P146" s="142">
        <f>O146*H146</f>
        <v>0</v>
      </c>
      <c r="Q146" s="142">
        <v>0</v>
      </c>
      <c r="R146" s="142">
        <f>Q146*H146</f>
        <v>0</v>
      </c>
      <c r="S146" s="142">
        <v>0</v>
      </c>
      <c r="T146" s="143">
        <f>S146*H146</f>
        <v>0</v>
      </c>
      <c r="AR146" s="144" t="s">
        <v>299</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299</v>
      </c>
      <c r="BM146" s="144" t="s">
        <v>311</v>
      </c>
    </row>
    <row r="147" spans="2:65" s="1" customFormat="1" ht="18">
      <c r="B147" s="32"/>
      <c r="D147" s="146" t="s">
        <v>261</v>
      </c>
      <c r="F147" s="147" t="s">
        <v>4336</v>
      </c>
      <c r="I147" s="148"/>
      <c r="L147" s="32"/>
      <c r="M147" s="149"/>
      <c r="T147" s="56"/>
      <c r="AT147" s="17" t="s">
        <v>261</v>
      </c>
      <c r="AU147" s="17" t="s">
        <v>83</v>
      </c>
    </row>
    <row r="148" spans="2:65" s="1" customFormat="1" ht="24.2" customHeight="1">
      <c r="B148" s="132"/>
      <c r="C148" s="133" t="s">
        <v>308</v>
      </c>
      <c r="D148" s="133" t="s">
        <v>255</v>
      </c>
      <c r="E148" s="134" t="s">
        <v>4345</v>
      </c>
      <c r="F148" s="135" t="s">
        <v>4346</v>
      </c>
      <c r="G148" s="136" t="s">
        <v>379</v>
      </c>
      <c r="H148" s="137">
        <v>1</v>
      </c>
      <c r="I148" s="138"/>
      <c r="J148" s="139">
        <f>ROUND(I148*H148,2)</f>
        <v>0</v>
      </c>
      <c r="K148" s="135" t="s">
        <v>1</v>
      </c>
      <c r="L148" s="32"/>
      <c r="M148" s="140" t="s">
        <v>1</v>
      </c>
      <c r="N148" s="141" t="s">
        <v>38</v>
      </c>
      <c r="P148" s="142">
        <f>O148*H148</f>
        <v>0</v>
      </c>
      <c r="Q148" s="142">
        <v>0</v>
      </c>
      <c r="R148" s="142">
        <f>Q148*H148</f>
        <v>0</v>
      </c>
      <c r="S148" s="142">
        <v>0</v>
      </c>
      <c r="T148" s="143">
        <f>S148*H148</f>
        <v>0</v>
      </c>
      <c r="AR148" s="144" t="s">
        <v>299</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299</v>
      </c>
      <c r="BM148" s="144" t="s">
        <v>315</v>
      </c>
    </row>
    <row r="149" spans="2:65" s="1" customFormat="1">
      <c r="B149" s="32"/>
      <c r="D149" s="146" t="s">
        <v>261</v>
      </c>
      <c r="F149" s="147" t="s">
        <v>4346</v>
      </c>
      <c r="I149" s="148"/>
      <c r="L149" s="32"/>
      <c r="M149" s="149"/>
      <c r="T149" s="56"/>
      <c r="AT149" s="17" t="s">
        <v>261</v>
      </c>
      <c r="AU149" s="17" t="s">
        <v>83</v>
      </c>
    </row>
    <row r="150" spans="2:65" s="1" customFormat="1" ht="37.700000000000003" customHeight="1">
      <c r="B150" s="132"/>
      <c r="C150" s="133" t="s">
        <v>290</v>
      </c>
      <c r="D150" s="133" t="s">
        <v>255</v>
      </c>
      <c r="E150" s="134" t="s">
        <v>4349</v>
      </c>
      <c r="F150" s="135" t="s">
        <v>4350</v>
      </c>
      <c r="G150" s="136" t="s">
        <v>563</v>
      </c>
      <c r="H150" s="137">
        <v>32</v>
      </c>
      <c r="I150" s="138"/>
      <c r="J150" s="139">
        <f>ROUND(I150*H150,2)</f>
        <v>0</v>
      </c>
      <c r="K150" s="135" t="s">
        <v>1</v>
      </c>
      <c r="L150" s="32"/>
      <c r="M150" s="140" t="s">
        <v>1</v>
      </c>
      <c r="N150" s="141" t="s">
        <v>38</v>
      </c>
      <c r="P150" s="142">
        <f>O150*H150</f>
        <v>0</v>
      </c>
      <c r="Q150" s="142">
        <v>0</v>
      </c>
      <c r="R150" s="142">
        <f>Q150*H150</f>
        <v>0</v>
      </c>
      <c r="S150" s="142">
        <v>0</v>
      </c>
      <c r="T150" s="143">
        <f>S150*H150</f>
        <v>0</v>
      </c>
      <c r="AR150" s="144" t="s">
        <v>299</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299</v>
      </c>
      <c r="BM150" s="144" t="s">
        <v>490</v>
      </c>
    </row>
    <row r="151" spans="2:65" s="1" customFormat="1" ht="18">
      <c r="B151" s="32"/>
      <c r="D151" s="146" t="s">
        <v>261</v>
      </c>
      <c r="F151" s="147" t="s">
        <v>4350</v>
      </c>
      <c r="I151" s="148"/>
      <c r="L151" s="32"/>
      <c r="M151" s="149"/>
      <c r="T151" s="56"/>
      <c r="AT151" s="17" t="s">
        <v>261</v>
      </c>
      <c r="AU151" s="17" t="s">
        <v>83</v>
      </c>
    </row>
    <row r="152" spans="2:65" s="1" customFormat="1" ht="24.2" customHeight="1">
      <c r="B152" s="132"/>
      <c r="C152" s="170" t="s">
        <v>317</v>
      </c>
      <c r="D152" s="170" t="s">
        <v>504</v>
      </c>
      <c r="E152" s="171" t="s">
        <v>4351</v>
      </c>
      <c r="F152" s="172" t="s">
        <v>4352</v>
      </c>
      <c r="G152" s="173" t="s">
        <v>563</v>
      </c>
      <c r="H152" s="174">
        <v>32</v>
      </c>
      <c r="I152" s="175"/>
      <c r="J152" s="176">
        <f>ROUND(I152*H152,2)</f>
        <v>0</v>
      </c>
      <c r="K152" s="172" t="s">
        <v>1</v>
      </c>
      <c r="L152" s="177"/>
      <c r="M152" s="178" t="s">
        <v>1</v>
      </c>
      <c r="N152" s="179" t="s">
        <v>38</v>
      </c>
      <c r="P152" s="142">
        <f>O152*H152</f>
        <v>0</v>
      </c>
      <c r="Q152" s="142">
        <v>0</v>
      </c>
      <c r="R152" s="142">
        <f>Q152*H152</f>
        <v>0</v>
      </c>
      <c r="S152" s="142">
        <v>0</v>
      </c>
      <c r="T152" s="143">
        <f>S152*H152</f>
        <v>0</v>
      </c>
      <c r="AR152" s="144" t="s">
        <v>339</v>
      </c>
      <c r="AT152" s="144" t="s">
        <v>504</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299</v>
      </c>
      <c r="BM152" s="144" t="s">
        <v>320</v>
      </c>
    </row>
    <row r="153" spans="2:65" s="1" customFormat="1" ht="18">
      <c r="B153" s="32"/>
      <c r="D153" s="146" t="s">
        <v>261</v>
      </c>
      <c r="F153" s="147" t="s">
        <v>4352</v>
      </c>
      <c r="I153" s="148"/>
      <c r="L153" s="32"/>
      <c r="M153" s="149"/>
      <c r="T153" s="56"/>
      <c r="AT153" s="17" t="s">
        <v>261</v>
      </c>
      <c r="AU153" s="17" t="s">
        <v>83</v>
      </c>
    </row>
    <row r="154" spans="2:65" s="1" customFormat="1" ht="37.700000000000003" customHeight="1">
      <c r="B154" s="132"/>
      <c r="C154" s="133" t="s">
        <v>294</v>
      </c>
      <c r="D154" s="133" t="s">
        <v>255</v>
      </c>
      <c r="E154" s="134" t="s">
        <v>4353</v>
      </c>
      <c r="F154" s="135" t="s">
        <v>4354</v>
      </c>
      <c r="G154" s="136" t="s">
        <v>563</v>
      </c>
      <c r="H154" s="137">
        <v>26</v>
      </c>
      <c r="I154" s="138"/>
      <c r="J154" s="139">
        <f>ROUND(I154*H154,2)</f>
        <v>0</v>
      </c>
      <c r="K154" s="135" t="s">
        <v>1</v>
      </c>
      <c r="L154" s="32"/>
      <c r="M154" s="140" t="s">
        <v>1</v>
      </c>
      <c r="N154" s="141" t="s">
        <v>38</v>
      </c>
      <c r="P154" s="142">
        <f>O154*H154</f>
        <v>0</v>
      </c>
      <c r="Q154" s="142">
        <v>0</v>
      </c>
      <c r="R154" s="142">
        <f>Q154*H154</f>
        <v>0</v>
      </c>
      <c r="S154" s="142">
        <v>0</v>
      </c>
      <c r="T154" s="143">
        <f>S154*H154</f>
        <v>0</v>
      </c>
      <c r="AR154" s="144" t="s">
        <v>299</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299</v>
      </c>
      <c r="BM154" s="144" t="s">
        <v>324</v>
      </c>
    </row>
    <row r="155" spans="2:65" s="1" customFormat="1" ht="18">
      <c r="B155" s="32"/>
      <c r="D155" s="146" t="s">
        <v>261</v>
      </c>
      <c r="F155" s="147" t="s">
        <v>4354</v>
      </c>
      <c r="I155" s="148"/>
      <c r="L155" s="32"/>
      <c r="M155" s="149"/>
      <c r="T155" s="56"/>
      <c r="AT155" s="17" t="s">
        <v>261</v>
      </c>
      <c r="AU155" s="17" t="s">
        <v>83</v>
      </c>
    </row>
    <row r="156" spans="2:65" s="1" customFormat="1" ht="16.5" customHeight="1">
      <c r="B156" s="132"/>
      <c r="C156" s="170" t="s">
        <v>8</v>
      </c>
      <c r="D156" s="170" t="s">
        <v>504</v>
      </c>
      <c r="E156" s="171" t="s">
        <v>4355</v>
      </c>
      <c r="F156" s="172" t="s">
        <v>4356</v>
      </c>
      <c r="G156" s="173" t="s">
        <v>2554</v>
      </c>
      <c r="H156" s="174">
        <v>16</v>
      </c>
      <c r="I156" s="175"/>
      <c r="J156" s="176">
        <f>ROUND(I156*H156,2)</f>
        <v>0</v>
      </c>
      <c r="K156" s="172" t="s">
        <v>1</v>
      </c>
      <c r="L156" s="177"/>
      <c r="M156" s="178" t="s">
        <v>1</v>
      </c>
      <c r="N156" s="179" t="s">
        <v>38</v>
      </c>
      <c r="P156" s="142">
        <f>O156*H156</f>
        <v>0</v>
      </c>
      <c r="Q156" s="142">
        <v>0</v>
      </c>
      <c r="R156" s="142">
        <f>Q156*H156</f>
        <v>0</v>
      </c>
      <c r="S156" s="142">
        <v>0</v>
      </c>
      <c r="T156" s="143">
        <f>S156*H156</f>
        <v>0</v>
      </c>
      <c r="AR156" s="144" t="s">
        <v>339</v>
      </c>
      <c r="AT156" s="144" t="s">
        <v>504</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299</v>
      </c>
      <c r="BM156" s="144" t="s">
        <v>332</v>
      </c>
    </row>
    <row r="157" spans="2:65" s="1" customFormat="1">
      <c r="B157" s="32"/>
      <c r="D157" s="146" t="s">
        <v>261</v>
      </c>
      <c r="F157" s="147" t="s">
        <v>4356</v>
      </c>
      <c r="I157" s="148"/>
      <c r="L157" s="32"/>
      <c r="M157" s="149"/>
      <c r="T157" s="56"/>
      <c r="AT157" s="17" t="s">
        <v>261</v>
      </c>
      <c r="AU157" s="17" t="s">
        <v>83</v>
      </c>
    </row>
    <row r="158" spans="2:65" s="1" customFormat="1" ht="37.700000000000003" customHeight="1">
      <c r="B158" s="132"/>
      <c r="C158" s="133" t="s">
        <v>299</v>
      </c>
      <c r="D158" s="133" t="s">
        <v>255</v>
      </c>
      <c r="E158" s="134" t="s">
        <v>4359</v>
      </c>
      <c r="F158" s="135" t="s">
        <v>4360</v>
      </c>
      <c r="G158" s="136" t="s">
        <v>379</v>
      </c>
      <c r="H158" s="137">
        <v>1</v>
      </c>
      <c r="I158" s="138"/>
      <c r="J158" s="139">
        <f>ROUND(I158*H158,2)</f>
        <v>0</v>
      </c>
      <c r="K158" s="135" t="s">
        <v>1</v>
      </c>
      <c r="L158" s="32"/>
      <c r="M158" s="140" t="s">
        <v>1</v>
      </c>
      <c r="N158" s="141" t="s">
        <v>38</v>
      </c>
      <c r="P158" s="142">
        <f>O158*H158</f>
        <v>0</v>
      </c>
      <c r="Q158" s="142">
        <v>0</v>
      </c>
      <c r="R158" s="142">
        <f>Q158*H158</f>
        <v>0</v>
      </c>
      <c r="S158" s="142">
        <v>0</v>
      </c>
      <c r="T158" s="143">
        <f>S158*H158</f>
        <v>0</v>
      </c>
      <c r="AR158" s="144" t="s">
        <v>299</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299</v>
      </c>
      <c r="BM158" s="144" t="s">
        <v>339</v>
      </c>
    </row>
    <row r="159" spans="2:65" s="1" customFormat="1" ht="18">
      <c r="B159" s="32"/>
      <c r="D159" s="146" t="s">
        <v>261</v>
      </c>
      <c r="F159" s="147" t="s">
        <v>4360</v>
      </c>
      <c r="I159" s="148"/>
      <c r="L159" s="32"/>
      <c r="M159" s="149"/>
      <c r="T159" s="56"/>
      <c r="AT159" s="17" t="s">
        <v>261</v>
      </c>
      <c r="AU159" s="17" t="s">
        <v>83</v>
      </c>
    </row>
    <row r="160" spans="2:65" s="1" customFormat="1" ht="24.2" customHeight="1">
      <c r="B160" s="132"/>
      <c r="C160" s="133" t="s">
        <v>345</v>
      </c>
      <c r="D160" s="133" t="s">
        <v>255</v>
      </c>
      <c r="E160" s="134" t="s">
        <v>4365</v>
      </c>
      <c r="F160" s="135" t="s">
        <v>4366</v>
      </c>
      <c r="G160" s="136" t="s">
        <v>379</v>
      </c>
      <c r="H160" s="137">
        <v>1</v>
      </c>
      <c r="I160" s="138"/>
      <c r="J160" s="139">
        <f>ROUND(I160*H160,2)</f>
        <v>0</v>
      </c>
      <c r="K160" s="135" t="s">
        <v>1</v>
      </c>
      <c r="L160" s="32"/>
      <c r="M160" s="140" t="s">
        <v>1</v>
      </c>
      <c r="N160" s="141" t="s">
        <v>38</v>
      </c>
      <c r="P160" s="142">
        <f>O160*H160</f>
        <v>0</v>
      </c>
      <c r="Q160" s="142">
        <v>0</v>
      </c>
      <c r="R160" s="142">
        <f>Q160*H160</f>
        <v>0</v>
      </c>
      <c r="S160" s="142">
        <v>0</v>
      </c>
      <c r="T160" s="143">
        <f>S160*H160</f>
        <v>0</v>
      </c>
      <c r="AR160" s="144" t="s">
        <v>299</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299</v>
      </c>
      <c r="BM160" s="144" t="s">
        <v>348</v>
      </c>
    </row>
    <row r="161" spans="2:65" s="1" customFormat="1">
      <c r="B161" s="32"/>
      <c r="D161" s="146" t="s">
        <v>261</v>
      </c>
      <c r="F161" s="147" t="s">
        <v>4366</v>
      </c>
      <c r="I161" s="148"/>
      <c r="L161" s="32"/>
      <c r="M161" s="149"/>
      <c r="T161" s="56"/>
      <c r="AT161" s="17" t="s">
        <v>261</v>
      </c>
      <c r="AU161" s="17" t="s">
        <v>83</v>
      </c>
    </row>
    <row r="162" spans="2:65" s="11" customFormat="1" ht="25.9" customHeight="1">
      <c r="B162" s="120"/>
      <c r="D162" s="121" t="s">
        <v>72</v>
      </c>
      <c r="E162" s="122" t="s">
        <v>504</v>
      </c>
      <c r="F162" s="122" t="s">
        <v>2490</v>
      </c>
      <c r="I162" s="123"/>
      <c r="J162" s="124">
        <f>BK162</f>
        <v>0</v>
      </c>
      <c r="L162" s="120"/>
      <c r="M162" s="125"/>
      <c r="P162" s="126">
        <f>P163+P164</f>
        <v>0</v>
      </c>
      <c r="R162" s="126">
        <f>R163+R164</f>
        <v>0</v>
      </c>
      <c r="T162" s="127">
        <f>T163+T164</f>
        <v>0</v>
      </c>
      <c r="AR162" s="121" t="s">
        <v>267</v>
      </c>
      <c r="AT162" s="128" t="s">
        <v>72</v>
      </c>
      <c r="AU162" s="128" t="s">
        <v>73</v>
      </c>
      <c r="AY162" s="121" t="s">
        <v>252</v>
      </c>
      <c r="BK162" s="129">
        <f>BK163+BK164</f>
        <v>0</v>
      </c>
    </row>
    <row r="163" spans="2:65" s="11" customFormat="1" ht="22.7" customHeight="1">
      <c r="B163" s="120"/>
      <c r="D163" s="121" t="s">
        <v>72</v>
      </c>
      <c r="E163" s="130" t="s">
        <v>4440</v>
      </c>
      <c r="F163" s="130" t="s">
        <v>4441</v>
      </c>
      <c r="I163" s="123"/>
      <c r="J163" s="131">
        <f>BK163</f>
        <v>0</v>
      </c>
      <c r="L163" s="120"/>
      <c r="M163" s="125"/>
      <c r="P163" s="126">
        <v>0</v>
      </c>
      <c r="R163" s="126">
        <v>0</v>
      </c>
      <c r="T163" s="127">
        <v>0</v>
      </c>
      <c r="AR163" s="121" t="s">
        <v>267</v>
      </c>
      <c r="AT163" s="128" t="s">
        <v>72</v>
      </c>
      <c r="AU163" s="128" t="s">
        <v>81</v>
      </c>
      <c r="AY163" s="121" t="s">
        <v>252</v>
      </c>
      <c r="BK163" s="129">
        <v>0</v>
      </c>
    </row>
    <row r="164" spans="2:65" s="11" customFormat="1" ht="22.7" customHeight="1">
      <c r="B164" s="120"/>
      <c r="D164" s="121" t="s">
        <v>72</v>
      </c>
      <c r="E164" s="130" t="s">
        <v>4004</v>
      </c>
      <c r="F164" s="130" t="s">
        <v>4005</v>
      </c>
      <c r="I164" s="123"/>
      <c r="J164" s="131">
        <f>BK164</f>
        <v>0</v>
      </c>
      <c r="L164" s="120"/>
      <c r="M164" s="125"/>
      <c r="P164" s="126">
        <f>SUM(P165:P198)</f>
        <v>0</v>
      </c>
      <c r="R164" s="126">
        <f>SUM(R165:R198)</f>
        <v>0</v>
      </c>
      <c r="T164" s="127">
        <f>SUM(T165:T198)</f>
        <v>0</v>
      </c>
      <c r="AR164" s="121" t="s">
        <v>267</v>
      </c>
      <c r="AT164" s="128" t="s">
        <v>72</v>
      </c>
      <c r="AU164" s="128" t="s">
        <v>81</v>
      </c>
      <c r="AY164" s="121" t="s">
        <v>252</v>
      </c>
      <c r="BK164" s="129">
        <f>SUM(BK165:BK198)</f>
        <v>0</v>
      </c>
    </row>
    <row r="165" spans="2:65" s="1" customFormat="1" ht="24.2" customHeight="1">
      <c r="B165" s="132"/>
      <c r="C165" s="133" t="s">
        <v>304</v>
      </c>
      <c r="D165" s="133" t="s">
        <v>255</v>
      </c>
      <c r="E165" s="134" t="s">
        <v>4372</v>
      </c>
      <c r="F165" s="135" t="s">
        <v>4373</v>
      </c>
      <c r="G165" s="136" t="s">
        <v>499</v>
      </c>
      <c r="H165" s="137">
        <v>1</v>
      </c>
      <c r="I165" s="138"/>
      <c r="J165" s="139">
        <f>ROUND(I165*H165,2)</f>
        <v>0</v>
      </c>
      <c r="K165" s="135" t="s">
        <v>1</v>
      </c>
      <c r="L165" s="32"/>
      <c r="M165" s="140" t="s">
        <v>1</v>
      </c>
      <c r="N165" s="141" t="s">
        <v>38</v>
      </c>
      <c r="P165" s="142">
        <f>O165*H165</f>
        <v>0</v>
      </c>
      <c r="Q165" s="142">
        <v>0</v>
      </c>
      <c r="R165" s="142">
        <f>Q165*H165</f>
        <v>0</v>
      </c>
      <c r="S165" s="142">
        <v>0</v>
      </c>
      <c r="T165" s="143">
        <f>S165*H165</f>
        <v>0</v>
      </c>
      <c r="AR165" s="144" t="s">
        <v>1120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1120</v>
      </c>
      <c r="BM165" s="144" t="s">
        <v>353</v>
      </c>
    </row>
    <row r="166" spans="2:65" s="1" customFormat="1" ht="18">
      <c r="B166" s="32"/>
      <c r="D166" s="146" t="s">
        <v>261</v>
      </c>
      <c r="F166" s="147" t="s">
        <v>4373</v>
      </c>
      <c r="I166" s="148"/>
      <c r="L166" s="32"/>
      <c r="M166" s="149"/>
      <c r="T166" s="56"/>
      <c r="AT166" s="17" t="s">
        <v>261</v>
      </c>
      <c r="AU166" s="17" t="s">
        <v>83</v>
      </c>
    </row>
    <row r="167" spans="2:65" s="1" customFormat="1" ht="24.2" customHeight="1">
      <c r="B167" s="132"/>
      <c r="C167" s="133" t="s">
        <v>461</v>
      </c>
      <c r="D167" s="133" t="s">
        <v>255</v>
      </c>
      <c r="E167" s="134" t="s">
        <v>4376</v>
      </c>
      <c r="F167" s="135" t="s">
        <v>4377</v>
      </c>
      <c r="G167" s="136" t="s">
        <v>563</v>
      </c>
      <c r="H167" s="137">
        <v>23</v>
      </c>
      <c r="I167" s="138"/>
      <c r="J167" s="139">
        <f>ROUND(I167*H167,2)</f>
        <v>0</v>
      </c>
      <c r="K167" s="135" t="s">
        <v>1</v>
      </c>
      <c r="L167" s="32"/>
      <c r="M167" s="140" t="s">
        <v>1</v>
      </c>
      <c r="N167" s="141" t="s">
        <v>38</v>
      </c>
      <c r="P167" s="142">
        <f>O167*H167</f>
        <v>0</v>
      </c>
      <c r="Q167" s="142">
        <v>0</v>
      </c>
      <c r="R167" s="142">
        <f>Q167*H167</f>
        <v>0</v>
      </c>
      <c r="S167" s="142">
        <v>0</v>
      </c>
      <c r="T167" s="143">
        <f>S167*H167</f>
        <v>0</v>
      </c>
      <c r="AR167" s="144" t="s">
        <v>1120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1120</v>
      </c>
      <c r="BM167" s="144" t="s">
        <v>757</v>
      </c>
    </row>
    <row r="168" spans="2:65" s="1" customFormat="1" ht="18">
      <c r="B168" s="32"/>
      <c r="D168" s="146" t="s">
        <v>261</v>
      </c>
      <c r="F168" s="147" t="s">
        <v>4377</v>
      </c>
      <c r="I168" s="148"/>
      <c r="L168" s="32"/>
      <c r="M168" s="149"/>
      <c r="T168" s="56"/>
      <c r="AT168" s="17" t="s">
        <v>261</v>
      </c>
      <c r="AU168" s="17" t="s">
        <v>83</v>
      </c>
    </row>
    <row r="169" spans="2:65" s="1" customFormat="1" ht="24.2" customHeight="1">
      <c r="B169" s="132"/>
      <c r="C169" s="133" t="s">
        <v>311</v>
      </c>
      <c r="D169" s="133" t="s">
        <v>255</v>
      </c>
      <c r="E169" s="134" t="s">
        <v>4378</v>
      </c>
      <c r="F169" s="135" t="s">
        <v>4379</v>
      </c>
      <c r="G169" s="136" t="s">
        <v>563</v>
      </c>
      <c r="H169" s="137">
        <v>12</v>
      </c>
      <c r="I169" s="138"/>
      <c r="J169" s="139">
        <f>ROUND(I169*H169,2)</f>
        <v>0</v>
      </c>
      <c r="K169" s="135" t="s">
        <v>1</v>
      </c>
      <c r="L169" s="32"/>
      <c r="M169" s="140" t="s">
        <v>1</v>
      </c>
      <c r="N169" s="141" t="s">
        <v>38</v>
      </c>
      <c r="P169" s="142">
        <f>O169*H169</f>
        <v>0</v>
      </c>
      <c r="Q169" s="142">
        <v>0</v>
      </c>
      <c r="R169" s="142">
        <f>Q169*H169</f>
        <v>0</v>
      </c>
      <c r="S169" s="142">
        <v>0</v>
      </c>
      <c r="T169" s="143">
        <f>S169*H169</f>
        <v>0</v>
      </c>
      <c r="AR169" s="144" t="s">
        <v>1120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1120</v>
      </c>
      <c r="BM169" s="144" t="s">
        <v>768</v>
      </c>
    </row>
    <row r="170" spans="2:65" s="1" customFormat="1" ht="18">
      <c r="B170" s="32"/>
      <c r="D170" s="146" t="s">
        <v>261</v>
      </c>
      <c r="F170" s="147" t="s">
        <v>4379</v>
      </c>
      <c r="I170" s="148"/>
      <c r="L170" s="32"/>
      <c r="M170" s="149"/>
      <c r="T170" s="56"/>
      <c r="AT170" s="17" t="s">
        <v>261</v>
      </c>
      <c r="AU170" s="17" t="s">
        <v>83</v>
      </c>
    </row>
    <row r="171" spans="2:65" s="1" customFormat="1" ht="24.2" customHeight="1">
      <c r="B171" s="132"/>
      <c r="C171" s="133" t="s">
        <v>7</v>
      </c>
      <c r="D171" s="133" t="s">
        <v>255</v>
      </c>
      <c r="E171" s="134" t="s">
        <v>4388</v>
      </c>
      <c r="F171" s="135" t="s">
        <v>4389</v>
      </c>
      <c r="G171" s="136" t="s">
        <v>563</v>
      </c>
      <c r="H171" s="137">
        <v>23</v>
      </c>
      <c r="I171" s="138"/>
      <c r="J171" s="139">
        <f>ROUND(I171*H171,2)</f>
        <v>0</v>
      </c>
      <c r="K171" s="135" t="s">
        <v>1</v>
      </c>
      <c r="L171" s="32"/>
      <c r="M171" s="140" t="s">
        <v>1</v>
      </c>
      <c r="N171" s="141" t="s">
        <v>38</v>
      </c>
      <c r="P171" s="142">
        <f>O171*H171</f>
        <v>0</v>
      </c>
      <c r="Q171" s="142">
        <v>0</v>
      </c>
      <c r="R171" s="142">
        <f>Q171*H171</f>
        <v>0</v>
      </c>
      <c r="S171" s="142">
        <v>0</v>
      </c>
      <c r="T171" s="143">
        <f>S171*H171</f>
        <v>0</v>
      </c>
      <c r="AR171" s="144" t="s">
        <v>1120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1120</v>
      </c>
      <c r="BM171" s="144" t="s">
        <v>782</v>
      </c>
    </row>
    <row r="172" spans="2:65" s="1" customFormat="1" ht="18">
      <c r="B172" s="32"/>
      <c r="D172" s="146" t="s">
        <v>261</v>
      </c>
      <c r="F172" s="147" t="s">
        <v>4389</v>
      </c>
      <c r="I172" s="148"/>
      <c r="L172" s="32"/>
      <c r="M172" s="149"/>
      <c r="T172" s="56"/>
      <c r="AT172" s="17" t="s">
        <v>261</v>
      </c>
      <c r="AU172" s="17" t="s">
        <v>83</v>
      </c>
    </row>
    <row r="173" spans="2:65" s="1" customFormat="1" ht="24.2" customHeight="1">
      <c r="B173" s="132"/>
      <c r="C173" s="133" t="s">
        <v>315</v>
      </c>
      <c r="D173" s="133" t="s">
        <v>255</v>
      </c>
      <c r="E173" s="134" t="s">
        <v>4390</v>
      </c>
      <c r="F173" s="135" t="s">
        <v>4391</v>
      </c>
      <c r="G173" s="136" t="s">
        <v>563</v>
      </c>
      <c r="H173" s="137">
        <v>12</v>
      </c>
      <c r="I173" s="138"/>
      <c r="J173" s="139">
        <f>ROUND(I173*H173,2)</f>
        <v>0</v>
      </c>
      <c r="K173" s="135" t="s">
        <v>1</v>
      </c>
      <c r="L173" s="32"/>
      <c r="M173" s="140" t="s">
        <v>1</v>
      </c>
      <c r="N173" s="141" t="s">
        <v>38</v>
      </c>
      <c r="P173" s="142">
        <f>O173*H173</f>
        <v>0</v>
      </c>
      <c r="Q173" s="142">
        <v>0</v>
      </c>
      <c r="R173" s="142">
        <f>Q173*H173</f>
        <v>0</v>
      </c>
      <c r="S173" s="142">
        <v>0</v>
      </c>
      <c r="T173" s="143">
        <f>S173*H173</f>
        <v>0</v>
      </c>
      <c r="AR173" s="144" t="s">
        <v>1120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1120</v>
      </c>
      <c r="BM173" s="144" t="s">
        <v>799</v>
      </c>
    </row>
    <row r="174" spans="2:65" s="1" customFormat="1" ht="18">
      <c r="B174" s="32"/>
      <c r="D174" s="146" t="s">
        <v>261</v>
      </c>
      <c r="F174" s="147" t="s">
        <v>4391</v>
      </c>
      <c r="I174" s="148"/>
      <c r="L174" s="32"/>
      <c r="M174" s="149"/>
      <c r="T174" s="56"/>
      <c r="AT174" s="17" t="s">
        <v>261</v>
      </c>
      <c r="AU174" s="17" t="s">
        <v>83</v>
      </c>
    </row>
    <row r="175" spans="2:65" s="1" customFormat="1" ht="24.2" customHeight="1">
      <c r="B175" s="132"/>
      <c r="C175" s="133" t="s">
        <v>483</v>
      </c>
      <c r="D175" s="133" t="s">
        <v>255</v>
      </c>
      <c r="E175" s="134" t="s">
        <v>4380</v>
      </c>
      <c r="F175" s="135" t="s">
        <v>4381</v>
      </c>
      <c r="G175" s="136" t="s">
        <v>499</v>
      </c>
      <c r="H175" s="137">
        <v>1</v>
      </c>
      <c r="I175" s="138"/>
      <c r="J175" s="139">
        <f>ROUND(I175*H175,2)</f>
        <v>0</v>
      </c>
      <c r="K175" s="135" t="s">
        <v>1</v>
      </c>
      <c r="L175" s="32"/>
      <c r="M175" s="140" t="s">
        <v>1</v>
      </c>
      <c r="N175" s="141" t="s">
        <v>38</v>
      </c>
      <c r="P175" s="142">
        <f>O175*H175</f>
        <v>0</v>
      </c>
      <c r="Q175" s="142">
        <v>0</v>
      </c>
      <c r="R175" s="142">
        <f>Q175*H175</f>
        <v>0</v>
      </c>
      <c r="S175" s="142">
        <v>0</v>
      </c>
      <c r="T175" s="143">
        <f>S175*H175</f>
        <v>0</v>
      </c>
      <c r="AR175" s="144" t="s">
        <v>1120</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1120</v>
      </c>
      <c r="BM175" s="144" t="s">
        <v>812</v>
      </c>
    </row>
    <row r="176" spans="2:65" s="1" customFormat="1" ht="18">
      <c r="B176" s="32"/>
      <c r="D176" s="146" t="s">
        <v>261</v>
      </c>
      <c r="F176" s="147" t="s">
        <v>4381</v>
      </c>
      <c r="I176" s="148"/>
      <c r="L176" s="32"/>
      <c r="M176" s="149"/>
      <c r="T176" s="56"/>
      <c r="AT176" s="17" t="s">
        <v>261</v>
      </c>
      <c r="AU176" s="17" t="s">
        <v>83</v>
      </c>
    </row>
    <row r="177" spans="2:65" s="1" customFormat="1" ht="21.75" customHeight="1">
      <c r="B177" s="132"/>
      <c r="C177" s="170" t="s">
        <v>490</v>
      </c>
      <c r="D177" s="170" t="s">
        <v>504</v>
      </c>
      <c r="E177" s="171" t="s">
        <v>4382</v>
      </c>
      <c r="F177" s="172" t="s">
        <v>4383</v>
      </c>
      <c r="G177" s="173" t="s">
        <v>367</v>
      </c>
      <c r="H177" s="174">
        <v>0.54</v>
      </c>
      <c r="I177" s="175"/>
      <c r="J177" s="176">
        <f>ROUND(I177*H177,2)</f>
        <v>0</v>
      </c>
      <c r="K177" s="172" t="s">
        <v>1</v>
      </c>
      <c r="L177" s="177"/>
      <c r="M177" s="178" t="s">
        <v>1</v>
      </c>
      <c r="N177" s="179" t="s">
        <v>38</v>
      </c>
      <c r="P177" s="142">
        <f>O177*H177</f>
        <v>0</v>
      </c>
      <c r="Q177" s="142">
        <v>0</v>
      </c>
      <c r="R177" s="142">
        <f>Q177*H177</f>
        <v>0</v>
      </c>
      <c r="S177" s="142">
        <v>0</v>
      </c>
      <c r="T177" s="143">
        <f>S177*H177</f>
        <v>0</v>
      </c>
      <c r="AR177" s="144" t="s">
        <v>2959</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1120</v>
      </c>
      <c r="BM177" s="144" t="s">
        <v>826</v>
      </c>
    </row>
    <row r="178" spans="2:65" s="1" customFormat="1">
      <c r="B178" s="32"/>
      <c r="D178" s="146" t="s">
        <v>261</v>
      </c>
      <c r="F178" s="147" t="s">
        <v>4383</v>
      </c>
      <c r="I178" s="148"/>
      <c r="L178" s="32"/>
      <c r="M178" s="149"/>
      <c r="T178" s="56"/>
      <c r="AT178" s="17" t="s">
        <v>261</v>
      </c>
      <c r="AU178" s="17" t="s">
        <v>83</v>
      </c>
    </row>
    <row r="179" spans="2:65" s="1" customFormat="1" ht="21.75" customHeight="1">
      <c r="B179" s="132"/>
      <c r="C179" s="170" t="s">
        <v>496</v>
      </c>
      <c r="D179" s="170" t="s">
        <v>504</v>
      </c>
      <c r="E179" s="171" t="s">
        <v>4384</v>
      </c>
      <c r="F179" s="172" t="s">
        <v>4385</v>
      </c>
      <c r="G179" s="173" t="s">
        <v>563</v>
      </c>
      <c r="H179" s="174">
        <v>1</v>
      </c>
      <c r="I179" s="175"/>
      <c r="J179" s="176">
        <f>ROUND(I179*H179,2)</f>
        <v>0</v>
      </c>
      <c r="K179" s="172" t="s">
        <v>1</v>
      </c>
      <c r="L179" s="177"/>
      <c r="M179" s="178" t="s">
        <v>1</v>
      </c>
      <c r="N179" s="179" t="s">
        <v>38</v>
      </c>
      <c r="P179" s="142">
        <f>O179*H179</f>
        <v>0</v>
      </c>
      <c r="Q179" s="142">
        <v>0</v>
      </c>
      <c r="R179" s="142">
        <f>Q179*H179</f>
        <v>0</v>
      </c>
      <c r="S179" s="142">
        <v>0</v>
      </c>
      <c r="T179" s="143">
        <f>S179*H179</f>
        <v>0</v>
      </c>
      <c r="AR179" s="144" t="s">
        <v>2959</v>
      </c>
      <c r="AT179" s="144" t="s">
        <v>504</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1120</v>
      </c>
      <c r="BM179" s="144" t="s">
        <v>843</v>
      </c>
    </row>
    <row r="180" spans="2:65" s="1" customFormat="1">
      <c r="B180" s="32"/>
      <c r="D180" s="146" t="s">
        <v>261</v>
      </c>
      <c r="F180" s="147" t="s">
        <v>4385</v>
      </c>
      <c r="I180" s="148"/>
      <c r="L180" s="32"/>
      <c r="M180" s="149"/>
      <c r="T180" s="56"/>
      <c r="AT180" s="17" t="s">
        <v>261</v>
      </c>
      <c r="AU180" s="17" t="s">
        <v>83</v>
      </c>
    </row>
    <row r="181" spans="2:65" s="1" customFormat="1" ht="16.5" customHeight="1">
      <c r="B181" s="132"/>
      <c r="C181" s="133" t="s">
        <v>320</v>
      </c>
      <c r="D181" s="133" t="s">
        <v>255</v>
      </c>
      <c r="E181" s="134" t="s">
        <v>4400</v>
      </c>
      <c r="F181" s="135" t="s">
        <v>4401</v>
      </c>
      <c r="G181" s="136" t="s">
        <v>563</v>
      </c>
      <c r="H181" s="137">
        <v>47</v>
      </c>
      <c r="I181" s="138"/>
      <c r="J181" s="139">
        <f>ROUND(I181*H181,2)</f>
        <v>0</v>
      </c>
      <c r="K181" s="135" t="s">
        <v>1</v>
      </c>
      <c r="L181" s="32"/>
      <c r="M181" s="140" t="s">
        <v>1</v>
      </c>
      <c r="N181" s="141" t="s">
        <v>38</v>
      </c>
      <c r="P181" s="142">
        <f>O181*H181</f>
        <v>0</v>
      </c>
      <c r="Q181" s="142">
        <v>0</v>
      </c>
      <c r="R181" s="142">
        <f>Q181*H181</f>
        <v>0</v>
      </c>
      <c r="S181" s="142">
        <v>0</v>
      </c>
      <c r="T181" s="143">
        <f>S181*H181</f>
        <v>0</v>
      </c>
      <c r="AR181" s="144" t="s">
        <v>1120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1120</v>
      </c>
      <c r="BM181" s="144" t="s">
        <v>1068</v>
      </c>
    </row>
    <row r="182" spans="2:65" s="1" customFormat="1">
      <c r="B182" s="32"/>
      <c r="D182" s="146" t="s">
        <v>261</v>
      </c>
      <c r="F182" s="147" t="s">
        <v>4401</v>
      </c>
      <c r="I182" s="148"/>
      <c r="L182" s="32"/>
      <c r="M182" s="149"/>
      <c r="T182" s="56"/>
      <c r="AT182" s="17" t="s">
        <v>261</v>
      </c>
      <c r="AU182" s="17" t="s">
        <v>83</v>
      </c>
    </row>
    <row r="183" spans="2:65" s="1" customFormat="1" ht="24.2" customHeight="1">
      <c r="B183" s="132"/>
      <c r="C183" s="133" t="s">
        <v>511</v>
      </c>
      <c r="D183" s="133" t="s">
        <v>255</v>
      </c>
      <c r="E183" s="134" t="s">
        <v>4392</v>
      </c>
      <c r="F183" s="135" t="s">
        <v>4393</v>
      </c>
      <c r="G183" s="136" t="s">
        <v>563</v>
      </c>
      <c r="H183" s="137">
        <v>26</v>
      </c>
      <c r="I183" s="138"/>
      <c r="J183" s="139">
        <f>ROUND(I183*H183,2)</f>
        <v>0</v>
      </c>
      <c r="K183" s="135" t="s">
        <v>1</v>
      </c>
      <c r="L183" s="32"/>
      <c r="M183" s="140" t="s">
        <v>1</v>
      </c>
      <c r="N183" s="141" t="s">
        <v>38</v>
      </c>
      <c r="P183" s="142">
        <f>O183*H183</f>
        <v>0</v>
      </c>
      <c r="Q183" s="142">
        <v>0</v>
      </c>
      <c r="R183" s="142">
        <f>Q183*H183</f>
        <v>0</v>
      </c>
      <c r="S183" s="142">
        <v>0</v>
      </c>
      <c r="T183" s="143">
        <f>S183*H183</f>
        <v>0</v>
      </c>
      <c r="AR183" s="144" t="s">
        <v>1120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1120</v>
      </c>
      <c r="BM183" s="144" t="s">
        <v>1080</v>
      </c>
    </row>
    <row r="184" spans="2:65" s="1" customFormat="1" ht="18">
      <c r="B184" s="32"/>
      <c r="D184" s="146" t="s">
        <v>261</v>
      </c>
      <c r="F184" s="147" t="s">
        <v>4393</v>
      </c>
      <c r="I184" s="148"/>
      <c r="L184" s="32"/>
      <c r="M184" s="149"/>
      <c r="T184" s="56"/>
      <c r="AT184" s="17" t="s">
        <v>261</v>
      </c>
      <c r="AU184" s="17" t="s">
        <v>83</v>
      </c>
    </row>
    <row r="185" spans="2:65" s="1" customFormat="1" ht="24.2" customHeight="1">
      <c r="B185" s="132"/>
      <c r="C185" s="170" t="s">
        <v>324</v>
      </c>
      <c r="D185" s="170" t="s">
        <v>504</v>
      </c>
      <c r="E185" s="171" t="s">
        <v>4394</v>
      </c>
      <c r="F185" s="172" t="s">
        <v>4395</v>
      </c>
      <c r="G185" s="173" t="s">
        <v>563</v>
      </c>
      <c r="H185" s="174">
        <v>26</v>
      </c>
      <c r="I185" s="175"/>
      <c r="J185" s="176">
        <f>ROUND(I185*H185,2)</f>
        <v>0</v>
      </c>
      <c r="K185" s="172" t="s">
        <v>1</v>
      </c>
      <c r="L185" s="177"/>
      <c r="M185" s="178" t="s">
        <v>1</v>
      </c>
      <c r="N185" s="179" t="s">
        <v>38</v>
      </c>
      <c r="P185" s="142">
        <f>O185*H185</f>
        <v>0</v>
      </c>
      <c r="Q185" s="142">
        <v>0</v>
      </c>
      <c r="R185" s="142">
        <f>Q185*H185</f>
        <v>0</v>
      </c>
      <c r="S185" s="142">
        <v>0</v>
      </c>
      <c r="T185" s="143">
        <f>S185*H185</f>
        <v>0</v>
      </c>
      <c r="AR185" s="144" t="s">
        <v>2959</v>
      </c>
      <c r="AT185" s="144" t="s">
        <v>504</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1120</v>
      </c>
      <c r="BM185" s="144" t="s">
        <v>1088</v>
      </c>
    </row>
    <row r="186" spans="2:65" s="1" customFormat="1" ht="18">
      <c r="B186" s="32"/>
      <c r="D186" s="146" t="s">
        <v>261</v>
      </c>
      <c r="F186" s="147" t="s">
        <v>4395</v>
      </c>
      <c r="I186" s="148"/>
      <c r="L186" s="32"/>
      <c r="M186" s="149"/>
      <c r="T186" s="56"/>
      <c r="AT186" s="17" t="s">
        <v>261</v>
      </c>
      <c r="AU186" s="17" t="s">
        <v>83</v>
      </c>
    </row>
    <row r="187" spans="2:65" s="1" customFormat="1" ht="33" customHeight="1">
      <c r="B187" s="132"/>
      <c r="C187" s="133" t="s">
        <v>526</v>
      </c>
      <c r="D187" s="133" t="s">
        <v>255</v>
      </c>
      <c r="E187" s="134" t="s">
        <v>4396</v>
      </c>
      <c r="F187" s="135" t="s">
        <v>4397</v>
      </c>
      <c r="G187" s="136" t="s">
        <v>563</v>
      </c>
      <c r="H187" s="137">
        <v>24</v>
      </c>
      <c r="I187" s="138"/>
      <c r="J187" s="139">
        <f>ROUND(I187*H187,2)</f>
        <v>0</v>
      </c>
      <c r="K187" s="135" t="s">
        <v>1</v>
      </c>
      <c r="L187" s="32"/>
      <c r="M187" s="140" t="s">
        <v>1</v>
      </c>
      <c r="N187" s="141" t="s">
        <v>38</v>
      </c>
      <c r="P187" s="142">
        <f>O187*H187</f>
        <v>0</v>
      </c>
      <c r="Q187" s="142">
        <v>0</v>
      </c>
      <c r="R187" s="142">
        <f>Q187*H187</f>
        <v>0</v>
      </c>
      <c r="S187" s="142">
        <v>0</v>
      </c>
      <c r="T187" s="143">
        <f>S187*H187</f>
        <v>0</v>
      </c>
      <c r="AR187" s="144" t="s">
        <v>1120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1120</v>
      </c>
      <c r="BM187" s="144" t="s">
        <v>1099</v>
      </c>
    </row>
    <row r="188" spans="2:65" s="1" customFormat="1" ht="18">
      <c r="B188" s="32"/>
      <c r="D188" s="146" t="s">
        <v>261</v>
      </c>
      <c r="F188" s="147" t="s">
        <v>4397</v>
      </c>
      <c r="I188" s="148"/>
      <c r="L188" s="32"/>
      <c r="M188" s="149"/>
      <c r="T188" s="56"/>
      <c r="AT188" s="17" t="s">
        <v>261</v>
      </c>
      <c r="AU188" s="17" t="s">
        <v>83</v>
      </c>
    </row>
    <row r="189" spans="2:65" s="1" customFormat="1" ht="33" customHeight="1">
      <c r="B189" s="132"/>
      <c r="C189" s="170" t="s">
        <v>332</v>
      </c>
      <c r="D189" s="170" t="s">
        <v>504</v>
      </c>
      <c r="E189" s="171" t="s">
        <v>4398</v>
      </c>
      <c r="F189" s="172" t="s">
        <v>4399</v>
      </c>
      <c r="G189" s="173" t="s">
        <v>563</v>
      </c>
      <c r="H189" s="174">
        <v>24</v>
      </c>
      <c r="I189" s="175"/>
      <c r="J189" s="176">
        <f>ROUND(I189*H189,2)</f>
        <v>0</v>
      </c>
      <c r="K189" s="172" t="s">
        <v>1</v>
      </c>
      <c r="L189" s="177"/>
      <c r="M189" s="178" t="s">
        <v>1</v>
      </c>
      <c r="N189" s="179" t="s">
        <v>38</v>
      </c>
      <c r="P189" s="142">
        <f>O189*H189</f>
        <v>0</v>
      </c>
      <c r="Q189" s="142">
        <v>0</v>
      </c>
      <c r="R189" s="142">
        <f>Q189*H189</f>
        <v>0</v>
      </c>
      <c r="S189" s="142">
        <v>0</v>
      </c>
      <c r="T189" s="143">
        <f>S189*H189</f>
        <v>0</v>
      </c>
      <c r="AR189" s="144" t="s">
        <v>2959</v>
      </c>
      <c r="AT189" s="144" t="s">
        <v>504</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1120</v>
      </c>
      <c r="BM189" s="144" t="s">
        <v>1108</v>
      </c>
    </row>
    <row r="190" spans="2:65" s="1" customFormat="1" ht="18">
      <c r="B190" s="32"/>
      <c r="D190" s="146" t="s">
        <v>261</v>
      </c>
      <c r="F190" s="147" t="s">
        <v>4399</v>
      </c>
      <c r="I190" s="148"/>
      <c r="L190" s="32"/>
      <c r="M190" s="149"/>
      <c r="T190" s="56"/>
      <c r="AT190" s="17" t="s">
        <v>261</v>
      </c>
      <c r="AU190" s="17" t="s">
        <v>83</v>
      </c>
    </row>
    <row r="191" spans="2:65" s="1" customFormat="1" ht="16.5" customHeight="1">
      <c r="B191" s="132"/>
      <c r="C191" s="133" t="s">
        <v>540</v>
      </c>
      <c r="D191" s="133" t="s">
        <v>255</v>
      </c>
      <c r="E191" s="134" t="s">
        <v>4370</v>
      </c>
      <c r="F191" s="135" t="s">
        <v>4371</v>
      </c>
      <c r="G191" s="136" t="s">
        <v>499</v>
      </c>
      <c r="H191" s="137">
        <v>1</v>
      </c>
      <c r="I191" s="138"/>
      <c r="J191" s="139">
        <f>ROUND(I191*H191,2)</f>
        <v>0</v>
      </c>
      <c r="K191" s="135" t="s">
        <v>1</v>
      </c>
      <c r="L191" s="32"/>
      <c r="M191" s="140" t="s">
        <v>1</v>
      </c>
      <c r="N191" s="141" t="s">
        <v>38</v>
      </c>
      <c r="P191" s="142">
        <f>O191*H191</f>
        <v>0</v>
      </c>
      <c r="Q191" s="142">
        <v>0</v>
      </c>
      <c r="R191" s="142">
        <f>Q191*H191</f>
        <v>0</v>
      </c>
      <c r="S191" s="142">
        <v>0</v>
      </c>
      <c r="T191" s="143">
        <f>S191*H191</f>
        <v>0</v>
      </c>
      <c r="AR191" s="144" t="s">
        <v>1120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1120</v>
      </c>
      <c r="BM191" s="144" t="s">
        <v>1114</v>
      </c>
    </row>
    <row r="192" spans="2:65" s="1" customFormat="1">
      <c r="B192" s="32"/>
      <c r="D192" s="146" t="s">
        <v>261</v>
      </c>
      <c r="F192" s="147" t="s">
        <v>4371</v>
      </c>
      <c r="I192" s="148"/>
      <c r="L192" s="32"/>
      <c r="M192" s="149"/>
      <c r="T192" s="56"/>
      <c r="AT192" s="17" t="s">
        <v>261</v>
      </c>
      <c r="AU192" s="17" t="s">
        <v>83</v>
      </c>
    </row>
    <row r="193" spans="2:65" s="1" customFormat="1" ht="16.5" customHeight="1">
      <c r="B193" s="132"/>
      <c r="C193" s="133" t="s">
        <v>339</v>
      </c>
      <c r="D193" s="133" t="s">
        <v>255</v>
      </c>
      <c r="E193" s="134" t="s">
        <v>4406</v>
      </c>
      <c r="F193" s="135" t="s">
        <v>4407</v>
      </c>
      <c r="G193" s="136" t="s">
        <v>379</v>
      </c>
      <c r="H193" s="137">
        <v>4</v>
      </c>
      <c r="I193" s="138"/>
      <c r="J193" s="139">
        <f>ROUND(I193*H193,2)</f>
        <v>0</v>
      </c>
      <c r="K193" s="135" t="s">
        <v>1</v>
      </c>
      <c r="L193" s="32"/>
      <c r="M193" s="140" t="s">
        <v>1</v>
      </c>
      <c r="N193" s="141" t="s">
        <v>38</v>
      </c>
      <c r="P193" s="142">
        <f>O193*H193</f>
        <v>0</v>
      </c>
      <c r="Q193" s="142">
        <v>0</v>
      </c>
      <c r="R193" s="142">
        <f>Q193*H193</f>
        <v>0</v>
      </c>
      <c r="S193" s="142">
        <v>0</v>
      </c>
      <c r="T193" s="143">
        <f>S193*H193</f>
        <v>0</v>
      </c>
      <c r="AR193" s="144" t="s">
        <v>1120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1120</v>
      </c>
      <c r="BM193" s="144" t="s">
        <v>1120</v>
      </c>
    </row>
    <row r="194" spans="2:65" s="1" customFormat="1">
      <c r="B194" s="32"/>
      <c r="D194" s="146" t="s">
        <v>261</v>
      </c>
      <c r="F194" s="147" t="s">
        <v>4407</v>
      </c>
      <c r="I194" s="148"/>
      <c r="L194" s="32"/>
      <c r="M194" s="149"/>
      <c r="T194" s="56"/>
      <c r="AT194" s="17" t="s">
        <v>261</v>
      </c>
      <c r="AU194" s="17" t="s">
        <v>83</v>
      </c>
    </row>
    <row r="195" spans="2:65" s="1" customFormat="1" ht="16.5" customHeight="1">
      <c r="B195" s="132"/>
      <c r="C195" s="170" t="s">
        <v>727</v>
      </c>
      <c r="D195" s="170" t="s">
        <v>504</v>
      </c>
      <c r="E195" s="171" t="s">
        <v>4408</v>
      </c>
      <c r="F195" s="172" t="s">
        <v>4409</v>
      </c>
      <c r="G195" s="173" t="s">
        <v>379</v>
      </c>
      <c r="H195" s="174">
        <v>1</v>
      </c>
      <c r="I195" s="175"/>
      <c r="J195" s="176">
        <f>ROUND(I195*H195,2)</f>
        <v>0</v>
      </c>
      <c r="K195" s="172" t="s">
        <v>1</v>
      </c>
      <c r="L195" s="177"/>
      <c r="M195" s="178" t="s">
        <v>1</v>
      </c>
      <c r="N195" s="179" t="s">
        <v>38</v>
      </c>
      <c r="P195" s="142">
        <f>O195*H195</f>
        <v>0</v>
      </c>
      <c r="Q195" s="142">
        <v>0</v>
      </c>
      <c r="R195" s="142">
        <f>Q195*H195</f>
        <v>0</v>
      </c>
      <c r="S195" s="142">
        <v>0</v>
      </c>
      <c r="T195" s="143">
        <f>S195*H195</f>
        <v>0</v>
      </c>
      <c r="AR195" s="144" t="s">
        <v>2959</v>
      </c>
      <c r="AT195" s="144" t="s">
        <v>504</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1120</v>
      </c>
      <c r="BM195" s="144" t="s">
        <v>1128</v>
      </c>
    </row>
    <row r="196" spans="2:65" s="1" customFormat="1">
      <c r="B196" s="32"/>
      <c r="D196" s="146" t="s">
        <v>261</v>
      </c>
      <c r="F196" s="147" t="s">
        <v>4409</v>
      </c>
      <c r="I196" s="148"/>
      <c r="L196" s="32"/>
      <c r="M196" s="149"/>
      <c r="T196" s="56"/>
      <c r="AT196" s="17" t="s">
        <v>261</v>
      </c>
      <c r="AU196" s="17" t="s">
        <v>83</v>
      </c>
    </row>
    <row r="197" spans="2:65" s="1" customFormat="1" ht="24.2" customHeight="1">
      <c r="B197" s="132"/>
      <c r="C197" s="133" t="s">
        <v>348</v>
      </c>
      <c r="D197" s="133" t="s">
        <v>255</v>
      </c>
      <c r="E197" s="134" t="s">
        <v>4402</v>
      </c>
      <c r="F197" s="135" t="s">
        <v>4403</v>
      </c>
      <c r="G197" s="136" t="s">
        <v>563</v>
      </c>
      <c r="H197" s="137">
        <v>26</v>
      </c>
      <c r="I197" s="138"/>
      <c r="J197" s="139">
        <f>ROUND(I197*H197,2)</f>
        <v>0</v>
      </c>
      <c r="K197" s="135" t="s">
        <v>1</v>
      </c>
      <c r="L197" s="32"/>
      <c r="M197" s="140" t="s">
        <v>1</v>
      </c>
      <c r="N197" s="141" t="s">
        <v>38</v>
      </c>
      <c r="P197" s="142">
        <f>O197*H197</f>
        <v>0</v>
      </c>
      <c r="Q197" s="142">
        <v>0</v>
      </c>
      <c r="R197" s="142">
        <f>Q197*H197</f>
        <v>0</v>
      </c>
      <c r="S197" s="142">
        <v>0</v>
      </c>
      <c r="T197" s="143">
        <f>S197*H197</f>
        <v>0</v>
      </c>
      <c r="AR197" s="144" t="s">
        <v>1120</v>
      </c>
      <c r="AT197" s="144" t="s">
        <v>255</v>
      </c>
      <c r="AU197" s="144" t="s">
        <v>83</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1120</v>
      </c>
      <c r="BM197" s="144" t="s">
        <v>1142</v>
      </c>
    </row>
    <row r="198" spans="2:65" s="1" customFormat="1">
      <c r="B198" s="32"/>
      <c r="D198" s="146" t="s">
        <v>261</v>
      </c>
      <c r="F198" s="147" t="s">
        <v>4403</v>
      </c>
      <c r="I198" s="148"/>
      <c r="L198" s="32"/>
      <c r="M198" s="167"/>
      <c r="N198" s="168"/>
      <c r="O198" s="168"/>
      <c r="P198" s="168"/>
      <c r="Q198" s="168"/>
      <c r="R198" s="168"/>
      <c r="S198" s="168"/>
      <c r="T198" s="169"/>
      <c r="AT198" s="17" t="s">
        <v>261</v>
      </c>
      <c r="AU198" s="17" t="s">
        <v>83</v>
      </c>
    </row>
    <row r="199" spans="2:65" s="1" customFormat="1" ht="6.95" customHeight="1">
      <c r="B199" s="44"/>
      <c r="C199" s="45"/>
      <c r="D199" s="45"/>
      <c r="E199" s="45"/>
      <c r="F199" s="45"/>
      <c r="G199" s="45"/>
      <c r="H199" s="45"/>
      <c r="I199" s="45"/>
      <c r="J199" s="45"/>
      <c r="K199" s="45"/>
      <c r="L199" s="32"/>
    </row>
  </sheetData>
  <autoFilter ref="C122:K198" xr:uid="{00000000-0009-0000-0000-000020000000}"/>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2307"/>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179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4442</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ROUND(J127,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ROUND((SUM(BE127:BE2306)),  2)</f>
        <v>0</v>
      </c>
      <c r="I33" s="92">
        <v>0.21</v>
      </c>
      <c r="J33" s="91">
        <f>ROUND(((SUM(BE127:BE2306))*I33),  2)</f>
        <v>0</v>
      </c>
      <c r="L33" s="32"/>
    </row>
    <row r="34" spans="2:12" s="1" customFormat="1" ht="14.45" customHeight="1">
      <c r="B34" s="32"/>
      <c r="E34" s="27" t="s">
        <v>39</v>
      </c>
      <c r="F34" s="91">
        <f>ROUND((SUM(BF127:BF2306)),  2)</f>
        <v>0</v>
      </c>
      <c r="I34" s="92">
        <v>0.15</v>
      </c>
      <c r="J34" s="91">
        <f>ROUND(((SUM(BF127:BF2306))*I34),  2)</f>
        <v>0</v>
      </c>
      <c r="L34" s="32"/>
    </row>
    <row r="35" spans="2:12" s="1" customFormat="1" ht="14.45" hidden="1" customHeight="1">
      <c r="B35" s="32"/>
      <c r="E35" s="27" t="s">
        <v>40</v>
      </c>
      <c r="F35" s="91">
        <f>ROUND((SUM(BG127:BG2306)),  2)</f>
        <v>0</v>
      </c>
      <c r="I35" s="92">
        <v>0.21</v>
      </c>
      <c r="J35" s="91">
        <f>0</f>
        <v>0</v>
      </c>
      <c r="L35" s="32"/>
    </row>
    <row r="36" spans="2:12" s="1" customFormat="1" ht="14.45" hidden="1" customHeight="1">
      <c r="B36" s="32"/>
      <c r="E36" s="27" t="s">
        <v>41</v>
      </c>
      <c r="F36" s="91">
        <f>ROUND((SUM(BH127:BH2306)),  2)</f>
        <v>0</v>
      </c>
      <c r="I36" s="92">
        <v>0.15</v>
      </c>
      <c r="J36" s="91">
        <f>0</f>
        <v>0</v>
      </c>
      <c r="L36" s="32"/>
    </row>
    <row r="37" spans="2:12" s="1" customFormat="1" ht="14.45" hidden="1" customHeight="1">
      <c r="B37" s="32"/>
      <c r="E37" s="27" t="s">
        <v>42</v>
      </c>
      <c r="F37" s="91">
        <f>ROUND((SUM(BI127:BI2306)),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451 - Úprava SSZ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J127</f>
        <v>0</v>
      </c>
      <c r="L96" s="32"/>
      <c r="AU96" s="17" t="s">
        <v>229</v>
      </c>
    </row>
    <row r="97" spans="2:12" s="8" customFormat="1" ht="24.95" customHeight="1">
      <c r="B97" s="104"/>
      <c r="D97" s="105" t="s">
        <v>357</v>
      </c>
      <c r="E97" s="106"/>
      <c r="F97" s="106"/>
      <c r="G97" s="106"/>
      <c r="H97" s="106"/>
      <c r="I97" s="106"/>
      <c r="J97" s="107">
        <f>J128</f>
        <v>0</v>
      </c>
      <c r="L97" s="104"/>
    </row>
    <row r="98" spans="2:12" s="9" customFormat="1" ht="19.899999999999999" customHeight="1">
      <c r="B98" s="108"/>
      <c r="D98" s="109" t="s">
        <v>358</v>
      </c>
      <c r="E98" s="110"/>
      <c r="F98" s="110"/>
      <c r="G98" s="110"/>
      <c r="H98" s="110"/>
      <c r="I98" s="110"/>
      <c r="J98" s="111">
        <f>J129</f>
        <v>0</v>
      </c>
      <c r="L98" s="108"/>
    </row>
    <row r="99" spans="2:12" s="9" customFormat="1" ht="19.899999999999999" customHeight="1">
      <c r="B99" s="108"/>
      <c r="D99" s="109" t="s">
        <v>359</v>
      </c>
      <c r="E99" s="110"/>
      <c r="F99" s="110"/>
      <c r="G99" s="110"/>
      <c r="H99" s="110"/>
      <c r="I99" s="110"/>
      <c r="J99" s="111">
        <f>J283</f>
        <v>0</v>
      </c>
      <c r="L99" s="108"/>
    </row>
    <row r="100" spans="2:12" s="9" customFormat="1" ht="14.85" customHeight="1">
      <c r="B100" s="108"/>
      <c r="D100" s="109" t="s">
        <v>4443</v>
      </c>
      <c r="E100" s="110"/>
      <c r="F100" s="110"/>
      <c r="G100" s="110"/>
      <c r="H100" s="110"/>
      <c r="I100" s="110"/>
      <c r="J100" s="111">
        <f>J345</f>
        <v>0</v>
      </c>
      <c r="L100" s="108"/>
    </row>
    <row r="101" spans="2:12" s="9" customFormat="1" ht="14.85" customHeight="1">
      <c r="B101" s="108"/>
      <c r="D101" s="109" t="s">
        <v>4444</v>
      </c>
      <c r="E101" s="110"/>
      <c r="F101" s="110"/>
      <c r="G101" s="110"/>
      <c r="H101" s="110"/>
      <c r="I101" s="110"/>
      <c r="J101" s="111">
        <f>J434</f>
        <v>0</v>
      </c>
      <c r="L101" s="108"/>
    </row>
    <row r="102" spans="2:12" s="8" customFormat="1" ht="24.95" customHeight="1">
      <c r="B102" s="104"/>
      <c r="D102" s="105" t="s">
        <v>2406</v>
      </c>
      <c r="E102" s="106"/>
      <c r="F102" s="106"/>
      <c r="G102" s="106"/>
      <c r="H102" s="106"/>
      <c r="I102" s="106"/>
      <c r="J102" s="107">
        <f>J438</f>
        <v>0</v>
      </c>
      <c r="L102" s="104"/>
    </row>
    <row r="103" spans="2:12" s="9" customFormat="1" ht="19.899999999999999" customHeight="1">
      <c r="B103" s="108"/>
      <c r="D103" s="109" t="s">
        <v>4437</v>
      </c>
      <c r="E103" s="110"/>
      <c r="F103" s="110"/>
      <c r="G103" s="110"/>
      <c r="H103" s="110"/>
      <c r="I103" s="110"/>
      <c r="J103" s="111">
        <f>J439</f>
        <v>0</v>
      </c>
      <c r="L103" s="108"/>
    </row>
    <row r="104" spans="2:12" s="9" customFormat="1" ht="19.899999999999999" customHeight="1">
      <c r="B104" s="108"/>
      <c r="D104" s="109" t="s">
        <v>4445</v>
      </c>
      <c r="E104" s="110"/>
      <c r="F104" s="110"/>
      <c r="G104" s="110"/>
      <c r="H104" s="110"/>
      <c r="I104" s="110"/>
      <c r="J104" s="111">
        <f>J724</f>
        <v>0</v>
      </c>
      <c r="L104" s="108"/>
    </row>
    <row r="105" spans="2:12" s="9" customFormat="1" ht="19.899999999999999" customHeight="1">
      <c r="B105" s="108"/>
      <c r="D105" s="109" t="s">
        <v>3417</v>
      </c>
      <c r="E105" s="110"/>
      <c r="F105" s="110"/>
      <c r="G105" s="110"/>
      <c r="H105" s="110"/>
      <c r="I105" s="110"/>
      <c r="J105" s="111">
        <f>J2010</f>
        <v>0</v>
      </c>
      <c r="L105" s="108"/>
    </row>
    <row r="106" spans="2:12" s="8" customFormat="1" ht="24.95" customHeight="1">
      <c r="B106" s="104"/>
      <c r="D106" s="105" t="s">
        <v>230</v>
      </c>
      <c r="E106" s="106"/>
      <c r="F106" s="106"/>
      <c r="G106" s="106"/>
      <c r="H106" s="106"/>
      <c r="I106" s="106"/>
      <c r="J106" s="107">
        <f>J2299</f>
        <v>0</v>
      </c>
      <c r="L106" s="104"/>
    </row>
    <row r="107" spans="2:12" s="9" customFormat="1" ht="19.899999999999999" customHeight="1">
      <c r="B107" s="108"/>
      <c r="D107" s="109" t="s">
        <v>234</v>
      </c>
      <c r="E107" s="110"/>
      <c r="F107" s="110"/>
      <c r="G107" s="110"/>
      <c r="H107" s="110"/>
      <c r="I107" s="110"/>
      <c r="J107" s="111">
        <f>J2300</f>
        <v>0</v>
      </c>
      <c r="L107" s="108"/>
    </row>
    <row r="108" spans="2:12" s="1" customFormat="1" ht="21.75" customHeight="1">
      <c r="B108" s="32"/>
      <c r="L108" s="32"/>
    </row>
    <row r="109" spans="2:12" s="1" customFormat="1" ht="6.95" customHeight="1">
      <c r="B109" s="44"/>
      <c r="C109" s="45"/>
      <c r="D109" s="45"/>
      <c r="E109" s="45"/>
      <c r="F109" s="45"/>
      <c r="G109" s="45"/>
      <c r="H109" s="45"/>
      <c r="I109" s="45"/>
      <c r="J109" s="45"/>
      <c r="K109" s="45"/>
      <c r="L109" s="32"/>
    </row>
    <row r="113" spans="2:63" s="1" customFormat="1" ht="6.95" customHeight="1">
      <c r="B113" s="46"/>
      <c r="C113" s="47"/>
      <c r="D113" s="47"/>
      <c r="E113" s="47"/>
      <c r="F113" s="47"/>
      <c r="G113" s="47"/>
      <c r="H113" s="47"/>
      <c r="I113" s="47"/>
      <c r="J113" s="47"/>
      <c r="K113" s="47"/>
      <c r="L113" s="32"/>
    </row>
    <row r="114" spans="2:63" s="1" customFormat="1" ht="24.95" customHeight="1">
      <c r="B114" s="32"/>
      <c r="C114" s="21" t="s">
        <v>237</v>
      </c>
      <c r="L114" s="32"/>
    </row>
    <row r="115" spans="2:63" s="1" customFormat="1" ht="6.95" customHeight="1">
      <c r="B115" s="32"/>
      <c r="L115" s="32"/>
    </row>
    <row r="116" spans="2:63" s="1" customFormat="1" ht="12" customHeight="1">
      <c r="B116" s="32"/>
      <c r="C116" s="27" t="s">
        <v>16</v>
      </c>
      <c r="L116" s="32"/>
    </row>
    <row r="117" spans="2:63" s="1" customFormat="1" ht="16.5" customHeight="1">
      <c r="B117" s="32"/>
      <c r="E117" s="251" t="str">
        <f>E7</f>
        <v>Úprava TT Zábrdovická, dopravní napojení ulice Šámalovy</v>
      </c>
      <c r="F117" s="252"/>
      <c r="G117" s="252"/>
      <c r="H117" s="252"/>
      <c r="L117" s="32"/>
    </row>
    <row r="118" spans="2:63" s="1" customFormat="1" ht="12" customHeight="1">
      <c r="B118" s="32"/>
      <c r="C118" s="27" t="s">
        <v>223</v>
      </c>
      <c r="L118" s="32"/>
    </row>
    <row r="119" spans="2:63" s="1" customFormat="1" ht="16.5" customHeight="1">
      <c r="B119" s="32"/>
      <c r="E119" s="247" t="str">
        <f>E9</f>
        <v>SO 451 - Úprava SSZ Zábrdovická</v>
      </c>
      <c r="F119" s="250"/>
      <c r="G119" s="250"/>
      <c r="H119" s="250"/>
      <c r="L119" s="32"/>
    </row>
    <row r="120" spans="2:63" s="1" customFormat="1" ht="6.95" customHeight="1">
      <c r="B120" s="32"/>
      <c r="L120" s="32"/>
    </row>
    <row r="121" spans="2:63" s="1" customFormat="1" ht="12" customHeight="1">
      <c r="B121" s="32"/>
      <c r="C121" s="27" t="s">
        <v>20</v>
      </c>
      <c r="F121" s="25" t="str">
        <f>F12</f>
        <v xml:space="preserve"> </v>
      </c>
      <c r="I121" s="27" t="s">
        <v>22</v>
      </c>
      <c r="J121" s="52" t="str">
        <f>IF(J12="","",J12)</f>
        <v>21. 12. 2022</v>
      </c>
      <c r="L121" s="32"/>
    </row>
    <row r="122" spans="2:63" s="1" customFormat="1" ht="6.95" customHeight="1">
      <c r="B122" s="32"/>
      <c r="L122" s="32"/>
    </row>
    <row r="123" spans="2:63" s="1" customFormat="1" ht="15.2" customHeight="1">
      <c r="B123" s="32"/>
      <c r="C123" s="27" t="s">
        <v>24</v>
      </c>
      <c r="F123" s="25" t="str">
        <f>E15</f>
        <v xml:space="preserve"> </v>
      </c>
      <c r="I123" s="27" t="s">
        <v>29</v>
      </c>
      <c r="J123" s="30" t="str">
        <f>E21</f>
        <v xml:space="preserve"> </v>
      </c>
      <c r="L123" s="32"/>
    </row>
    <row r="124" spans="2:63" s="1" customFormat="1" ht="15.2" customHeight="1">
      <c r="B124" s="32"/>
      <c r="C124" s="27" t="s">
        <v>27</v>
      </c>
      <c r="F124" s="25" t="str">
        <f>IF(E18="","",E18)</f>
        <v>Vyplň údaj</v>
      </c>
      <c r="I124" s="27" t="s">
        <v>31</v>
      </c>
      <c r="J124" s="30" t="str">
        <f>E24</f>
        <v xml:space="preserve"> </v>
      </c>
      <c r="L124" s="32"/>
    </row>
    <row r="125" spans="2:63" s="1" customFormat="1" ht="10.35" customHeight="1">
      <c r="B125" s="32"/>
      <c r="L125" s="32"/>
    </row>
    <row r="126" spans="2:63" s="10" customFormat="1" ht="29.25" customHeight="1">
      <c r="B126" s="112"/>
      <c r="C126" s="113" t="s">
        <v>238</v>
      </c>
      <c r="D126" s="114" t="s">
        <v>58</v>
      </c>
      <c r="E126" s="114" t="s">
        <v>54</v>
      </c>
      <c r="F126" s="114" t="s">
        <v>55</v>
      </c>
      <c r="G126" s="114" t="s">
        <v>239</v>
      </c>
      <c r="H126" s="114" t="s">
        <v>240</v>
      </c>
      <c r="I126" s="114" t="s">
        <v>241</v>
      </c>
      <c r="J126" s="114" t="s">
        <v>227</v>
      </c>
      <c r="K126" s="115" t="s">
        <v>242</v>
      </c>
      <c r="L126" s="112"/>
      <c r="M126" s="59" t="s">
        <v>1</v>
      </c>
      <c r="N126" s="60" t="s">
        <v>37</v>
      </c>
      <c r="O126" s="60" t="s">
        <v>243</v>
      </c>
      <c r="P126" s="60" t="s">
        <v>244</v>
      </c>
      <c r="Q126" s="60" t="s">
        <v>245</v>
      </c>
      <c r="R126" s="60" t="s">
        <v>246</v>
      </c>
      <c r="S126" s="60" t="s">
        <v>247</v>
      </c>
      <c r="T126" s="61" t="s">
        <v>248</v>
      </c>
    </row>
    <row r="127" spans="2:63" s="1" customFormat="1" ht="22.7" customHeight="1">
      <c r="B127" s="32"/>
      <c r="C127" s="64" t="s">
        <v>249</v>
      </c>
      <c r="J127" s="116">
        <f>BK127</f>
        <v>0</v>
      </c>
      <c r="L127" s="32"/>
      <c r="M127" s="62"/>
      <c r="N127" s="53"/>
      <c r="O127" s="53"/>
      <c r="P127" s="117">
        <f>P128+P438+P2299</f>
        <v>0</v>
      </c>
      <c r="Q127" s="53"/>
      <c r="R127" s="117">
        <f>R128+R438+R2299</f>
        <v>91.25111149</v>
      </c>
      <c r="S127" s="53"/>
      <c r="T127" s="118">
        <f>T128+T438+T2299</f>
        <v>34.66572</v>
      </c>
      <c r="AT127" s="17" t="s">
        <v>72</v>
      </c>
      <c r="AU127" s="17" t="s">
        <v>229</v>
      </c>
      <c r="BK127" s="119">
        <f>BK128+BK438+BK2299</f>
        <v>0</v>
      </c>
    </row>
    <row r="128" spans="2:63" s="11" customFormat="1" ht="25.9" customHeight="1">
      <c r="B128" s="120"/>
      <c r="D128" s="121" t="s">
        <v>72</v>
      </c>
      <c r="E128" s="122" t="s">
        <v>362</v>
      </c>
      <c r="F128" s="122" t="s">
        <v>363</v>
      </c>
      <c r="I128" s="123"/>
      <c r="J128" s="124">
        <f>BK128</f>
        <v>0</v>
      </c>
      <c r="L128" s="120"/>
      <c r="M128" s="125"/>
      <c r="P128" s="126">
        <f>P129+P283</f>
        <v>0</v>
      </c>
      <c r="R128" s="126">
        <f>R129+R283</f>
        <v>12.150153619999999</v>
      </c>
      <c r="T128" s="127">
        <f>T129+T283</f>
        <v>14.860919999999998</v>
      </c>
      <c r="AR128" s="121" t="s">
        <v>81</v>
      </c>
      <c r="AT128" s="128" t="s">
        <v>72</v>
      </c>
      <c r="AU128" s="128" t="s">
        <v>73</v>
      </c>
      <c r="AY128" s="121" t="s">
        <v>252</v>
      </c>
      <c r="BK128" s="129">
        <f>BK129+BK283</f>
        <v>0</v>
      </c>
    </row>
    <row r="129" spans="2:65" s="11" customFormat="1" ht="22.7" customHeight="1">
      <c r="B129" s="120"/>
      <c r="D129" s="121" t="s">
        <v>72</v>
      </c>
      <c r="E129" s="130" t="s">
        <v>81</v>
      </c>
      <c r="F129" s="130" t="s">
        <v>364</v>
      </c>
      <c r="I129" s="123"/>
      <c r="J129" s="131">
        <f>BK129</f>
        <v>0</v>
      </c>
      <c r="L129" s="120"/>
      <c r="M129" s="125"/>
      <c r="P129" s="126">
        <f>SUM(P130:P282)</f>
        <v>0</v>
      </c>
      <c r="R129" s="126">
        <f>SUM(R130:R282)</f>
        <v>11.732662659999999</v>
      </c>
      <c r="T129" s="127">
        <f>SUM(T130:T282)</f>
        <v>14.836919999999999</v>
      </c>
      <c r="AR129" s="121" t="s">
        <v>81</v>
      </c>
      <c r="AT129" s="128" t="s">
        <v>72</v>
      </c>
      <c r="AU129" s="128" t="s">
        <v>81</v>
      </c>
      <c r="AY129" s="121" t="s">
        <v>252</v>
      </c>
      <c r="BK129" s="129">
        <f>SUM(BK130:BK282)</f>
        <v>0</v>
      </c>
    </row>
    <row r="130" spans="2:65" s="1" customFormat="1" ht="24.2" customHeight="1">
      <c r="B130" s="132"/>
      <c r="C130" s="133" t="s">
        <v>81</v>
      </c>
      <c r="D130" s="133" t="s">
        <v>255</v>
      </c>
      <c r="E130" s="134" t="s">
        <v>4446</v>
      </c>
      <c r="F130" s="135" t="s">
        <v>4447</v>
      </c>
      <c r="G130" s="136" t="s">
        <v>367</v>
      </c>
      <c r="H130" s="137">
        <v>24.936</v>
      </c>
      <c r="I130" s="138"/>
      <c r="J130" s="139">
        <f>ROUND(I130*H130,2)</f>
        <v>0</v>
      </c>
      <c r="K130" s="135" t="s">
        <v>259</v>
      </c>
      <c r="L130" s="32"/>
      <c r="M130" s="140" t="s">
        <v>1</v>
      </c>
      <c r="N130" s="141" t="s">
        <v>38</v>
      </c>
      <c r="P130" s="142">
        <f>O130*H130</f>
        <v>0</v>
      </c>
      <c r="Q130" s="142">
        <v>0</v>
      </c>
      <c r="R130" s="142">
        <f>Q130*H130</f>
        <v>0</v>
      </c>
      <c r="S130" s="142">
        <v>0.29499999999999998</v>
      </c>
      <c r="T130" s="143">
        <f>S130*H130</f>
        <v>7.3561199999999998</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4448</v>
      </c>
    </row>
    <row r="131" spans="2:65" s="1" customFormat="1" ht="27">
      <c r="B131" s="32"/>
      <c r="D131" s="146" t="s">
        <v>261</v>
      </c>
      <c r="F131" s="147" t="s">
        <v>4449</v>
      </c>
      <c r="I131" s="148"/>
      <c r="L131" s="32"/>
      <c r="M131" s="149"/>
      <c r="T131" s="56"/>
      <c r="AT131" s="17" t="s">
        <v>261</v>
      </c>
      <c r="AU131" s="17" t="s">
        <v>83</v>
      </c>
    </row>
    <row r="132" spans="2:65" s="1" customFormat="1">
      <c r="B132" s="32"/>
      <c r="D132" s="150" t="s">
        <v>262</v>
      </c>
      <c r="F132" s="151" t="s">
        <v>4450</v>
      </c>
      <c r="I132" s="148"/>
      <c r="L132" s="32"/>
      <c r="M132" s="149"/>
      <c r="T132" s="56"/>
      <c r="AT132" s="17" t="s">
        <v>262</v>
      </c>
      <c r="AU132" s="17" t="s">
        <v>83</v>
      </c>
    </row>
    <row r="133" spans="2:65" s="1" customFormat="1" ht="135">
      <c r="B133" s="32"/>
      <c r="D133" s="146" t="s">
        <v>2085</v>
      </c>
      <c r="F133" s="166" t="s">
        <v>4451</v>
      </c>
      <c r="I133" s="148"/>
      <c r="L133" s="32"/>
      <c r="M133" s="149"/>
      <c r="T133" s="56"/>
      <c r="AT133" s="17" t="s">
        <v>2085</v>
      </c>
      <c r="AU133" s="17" t="s">
        <v>83</v>
      </c>
    </row>
    <row r="134" spans="2:65" s="14" customFormat="1">
      <c r="B134" s="180"/>
      <c r="D134" s="146" t="s">
        <v>281</v>
      </c>
      <c r="E134" s="181" t="s">
        <v>1</v>
      </c>
      <c r="F134" s="182" t="s">
        <v>4452</v>
      </c>
      <c r="H134" s="181" t="s">
        <v>1</v>
      </c>
      <c r="I134" s="183"/>
      <c r="L134" s="180"/>
      <c r="M134" s="184"/>
      <c r="T134" s="185"/>
      <c r="AT134" s="181" t="s">
        <v>281</v>
      </c>
      <c r="AU134" s="181" t="s">
        <v>83</v>
      </c>
      <c r="AV134" s="14" t="s">
        <v>81</v>
      </c>
      <c r="AW134" s="14" t="s">
        <v>30</v>
      </c>
      <c r="AX134" s="14" t="s">
        <v>73</v>
      </c>
      <c r="AY134" s="181" t="s">
        <v>252</v>
      </c>
    </row>
    <row r="135" spans="2:65" s="14" customFormat="1" ht="20.100000000000001">
      <c r="B135" s="180"/>
      <c r="D135" s="146" t="s">
        <v>281</v>
      </c>
      <c r="E135" s="181" t="s">
        <v>1</v>
      </c>
      <c r="F135" s="182" t="s">
        <v>4453</v>
      </c>
      <c r="H135" s="181" t="s">
        <v>1</v>
      </c>
      <c r="I135" s="183"/>
      <c r="L135" s="180"/>
      <c r="M135" s="184"/>
      <c r="T135" s="185"/>
      <c r="AT135" s="181" t="s">
        <v>281</v>
      </c>
      <c r="AU135" s="181" t="s">
        <v>83</v>
      </c>
      <c r="AV135" s="14" t="s">
        <v>81</v>
      </c>
      <c r="AW135" s="14" t="s">
        <v>30</v>
      </c>
      <c r="AX135" s="14" t="s">
        <v>73</v>
      </c>
      <c r="AY135" s="181" t="s">
        <v>252</v>
      </c>
    </row>
    <row r="136" spans="2:65" s="12" customFormat="1">
      <c r="B136" s="152"/>
      <c r="D136" s="146" t="s">
        <v>281</v>
      </c>
      <c r="E136" s="153" t="s">
        <v>1</v>
      </c>
      <c r="F136" s="154" t="s">
        <v>4454</v>
      </c>
      <c r="H136" s="155">
        <v>7.1870000000000003</v>
      </c>
      <c r="I136" s="156"/>
      <c r="L136" s="152"/>
      <c r="M136" s="157"/>
      <c r="T136" s="158"/>
      <c r="AT136" s="153" t="s">
        <v>281</v>
      </c>
      <c r="AU136" s="153" t="s">
        <v>83</v>
      </c>
      <c r="AV136" s="12" t="s">
        <v>83</v>
      </c>
      <c r="AW136" s="12" t="s">
        <v>30</v>
      </c>
      <c r="AX136" s="12" t="s">
        <v>73</v>
      </c>
      <c r="AY136" s="153" t="s">
        <v>252</v>
      </c>
    </row>
    <row r="137" spans="2:65" s="14" customFormat="1" ht="20.100000000000001">
      <c r="B137" s="180"/>
      <c r="D137" s="146" t="s">
        <v>281</v>
      </c>
      <c r="E137" s="181" t="s">
        <v>1</v>
      </c>
      <c r="F137" s="182" t="s">
        <v>4455</v>
      </c>
      <c r="H137" s="181" t="s">
        <v>1</v>
      </c>
      <c r="I137" s="183"/>
      <c r="L137" s="180"/>
      <c r="M137" s="184"/>
      <c r="T137" s="185"/>
      <c r="AT137" s="181" t="s">
        <v>281</v>
      </c>
      <c r="AU137" s="181" t="s">
        <v>83</v>
      </c>
      <c r="AV137" s="14" t="s">
        <v>81</v>
      </c>
      <c r="AW137" s="14" t="s">
        <v>30</v>
      </c>
      <c r="AX137" s="14" t="s">
        <v>73</v>
      </c>
      <c r="AY137" s="181" t="s">
        <v>252</v>
      </c>
    </row>
    <row r="138" spans="2:65" s="12" customFormat="1">
      <c r="B138" s="152"/>
      <c r="D138" s="146" t="s">
        <v>281</v>
      </c>
      <c r="E138" s="153" t="s">
        <v>1</v>
      </c>
      <c r="F138" s="154" t="s">
        <v>4456</v>
      </c>
      <c r="H138" s="155">
        <v>15.246</v>
      </c>
      <c r="I138" s="156"/>
      <c r="L138" s="152"/>
      <c r="M138" s="157"/>
      <c r="T138" s="158"/>
      <c r="AT138" s="153" t="s">
        <v>281</v>
      </c>
      <c r="AU138" s="153" t="s">
        <v>83</v>
      </c>
      <c r="AV138" s="12" t="s">
        <v>83</v>
      </c>
      <c r="AW138" s="12" t="s">
        <v>30</v>
      </c>
      <c r="AX138" s="12" t="s">
        <v>73</v>
      </c>
      <c r="AY138" s="153" t="s">
        <v>252</v>
      </c>
    </row>
    <row r="139" spans="2:65" s="14" customFormat="1" ht="20.100000000000001">
      <c r="B139" s="180"/>
      <c r="D139" s="146" t="s">
        <v>281</v>
      </c>
      <c r="E139" s="181" t="s">
        <v>1</v>
      </c>
      <c r="F139" s="182" t="s">
        <v>4457</v>
      </c>
      <c r="H139" s="181" t="s">
        <v>1</v>
      </c>
      <c r="I139" s="183"/>
      <c r="L139" s="180"/>
      <c r="M139" s="184"/>
      <c r="T139" s="185"/>
      <c r="AT139" s="181" t="s">
        <v>281</v>
      </c>
      <c r="AU139" s="181" t="s">
        <v>83</v>
      </c>
      <c r="AV139" s="14" t="s">
        <v>81</v>
      </c>
      <c r="AW139" s="14" t="s">
        <v>30</v>
      </c>
      <c r="AX139" s="14" t="s">
        <v>73</v>
      </c>
      <c r="AY139" s="181" t="s">
        <v>252</v>
      </c>
    </row>
    <row r="140" spans="2:65" s="12" customFormat="1">
      <c r="B140" s="152"/>
      <c r="D140" s="146" t="s">
        <v>281</v>
      </c>
      <c r="E140" s="153" t="s">
        <v>1</v>
      </c>
      <c r="F140" s="154" t="s">
        <v>4458</v>
      </c>
      <c r="H140" s="155">
        <v>2.5030000000000001</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24.936</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83</v>
      </c>
      <c r="D142" s="133" t="s">
        <v>255</v>
      </c>
      <c r="E142" s="134" t="s">
        <v>4459</v>
      </c>
      <c r="F142" s="135" t="s">
        <v>4460</v>
      </c>
      <c r="G142" s="136" t="s">
        <v>367</v>
      </c>
      <c r="H142" s="137">
        <v>24.936</v>
      </c>
      <c r="I142" s="138"/>
      <c r="J142" s="139">
        <f>ROUND(I142*H142,2)</f>
        <v>0</v>
      </c>
      <c r="K142" s="135" t="s">
        <v>259</v>
      </c>
      <c r="L142" s="32"/>
      <c r="M142" s="140" t="s">
        <v>1</v>
      </c>
      <c r="N142" s="141" t="s">
        <v>38</v>
      </c>
      <c r="P142" s="142">
        <f>O142*H142</f>
        <v>0</v>
      </c>
      <c r="Q142" s="142">
        <v>0</v>
      </c>
      <c r="R142" s="142">
        <f>Q142*H142</f>
        <v>0</v>
      </c>
      <c r="S142" s="142">
        <v>0.3</v>
      </c>
      <c r="T142" s="143">
        <f>S142*H142</f>
        <v>7.4807999999999995</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4461</v>
      </c>
    </row>
    <row r="143" spans="2:65" s="1" customFormat="1" ht="27">
      <c r="B143" s="32"/>
      <c r="D143" s="146" t="s">
        <v>261</v>
      </c>
      <c r="F143" s="147" t="s">
        <v>4462</v>
      </c>
      <c r="I143" s="148"/>
      <c r="L143" s="32"/>
      <c r="M143" s="149"/>
      <c r="T143" s="56"/>
      <c r="AT143" s="17" t="s">
        <v>261</v>
      </c>
      <c r="AU143" s="17" t="s">
        <v>83</v>
      </c>
    </row>
    <row r="144" spans="2:65" s="1" customFormat="1">
      <c r="B144" s="32"/>
      <c r="D144" s="150" t="s">
        <v>262</v>
      </c>
      <c r="F144" s="151" t="s">
        <v>4463</v>
      </c>
      <c r="I144" s="148"/>
      <c r="L144" s="32"/>
      <c r="M144" s="149"/>
      <c r="T144" s="56"/>
      <c r="AT144" s="17" t="s">
        <v>262</v>
      </c>
      <c r="AU144" s="17" t="s">
        <v>83</v>
      </c>
    </row>
    <row r="145" spans="2:65" s="1" customFormat="1" ht="234">
      <c r="B145" s="32"/>
      <c r="D145" s="146" t="s">
        <v>2085</v>
      </c>
      <c r="F145" s="166" t="s">
        <v>4464</v>
      </c>
      <c r="I145" s="148"/>
      <c r="L145" s="32"/>
      <c r="M145" s="149"/>
      <c r="T145" s="56"/>
      <c r="AT145" s="17" t="s">
        <v>2085</v>
      </c>
      <c r="AU145" s="17" t="s">
        <v>83</v>
      </c>
    </row>
    <row r="146" spans="2:65" s="14" customFormat="1">
      <c r="B146" s="180"/>
      <c r="D146" s="146" t="s">
        <v>281</v>
      </c>
      <c r="E146" s="181" t="s">
        <v>1</v>
      </c>
      <c r="F146" s="182" t="s">
        <v>4452</v>
      </c>
      <c r="H146" s="181" t="s">
        <v>1</v>
      </c>
      <c r="I146" s="183"/>
      <c r="L146" s="180"/>
      <c r="M146" s="184"/>
      <c r="T146" s="185"/>
      <c r="AT146" s="181" t="s">
        <v>281</v>
      </c>
      <c r="AU146" s="181" t="s">
        <v>83</v>
      </c>
      <c r="AV146" s="14" t="s">
        <v>81</v>
      </c>
      <c r="AW146" s="14" t="s">
        <v>30</v>
      </c>
      <c r="AX146" s="14" t="s">
        <v>73</v>
      </c>
      <c r="AY146" s="181" t="s">
        <v>252</v>
      </c>
    </row>
    <row r="147" spans="2:65" s="14" customFormat="1" ht="20.100000000000001">
      <c r="B147" s="180"/>
      <c r="D147" s="146" t="s">
        <v>281</v>
      </c>
      <c r="E147" s="181" t="s">
        <v>1</v>
      </c>
      <c r="F147" s="182" t="s">
        <v>4453</v>
      </c>
      <c r="H147" s="181" t="s">
        <v>1</v>
      </c>
      <c r="I147" s="183"/>
      <c r="L147" s="180"/>
      <c r="M147" s="184"/>
      <c r="T147" s="185"/>
      <c r="AT147" s="181" t="s">
        <v>281</v>
      </c>
      <c r="AU147" s="181" t="s">
        <v>83</v>
      </c>
      <c r="AV147" s="14" t="s">
        <v>81</v>
      </c>
      <c r="AW147" s="14" t="s">
        <v>30</v>
      </c>
      <c r="AX147" s="14" t="s">
        <v>73</v>
      </c>
      <c r="AY147" s="181" t="s">
        <v>252</v>
      </c>
    </row>
    <row r="148" spans="2:65" s="12" customFormat="1">
      <c r="B148" s="152"/>
      <c r="D148" s="146" t="s">
        <v>281</v>
      </c>
      <c r="E148" s="153" t="s">
        <v>1</v>
      </c>
      <c r="F148" s="154" t="s">
        <v>4454</v>
      </c>
      <c r="H148" s="155">
        <v>7.1870000000000003</v>
      </c>
      <c r="I148" s="156"/>
      <c r="L148" s="152"/>
      <c r="M148" s="157"/>
      <c r="T148" s="158"/>
      <c r="AT148" s="153" t="s">
        <v>281</v>
      </c>
      <c r="AU148" s="153" t="s">
        <v>83</v>
      </c>
      <c r="AV148" s="12" t="s">
        <v>83</v>
      </c>
      <c r="AW148" s="12" t="s">
        <v>30</v>
      </c>
      <c r="AX148" s="12" t="s">
        <v>73</v>
      </c>
      <c r="AY148" s="153" t="s">
        <v>252</v>
      </c>
    </row>
    <row r="149" spans="2:65" s="14" customFormat="1" ht="20.100000000000001">
      <c r="B149" s="180"/>
      <c r="D149" s="146" t="s">
        <v>281</v>
      </c>
      <c r="E149" s="181" t="s">
        <v>1</v>
      </c>
      <c r="F149" s="182" t="s">
        <v>4455</v>
      </c>
      <c r="H149" s="181" t="s">
        <v>1</v>
      </c>
      <c r="I149" s="183"/>
      <c r="L149" s="180"/>
      <c r="M149" s="184"/>
      <c r="T149" s="185"/>
      <c r="AT149" s="181" t="s">
        <v>281</v>
      </c>
      <c r="AU149" s="181" t="s">
        <v>83</v>
      </c>
      <c r="AV149" s="14" t="s">
        <v>81</v>
      </c>
      <c r="AW149" s="14" t="s">
        <v>30</v>
      </c>
      <c r="AX149" s="14" t="s">
        <v>73</v>
      </c>
      <c r="AY149" s="181" t="s">
        <v>252</v>
      </c>
    </row>
    <row r="150" spans="2:65" s="12" customFormat="1">
      <c r="B150" s="152"/>
      <c r="D150" s="146" t="s">
        <v>281</v>
      </c>
      <c r="E150" s="153" t="s">
        <v>1</v>
      </c>
      <c r="F150" s="154" t="s">
        <v>4456</v>
      </c>
      <c r="H150" s="155">
        <v>15.246</v>
      </c>
      <c r="I150" s="156"/>
      <c r="L150" s="152"/>
      <c r="M150" s="157"/>
      <c r="T150" s="158"/>
      <c r="AT150" s="153" t="s">
        <v>281</v>
      </c>
      <c r="AU150" s="153" t="s">
        <v>83</v>
      </c>
      <c r="AV150" s="12" t="s">
        <v>83</v>
      </c>
      <c r="AW150" s="12" t="s">
        <v>30</v>
      </c>
      <c r="AX150" s="12" t="s">
        <v>73</v>
      </c>
      <c r="AY150" s="153" t="s">
        <v>252</v>
      </c>
    </row>
    <row r="151" spans="2:65" s="14" customFormat="1" ht="20.100000000000001">
      <c r="B151" s="180"/>
      <c r="D151" s="146" t="s">
        <v>281</v>
      </c>
      <c r="E151" s="181" t="s">
        <v>1</v>
      </c>
      <c r="F151" s="182" t="s">
        <v>4457</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4458</v>
      </c>
      <c r="H152" s="155">
        <v>2.5030000000000001</v>
      </c>
      <c r="I152" s="156"/>
      <c r="L152" s="152"/>
      <c r="M152" s="157"/>
      <c r="T152" s="158"/>
      <c r="AT152" s="153" t="s">
        <v>281</v>
      </c>
      <c r="AU152" s="153" t="s">
        <v>83</v>
      </c>
      <c r="AV152" s="12" t="s">
        <v>83</v>
      </c>
      <c r="AW152" s="12" t="s">
        <v>30</v>
      </c>
      <c r="AX152" s="12" t="s">
        <v>73</v>
      </c>
      <c r="AY152" s="153" t="s">
        <v>252</v>
      </c>
    </row>
    <row r="153" spans="2:65" s="13" customFormat="1">
      <c r="B153" s="159"/>
      <c r="D153" s="146" t="s">
        <v>281</v>
      </c>
      <c r="E153" s="160" t="s">
        <v>1</v>
      </c>
      <c r="F153" s="161" t="s">
        <v>327</v>
      </c>
      <c r="H153" s="162">
        <v>24.936</v>
      </c>
      <c r="I153" s="163"/>
      <c r="L153" s="159"/>
      <c r="M153" s="164"/>
      <c r="T153" s="165"/>
      <c r="AT153" s="160" t="s">
        <v>281</v>
      </c>
      <c r="AU153" s="160" t="s">
        <v>83</v>
      </c>
      <c r="AV153" s="13" t="s">
        <v>260</v>
      </c>
      <c r="AW153" s="13" t="s">
        <v>30</v>
      </c>
      <c r="AX153" s="13" t="s">
        <v>81</v>
      </c>
      <c r="AY153" s="160" t="s">
        <v>252</v>
      </c>
    </row>
    <row r="154" spans="2:65" s="1" customFormat="1" ht="16.5" customHeight="1">
      <c r="B154" s="132"/>
      <c r="C154" s="133" t="s">
        <v>267</v>
      </c>
      <c r="D154" s="133" t="s">
        <v>255</v>
      </c>
      <c r="E154" s="134" t="s">
        <v>4465</v>
      </c>
      <c r="F154" s="135" t="s">
        <v>627</v>
      </c>
      <c r="G154" s="136" t="s">
        <v>499</v>
      </c>
      <c r="H154" s="137">
        <v>41.884999999999998</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4466</v>
      </c>
    </row>
    <row r="155" spans="2:65" s="1" customFormat="1" ht="18">
      <c r="B155" s="32"/>
      <c r="D155" s="146" t="s">
        <v>261</v>
      </c>
      <c r="F155" s="147" t="s">
        <v>629</v>
      </c>
      <c r="I155" s="148"/>
      <c r="L155" s="32"/>
      <c r="M155" s="149"/>
      <c r="T155" s="56"/>
      <c r="AT155" s="17" t="s">
        <v>261</v>
      </c>
      <c r="AU155" s="17" t="s">
        <v>83</v>
      </c>
    </row>
    <row r="156" spans="2:65" s="1" customFormat="1" ht="261">
      <c r="B156" s="32"/>
      <c r="D156" s="146" t="s">
        <v>2085</v>
      </c>
      <c r="F156" s="166" t="s">
        <v>4467</v>
      </c>
      <c r="I156" s="148"/>
      <c r="L156" s="32"/>
      <c r="M156" s="149"/>
      <c r="T156" s="56"/>
      <c r="AT156" s="17" t="s">
        <v>2085</v>
      </c>
      <c r="AU156" s="17" t="s">
        <v>83</v>
      </c>
    </row>
    <row r="157" spans="2:65" s="14" customFormat="1">
      <c r="B157" s="180"/>
      <c r="D157" s="146" t="s">
        <v>281</v>
      </c>
      <c r="E157" s="181" t="s">
        <v>1</v>
      </c>
      <c r="F157" s="182" t="s">
        <v>4452</v>
      </c>
      <c r="H157" s="181" t="s">
        <v>1</v>
      </c>
      <c r="I157" s="183"/>
      <c r="L157" s="180"/>
      <c r="M157" s="184"/>
      <c r="T157" s="185"/>
      <c r="AT157" s="181" t="s">
        <v>281</v>
      </c>
      <c r="AU157" s="181" t="s">
        <v>83</v>
      </c>
      <c r="AV157" s="14" t="s">
        <v>81</v>
      </c>
      <c r="AW157" s="14" t="s">
        <v>30</v>
      </c>
      <c r="AX157" s="14" t="s">
        <v>73</v>
      </c>
      <c r="AY157" s="181" t="s">
        <v>252</v>
      </c>
    </row>
    <row r="158" spans="2:65" s="14" customFormat="1">
      <c r="B158" s="180"/>
      <c r="D158" s="146" t="s">
        <v>281</v>
      </c>
      <c r="E158" s="181" t="s">
        <v>1</v>
      </c>
      <c r="F158" s="182" t="s">
        <v>4468</v>
      </c>
      <c r="H158" s="181" t="s">
        <v>1</v>
      </c>
      <c r="I158" s="183"/>
      <c r="L158" s="180"/>
      <c r="M158" s="184"/>
      <c r="T158" s="185"/>
      <c r="AT158" s="181" t="s">
        <v>281</v>
      </c>
      <c r="AU158" s="181" t="s">
        <v>83</v>
      </c>
      <c r="AV158" s="14" t="s">
        <v>81</v>
      </c>
      <c r="AW158" s="14" t="s">
        <v>30</v>
      </c>
      <c r="AX158" s="14" t="s">
        <v>73</v>
      </c>
      <c r="AY158" s="181" t="s">
        <v>252</v>
      </c>
    </row>
    <row r="159" spans="2:65" s="14" customFormat="1" ht="20.100000000000001">
      <c r="B159" s="180"/>
      <c r="D159" s="146" t="s">
        <v>281</v>
      </c>
      <c r="E159" s="181" t="s">
        <v>1</v>
      </c>
      <c r="F159" s="182" t="s">
        <v>4469</v>
      </c>
      <c r="H159" s="181" t="s">
        <v>1</v>
      </c>
      <c r="I159" s="183"/>
      <c r="L159" s="180"/>
      <c r="M159" s="184"/>
      <c r="T159" s="185"/>
      <c r="AT159" s="181" t="s">
        <v>281</v>
      </c>
      <c r="AU159" s="181" t="s">
        <v>83</v>
      </c>
      <c r="AV159" s="14" t="s">
        <v>81</v>
      </c>
      <c r="AW159" s="14" t="s">
        <v>30</v>
      </c>
      <c r="AX159" s="14" t="s">
        <v>73</v>
      </c>
      <c r="AY159" s="181" t="s">
        <v>252</v>
      </c>
    </row>
    <row r="160" spans="2:65" s="12" customFormat="1">
      <c r="B160" s="152"/>
      <c r="D160" s="146" t="s">
        <v>281</v>
      </c>
      <c r="E160" s="153" t="s">
        <v>1</v>
      </c>
      <c r="F160" s="154" t="s">
        <v>4470</v>
      </c>
      <c r="H160" s="155">
        <v>0.64800000000000002</v>
      </c>
      <c r="I160" s="156"/>
      <c r="L160" s="152"/>
      <c r="M160" s="157"/>
      <c r="T160" s="158"/>
      <c r="AT160" s="153" t="s">
        <v>281</v>
      </c>
      <c r="AU160" s="153" t="s">
        <v>83</v>
      </c>
      <c r="AV160" s="12" t="s">
        <v>83</v>
      </c>
      <c r="AW160" s="12" t="s">
        <v>30</v>
      </c>
      <c r="AX160" s="12" t="s">
        <v>73</v>
      </c>
      <c r="AY160" s="153" t="s">
        <v>252</v>
      </c>
    </row>
    <row r="161" spans="2:51" s="14" customFormat="1" ht="20.100000000000001">
      <c r="B161" s="180"/>
      <c r="D161" s="146" t="s">
        <v>281</v>
      </c>
      <c r="E161" s="181" t="s">
        <v>1</v>
      </c>
      <c r="F161" s="182" t="s">
        <v>4471</v>
      </c>
      <c r="H161" s="181" t="s">
        <v>1</v>
      </c>
      <c r="I161" s="183"/>
      <c r="L161" s="180"/>
      <c r="M161" s="184"/>
      <c r="T161" s="185"/>
      <c r="AT161" s="181" t="s">
        <v>281</v>
      </c>
      <c r="AU161" s="181" t="s">
        <v>83</v>
      </c>
      <c r="AV161" s="14" t="s">
        <v>81</v>
      </c>
      <c r="AW161" s="14" t="s">
        <v>30</v>
      </c>
      <c r="AX161" s="14" t="s">
        <v>73</v>
      </c>
      <c r="AY161" s="181" t="s">
        <v>252</v>
      </c>
    </row>
    <row r="162" spans="2:51" s="12" customFormat="1">
      <c r="B162" s="152"/>
      <c r="D162" s="146" t="s">
        <v>281</v>
      </c>
      <c r="E162" s="153" t="s">
        <v>1</v>
      </c>
      <c r="F162" s="154" t="s">
        <v>4472</v>
      </c>
      <c r="H162" s="155">
        <v>5.0999999999999996</v>
      </c>
      <c r="I162" s="156"/>
      <c r="L162" s="152"/>
      <c r="M162" s="157"/>
      <c r="T162" s="158"/>
      <c r="AT162" s="153" t="s">
        <v>281</v>
      </c>
      <c r="AU162" s="153" t="s">
        <v>83</v>
      </c>
      <c r="AV162" s="12" t="s">
        <v>83</v>
      </c>
      <c r="AW162" s="12" t="s">
        <v>30</v>
      </c>
      <c r="AX162" s="12" t="s">
        <v>73</v>
      </c>
      <c r="AY162" s="153" t="s">
        <v>252</v>
      </c>
    </row>
    <row r="163" spans="2:51" s="14" customFormat="1" ht="20.100000000000001">
      <c r="B163" s="180"/>
      <c r="D163" s="146" t="s">
        <v>281</v>
      </c>
      <c r="E163" s="181" t="s">
        <v>1</v>
      </c>
      <c r="F163" s="182" t="s">
        <v>4473</v>
      </c>
      <c r="H163" s="181" t="s">
        <v>1</v>
      </c>
      <c r="I163" s="183"/>
      <c r="L163" s="180"/>
      <c r="M163" s="184"/>
      <c r="T163" s="185"/>
      <c r="AT163" s="181" t="s">
        <v>281</v>
      </c>
      <c r="AU163" s="181" t="s">
        <v>83</v>
      </c>
      <c r="AV163" s="14" t="s">
        <v>81</v>
      </c>
      <c r="AW163" s="14" t="s">
        <v>30</v>
      </c>
      <c r="AX163" s="14" t="s">
        <v>73</v>
      </c>
      <c r="AY163" s="181" t="s">
        <v>252</v>
      </c>
    </row>
    <row r="164" spans="2:51" s="12" customFormat="1">
      <c r="B164" s="152"/>
      <c r="D164" s="146" t="s">
        <v>281</v>
      </c>
      <c r="E164" s="153" t="s">
        <v>1</v>
      </c>
      <c r="F164" s="154" t="s">
        <v>4474</v>
      </c>
      <c r="H164" s="155">
        <v>5.7460000000000004</v>
      </c>
      <c r="I164" s="156"/>
      <c r="L164" s="152"/>
      <c r="M164" s="157"/>
      <c r="T164" s="158"/>
      <c r="AT164" s="153" t="s">
        <v>281</v>
      </c>
      <c r="AU164" s="153" t="s">
        <v>83</v>
      </c>
      <c r="AV164" s="12" t="s">
        <v>83</v>
      </c>
      <c r="AW164" s="12" t="s">
        <v>30</v>
      </c>
      <c r="AX164" s="12" t="s">
        <v>73</v>
      </c>
      <c r="AY164" s="153" t="s">
        <v>252</v>
      </c>
    </row>
    <row r="165" spans="2:51" s="14" customFormat="1">
      <c r="B165" s="180"/>
      <c r="D165" s="146" t="s">
        <v>281</v>
      </c>
      <c r="E165" s="181" t="s">
        <v>1</v>
      </c>
      <c r="F165" s="182" t="s">
        <v>4452</v>
      </c>
      <c r="H165" s="181" t="s">
        <v>1</v>
      </c>
      <c r="I165" s="183"/>
      <c r="L165" s="180"/>
      <c r="M165" s="184"/>
      <c r="T165" s="185"/>
      <c r="AT165" s="181" t="s">
        <v>281</v>
      </c>
      <c r="AU165" s="181" t="s">
        <v>83</v>
      </c>
      <c r="AV165" s="14" t="s">
        <v>81</v>
      </c>
      <c r="AW165" s="14" t="s">
        <v>30</v>
      </c>
      <c r="AX165" s="14" t="s">
        <v>73</v>
      </c>
      <c r="AY165" s="181" t="s">
        <v>252</v>
      </c>
    </row>
    <row r="166" spans="2:51" s="14" customFormat="1" ht="20.100000000000001">
      <c r="B166" s="180"/>
      <c r="D166" s="146" t="s">
        <v>281</v>
      </c>
      <c r="E166" s="181" t="s">
        <v>1</v>
      </c>
      <c r="F166" s="182" t="s">
        <v>4475</v>
      </c>
      <c r="H166" s="181" t="s">
        <v>1</v>
      </c>
      <c r="I166" s="183"/>
      <c r="L166" s="180"/>
      <c r="M166" s="184"/>
      <c r="T166" s="185"/>
      <c r="AT166" s="181" t="s">
        <v>281</v>
      </c>
      <c r="AU166" s="181" t="s">
        <v>83</v>
      </c>
      <c r="AV166" s="14" t="s">
        <v>81</v>
      </c>
      <c r="AW166" s="14" t="s">
        <v>30</v>
      </c>
      <c r="AX166" s="14" t="s">
        <v>73</v>
      </c>
      <c r="AY166" s="181" t="s">
        <v>252</v>
      </c>
    </row>
    <row r="167" spans="2:51" s="12" customFormat="1">
      <c r="B167" s="152"/>
      <c r="D167" s="146" t="s">
        <v>281</v>
      </c>
      <c r="E167" s="153" t="s">
        <v>1</v>
      </c>
      <c r="F167" s="154" t="s">
        <v>4476</v>
      </c>
      <c r="H167" s="155">
        <v>13.65</v>
      </c>
      <c r="I167" s="156"/>
      <c r="L167" s="152"/>
      <c r="M167" s="157"/>
      <c r="T167" s="158"/>
      <c r="AT167" s="153" t="s">
        <v>281</v>
      </c>
      <c r="AU167" s="153" t="s">
        <v>83</v>
      </c>
      <c r="AV167" s="12" t="s">
        <v>83</v>
      </c>
      <c r="AW167" s="12" t="s">
        <v>30</v>
      </c>
      <c r="AX167" s="12" t="s">
        <v>73</v>
      </c>
      <c r="AY167" s="153" t="s">
        <v>252</v>
      </c>
    </row>
    <row r="168" spans="2:51" s="14" customFormat="1" ht="20.100000000000001">
      <c r="B168" s="180"/>
      <c r="D168" s="146" t="s">
        <v>281</v>
      </c>
      <c r="E168" s="181" t="s">
        <v>1</v>
      </c>
      <c r="F168" s="182" t="s">
        <v>4477</v>
      </c>
      <c r="H168" s="181" t="s">
        <v>1</v>
      </c>
      <c r="I168" s="183"/>
      <c r="L168" s="180"/>
      <c r="M168" s="184"/>
      <c r="T168" s="185"/>
      <c r="AT168" s="181" t="s">
        <v>281</v>
      </c>
      <c r="AU168" s="181" t="s">
        <v>83</v>
      </c>
      <c r="AV168" s="14" t="s">
        <v>81</v>
      </c>
      <c r="AW168" s="14" t="s">
        <v>30</v>
      </c>
      <c r="AX168" s="14" t="s">
        <v>73</v>
      </c>
      <c r="AY168" s="181" t="s">
        <v>252</v>
      </c>
    </row>
    <row r="169" spans="2:51" s="12" customFormat="1">
      <c r="B169" s="152"/>
      <c r="D169" s="146" t="s">
        <v>281</v>
      </c>
      <c r="E169" s="153" t="s">
        <v>1</v>
      </c>
      <c r="F169" s="154" t="s">
        <v>4478</v>
      </c>
      <c r="H169" s="155">
        <v>3</v>
      </c>
      <c r="I169" s="156"/>
      <c r="L169" s="152"/>
      <c r="M169" s="157"/>
      <c r="T169" s="158"/>
      <c r="AT169" s="153" t="s">
        <v>281</v>
      </c>
      <c r="AU169" s="153" t="s">
        <v>83</v>
      </c>
      <c r="AV169" s="12" t="s">
        <v>83</v>
      </c>
      <c r="AW169" s="12" t="s">
        <v>30</v>
      </c>
      <c r="AX169" s="12" t="s">
        <v>73</v>
      </c>
      <c r="AY169" s="153" t="s">
        <v>252</v>
      </c>
    </row>
    <row r="170" spans="2:51" s="14" customFormat="1" ht="20.100000000000001">
      <c r="B170" s="180"/>
      <c r="D170" s="146" t="s">
        <v>281</v>
      </c>
      <c r="E170" s="181" t="s">
        <v>1</v>
      </c>
      <c r="F170" s="182" t="s">
        <v>4479</v>
      </c>
      <c r="H170" s="181" t="s">
        <v>1</v>
      </c>
      <c r="I170" s="183"/>
      <c r="L170" s="180"/>
      <c r="M170" s="184"/>
      <c r="T170" s="185"/>
      <c r="AT170" s="181" t="s">
        <v>281</v>
      </c>
      <c r="AU170" s="181" t="s">
        <v>83</v>
      </c>
      <c r="AV170" s="14" t="s">
        <v>81</v>
      </c>
      <c r="AW170" s="14" t="s">
        <v>30</v>
      </c>
      <c r="AX170" s="14" t="s">
        <v>73</v>
      </c>
      <c r="AY170" s="181" t="s">
        <v>252</v>
      </c>
    </row>
    <row r="171" spans="2:51" s="12" customFormat="1">
      <c r="B171" s="152"/>
      <c r="D171" s="146" t="s">
        <v>281</v>
      </c>
      <c r="E171" s="153" t="s">
        <v>1</v>
      </c>
      <c r="F171" s="154" t="s">
        <v>4480</v>
      </c>
      <c r="H171" s="155">
        <v>1.17</v>
      </c>
      <c r="I171" s="156"/>
      <c r="L171" s="152"/>
      <c r="M171" s="157"/>
      <c r="T171" s="158"/>
      <c r="AT171" s="153" t="s">
        <v>281</v>
      </c>
      <c r="AU171" s="153" t="s">
        <v>83</v>
      </c>
      <c r="AV171" s="12" t="s">
        <v>83</v>
      </c>
      <c r="AW171" s="12" t="s">
        <v>30</v>
      </c>
      <c r="AX171" s="12" t="s">
        <v>73</v>
      </c>
      <c r="AY171" s="153" t="s">
        <v>252</v>
      </c>
    </row>
    <row r="172" spans="2:51" s="14" customFormat="1" ht="20.100000000000001">
      <c r="B172" s="180"/>
      <c r="D172" s="146" t="s">
        <v>281</v>
      </c>
      <c r="E172" s="181" t="s">
        <v>1</v>
      </c>
      <c r="F172" s="182" t="s">
        <v>4481</v>
      </c>
      <c r="H172" s="181" t="s">
        <v>1</v>
      </c>
      <c r="I172" s="183"/>
      <c r="L172" s="180"/>
      <c r="M172" s="184"/>
      <c r="T172" s="185"/>
      <c r="AT172" s="181" t="s">
        <v>281</v>
      </c>
      <c r="AU172" s="181" t="s">
        <v>83</v>
      </c>
      <c r="AV172" s="14" t="s">
        <v>81</v>
      </c>
      <c r="AW172" s="14" t="s">
        <v>30</v>
      </c>
      <c r="AX172" s="14" t="s">
        <v>73</v>
      </c>
      <c r="AY172" s="181" t="s">
        <v>252</v>
      </c>
    </row>
    <row r="173" spans="2:51" s="12" customFormat="1">
      <c r="B173" s="152"/>
      <c r="D173" s="146" t="s">
        <v>281</v>
      </c>
      <c r="E173" s="153" t="s">
        <v>1</v>
      </c>
      <c r="F173" s="154" t="s">
        <v>4482</v>
      </c>
      <c r="H173" s="155">
        <v>2.1</v>
      </c>
      <c r="I173" s="156"/>
      <c r="L173" s="152"/>
      <c r="M173" s="157"/>
      <c r="T173" s="158"/>
      <c r="AT173" s="153" t="s">
        <v>281</v>
      </c>
      <c r="AU173" s="153" t="s">
        <v>83</v>
      </c>
      <c r="AV173" s="12" t="s">
        <v>83</v>
      </c>
      <c r="AW173" s="12" t="s">
        <v>30</v>
      </c>
      <c r="AX173" s="12" t="s">
        <v>73</v>
      </c>
      <c r="AY173" s="153" t="s">
        <v>252</v>
      </c>
    </row>
    <row r="174" spans="2:51" s="14" customFormat="1">
      <c r="B174" s="180"/>
      <c r="D174" s="146" t="s">
        <v>281</v>
      </c>
      <c r="E174" s="181" t="s">
        <v>1</v>
      </c>
      <c r="F174" s="182" t="s">
        <v>4483</v>
      </c>
      <c r="H174" s="181" t="s">
        <v>1</v>
      </c>
      <c r="I174" s="183"/>
      <c r="L174" s="180"/>
      <c r="M174" s="184"/>
      <c r="T174" s="185"/>
      <c r="AT174" s="181" t="s">
        <v>281</v>
      </c>
      <c r="AU174" s="181" t="s">
        <v>83</v>
      </c>
      <c r="AV174" s="14" t="s">
        <v>81</v>
      </c>
      <c r="AW174" s="14" t="s">
        <v>30</v>
      </c>
      <c r="AX174" s="14" t="s">
        <v>73</v>
      </c>
      <c r="AY174" s="181" t="s">
        <v>252</v>
      </c>
    </row>
    <row r="175" spans="2:51" s="12" customFormat="1">
      <c r="B175" s="152"/>
      <c r="D175" s="146" t="s">
        <v>281</v>
      </c>
      <c r="E175" s="153" t="s">
        <v>1</v>
      </c>
      <c r="F175" s="154" t="s">
        <v>4484</v>
      </c>
      <c r="H175" s="155">
        <v>0.48</v>
      </c>
      <c r="I175" s="156"/>
      <c r="L175" s="152"/>
      <c r="M175" s="157"/>
      <c r="T175" s="158"/>
      <c r="AT175" s="153" t="s">
        <v>281</v>
      </c>
      <c r="AU175" s="153" t="s">
        <v>83</v>
      </c>
      <c r="AV175" s="12" t="s">
        <v>83</v>
      </c>
      <c r="AW175" s="12" t="s">
        <v>30</v>
      </c>
      <c r="AX175" s="12" t="s">
        <v>73</v>
      </c>
      <c r="AY175" s="153" t="s">
        <v>252</v>
      </c>
    </row>
    <row r="176" spans="2:51" s="14" customFormat="1" ht="20.100000000000001">
      <c r="B176" s="180"/>
      <c r="D176" s="146" t="s">
        <v>281</v>
      </c>
      <c r="E176" s="181" t="s">
        <v>1</v>
      </c>
      <c r="F176" s="182" t="s">
        <v>4485</v>
      </c>
      <c r="H176" s="181" t="s">
        <v>1</v>
      </c>
      <c r="I176" s="183"/>
      <c r="L176" s="180"/>
      <c r="M176" s="184"/>
      <c r="T176" s="185"/>
      <c r="AT176" s="181" t="s">
        <v>281</v>
      </c>
      <c r="AU176" s="181" t="s">
        <v>83</v>
      </c>
      <c r="AV176" s="14" t="s">
        <v>81</v>
      </c>
      <c r="AW176" s="14" t="s">
        <v>30</v>
      </c>
      <c r="AX176" s="14" t="s">
        <v>73</v>
      </c>
      <c r="AY176" s="181" t="s">
        <v>252</v>
      </c>
    </row>
    <row r="177" spans="2:65" s="12" customFormat="1">
      <c r="B177" s="152"/>
      <c r="D177" s="146" t="s">
        <v>281</v>
      </c>
      <c r="E177" s="153" t="s">
        <v>1</v>
      </c>
      <c r="F177" s="154" t="s">
        <v>4482</v>
      </c>
      <c r="H177" s="155">
        <v>2.1</v>
      </c>
      <c r="I177" s="156"/>
      <c r="L177" s="152"/>
      <c r="M177" s="157"/>
      <c r="T177" s="158"/>
      <c r="AT177" s="153" t="s">
        <v>281</v>
      </c>
      <c r="AU177" s="153" t="s">
        <v>83</v>
      </c>
      <c r="AV177" s="12" t="s">
        <v>83</v>
      </c>
      <c r="AW177" s="12" t="s">
        <v>30</v>
      </c>
      <c r="AX177" s="12" t="s">
        <v>73</v>
      </c>
      <c r="AY177" s="153" t="s">
        <v>252</v>
      </c>
    </row>
    <row r="178" spans="2:65" s="14" customFormat="1" ht="20.100000000000001">
      <c r="B178" s="180"/>
      <c r="D178" s="146" t="s">
        <v>281</v>
      </c>
      <c r="E178" s="181" t="s">
        <v>1</v>
      </c>
      <c r="F178" s="182" t="s">
        <v>4486</v>
      </c>
      <c r="H178" s="181" t="s">
        <v>1</v>
      </c>
      <c r="I178" s="183"/>
      <c r="L178" s="180"/>
      <c r="M178" s="184"/>
      <c r="T178" s="185"/>
      <c r="AT178" s="181" t="s">
        <v>281</v>
      </c>
      <c r="AU178" s="181" t="s">
        <v>83</v>
      </c>
      <c r="AV178" s="14" t="s">
        <v>81</v>
      </c>
      <c r="AW178" s="14" t="s">
        <v>30</v>
      </c>
      <c r="AX178" s="14" t="s">
        <v>73</v>
      </c>
      <c r="AY178" s="181" t="s">
        <v>252</v>
      </c>
    </row>
    <row r="179" spans="2:65" s="12" customFormat="1">
      <c r="B179" s="152"/>
      <c r="D179" s="146" t="s">
        <v>281</v>
      </c>
      <c r="E179" s="153" t="s">
        <v>1</v>
      </c>
      <c r="F179" s="154" t="s">
        <v>4487</v>
      </c>
      <c r="H179" s="155">
        <v>2.3759999999999999</v>
      </c>
      <c r="I179" s="156"/>
      <c r="L179" s="152"/>
      <c r="M179" s="157"/>
      <c r="T179" s="158"/>
      <c r="AT179" s="153" t="s">
        <v>281</v>
      </c>
      <c r="AU179" s="153" t="s">
        <v>83</v>
      </c>
      <c r="AV179" s="12" t="s">
        <v>83</v>
      </c>
      <c r="AW179" s="12" t="s">
        <v>30</v>
      </c>
      <c r="AX179" s="12" t="s">
        <v>73</v>
      </c>
      <c r="AY179" s="153" t="s">
        <v>252</v>
      </c>
    </row>
    <row r="180" spans="2:65" s="14" customFormat="1">
      <c r="B180" s="180"/>
      <c r="D180" s="146" t="s">
        <v>281</v>
      </c>
      <c r="E180" s="181" t="s">
        <v>1</v>
      </c>
      <c r="F180" s="182" t="s">
        <v>4488</v>
      </c>
      <c r="H180" s="181" t="s">
        <v>1</v>
      </c>
      <c r="I180" s="183"/>
      <c r="L180" s="180"/>
      <c r="M180" s="184"/>
      <c r="T180" s="185"/>
      <c r="AT180" s="181" t="s">
        <v>281</v>
      </c>
      <c r="AU180" s="181" t="s">
        <v>83</v>
      </c>
      <c r="AV180" s="14" t="s">
        <v>81</v>
      </c>
      <c r="AW180" s="14" t="s">
        <v>30</v>
      </c>
      <c r="AX180" s="14" t="s">
        <v>73</v>
      </c>
      <c r="AY180" s="181" t="s">
        <v>252</v>
      </c>
    </row>
    <row r="181" spans="2:65" s="12" customFormat="1">
      <c r="B181" s="152"/>
      <c r="D181" s="146" t="s">
        <v>281</v>
      </c>
      <c r="E181" s="153" t="s">
        <v>1</v>
      </c>
      <c r="F181" s="154" t="s">
        <v>4489</v>
      </c>
      <c r="H181" s="155">
        <v>5.5149999999999997</v>
      </c>
      <c r="I181" s="156"/>
      <c r="L181" s="152"/>
      <c r="M181" s="157"/>
      <c r="T181" s="158"/>
      <c r="AT181" s="153" t="s">
        <v>281</v>
      </c>
      <c r="AU181" s="153" t="s">
        <v>83</v>
      </c>
      <c r="AV181" s="12" t="s">
        <v>83</v>
      </c>
      <c r="AW181" s="12" t="s">
        <v>30</v>
      </c>
      <c r="AX181" s="12" t="s">
        <v>73</v>
      </c>
      <c r="AY181" s="153" t="s">
        <v>252</v>
      </c>
    </row>
    <row r="182" spans="2:65" s="13" customFormat="1">
      <c r="B182" s="159"/>
      <c r="D182" s="146" t="s">
        <v>281</v>
      </c>
      <c r="E182" s="160" t="s">
        <v>1</v>
      </c>
      <c r="F182" s="161" t="s">
        <v>327</v>
      </c>
      <c r="H182" s="162">
        <v>41.884999999999998</v>
      </c>
      <c r="I182" s="163"/>
      <c r="L182" s="159"/>
      <c r="M182" s="164"/>
      <c r="T182" s="165"/>
      <c r="AT182" s="160" t="s">
        <v>281</v>
      </c>
      <c r="AU182" s="160" t="s">
        <v>83</v>
      </c>
      <c r="AV182" s="13" t="s">
        <v>260</v>
      </c>
      <c r="AW182" s="13" t="s">
        <v>30</v>
      </c>
      <c r="AX182" s="13" t="s">
        <v>81</v>
      </c>
      <c r="AY182" s="160" t="s">
        <v>252</v>
      </c>
    </row>
    <row r="183" spans="2:65" s="1" customFormat="1" ht="33" customHeight="1">
      <c r="B183" s="132"/>
      <c r="C183" s="133" t="s">
        <v>260</v>
      </c>
      <c r="D183" s="133" t="s">
        <v>255</v>
      </c>
      <c r="E183" s="134" t="s">
        <v>4490</v>
      </c>
      <c r="F183" s="135" t="s">
        <v>619</v>
      </c>
      <c r="G183" s="136" t="s">
        <v>507</v>
      </c>
      <c r="H183" s="137">
        <v>69.31</v>
      </c>
      <c r="I183" s="138"/>
      <c r="J183" s="139">
        <f>ROUND(I183*H183,2)</f>
        <v>0</v>
      </c>
      <c r="K183" s="135" t="s">
        <v>4491</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4492</v>
      </c>
    </row>
    <row r="184" spans="2:65" s="1" customFormat="1" ht="27">
      <c r="B184" s="32"/>
      <c r="D184" s="146" t="s">
        <v>261</v>
      </c>
      <c r="F184" s="147" t="s">
        <v>621</v>
      </c>
      <c r="I184" s="148"/>
      <c r="L184" s="32"/>
      <c r="M184" s="149"/>
      <c r="T184" s="56"/>
      <c r="AT184" s="17" t="s">
        <v>261</v>
      </c>
      <c r="AU184" s="17" t="s">
        <v>83</v>
      </c>
    </row>
    <row r="185" spans="2:65" s="14" customFormat="1">
      <c r="B185" s="180"/>
      <c r="D185" s="146" t="s">
        <v>281</v>
      </c>
      <c r="E185" s="181" t="s">
        <v>1</v>
      </c>
      <c r="F185" s="182" t="s">
        <v>4452</v>
      </c>
      <c r="H185" s="181" t="s">
        <v>1</v>
      </c>
      <c r="I185" s="183"/>
      <c r="L185" s="180"/>
      <c r="M185" s="184"/>
      <c r="T185" s="185"/>
      <c r="AT185" s="181" t="s">
        <v>281</v>
      </c>
      <c r="AU185" s="181" t="s">
        <v>83</v>
      </c>
      <c r="AV185" s="14" t="s">
        <v>81</v>
      </c>
      <c r="AW185" s="14" t="s">
        <v>30</v>
      </c>
      <c r="AX185" s="14" t="s">
        <v>73</v>
      </c>
      <c r="AY185" s="181" t="s">
        <v>252</v>
      </c>
    </row>
    <row r="186" spans="2:65" s="14" customFormat="1">
      <c r="B186" s="180"/>
      <c r="D186" s="146" t="s">
        <v>281</v>
      </c>
      <c r="E186" s="181" t="s">
        <v>1</v>
      </c>
      <c r="F186" s="182" t="s">
        <v>4468</v>
      </c>
      <c r="H186" s="181" t="s">
        <v>1</v>
      </c>
      <c r="I186" s="183"/>
      <c r="L186" s="180"/>
      <c r="M186" s="184"/>
      <c r="T186" s="185"/>
      <c r="AT186" s="181" t="s">
        <v>281</v>
      </c>
      <c r="AU186" s="181" t="s">
        <v>83</v>
      </c>
      <c r="AV186" s="14" t="s">
        <v>81</v>
      </c>
      <c r="AW186" s="14" t="s">
        <v>30</v>
      </c>
      <c r="AX186" s="14" t="s">
        <v>73</v>
      </c>
      <c r="AY186" s="181" t="s">
        <v>252</v>
      </c>
    </row>
    <row r="187" spans="2:65" s="14" customFormat="1" ht="20.100000000000001">
      <c r="B187" s="180"/>
      <c r="D187" s="146" t="s">
        <v>281</v>
      </c>
      <c r="E187" s="181" t="s">
        <v>1</v>
      </c>
      <c r="F187" s="182" t="s">
        <v>4469</v>
      </c>
      <c r="H187" s="181" t="s">
        <v>1</v>
      </c>
      <c r="I187" s="183"/>
      <c r="L187" s="180"/>
      <c r="M187" s="184"/>
      <c r="T187" s="185"/>
      <c r="AT187" s="181" t="s">
        <v>281</v>
      </c>
      <c r="AU187" s="181" t="s">
        <v>83</v>
      </c>
      <c r="AV187" s="14" t="s">
        <v>81</v>
      </c>
      <c r="AW187" s="14" t="s">
        <v>30</v>
      </c>
      <c r="AX187" s="14" t="s">
        <v>73</v>
      </c>
      <c r="AY187" s="181" t="s">
        <v>252</v>
      </c>
    </row>
    <row r="188" spans="2:65" s="12" customFormat="1">
      <c r="B188" s="152"/>
      <c r="D188" s="146" t="s">
        <v>281</v>
      </c>
      <c r="E188" s="153" t="s">
        <v>1</v>
      </c>
      <c r="F188" s="154" t="s">
        <v>4493</v>
      </c>
      <c r="H188" s="155">
        <v>1.1020000000000001</v>
      </c>
      <c r="I188" s="156"/>
      <c r="L188" s="152"/>
      <c r="M188" s="157"/>
      <c r="T188" s="158"/>
      <c r="AT188" s="153" t="s">
        <v>281</v>
      </c>
      <c r="AU188" s="153" t="s">
        <v>83</v>
      </c>
      <c r="AV188" s="12" t="s">
        <v>83</v>
      </c>
      <c r="AW188" s="12" t="s">
        <v>30</v>
      </c>
      <c r="AX188" s="12" t="s">
        <v>73</v>
      </c>
      <c r="AY188" s="153" t="s">
        <v>252</v>
      </c>
    </row>
    <row r="189" spans="2:65" s="14" customFormat="1" ht="20.100000000000001">
      <c r="B189" s="180"/>
      <c r="D189" s="146" t="s">
        <v>281</v>
      </c>
      <c r="E189" s="181" t="s">
        <v>1</v>
      </c>
      <c r="F189" s="182" t="s">
        <v>4471</v>
      </c>
      <c r="H189" s="181" t="s">
        <v>1</v>
      </c>
      <c r="I189" s="183"/>
      <c r="L189" s="180"/>
      <c r="M189" s="184"/>
      <c r="T189" s="185"/>
      <c r="AT189" s="181" t="s">
        <v>281</v>
      </c>
      <c r="AU189" s="181" t="s">
        <v>83</v>
      </c>
      <c r="AV189" s="14" t="s">
        <v>81</v>
      </c>
      <c r="AW189" s="14" t="s">
        <v>30</v>
      </c>
      <c r="AX189" s="14" t="s">
        <v>73</v>
      </c>
      <c r="AY189" s="181" t="s">
        <v>252</v>
      </c>
    </row>
    <row r="190" spans="2:65" s="12" customFormat="1">
      <c r="B190" s="152"/>
      <c r="D190" s="146" t="s">
        <v>281</v>
      </c>
      <c r="E190" s="153" t="s">
        <v>1</v>
      </c>
      <c r="F190" s="154" t="s">
        <v>4494</v>
      </c>
      <c r="H190" s="155">
        <v>8.67</v>
      </c>
      <c r="I190" s="156"/>
      <c r="L190" s="152"/>
      <c r="M190" s="157"/>
      <c r="T190" s="158"/>
      <c r="AT190" s="153" t="s">
        <v>281</v>
      </c>
      <c r="AU190" s="153" t="s">
        <v>83</v>
      </c>
      <c r="AV190" s="12" t="s">
        <v>83</v>
      </c>
      <c r="AW190" s="12" t="s">
        <v>30</v>
      </c>
      <c r="AX190" s="12" t="s">
        <v>73</v>
      </c>
      <c r="AY190" s="153" t="s">
        <v>252</v>
      </c>
    </row>
    <row r="191" spans="2:65" s="14" customFormat="1" ht="20.100000000000001">
      <c r="B191" s="180"/>
      <c r="D191" s="146" t="s">
        <v>281</v>
      </c>
      <c r="E191" s="181" t="s">
        <v>1</v>
      </c>
      <c r="F191" s="182" t="s">
        <v>4473</v>
      </c>
      <c r="H191" s="181" t="s">
        <v>1</v>
      </c>
      <c r="I191" s="183"/>
      <c r="L191" s="180"/>
      <c r="M191" s="184"/>
      <c r="T191" s="185"/>
      <c r="AT191" s="181" t="s">
        <v>281</v>
      </c>
      <c r="AU191" s="181" t="s">
        <v>83</v>
      </c>
      <c r="AV191" s="14" t="s">
        <v>81</v>
      </c>
      <c r="AW191" s="14" t="s">
        <v>30</v>
      </c>
      <c r="AX191" s="14" t="s">
        <v>73</v>
      </c>
      <c r="AY191" s="181" t="s">
        <v>252</v>
      </c>
    </row>
    <row r="192" spans="2:65" s="12" customFormat="1">
      <c r="B192" s="152"/>
      <c r="D192" s="146" t="s">
        <v>281</v>
      </c>
      <c r="E192" s="153" t="s">
        <v>1</v>
      </c>
      <c r="F192" s="154" t="s">
        <v>4495</v>
      </c>
      <c r="H192" s="155">
        <v>9.7680000000000007</v>
      </c>
      <c r="I192" s="156"/>
      <c r="L192" s="152"/>
      <c r="M192" s="157"/>
      <c r="T192" s="158"/>
      <c r="AT192" s="153" t="s">
        <v>281</v>
      </c>
      <c r="AU192" s="153" t="s">
        <v>83</v>
      </c>
      <c r="AV192" s="12" t="s">
        <v>83</v>
      </c>
      <c r="AW192" s="12" t="s">
        <v>30</v>
      </c>
      <c r="AX192" s="12" t="s">
        <v>73</v>
      </c>
      <c r="AY192" s="153" t="s">
        <v>252</v>
      </c>
    </row>
    <row r="193" spans="2:51" s="14" customFormat="1">
      <c r="B193" s="180"/>
      <c r="D193" s="146" t="s">
        <v>281</v>
      </c>
      <c r="E193" s="181" t="s">
        <v>1</v>
      </c>
      <c r="F193" s="182" t="s">
        <v>4452</v>
      </c>
      <c r="H193" s="181" t="s">
        <v>1</v>
      </c>
      <c r="I193" s="183"/>
      <c r="L193" s="180"/>
      <c r="M193" s="184"/>
      <c r="T193" s="185"/>
      <c r="AT193" s="181" t="s">
        <v>281</v>
      </c>
      <c r="AU193" s="181" t="s">
        <v>83</v>
      </c>
      <c r="AV193" s="14" t="s">
        <v>81</v>
      </c>
      <c r="AW193" s="14" t="s">
        <v>30</v>
      </c>
      <c r="AX193" s="14" t="s">
        <v>73</v>
      </c>
      <c r="AY193" s="181" t="s">
        <v>252</v>
      </c>
    </row>
    <row r="194" spans="2:51" s="14" customFormat="1" ht="20.100000000000001">
      <c r="B194" s="180"/>
      <c r="D194" s="146" t="s">
        <v>281</v>
      </c>
      <c r="E194" s="181" t="s">
        <v>1</v>
      </c>
      <c r="F194" s="182" t="s">
        <v>4475</v>
      </c>
      <c r="H194" s="181" t="s">
        <v>1</v>
      </c>
      <c r="I194" s="183"/>
      <c r="L194" s="180"/>
      <c r="M194" s="184"/>
      <c r="T194" s="185"/>
      <c r="AT194" s="181" t="s">
        <v>281</v>
      </c>
      <c r="AU194" s="181" t="s">
        <v>83</v>
      </c>
      <c r="AV194" s="14" t="s">
        <v>81</v>
      </c>
      <c r="AW194" s="14" t="s">
        <v>30</v>
      </c>
      <c r="AX194" s="14" t="s">
        <v>73</v>
      </c>
      <c r="AY194" s="181" t="s">
        <v>252</v>
      </c>
    </row>
    <row r="195" spans="2:51" s="12" customFormat="1">
      <c r="B195" s="152"/>
      <c r="D195" s="146" t="s">
        <v>281</v>
      </c>
      <c r="E195" s="153" t="s">
        <v>1</v>
      </c>
      <c r="F195" s="154" t="s">
        <v>4496</v>
      </c>
      <c r="H195" s="155">
        <v>23.204999999999998</v>
      </c>
      <c r="I195" s="156"/>
      <c r="L195" s="152"/>
      <c r="M195" s="157"/>
      <c r="T195" s="158"/>
      <c r="AT195" s="153" t="s">
        <v>281</v>
      </c>
      <c r="AU195" s="153" t="s">
        <v>83</v>
      </c>
      <c r="AV195" s="12" t="s">
        <v>83</v>
      </c>
      <c r="AW195" s="12" t="s">
        <v>30</v>
      </c>
      <c r="AX195" s="12" t="s">
        <v>73</v>
      </c>
      <c r="AY195" s="153" t="s">
        <v>252</v>
      </c>
    </row>
    <row r="196" spans="2:51" s="14" customFormat="1" ht="20.100000000000001">
      <c r="B196" s="180"/>
      <c r="D196" s="146" t="s">
        <v>281</v>
      </c>
      <c r="E196" s="181" t="s">
        <v>1</v>
      </c>
      <c r="F196" s="182" t="s">
        <v>4477</v>
      </c>
      <c r="H196" s="181" t="s">
        <v>1</v>
      </c>
      <c r="I196" s="183"/>
      <c r="L196" s="180"/>
      <c r="M196" s="184"/>
      <c r="T196" s="185"/>
      <c r="AT196" s="181" t="s">
        <v>281</v>
      </c>
      <c r="AU196" s="181" t="s">
        <v>83</v>
      </c>
      <c r="AV196" s="14" t="s">
        <v>81</v>
      </c>
      <c r="AW196" s="14" t="s">
        <v>30</v>
      </c>
      <c r="AX196" s="14" t="s">
        <v>73</v>
      </c>
      <c r="AY196" s="181" t="s">
        <v>252</v>
      </c>
    </row>
    <row r="197" spans="2:51" s="12" customFormat="1">
      <c r="B197" s="152"/>
      <c r="D197" s="146" t="s">
        <v>281</v>
      </c>
      <c r="E197" s="153" t="s">
        <v>1</v>
      </c>
      <c r="F197" s="154" t="s">
        <v>4497</v>
      </c>
      <c r="H197" s="155">
        <v>5.0999999999999996</v>
      </c>
      <c r="I197" s="156"/>
      <c r="L197" s="152"/>
      <c r="M197" s="157"/>
      <c r="T197" s="158"/>
      <c r="AT197" s="153" t="s">
        <v>281</v>
      </c>
      <c r="AU197" s="153" t="s">
        <v>83</v>
      </c>
      <c r="AV197" s="12" t="s">
        <v>83</v>
      </c>
      <c r="AW197" s="12" t="s">
        <v>30</v>
      </c>
      <c r="AX197" s="12" t="s">
        <v>73</v>
      </c>
      <c r="AY197" s="153" t="s">
        <v>252</v>
      </c>
    </row>
    <row r="198" spans="2:51" s="14" customFormat="1" ht="20.100000000000001">
      <c r="B198" s="180"/>
      <c r="D198" s="146" t="s">
        <v>281</v>
      </c>
      <c r="E198" s="181" t="s">
        <v>1</v>
      </c>
      <c r="F198" s="182" t="s">
        <v>4479</v>
      </c>
      <c r="H198" s="181" t="s">
        <v>1</v>
      </c>
      <c r="I198" s="183"/>
      <c r="L198" s="180"/>
      <c r="M198" s="184"/>
      <c r="T198" s="185"/>
      <c r="AT198" s="181" t="s">
        <v>281</v>
      </c>
      <c r="AU198" s="181" t="s">
        <v>83</v>
      </c>
      <c r="AV198" s="14" t="s">
        <v>81</v>
      </c>
      <c r="AW198" s="14" t="s">
        <v>30</v>
      </c>
      <c r="AX198" s="14" t="s">
        <v>73</v>
      </c>
      <c r="AY198" s="181" t="s">
        <v>252</v>
      </c>
    </row>
    <row r="199" spans="2:51" s="12" customFormat="1">
      <c r="B199" s="152"/>
      <c r="D199" s="146" t="s">
        <v>281</v>
      </c>
      <c r="E199" s="153" t="s">
        <v>1</v>
      </c>
      <c r="F199" s="154" t="s">
        <v>4498</v>
      </c>
      <c r="H199" s="155">
        <v>1.9890000000000001</v>
      </c>
      <c r="I199" s="156"/>
      <c r="L199" s="152"/>
      <c r="M199" s="157"/>
      <c r="T199" s="158"/>
      <c r="AT199" s="153" t="s">
        <v>281</v>
      </c>
      <c r="AU199" s="153" t="s">
        <v>83</v>
      </c>
      <c r="AV199" s="12" t="s">
        <v>83</v>
      </c>
      <c r="AW199" s="12" t="s">
        <v>30</v>
      </c>
      <c r="AX199" s="12" t="s">
        <v>73</v>
      </c>
      <c r="AY199" s="153" t="s">
        <v>252</v>
      </c>
    </row>
    <row r="200" spans="2:51" s="14" customFormat="1" ht="20.100000000000001">
      <c r="B200" s="180"/>
      <c r="D200" s="146" t="s">
        <v>281</v>
      </c>
      <c r="E200" s="181" t="s">
        <v>1</v>
      </c>
      <c r="F200" s="182" t="s">
        <v>4481</v>
      </c>
      <c r="H200" s="181" t="s">
        <v>1</v>
      </c>
      <c r="I200" s="183"/>
      <c r="L200" s="180"/>
      <c r="M200" s="184"/>
      <c r="T200" s="185"/>
      <c r="AT200" s="181" t="s">
        <v>281</v>
      </c>
      <c r="AU200" s="181" t="s">
        <v>83</v>
      </c>
      <c r="AV200" s="14" t="s">
        <v>81</v>
      </c>
      <c r="AW200" s="14" t="s">
        <v>30</v>
      </c>
      <c r="AX200" s="14" t="s">
        <v>73</v>
      </c>
      <c r="AY200" s="181" t="s">
        <v>252</v>
      </c>
    </row>
    <row r="201" spans="2:51" s="12" customFormat="1">
      <c r="B201" s="152"/>
      <c r="D201" s="146" t="s">
        <v>281</v>
      </c>
      <c r="E201" s="153" t="s">
        <v>1</v>
      </c>
      <c r="F201" s="154" t="s">
        <v>4499</v>
      </c>
      <c r="H201" s="155">
        <v>3.57</v>
      </c>
      <c r="I201" s="156"/>
      <c r="L201" s="152"/>
      <c r="M201" s="157"/>
      <c r="T201" s="158"/>
      <c r="AT201" s="153" t="s">
        <v>281</v>
      </c>
      <c r="AU201" s="153" t="s">
        <v>83</v>
      </c>
      <c r="AV201" s="12" t="s">
        <v>83</v>
      </c>
      <c r="AW201" s="12" t="s">
        <v>30</v>
      </c>
      <c r="AX201" s="12" t="s">
        <v>73</v>
      </c>
      <c r="AY201" s="153" t="s">
        <v>252</v>
      </c>
    </row>
    <row r="202" spans="2:51" s="14" customFormat="1">
      <c r="B202" s="180"/>
      <c r="D202" s="146" t="s">
        <v>281</v>
      </c>
      <c r="E202" s="181" t="s">
        <v>1</v>
      </c>
      <c r="F202" s="182" t="s">
        <v>4483</v>
      </c>
      <c r="H202" s="181" t="s">
        <v>1</v>
      </c>
      <c r="I202" s="183"/>
      <c r="L202" s="180"/>
      <c r="M202" s="184"/>
      <c r="T202" s="185"/>
      <c r="AT202" s="181" t="s">
        <v>281</v>
      </c>
      <c r="AU202" s="181" t="s">
        <v>83</v>
      </c>
      <c r="AV202" s="14" t="s">
        <v>81</v>
      </c>
      <c r="AW202" s="14" t="s">
        <v>30</v>
      </c>
      <c r="AX202" s="14" t="s">
        <v>73</v>
      </c>
      <c r="AY202" s="181" t="s">
        <v>252</v>
      </c>
    </row>
    <row r="203" spans="2:51" s="12" customFormat="1">
      <c r="B203" s="152"/>
      <c r="D203" s="146" t="s">
        <v>281</v>
      </c>
      <c r="E203" s="153" t="s">
        <v>1</v>
      </c>
      <c r="F203" s="154" t="s">
        <v>4500</v>
      </c>
      <c r="H203" s="155">
        <v>0.81599999999999995</v>
      </c>
      <c r="I203" s="156"/>
      <c r="L203" s="152"/>
      <c r="M203" s="157"/>
      <c r="T203" s="158"/>
      <c r="AT203" s="153" t="s">
        <v>281</v>
      </c>
      <c r="AU203" s="153" t="s">
        <v>83</v>
      </c>
      <c r="AV203" s="12" t="s">
        <v>83</v>
      </c>
      <c r="AW203" s="12" t="s">
        <v>30</v>
      </c>
      <c r="AX203" s="12" t="s">
        <v>73</v>
      </c>
      <c r="AY203" s="153" t="s">
        <v>252</v>
      </c>
    </row>
    <row r="204" spans="2:51" s="14" customFormat="1" ht="20.100000000000001">
      <c r="B204" s="180"/>
      <c r="D204" s="146" t="s">
        <v>281</v>
      </c>
      <c r="E204" s="181" t="s">
        <v>1</v>
      </c>
      <c r="F204" s="182" t="s">
        <v>4485</v>
      </c>
      <c r="H204" s="181" t="s">
        <v>1</v>
      </c>
      <c r="I204" s="183"/>
      <c r="L204" s="180"/>
      <c r="M204" s="184"/>
      <c r="T204" s="185"/>
      <c r="AT204" s="181" t="s">
        <v>281</v>
      </c>
      <c r="AU204" s="181" t="s">
        <v>83</v>
      </c>
      <c r="AV204" s="14" t="s">
        <v>81</v>
      </c>
      <c r="AW204" s="14" t="s">
        <v>30</v>
      </c>
      <c r="AX204" s="14" t="s">
        <v>73</v>
      </c>
      <c r="AY204" s="181" t="s">
        <v>252</v>
      </c>
    </row>
    <row r="205" spans="2:51" s="12" customFormat="1">
      <c r="B205" s="152"/>
      <c r="D205" s="146" t="s">
        <v>281</v>
      </c>
      <c r="E205" s="153" t="s">
        <v>1</v>
      </c>
      <c r="F205" s="154" t="s">
        <v>4499</v>
      </c>
      <c r="H205" s="155">
        <v>3.57</v>
      </c>
      <c r="I205" s="156"/>
      <c r="L205" s="152"/>
      <c r="M205" s="157"/>
      <c r="T205" s="158"/>
      <c r="AT205" s="153" t="s">
        <v>281</v>
      </c>
      <c r="AU205" s="153" t="s">
        <v>83</v>
      </c>
      <c r="AV205" s="12" t="s">
        <v>83</v>
      </c>
      <c r="AW205" s="12" t="s">
        <v>30</v>
      </c>
      <c r="AX205" s="12" t="s">
        <v>73</v>
      </c>
      <c r="AY205" s="153" t="s">
        <v>252</v>
      </c>
    </row>
    <row r="206" spans="2:51" s="14" customFormat="1" ht="20.100000000000001">
      <c r="B206" s="180"/>
      <c r="D206" s="146" t="s">
        <v>281</v>
      </c>
      <c r="E206" s="181" t="s">
        <v>1</v>
      </c>
      <c r="F206" s="182" t="s">
        <v>4486</v>
      </c>
      <c r="H206" s="181" t="s">
        <v>1</v>
      </c>
      <c r="I206" s="183"/>
      <c r="L206" s="180"/>
      <c r="M206" s="184"/>
      <c r="T206" s="185"/>
      <c r="AT206" s="181" t="s">
        <v>281</v>
      </c>
      <c r="AU206" s="181" t="s">
        <v>83</v>
      </c>
      <c r="AV206" s="14" t="s">
        <v>81</v>
      </c>
      <c r="AW206" s="14" t="s">
        <v>30</v>
      </c>
      <c r="AX206" s="14" t="s">
        <v>73</v>
      </c>
      <c r="AY206" s="181" t="s">
        <v>252</v>
      </c>
    </row>
    <row r="207" spans="2:51" s="12" customFormat="1">
      <c r="B207" s="152"/>
      <c r="D207" s="146" t="s">
        <v>281</v>
      </c>
      <c r="E207" s="153" t="s">
        <v>1</v>
      </c>
      <c r="F207" s="154" t="s">
        <v>4501</v>
      </c>
      <c r="H207" s="155">
        <v>4.0389999999999997</v>
      </c>
      <c r="I207" s="156"/>
      <c r="L207" s="152"/>
      <c r="M207" s="157"/>
      <c r="T207" s="158"/>
      <c r="AT207" s="153" t="s">
        <v>281</v>
      </c>
      <c r="AU207" s="153" t="s">
        <v>83</v>
      </c>
      <c r="AV207" s="12" t="s">
        <v>83</v>
      </c>
      <c r="AW207" s="12" t="s">
        <v>30</v>
      </c>
      <c r="AX207" s="12" t="s">
        <v>73</v>
      </c>
      <c r="AY207" s="153" t="s">
        <v>252</v>
      </c>
    </row>
    <row r="208" spans="2:51" s="14" customFormat="1" ht="20.100000000000001">
      <c r="B208" s="180"/>
      <c r="D208" s="146" t="s">
        <v>281</v>
      </c>
      <c r="E208" s="181" t="s">
        <v>1</v>
      </c>
      <c r="F208" s="182" t="s">
        <v>4502</v>
      </c>
      <c r="H208" s="181" t="s">
        <v>1</v>
      </c>
      <c r="I208" s="183"/>
      <c r="L208" s="180"/>
      <c r="M208" s="184"/>
      <c r="T208" s="185"/>
      <c r="AT208" s="181" t="s">
        <v>281</v>
      </c>
      <c r="AU208" s="181" t="s">
        <v>83</v>
      </c>
      <c r="AV208" s="14" t="s">
        <v>81</v>
      </c>
      <c r="AW208" s="14" t="s">
        <v>30</v>
      </c>
      <c r="AX208" s="14" t="s">
        <v>73</v>
      </c>
      <c r="AY208" s="181" t="s">
        <v>252</v>
      </c>
    </row>
    <row r="209" spans="2:65" s="12" customFormat="1">
      <c r="B209" s="152"/>
      <c r="D209" s="146" t="s">
        <v>281</v>
      </c>
      <c r="E209" s="153" t="s">
        <v>1</v>
      </c>
      <c r="F209" s="154" t="s">
        <v>4503</v>
      </c>
      <c r="H209" s="155">
        <v>7.4809999999999999</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69.31</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33" t="s">
        <v>251</v>
      </c>
      <c r="D211" s="133" t="s">
        <v>255</v>
      </c>
      <c r="E211" s="134" t="s">
        <v>633</v>
      </c>
      <c r="F211" s="135" t="s">
        <v>634</v>
      </c>
      <c r="G211" s="136" t="s">
        <v>367</v>
      </c>
      <c r="H211" s="137">
        <v>24.936</v>
      </c>
      <c r="I211" s="138"/>
      <c r="J211" s="139">
        <f>ROUND(I211*H211,2)</f>
        <v>0</v>
      </c>
      <c r="K211" s="135" t="s">
        <v>259</v>
      </c>
      <c r="L211" s="32"/>
      <c r="M211" s="140" t="s">
        <v>1</v>
      </c>
      <c r="N211" s="141" t="s">
        <v>38</v>
      </c>
      <c r="P211" s="142">
        <f>O211*H211</f>
        <v>0</v>
      </c>
      <c r="Q211" s="142">
        <v>0</v>
      </c>
      <c r="R211" s="142">
        <f>Q211*H211</f>
        <v>0</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4504</v>
      </c>
    </row>
    <row r="212" spans="2:65" s="1" customFormat="1" ht="18">
      <c r="B212" s="32"/>
      <c r="D212" s="146" t="s">
        <v>261</v>
      </c>
      <c r="F212" s="147" t="s">
        <v>636</v>
      </c>
      <c r="I212" s="148"/>
      <c r="L212" s="32"/>
      <c r="M212" s="149"/>
      <c r="T212" s="56"/>
      <c r="AT212" s="17" t="s">
        <v>261</v>
      </c>
      <c r="AU212" s="17" t="s">
        <v>83</v>
      </c>
    </row>
    <row r="213" spans="2:65" s="1" customFormat="1">
      <c r="B213" s="32"/>
      <c r="D213" s="150" t="s">
        <v>262</v>
      </c>
      <c r="F213" s="151" t="s">
        <v>637</v>
      </c>
      <c r="I213" s="148"/>
      <c r="L213" s="32"/>
      <c r="M213" s="149"/>
      <c r="T213" s="56"/>
      <c r="AT213" s="17" t="s">
        <v>262</v>
      </c>
      <c r="AU213" s="17" t="s">
        <v>83</v>
      </c>
    </row>
    <row r="214" spans="2:65" s="14" customFormat="1">
      <c r="B214" s="180"/>
      <c r="D214" s="146" t="s">
        <v>281</v>
      </c>
      <c r="E214" s="181" t="s">
        <v>1</v>
      </c>
      <c r="F214" s="182" t="s">
        <v>4452</v>
      </c>
      <c r="H214" s="181" t="s">
        <v>1</v>
      </c>
      <c r="I214" s="183"/>
      <c r="L214" s="180"/>
      <c r="M214" s="184"/>
      <c r="T214" s="185"/>
      <c r="AT214" s="181" t="s">
        <v>281</v>
      </c>
      <c r="AU214" s="181" t="s">
        <v>83</v>
      </c>
      <c r="AV214" s="14" t="s">
        <v>81</v>
      </c>
      <c r="AW214" s="14" t="s">
        <v>30</v>
      </c>
      <c r="AX214" s="14" t="s">
        <v>73</v>
      </c>
      <c r="AY214" s="181" t="s">
        <v>252</v>
      </c>
    </row>
    <row r="215" spans="2:65" s="14" customFormat="1" ht="20.100000000000001">
      <c r="B215" s="180"/>
      <c r="D215" s="146" t="s">
        <v>281</v>
      </c>
      <c r="E215" s="181" t="s">
        <v>1</v>
      </c>
      <c r="F215" s="182" t="s">
        <v>4505</v>
      </c>
      <c r="H215" s="181" t="s">
        <v>1</v>
      </c>
      <c r="I215" s="183"/>
      <c r="L215" s="180"/>
      <c r="M215" s="184"/>
      <c r="T215" s="185"/>
      <c r="AT215" s="181" t="s">
        <v>281</v>
      </c>
      <c r="AU215" s="181" t="s">
        <v>83</v>
      </c>
      <c r="AV215" s="14" t="s">
        <v>81</v>
      </c>
      <c r="AW215" s="14" t="s">
        <v>30</v>
      </c>
      <c r="AX215" s="14" t="s">
        <v>73</v>
      </c>
      <c r="AY215" s="181" t="s">
        <v>252</v>
      </c>
    </row>
    <row r="216" spans="2:65" s="12" customFormat="1">
      <c r="B216" s="152"/>
      <c r="D216" s="146" t="s">
        <v>281</v>
      </c>
      <c r="E216" s="153" t="s">
        <v>1</v>
      </c>
      <c r="F216" s="154" t="s">
        <v>4454</v>
      </c>
      <c r="H216" s="155">
        <v>7.1870000000000003</v>
      </c>
      <c r="I216" s="156"/>
      <c r="L216" s="152"/>
      <c r="M216" s="157"/>
      <c r="T216" s="158"/>
      <c r="AT216" s="153" t="s">
        <v>281</v>
      </c>
      <c r="AU216" s="153" t="s">
        <v>83</v>
      </c>
      <c r="AV216" s="12" t="s">
        <v>83</v>
      </c>
      <c r="AW216" s="12" t="s">
        <v>30</v>
      </c>
      <c r="AX216" s="12" t="s">
        <v>73</v>
      </c>
      <c r="AY216" s="153" t="s">
        <v>252</v>
      </c>
    </row>
    <row r="217" spans="2:65" s="14" customFormat="1" ht="20.100000000000001">
      <c r="B217" s="180"/>
      <c r="D217" s="146" t="s">
        <v>281</v>
      </c>
      <c r="E217" s="181" t="s">
        <v>1</v>
      </c>
      <c r="F217" s="182" t="s">
        <v>4506</v>
      </c>
      <c r="H217" s="181" t="s">
        <v>1</v>
      </c>
      <c r="I217" s="183"/>
      <c r="L217" s="180"/>
      <c r="M217" s="184"/>
      <c r="T217" s="185"/>
      <c r="AT217" s="181" t="s">
        <v>281</v>
      </c>
      <c r="AU217" s="181" t="s">
        <v>83</v>
      </c>
      <c r="AV217" s="14" t="s">
        <v>81</v>
      </c>
      <c r="AW217" s="14" t="s">
        <v>30</v>
      </c>
      <c r="AX217" s="14" t="s">
        <v>73</v>
      </c>
      <c r="AY217" s="181" t="s">
        <v>252</v>
      </c>
    </row>
    <row r="218" spans="2:65" s="12" customFormat="1">
      <c r="B218" s="152"/>
      <c r="D218" s="146" t="s">
        <v>281</v>
      </c>
      <c r="E218" s="153" t="s">
        <v>1</v>
      </c>
      <c r="F218" s="154" t="s">
        <v>4456</v>
      </c>
      <c r="H218" s="155">
        <v>15.246</v>
      </c>
      <c r="I218" s="156"/>
      <c r="L218" s="152"/>
      <c r="M218" s="157"/>
      <c r="T218" s="158"/>
      <c r="AT218" s="153" t="s">
        <v>281</v>
      </c>
      <c r="AU218" s="153" t="s">
        <v>83</v>
      </c>
      <c r="AV218" s="12" t="s">
        <v>83</v>
      </c>
      <c r="AW218" s="12" t="s">
        <v>30</v>
      </c>
      <c r="AX218" s="12" t="s">
        <v>73</v>
      </c>
      <c r="AY218" s="153" t="s">
        <v>252</v>
      </c>
    </row>
    <row r="219" spans="2:65" s="14" customFormat="1" ht="20.100000000000001">
      <c r="B219" s="180"/>
      <c r="D219" s="146" t="s">
        <v>281</v>
      </c>
      <c r="E219" s="181" t="s">
        <v>1</v>
      </c>
      <c r="F219" s="182" t="s">
        <v>4507</v>
      </c>
      <c r="H219" s="181" t="s">
        <v>1</v>
      </c>
      <c r="I219" s="183"/>
      <c r="L219" s="180"/>
      <c r="M219" s="184"/>
      <c r="T219" s="185"/>
      <c r="AT219" s="181" t="s">
        <v>281</v>
      </c>
      <c r="AU219" s="181" t="s">
        <v>83</v>
      </c>
      <c r="AV219" s="14" t="s">
        <v>81</v>
      </c>
      <c r="AW219" s="14" t="s">
        <v>30</v>
      </c>
      <c r="AX219" s="14" t="s">
        <v>73</v>
      </c>
      <c r="AY219" s="181" t="s">
        <v>252</v>
      </c>
    </row>
    <row r="220" spans="2:65" s="12" customFormat="1">
      <c r="B220" s="152"/>
      <c r="D220" s="146" t="s">
        <v>281</v>
      </c>
      <c r="E220" s="153" t="s">
        <v>1</v>
      </c>
      <c r="F220" s="154" t="s">
        <v>4458</v>
      </c>
      <c r="H220" s="155">
        <v>2.5030000000000001</v>
      </c>
      <c r="I220" s="156"/>
      <c r="L220" s="152"/>
      <c r="M220" s="157"/>
      <c r="T220" s="158"/>
      <c r="AT220" s="153" t="s">
        <v>281</v>
      </c>
      <c r="AU220" s="153" t="s">
        <v>83</v>
      </c>
      <c r="AV220" s="12" t="s">
        <v>83</v>
      </c>
      <c r="AW220" s="12" t="s">
        <v>30</v>
      </c>
      <c r="AX220" s="12" t="s">
        <v>73</v>
      </c>
      <c r="AY220" s="153" t="s">
        <v>252</v>
      </c>
    </row>
    <row r="221" spans="2:65" s="13" customFormat="1">
      <c r="B221" s="159"/>
      <c r="D221" s="146" t="s">
        <v>281</v>
      </c>
      <c r="E221" s="160" t="s">
        <v>1</v>
      </c>
      <c r="F221" s="161" t="s">
        <v>327</v>
      </c>
      <c r="H221" s="162">
        <v>24.936</v>
      </c>
      <c r="I221" s="163"/>
      <c r="L221" s="159"/>
      <c r="M221" s="164"/>
      <c r="T221" s="165"/>
      <c r="AT221" s="160" t="s">
        <v>281</v>
      </c>
      <c r="AU221" s="160" t="s">
        <v>83</v>
      </c>
      <c r="AV221" s="13" t="s">
        <v>260</v>
      </c>
      <c r="AW221" s="13" t="s">
        <v>30</v>
      </c>
      <c r="AX221" s="13" t="s">
        <v>81</v>
      </c>
      <c r="AY221" s="160" t="s">
        <v>252</v>
      </c>
    </row>
    <row r="222" spans="2:65" s="1" customFormat="1" ht="24.2" customHeight="1">
      <c r="B222" s="132"/>
      <c r="C222" s="133" t="s">
        <v>270</v>
      </c>
      <c r="D222" s="133" t="s">
        <v>255</v>
      </c>
      <c r="E222" s="134" t="s">
        <v>4508</v>
      </c>
      <c r="F222" s="135" t="s">
        <v>4509</v>
      </c>
      <c r="G222" s="136" t="s">
        <v>367</v>
      </c>
      <c r="H222" s="137">
        <v>7.1870000000000003</v>
      </c>
      <c r="I222" s="138"/>
      <c r="J222" s="139">
        <f>ROUND(I222*H222,2)</f>
        <v>0</v>
      </c>
      <c r="K222" s="135" t="s">
        <v>259</v>
      </c>
      <c r="L222" s="32"/>
      <c r="M222" s="140" t="s">
        <v>1</v>
      </c>
      <c r="N222" s="141" t="s">
        <v>38</v>
      </c>
      <c r="P222" s="142">
        <f>O222*H222</f>
        <v>0</v>
      </c>
      <c r="Q222" s="142">
        <v>8.9219999999999994E-2</v>
      </c>
      <c r="R222" s="142">
        <f>Q222*H222</f>
        <v>0.64122413999999994</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4510</v>
      </c>
    </row>
    <row r="223" spans="2:65" s="1" customFormat="1" ht="45">
      <c r="B223" s="32"/>
      <c r="D223" s="146" t="s">
        <v>261</v>
      </c>
      <c r="F223" s="147" t="s">
        <v>4511</v>
      </c>
      <c r="I223" s="148"/>
      <c r="L223" s="32"/>
      <c r="M223" s="149"/>
      <c r="T223" s="56"/>
      <c r="AT223" s="17" t="s">
        <v>261</v>
      </c>
      <c r="AU223" s="17" t="s">
        <v>83</v>
      </c>
    </row>
    <row r="224" spans="2:65" s="1" customFormat="1">
      <c r="B224" s="32"/>
      <c r="D224" s="150" t="s">
        <v>262</v>
      </c>
      <c r="F224" s="151" t="s">
        <v>4512</v>
      </c>
      <c r="I224" s="148"/>
      <c r="L224" s="32"/>
      <c r="M224" s="149"/>
      <c r="T224" s="56"/>
      <c r="AT224" s="17" t="s">
        <v>262</v>
      </c>
      <c r="AU224" s="17" t="s">
        <v>83</v>
      </c>
    </row>
    <row r="225" spans="2:65" s="1" customFormat="1" ht="108">
      <c r="B225" s="32"/>
      <c r="D225" s="146" t="s">
        <v>2085</v>
      </c>
      <c r="F225" s="166" t="s">
        <v>4513</v>
      </c>
      <c r="I225" s="148"/>
      <c r="L225" s="32"/>
      <c r="M225" s="149"/>
      <c r="T225" s="56"/>
      <c r="AT225" s="17" t="s">
        <v>2085</v>
      </c>
      <c r="AU225" s="17" t="s">
        <v>83</v>
      </c>
    </row>
    <row r="226" spans="2:65" s="14" customFormat="1">
      <c r="B226" s="180"/>
      <c r="D226" s="146" t="s">
        <v>281</v>
      </c>
      <c r="E226" s="181" t="s">
        <v>1</v>
      </c>
      <c r="F226" s="182" t="s">
        <v>4452</v>
      </c>
      <c r="H226" s="181" t="s">
        <v>1</v>
      </c>
      <c r="I226" s="183"/>
      <c r="L226" s="180"/>
      <c r="M226" s="184"/>
      <c r="T226" s="185"/>
      <c r="AT226" s="181" t="s">
        <v>281</v>
      </c>
      <c r="AU226" s="181" t="s">
        <v>83</v>
      </c>
      <c r="AV226" s="14" t="s">
        <v>81</v>
      </c>
      <c r="AW226" s="14" t="s">
        <v>30</v>
      </c>
      <c r="AX226" s="14" t="s">
        <v>73</v>
      </c>
      <c r="AY226" s="181" t="s">
        <v>252</v>
      </c>
    </row>
    <row r="227" spans="2:65" s="14" customFormat="1" ht="20.100000000000001">
      <c r="B227" s="180"/>
      <c r="D227" s="146" t="s">
        <v>281</v>
      </c>
      <c r="E227" s="181" t="s">
        <v>1</v>
      </c>
      <c r="F227" s="182" t="s">
        <v>4505</v>
      </c>
      <c r="H227" s="181" t="s">
        <v>1</v>
      </c>
      <c r="I227" s="183"/>
      <c r="L227" s="180"/>
      <c r="M227" s="184"/>
      <c r="T227" s="185"/>
      <c r="AT227" s="181" t="s">
        <v>281</v>
      </c>
      <c r="AU227" s="181" t="s">
        <v>83</v>
      </c>
      <c r="AV227" s="14" t="s">
        <v>81</v>
      </c>
      <c r="AW227" s="14" t="s">
        <v>30</v>
      </c>
      <c r="AX227" s="14" t="s">
        <v>73</v>
      </c>
      <c r="AY227" s="181" t="s">
        <v>252</v>
      </c>
    </row>
    <row r="228" spans="2:65" s="12" customFormat="1">
      <c r="B228" s="152"/>
      <c r="D228" s="146" t="s">
        <v>281</v>
      </c>
      <c r="E228" s="153" t="s">
        <v>1</v>
      </c>
      <c r="F228" s="154" t="s">
        <v>4454</v>
      </c>
      <c r="H228" s="155">
        <v>7.1870000000000003</v>
      </c>
      <c r="I228" s="156"/>
      <c r="L228" s="152"/>
      <c r="M228" s="157"/>
      <c r="T228" s="158"/>
      <c r="AT228" s="153" t="s">
        <v>281</v>
      </c>
      <c r="AU228" s="153" t="s">
        <v>83</v>
      </c>
      <c r="AV228" s="12" t="s">
        <v>83</v>
      </c>
      <c r="AW228" s="12" t="s">
        <v>30</v>
      </c>
      <c r="AX228" s="12" t="s">
        <v>81</v>
      </c>
      <c r="AY228" s="153" t="s">
        <v>252</v>
      </c>
    </row>
    <row r="229" spans="2:65" s="1" customFormat="1" ht="21.75" customHeight="1">
      <c r="B229" s="132"/>
      <c r="C229" s="170" t="s">
        <v>287</v>
      </c>
      <c r="D229" s="170" t="s">
        <v>504</v>
      </c>
      <c r="E229" s="171" t="s">
        <v>1632</v>
      </c>
      <c r="F229" s="172" t="s">
        <v>1633</v>
      </c>
      <c r="G229" s="173" t="s">
        <v>367</v>
      </c>
      <c r="H229" s="174">
        <v>0.74</v>
      </c>
      <c r="I229" s="175"/>
      <c r="J229" s="176">
        <f>ROUND(I229*H229,2)</f>
        <v>0</v>
      </c>
      <c r="K229" s="172" t="s">
        <v>259</v>
      </c>
      <c r="L229" s="177"/>
      <c r="M229" s="178" t="s">
        <v>1</v>
      </c>
      <c r="N229" s="179" t="s">
        <v>38</v>
      </c>
      <c r="P229" s="142">
        <f>O229*H229</f>
        <v>0</v>
      </c>
      <c r="Q229" s="142">
        <v>0.13100000000000001</v>
      </c>
      <c r="R229" s="142">
        <f>Q229*H229</f>
        <v>9.6939999999999998E-2</v>
      </c>
      <c r="S229" s="142">
        <v>0</v>
      </c>
      <c r="T229" s="143">
        <f>S229*H229</f>
        <v>0</v>
      </c>
      <c r="AR229" s="144" t="s">
        <v>274</v>
      </c>
      <c r="AT229" s="144" t="s">
        <v>504</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4514</v>
      </c>
    </row>
    <row r="230" spans="2:65" s="1" customFormat="1">
      <c r="B230" s="32"/>
      <c r="D230" s="146" t="s">
        <v>261</v>
      </c>
      <c r="F230" s="147" t="s">
        <v>1633</v>
      </c>
      <c r="I230" s="148"/>
      <c r="L230" s="32"/>
      <c r="M230" s="149"/>
      <c r="T230" s="56"/>
      <c r="AT230" s="17" t="s">
        <v>261</v>
      </c>
      <c r="AU230" s="17" t="s">
        <v>83</v>
      </c>
    </row>
    <row r="231" spans="2:65" s="14" customFormat="1">
      <c r="B231" s="180"/>
      <c r="D231" s="146" t="s">
        <v>281</v>
      </c>
      <c r="E231" s="181" t="s">
        <v>1</v>
      </c>
      <c r="F231" s="182" t="s">
        <v>4452</v>
      </c>
      <c r="H231" s="181" t="s">
        <v>1</v>
      </c>
      <c r="I231" s="183"/>
      <c r="L231" s="180"/>
      <c r="M231" s="184"/>
      <c r="T231" s="185"/>
      <c r="AT231" s="181" t="s">
        <v>281</v>
      </c>
      <c r="AU231" s="181" t="s">
        <v>83</v>
      </c>
      <c r="AV231" s="14" t="s">
        <v>81</v>
      </c>
      <c r="AW231" s="14" t="s">
        <v>30</v>
      </c>
      <c r="AX231" s="14" t="s">
        <v>73</v>
      </c>
      <c r="AY231" s="181" t="s">
        <v>252</v>
      </c>
    </row>
    <row r="232" spans="2:65" s="14" customFormat="1" ht="20.100000000000001">
      <c r="B232" s="180"/>
      <c r="D232" s="146" t="s">
        <v>281</v>
      </c>
      <c r="E232" s="181" t="s">
        <v>1</v>
      </c>
      <c r="F232" s="182" t="s">
        <v>4515</v>
      </c>
      <c r="H232" s="181" t="s">
        <v>1</v>
      </c>
      <c r="I232" s="183"/>
      <c r="L232" s="180"/>
      <c r="M232" s="184"/>
      <c r="T232" s="185"/>
      <c r="AT232" s="181" t="s">
        <v>281</v>
      </c>
      <c r="AU232" s="181" t="s">
        <v>83</v>
      </c>
      <c r="AV232" s="14" t="s">
        <v>81</v>
      </c>
      <c r="AW232" s="14" t="s">
        <v>30</v>
      </c>
      <c r="AX232" s="14" t="s">
        <v>73</v>
      </c>
      <c r="AY232" s="181" t="s">
        <v>252</v>
      </c>
    </row>
    <row r="233" spans="2:65" s="12" customFormat="1">
      <c r="B233" s="152"/>
      <c r="D233" s="146" t="s">
        <v>281</v>
      </c>
      <c r="E233" s="153" t="s">
        <v>1</v>
      </c>
      <c r="F233" s="154" t="s">
        <v>4516</v>
      </c>
      <c r="H233" s="155">
        <v>0.74</v>
      </c>
      <c r="I233" s="156"/>
      <c r="L233" s="152"/>
      <c r="M233" s="157"/>
      <c r="T233" s="158"/>
      <c r="AT233" s="153" t="s">
        <v>281</v>
      </c>
      <c r="AU233" s="153" t="s">
        <v>83</v>
      </c>
      <c r="AV233" s="12" t="s">
        <v>83</v>
      </c>
      <c r="AW233" s="12" t="s">
        <v>30</v>
      </c>
      <c r="AX233" s="12" t="s">
        <v>81</v>
      </c>
      <c r="AY233" s="153" t="s">
        <v>252</v>
      </c>
    </row>
    <row r="234" spans="2:65" s="1" customFormat="1" ht="24.2" customHeight="1">
      <c r="B234" s="132"/>
      <c r="C234" s="133" t="s">
        <v>274</v>
      </c>
      <c r="D234" s="133" t="s">
        <v>255</v>
      </c>
      <c r="E234" s="134" t="s">
        <v>657</v>
      </c>
      <c r="F234" s="135" t="s">
        <v>658</v>
      </c>
      <c r="G234" s="136" t="s">
        <v>367</v>
      </c>
      <c r="H234" s="137">
        <v>7.1870000000000003</v>
      </c>
      <c r="I234" s="138"/>
      <c r="J234" s="139">
        <f>ROUND(I234*H234,2)</f>
        <v>0</v>
      </c>
      <c r="K234" s="135" t="s">
        <v>259</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4517</v>
      </c>
    </row>
    <row r="235" spans="2:65" s="1" customFormat="1" ht="18">
      <c r="B235" s="32"/>
      <c r="D235" s="146" t="s">
        <v>261</v>
      </c>
      <c r="F235" s="147" t="s">
        <v>660</v>
      </c>
      <c r="I235" s="148"/>
      <c r="L235" s="32"/>
      <c r="M235" s="149"/>
      <c r="T235" s="56"/>
      <c r="AT235" s="17" t="s">
        <v>261</v>
      </c>
      <c r="AU235" s="17" t="s">
        <v>83</v>
      </c>
    </row>
    <row r="236" spans="2:65" s="1" customFormat="1">
      <c r="B236" s="32"/>
      <c r="D236" s="150" t="s">
        <v>262</v>
      </c>
      <c r="F236" s="151" t="s">
        <v>661</v>
      </c>
      <c r="I236" s="148"/>
      <c r="L236" s="32"/>
      <c r="M236" s="149"/>
      <c r="T236" s="56"/>
      <c r="AT236" s="17" t="s">
        <v>262</v>
      </c>
      <c r="AU236" s="17" t="s">
        <v>83</v>
      </c>
    </row>
    <row r="237" spans="2:65" s="14" customFormat="1">
      <c r="B237" s="180"/>
      <c r="D237" s="146" t="s">
        <v>281</v>
      </c>
      <c r="E237" s="181" t="s">
        <v>1</v>
      </c>
      <c r="F237" s="182" t="s">
        <v>4452</v>
      </c>
      <c r="H237" s="181" t="s">
        <v>1</v>
      </c>
      <c r="I237" s="183"/>
      <c r="L237" s="180"/>
      <c r="M237" s="184"/>
      <c r="T237" s="185"/>
      <c r="AT237" s="181" t="s">
        <v>281</v>
      </c>
      <c r="AU237" s="181" t="s">
        <v>83</v>
      </c>
      <c r="AV237" s="14" t="s">
        <v>81</v>
      </c>
      <c r="AW237" s="14" t="s">
        <v>30</v>
      </c>
      <c r="AX237" s="14" t="s">
        <v>73</v>
      </c>
      <c r="AY237" s="181" t="s">
        <v>252</v>
      </c>
    </row>
    <row r="238" spans="2:65" s="14" customFormat="1" ht="20.100000000000001">
      <c r="B238" s="180"/>
      <c r="D238" s="146" t="s">
        <v>281</v>
      </c>
      <c r="E238" s="181" t="s">
        <v>1</v>
      </c>
      <c r="F238" s="182" t="s">
        <v>4505</v>
      </c>
      <c r="H238" s="181" t="s">
        <v>1</v>
      </c>
      <c r="I238" s="183"/>
      <c r="L238" s="180"/>
      <c r="M238" s="184"/>
      <c r="T238" s="185"/>
      <c r="AT238" s="181" t="s">
        <v>281</v>
      </c>
      <c r="AU238" s="181" t="s">
        <v>83</v>
      </c>
      <c r="AV238" s="14" t="s">
        <v>81</v>
      </c>
      <c r="AW238" s="14" t="s">
        <v>30</v>
      </c>
      <c r="AX238" s="14" t="s">
        <v>73</v>
      </c>
      <c r="AY238" s="181" t="s">
        <v>252</v>
      </c>
    </row>
    <row r="239" spans="2:65" s="12" customFormat="1">
      <c r="B239" s="152"/>
      <c r="D239" s="146" t="s">
        <v>281</v>
      </c>
      <c r="E239" s="153" t="s">
        <v>1</v>
      </c>
      <c r="F239" s="154" t="s">
        <v>4454</v>
      </c>
      <c r="H239" s="155">
        <v>7.1870000000000003</v>
      </c>
      <c r="I239" s="156"/>
      <c r="L239" s="152"/>
      <c r="M239" s="157"/>
      <c r="T239" s="158"/>
      <c r="AT239" s="153" t="s">
        <v>281</v>
      </c>
      <c r="AU239" s="153" t="s">
        <v>83</v>
      </c>
      <c r="AV239" s="12" t="s">
        <v>83</v>
      </c>
      <c r="AW239" s="12" t="s">
        <v>30</v>
      </c>
      <c r="AX239" s="12" t="s">
        <v>81</v>
      </c>
      <c r="AY239" s="153" t="s">
        <v>252</v>
      </c>
    </row>
    <row r="240" spans="2:65" s="1" customFormat="1" ht="24.2" customHeight="1">
      <c r="B240" s="132"/>
      <c r="C240" s="133" t="s">
        <v>296</v>
      </c>
      <c r="D240" s="133" t="s">
        <v>255</v>
      </c>
      <c r="E240" s="134" t="s">
        <v>4518</v>
      </c>
      <c r="F240" s="135" t="s">
        <v>4519</v>
      </c>
      <c r="G240" s="136" t="s">
        <v>367</v>
      </c>
      <c r="H240" s="137">
        <v>17.748999999999999</v>
      </c>
      <c r="I240" s="138"/>
      <c r="J240" s="139">
        <f>ROUND(I240*H240,2)</f>
        <v>0</v>
      </c>
      <c r="K240" s="135" t="s">
        <v>259</v>
      </c>
      <c r="L240" s="32"/>
      <c r="M240" s="140" t="s">
        <v>1</v>
      </c>
      <c r="N240" s="141" t="s">
        <v>38</v>
      </c>
      <c r="P240" s="142">
        <f>O240*H240</f>
        <v>0</v>
      </c>
      <c r="Q240" s="142">
        <v>9.0620000000000006E-2</v>
      </c>
      <c r="R240" s="142">
        <f>Q240*H240</f>
        <v>1.6084143799999999</v>
      </c>
      <c r="S240" s="142">
        <v>0</v>
      </c>
      <c r="T240" s="143">
        <f>S240*H240</f>
        <v>0</v>
      </c>
      <c r="AR240" s="144" t="s">
        <v>260</v>
      </c>
      <c r="AT240" s="144" t="s">
        <v>255</v>
      </c>
      <c r="AU240" s="144" t="s">
        <v>83</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4520</v>
      </c>
    </row>
    <row r="241" spans="2:65" s="1" customFormat="1" ht="45">
      <c r="B241" s="32"/>
      <c r="D241" s="146" t="s">
        <v>261</v>
      </c>
      <c r="F241" s="147" t="s">
        <v>4521</v>
      </c>
      <c r="I241" s="148"/>
      <c r="L241" s="32"/>
      <c r="M241" s="149"/>
      <c r="T241" s="56"/>
      <c r="AT241" s="17" t="s">
        <v>261</v>
      </c>
      <c r="AU241" s="17" t="s">
        <v>83</v>
      </c>
    </row>
    <row r="242" spans="2:65" s="1" customFormat="1">
      <c r="B242" s="32"/>
      <c r="D242" s="150" t="s">
        <v>262</v>
      </c>
      <c r="F242" s="151" t="s">
        <v>4522</v>
      </c>
      <c r="I242" s="148"/>
      <c r="L242" s="32"/>
      <c r="M242" s="149"/>
      <c r="T242" s="56"/>
      <c r="AT242" s="17" t="s">
        <v>262</v>
      </c>
      <c r="AU242" s="17" t="s">
        <v>83</v>
      </c>
    </row>
    <row r="243" spans="2:65" s="1" customFormat="1" ht="108">
      <c r="B243" s="32"/>
      <c r="D243" s="146" t="s">
        <v>2085</v>
      </c>
      <c r="F243" s="166" t="s">
        <v>4513</v>
      </c>
      <c r="I243" s="148"/>
      <c r="L243" s="32"/>
      <c r="M243" s="149"/>
      <c r="T243" s="56"/>
      <c r="AT243" s="17" t="s">
        <v>2085</v>
      </c>
      <c r="AU243" s="17" t="s">
        <v>83</v>
      </c>
    </row>
    <row r="244" spans="2:65" s="14" customFormat="1">
      <c r="B244" s="180"/>
      <c r="D244" s="146" t="s">
        <v>281</v>
      </c>
      <c r="E244" s="181" t="s">
        <v>1</v>
      </c>
      <c r="F244" s="182" t="s">
        <v>4452</v>
      </c>
      <c r="H244" s="181" t="s">
        <v>1</v>
      </c>
      <c r="I244" s="183"/>
      <c r="L244" s="180"/>
      <c r="M244" s="184"/>
      <c r="T244" s="185"/>
      <c r="AT244" s="181" t="s">
        <v>281</v>
      </c>
      <c r="AU244" s="181" t="s">
        <v>83</v>
      </c>
      <c r="AV244" s="14" t="s">
        <v>81</v>
      </c>
      <c r="AW244" s="14" t="s">
        <v>30</v>
      </c>
      <c r="AX244" s="14" t="s">
        <v>73</v>
      </c>
      <c r="AY244" s="181" t="s">
        <v>252</v>
      </c>
    </row>
    <row r="245" spans="2:65" s="14" customFormat="1" ht="20.100000000000001">
      <c r="B245" s="180"/>
      <c r="D245" s="146" t="s">
        <v>281</v>
      </c>
      <c r="E245" s="181" t="s">
        <v>1</v>
      </c>
      <c r="F245" s="182" t="s">
        <v>4506</v>
      </c>
      <c r="H245" s="181" t="s">
        <v>1</v>
      </c>
      <c r="I245" s="183"/>
      <c r="L245" s="180"/>
      <c r="M245" s="184"/>
      <c r="T245" s="185"/>
      <c r="AT245" s="181" t="s">
        <v>281</v>
      </c>
      <c r="AU245" s="181" t="s">
        <v>83</v>
      </c>
      <c r="AV245" s="14" t="s">
        <v>81</v>
      </c>
      <c r="AW245" s="14" t="s">
        <v>30</v>
      </c>
      <c r="AX245" s="14" t="s">
        <v>73</v>
      </c>
      <c r="AY245" s="181" t="s">
        <v>252</v>
      </c>
    </row>
    <row r="246" spans="2:65" s="12" customFormat="1">
      <c r="B246" s="152"/>
      <c r="D246" s="146" t="s">
        <v>281</v>
      </c>
      <c r="E246" s="153" t="s">
        <v>1</v>
      </c>
      <c r="F246" s="154" t="s">
        <v>4456</v>
      </c>
      <c r="H246" s="155">
        <v>15.246</v>
      </c>
      <c r="I246" s="156"/>
      <c r="L246" s="152"/>
      <c r="M246" s="157"/>
      <c r="T246" s="158"/>
      <c r="AT246" s="153" t="s">
        <v>281</v>
      </c>
      <c r="AU246" s="153" t="s">
        <v>83</v>
      </c>
      <c r="AV246" s="12" t="s">
        <v>83</v>
      </c>
      <c r="AW246" s="12" t="s">
        <v>30</v>
      </c>
      <c r="AX246" s="12" t="s">
        <v>73</v>
      </c>
      <c r="AY246" s="153" t="s">
        <v>252</v>
      </c>
    </row>
    <row r="247" spans="2:65" s="14" customFormat="1" ht="20.100000000000001">
      <c r="B247" s="180"/>
      <c r="D247" s="146" t="s">
        <v>281</v>
      </c>
      <c r="E247" s="181" t="s">
        <v>1</v>
      </c>
      <c r="F247" s="182" t="s">
        <v>4507</v>
      </c>
      <c r="H247" s="181" t="s">
        <v>1</v>
      </c>
      <c r="I247" s="183"/>
      <c r="L247" s="180"/>
      <c r="M247" s="184"/>
      <c r="T247" s="185"/>
      <c r="AT247" s="181" t="s">
        <v>281</v>
      </c>
      <c r="AU247" s="181" t="s">
        <v>83</v>
      </c>
      <c r="AV247" s="14" t="s">
        <v>81</v>
      </c>
      <c r="AW247" s="14" t="s">
        <v>30</v>
      </c>
      <c r="AX247" s="14" t="s">
        <v>73</v>
      </c>
      <c r="AY247" s="181" t="s">
        <v>252</v>
      </c>
    </row>
    <row r="248" spans="2:65" s="12" customFormat="1">
      <c r="B248" s="152"/>
      <c r="D248" s="146" t="s">
        <v>281</v>
      </c>
      <c r="E248" s="153" t="s">
        <v>1</v>
      </c>
      <c r="F248" s="154" t="s">
        <v>4458</v>
      </c>
      <c r="H248" s="155">
        <v>2.5030000000000001</v>
      </c>
      <c r="I248" s="156"/>
      <c r="L248" s="152"/>
      <c r="M248" s="157"/>
      <c r="T248" s="158"/>
      <c r="AT248" s="153" t="s">
        <v>281</v>
      </c>
      <c r="AU248" s="153" t="s">
        <v>83</v>
      </c>
      <c r="AV248" s="12" t="s">
        <v>83</v>
      </c>
      <c r="AW248" s="12" t="s">
        <v>30</v>
      </c>
      <c r="AX248" s="12" t="s">
        <v>73</v>
      </c>
      <c r="AY248" s="153" t="s">
        <v>252</v>
      </c>
    </row>
    <row r="249" spans="2:65" s="13" customFormat="1">
      <c r="B249" s="159"/>
      <c r="D249" s="146" t="s">
        <v>281</v>
      </c>
      <c r="E249" s="160" t="s">
        <v>1</v>
      </c>
      <c r="F249" s="161" t="s">
        <v>327</v>
      </c>
      <c r="H249" s="162">
        <v>17.748999999999999</v>
      </c>
      <c r="I249" s="163"/>
      <c r="L249" s="159"/>
      <c r="M249" s="164"/>
      <c r="T249" s="165"/>
      <c r="AT249" s="160" t="s">
        <v>281</v>
      </c>
      <c r="AU249" s="160" t="s">
        <v>83</v>
      </c>
      <c r="AV249" s="13" t="s">
        <v>260</v>
      </c>
      <c r="AW249" s="13" t="s">
        <v>30</v>
      </c>
      <c r="AX249" s="13" t="s">
        <v>81</v>
      </c>
      <c r="AY249" s="160" t="s">
        <v>252</v>
      </c>
    </row>
    <row r="250" spans="2:65" s="1" customFormat="1" ht="37.700000000000003" customHeight="1">
      <c r="B250" s="132"/>
      <c r="C250" s="133" t="s">
        <v>285</v>
      </c>
      <c r="D250" s="133" t="s">
        <v>255</v>
      </c>
      <c r="E250" s="134" t="s">
        <v>4523</v>
      </c>
      <c r="F250" s="135" t="s">
        <v>4524</v>
      </c>
      <c r="G250" s="136" t="s">
        <v>367</v>
      </c>
      <c r="H250" s="137">
        <v>2.5030000000000001</v>
      </c>
      <c r="I250" s="138"/>
      <c r="J250" s="139">
        <f>ROUND(I250*H250,2)</f>
        <v>0</v>
      </c>
      <c r="K250" s="135" t="s">
        <v>1</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4525</v>
      </c>
    </row>
    <row r="251" spans="2:65" s="1" customFormat="1" ht="45">
      <c r="B251" s="32"/>
      <c r="D251" s="146" t="s">
        <v>261</v>
      </c>
      <c r="F251" s="147" t="s">
        <v>4526</v>
      </c>
      <c r="I251" s="148"/>
      <c r="L251" s="32"/>
      <c r="M251" s="149"/>
      <c r="T251" s="56"/>
      <c r="AT251" s="17" t="s">
        <v>261</v>
      </c>
      <c r="AU251" s="17" t="s">
        <v>83</v>
      </c>
    </row>
    <row r="252" spans="2:65" s="14" customFormat="1">
      <c r="B252" s="180"/>
      <c r="D252" s="146" t="s">
        <v>281</v>
      </c>
      <c r="E252" s="181" t="s">
        <v>1</v>
      </c>
      <c r="F252" s="182" t="s">
        <v>4452</v>
      </c>
      <c r="H252" s="181" t="s">
        <v>1</v>
      </c>
      <c r="I252" s="183"/>
      <c r="L252" s="180"/>
      <c r="M252" s="184"/>
      <c r="T252" s="185"/>
      <c r="AT252" s="181" t="s">
        <v>281</v>
      </c>
      <c r="AU252" s="181" t="s">
        <v>83</v>
      </c>
      <c r="AV252" s="14" t="s">
        <v>81</v>
      </c>
      <c r="AW252" s="14" t="s">
        <v>30</v>
      </c>
      <c r="AX252" s="14" t="s">
        <v>73</v>
      </c>
      <c r="AY252" s="181" t="s">
        <v>252</v>
      </c>
    </row>
    <row r="253" spans="2:65" s="14" customFormat="1" ht="20.100000000000001">
      <c r="B253" s="180"/>
      <c r="D253" s="146" t="s">
        <v>281</v>
      </c>
      <c r="E253" s="181" t="s">
        <v>1</v>
      </c>
      <c r="F253" s="182" t="s">
        <v>4507</v>
      </c>
      <c r="H253" s="181" t="s">
        <v>1</v>
      </c>
      <c r="I253" s="183"/>
      <c r="L253" s="180"/>
      <c r="M253" s="184"/>
      <c r="T253" s="185"/>
      <c r="AT253" s="181" t="s">
        <v>281</v>
      </c>
      <c r="AU253" s="181" t="s">
        <v>83</v>
      </c>
      <c r="AV253" s="14" t="s">
        <v>81</v>
      </c>
      <c r="AW253" s="14" t="s">
        <v>30</v>
      </c>
      <c r="AX253" s="14" t="s">
        <v>73</v>
      </c>
      <c r="AY253" s="181" t="s">
        <v>252</v>
      </c>
    </row>
    <row r="254" spans="2:65" s="12" customFormat="1">
      <c r="B254" s="152"/>
      <c r="D254" s="146" t="s">
        <v>281</v>
      </c>
      <c r="E254" s="153" t="s">
        <v>1</v>
      </c>
      <c r="F254" s="154" t="s">
        <v>4458</v>
      </c>
      <c r="H254" s="155">
        <v>2.5030000000000001</v>
      </c>
      <c r="I254" s="156"/>
      <c r="L254" s="152"/>
      <c r="M254" s="157"/>
      <c r="T254" s="158"/>
      <c r="AT254" s="153" t="s">
        <v>281</v>
      </c>
      <c r="AU254" s="153" t="s">
        <v>83</v>
      </c>
      <c r="AV254" s="12" t="s">
        <v>83</v>
      </c>
      <c r="AW254" s="12" t="s">
        <v>30</v>
      </c>
      <c r="AX254" s="12" t="s">
        <v>81</v>
      </c>
      <c r="AY254" s="153" t="s">
        <v>252</v>
      </c>
    </row>
    <row r="255" spans="2:65" s="1" customFormat="1" ht="21.75" customHeight="1">
      <c r="B255" s="132"/>
      <c r="C255" s="170" t="s">
        <v>308</v>
      </c>
      <c r="D255" s="170" t="s">
        <v>504</v>
      </c>
      <c r="E255" s="171" t="s">
        <v>1300</v>
      </c>
      <c r="F255" s="172" t="s">
        <v>1301</v>
      </c>
      <c r="G255" s="173" t="s">
        <v>367</v>
      </c>
      <c r="H255" s="174">
        <v>1.5549999999999999</v>
      </c>
      <c r="I255" s="175"/>
      <c r="J255" s="176">
        <f>ROUND(I255*H255,2)</f>
        <v>0</v>
      </c>
      <c r="K255" s="172" t="s">
        <v>259</v>
      </c>
      <c r="L255" s="177"/>
      <c r="M255" s="178" t="s">
        <v>1</v>
      </c>
      <c r="N255" s="179" t="s">
        <v>38</v>
      </c>
      <c r="P255" s="142">
        <f>O255*H255</f>
        <v>0</v>
      </c>
      <c r="Q255" s="142">
        <v>0.17599999999999999</v>
      </c>
      <c r="R255" s="142">
        <f>Q255*H255</f>
        <v>0.27367999999999998</v>
      </c>
      <c r="S255" s="142">
        <v>0</v>
      </c>
      <c r="T255" s="143">
        <f>S255*H255</f>
        <v>0</v>
      </c>
      <c r="AR255" s="144" t="s">
        <v>274</v>
      </c>
      <c r="AT255" s="144" t="s">
        <v>504</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4527</v>
      </c>
    </row>
    <row r="256" spans="2:65" s="1" customFormat="1">
      <c r="B256" s="32"/>
      <c r="D256" s="146" t="s">
        <v>261</v>
      </c>
      <c r="F256" s="147" t="s">
        <v>1301</v>
      </c>
      <c r="I256" s="148"/>
      <c r="L256" s="32"/>
      <c r="M256" s="149"/>
      <c r="T256" s="56"/>
      <c r="AT256" s="17" t="s">
        <v>261</v>
      </c>
      <c r="AU256" s="17" t="s">
        <v>83</v>
      </c>
    </row>
    <row r="257" spans="2:65" s="1" customFormat="1" ht="27">
      <c r="B257" s="32"/>
      <c r="D257" s="146" t="s">
        <v>341</v>
      </c>
      <c r="F257" s="166" t="s">
        <v>4528</v>
      </c>
      <c r="I257" s="148"/>
      <c r="L257" s="32"/>
      <c r="M257" s="149"/>
      <c r="T257" s="56"/>
      <c r="AT257" s="17" t="s">
        <v>341</v>
      </c>
      <c r="AU257" s="17" t="s">
        <v>83</v>
      </c>
    </row>
    <row r="258" spans="2:65" s="14" customFormat="1">
      <c r="B258" s="180"/>
      <c r="D258" s="146" t="s">
        <v>281</v>
      </c>
      <c r="E258" s="181" t="s">
        <v>1</v>
      </c>
      <c r="F258" s="182" t="s">
        <v>4452</v>
      </c>
      <c r="H258" s="181" t="s">
        <v>1</v>
      </c>
      <c r="I258" s="183"/>
      <c r="L258" s="180"/>
      <c r="M258" s="184"/>
      <c r="T258" s="185"/>
      <c r="AT258" s="181" t="s">
        <v>281</v>
      </c>
      <c r="AU258" s="181" t="s">
        <v>83</v>
      </c>
      <c r="AV258" s="14" t="s">
        <v>81</v>
      </c>
      <c r="AW258" s="14" t="s">
        <v>30</v>
      </c>
      <c r="AX258" s="14" t="s">
        <v>73</v>
      </c>
      <c r="AY258" s="181" t="s">
        <v>252</v>
      </c>
    </row>
    <row r="259" spans="2:65" s="14" customFormat="1" ht="20.100000000000001">
      <c r="B259" s="180"/>
      <c r="D259" s="146" t="s">
        <v>281</v>
      </c>
      <c r="E259" s="181" t="s">
        <v>1</v>
      </c>
      <c r="F259" s="182" t="s">
        <v>4529</v>
      </c>
      <c r="H259" s="181" t="s">
        <v>1</v>
      </c>
      <c r="I259" s="183"/>
      <c r="L259" s="180"/>
      <c r="M259" s="184"/>
      <c r="T259" s="185"/>
      <c r="AT259" s="181" t="s">
        <v>281</v>
      </c>
      <c r="AU259" s="181" t="s">
        <v>83</v>
      </c>
      <c r="AV259" s="14" t="s">
        <v>81</v>
      </c>
      <c r="AW259" s="14" t="s">
        <v>30</v>
      </c>
      <c r="AX259" s="14" t="s">
        <v>73</v>
      </c>
      <c r="AY259" s="181" t="s">
        <v>252</v>
      </c>
    </row>
    <row r="260" spans="2:65" s="12" customFormat="1">
      <c r="B260" s="152"/>
      <c r="D260" s="146" t="s">
        <v>281</v>
      </c>
      <c r="E260" s="153" t="s">
        <v>1</v>
      </c>
      <c r="F260" s="154" t="s">
        <v>4530</v>
      </c>
      <c r="H260" s="155">
        <v>1.5549999999999999</v>
      </c>
      <c r="I260" s="156"/>
      <c r="L260" s="152"/>
      <c r="M260" s="157"/>
      <c r="T260" s="158"/>
      <c r="AT260" s="153" t="s">
        <v>281</v>
      </c>
      <c r="AU260" s="153" t="s">
        <v>83</v>
      </c>
      <c r="AV260" s="12" t="s">
        <v>83</v>
      </c>
      <c r="AW260" s="12" t="s">
        <v>30</v>
      </c>
      <c r="AX260" s="12" t="s">
        <v>81</v>
      </c>
      <c r="AY260" s="153" t="s">
        <v>252</v>
      </c>
    </row>
    <row r="261" spans="2:65" s="1" customFormat="1" ht="24.2" customHeight="1">
      <c r="B261" s="132"/>
      <c r="C261" s="170" t="s">
        <v>290</v>
      </c>
      <c r="D261" s="170" t="s">
        <v>504</v>
      </c>
      <c r="E261" s="171" t="s">
        <v>4531</v>
      </c>
      <c r="F261" s="172" t="s">
        <v>4532</v>
      </c>
      <c r="G261" s="173" t="s">
        <v>367</v>
      </c>
      <c r="H261" s="174">
        <v>0.25800000000000001</v>
      </c>
      <c r="I261" s="175"/>
      <c r="J261" s="176">
        <f>ROUND(I261*H261,2)</f>
        <v>0</v>
      </c>
      <c r="K261" s="172" t="s">
        <v>259</v>
      </c>
      <c r="L261" s="177"/>
      <c r="M261" s="178" t="s">
        <v>1</v>
      </c>
      <c r="N261" s="179" t="s">
        <v>38</v>
      </c>
      <c r="P261" s="142">
        <f>O261*H261</f>
        <v>0</v>
      </c>
      <c r="Q261" s="142">
        <v>0.17499999999999999</v>
      </c>
      <c r="R261" s="142">
        <f>Q261*H261</f>
        <v>4.5149999999999996E-2</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4533</v>
      </c>
    </row>
    <row r="262" spans="2:65" s="1" customFormat="1">
      <c r="B262" s="32"/>
      <c r="D262" s="146" t="s">
        <v>261</v>
      </c>
      <c r="F262" s="147" t="s">
        <v>4532</v>
      </c>
      <c r="I262" s="148"/>
      <c r="L262" s="32"/>
      <c r="M262" s="149"/>
      <c r="T262" s="56"/>
      <c r="AT262" s="17" t="s">
        <v>261</v>
      </c>
      <c r="AU262" s="17" t="s">
        <v>83</v>
      </c>
    </row>
    <row r="263" spans="2:65" s="14" customFormat="1">
      <c r="B263" s="180"/>
      <c r="D263" s="146" t="s">
        <v>281</v>
      </c>
      <c r="E263" s="181" t="s">
        <v>1</v>
      </c>
      <c r="F263" s="182" t="s">
        <v>4452</v>
      </c>
      <c r="H263" s="181" t="s">
        <v>1</v>
      </c>
      <c r="I263" s="183"/>
      <c r="L263" s="180"/>
      <c r="M263" s="184"/>
      <c r="T263" s="185"/>
      <c r="AT263" s="181" t="s">
        <v>281</v>
      </c>
      <c r="AU263" s="181" t="s">
        <v>83</v>
      </c>
      <c r="AV263" s="14" t="s">
        <v>81</v>
      </c>
      <c r="AW263" s="14" t="s">
        <v>30</v>
      </c>
      <c r="AX263" s="14" t="s">
        <v>73</v>
      </c>
      <c r="AY263" s="181" t="s">
        <v>252</v>
      </c>
    </row>
    <row r="264" spans="2:65" s="14" customFormat="1" ht="20.100000000000001">
      <c r="B264" s="180"/>
      <c r="D264" s="146" t="s">
        <v>281</v>
      </c>
      <c r="E264" s="181" t="s">
        <v>1</v>
      </c>
      <c r="F264" s="182" t="s">
        <v>4534</v>
      </c>
      <c r="H264" s="181" t="s">
        <v>1</v>
      </c>
      <c r="I264" s="183"/>
      <c r="L264" s="180"/>
      <c r="M264" s="184"/>
      <c r="T264" s="185"/>
      <c r="AT264" s="181" t="s">
        <v>281</v>
      </c>
      <c r="AU264" s="181" t="s">
        <v>83</v>
      </c>
      <c r="AV264" s="14" t="s">
        <v>81</v>
      </c>
      <c r="AW264" s="14" t="s">
        <v>30</v>
      </c>
      <c r="AX264" s="14" t="s">
        <v>73</v>
      </c>
      <c r="AY264" s="181" t="s">
        <v>252</v>
      </c>
    </row>
    <row r="265" spans="2:65" s="12" customFormat="1">
      <c r="B265" s="152"/>
      <c r="D265" s="146" t="s">
        <v>281</v>
      </c>
      <c r="E265" s="153" t="s">
        <v>1</v>
      </c>
      <c r="F265" s="154" t="s">
        <v>4535</v>
      </c>
      <c r="H265" s="155">
        <v>0.25800000000000001</v>
      </c>
      <c r="I265" s="156"/>
      <c r="L265" s="152"/>
      <c r="M265" s="157"/>
      <c r="T265" s="158"/>
      <c r="AT265" s="153" t="s">
        <v>281</v>
      </c>
      <c r="AU265" s="153" t="s">
        <v>83</v>
      </c>
      <c r="AV265" s="12" t="s">
        <v>83</v>
      </c>
      <c r="AW265" s="12" t="s">
        <v>30</v>
      </c>
      <c r="AX265" s="12" t="s">
        <v>81</v>
      </c>
      <c r="AY265" s="153" t="s">
        <v>252</v>
      </c>
    </row>
    <row r="266" spans="2:65" s="1" customFormat="1" ht="24.2" customHeight="1">
      <c r="B266" s="132"/>
      <c r="C266" s="133" t="s">
        <v>317</v>
      </c>
      <c r="D266" s="133" t="s">
        <v>255</v>
      </c>
      <c r="E266" s="134" t="s">
        <v>4536</v>
      </c>
      <c r="F266" s="135" t="s">
        <v>4537</v>
      </c>
      <c r="G266" s="136" t="s">
        <v>367</v>
      </c>
      <c r="H266" s="137">
        <v>17.748999999999999</v>
      </c>
      <c r="I266" s="138"/>
      <c r="J266" s="139">
        <f>ROUND(I266*H266,2)</f>
        <v>0</v>
      </c>
      <c r="K266" s="135" t="s">
        <v>1</v>
      </c>
      <c r="L266" s="32"/>
      <c r="M266" s="140" t="s">
        <v>1</v>
      </c>
      <c r="N266" s="141" t="s">
        <v>38</v>
      </c>
      <c r="P266" s="142">
        <f>O266*H266</f>
        <v>0</v>
      </c>
      <c r="Q266" s="142">
        <v>0.51085999999999998</v>
      </c>
      <c r="R266" s="142">
        <f>Q266*H266</f>
        <v>9.0672541399999993</v>
      </c>
      <c r="S266" s="142">
        <v>0</v>
      </c>
      <c r="T266" s="143">
        <f>S266*H266</f>
        <v>0</v>
      </c>
      <c r="AR266" s="144" t="s">
        <v>260</v>
      </c>
      <c r="AT266" s="144" t="s">
        <v>255</v>
      </c>
      <c r="AU266" s="144" t="s">
        <v>83</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4538</v>
      </c>
    </row>
    <row r="267" spans="2:65" s="1" customFormat="1" ht="18">
      <c r="B267" s="32"/>
      <c r="D267" s="146" t="s">
        <v>261</v>
      </c>
      <c r="F267" s="147" t="s">
        <v>4539</v>
      </c>
      <c r="I267" s="148"/>
      <c r="L267" s="32"/>
      <c r="M267" s="149"/>
      <c r="T267" s="56"/>
      <c r="AT267" s="17" t="s">
        <v>261</v>
      </c>
      <c r="AU267" s="17" t="s">
        <v>83</v>
      </c>
    </row>
    <row r="268" spans="2:65" s="14" customFormat="1">
      <c r="B268" s="180"/>
      <c r="D268" s="146" t="s">
        <v>281</v>
      </c>
      <c r="E268" s="181" t="s">
        <v>1</v>
      </c>
      <c r="F268" s="182" t="s">
        <v>4452</v>
      </c>
      <c r="H268" s="181" t="s">
        <v>1</v>
      </c>
      <c r="I268" s="183"/>
      <c r="L268" s="180"/>
      <c r="M268" s="184"/>
      <c r="T268" s="185"/>
      <c r="AT268" s="181" t="s">
        <v>281</v>
      </c>
      <c r="AU268" s="181" t="s">
        <v>83</v>
      </c>
      <c r="AV268" s="14" t="s">
        <v>81</v>
      </c>
      <c r="AW268" s="14" t="s">
        <v>30</v>
      </c>
      <c r="AX268" s="14" t="s">
        <v>73</v>
      </c>
      <c r="AY268" s="181" t="s">
        <v>252</v>
      </c>
    </row>
    <row r="269" spans="2:65" s="14" customFormat="1" ht="20.100000000000001">
      <c r="B269" s="180"/>
      <c r="D269" s="146" t="s">
        <v>281</v>
      </c>
      <c r="E269" s="181" t="s">
        <v>1</v>
      </c>
      <c r="F269" s="182" t="s">
        <v>4506</v>
      </c>
      <c r="H269" s="181" t="s">
        <v>1</v>
      </c>
      <c r="I269" s="183"/>
      <c r="L269" s="180"/>
      <c r="M269" s="184"/>
      <c r="T269" s="185"/>
      <c r="AT269" s="181" t="s">
        <v>281</v>
      </c>
      <c r="AU269" s="181" t="s">
        <v>83</v>
      </c>
      <c r="AV269" s="14" t="s">
        <v>81</v>
      </c>
      <c r="AW269" s="14" t="s">
        <v>30</v>
      </c>
      <c r="AX269" s="14" t="s">
        <v>73</v>
      </c>
      <c r="AY269" s="181" t="s">
        <v>252</v>
      </c>
    </row>
    <row r="270" spans="2:65" s="12" customFormat="1">
      <c r="B270" s="152"/>
      <c r="D270" s="146" t="s">
        <v>281</v>
      </c>
      <c r="E270" s="153" t="s">
        <v>1</v>
      </c>
      <c r="F270" s="154" t="s">
        <v>4456</v>
      </c>
      <c r="H270" s="155">
        <v>15.246</v>
      </c>
      <c r="I270" s="156"/>
      <c r="L270" s="152"/>
      <c r="M270" s="157"/>
      <c r="T270" s="158"/>
      <c r="AT270" s="153" t="s">
        <v>281</v>
      </c>
      <c r="AU270" s="153" t="s">
        <v>83</v>
      </c>
      <c r="AV270" s="12" t="s">
        <v>83</v>
      </c>
      <c r="AW270" s="12" t="s">
        <v>30</v>
      </c>
      <c r="AX270" s="12" t="s">
        <v>73</v>
      </c>
      <c r="AY270" s="153" t="s">
        <v>252</v>
      </c>
    </row>
    <row r="271" spans="2:65" s="14" customFormat="1" ht="20.100000000000001">
      <c r="B271" s="180"/>
      <c r="D271" s="146" t="s">
        <v>281</v>
      </c>
      <c r="E271" s="181" t="s">
        <v>1</v>
      </c>
      <c r="F271" s="182" t="s">
        <v>4507</v>
      </c>
      <c r="H271" s="181" t="s">
        <v>1</v>
      </c>
      <c r="I271" s="183"/>
      <c r="L271" s="180"/>
      <c r="M271" s="184"/>
      <c r="T271" s="185"/>
      <c r="AT271" s="181" t="s">
        <v>281</v>
      </c>
      <c r="AU271" s="181" t="s">
        <v>83</v>
      </c>
      <c r="AV271" s="14" t="s">
        <v>81</v>
      </c>
      <c r="AW271" s="14" t="s">
        <v>30</v>
      </c>
      <c r="AX271" s="14" t="s">
        <v>73</v>
      </c>
      <c r="AY271" s="181" t="s">
        <v>252</v>
      </c>
    </row>
    <row r="272" spans="2:65" s="12" customFormat="1">
      <c r="B272" s="152"/>
      <c r="D272" s="146" t="s">
        <v>281</v>
      </c>
      <c r="E272" s="153" t="s">
        <v>1</v>
      </c>
      <c r="F272" s="154" t="s">
        <v>4458</v>
      </c>
      <c r="H272" s="155">
        <v>2.5030000000000001</v>
      </c>
      <c r="I272" s="156"/>
      <c r="L272" s="152"/>
      <c r="M272" s="157"/>
      <c r="T272" s="158"/>
      <c r="AT272" s="153" t="s">
        <v>281</v>
      </c>
      <c r="AU272" s="153" t="s">
        <v>83</v>
      </c>
      <c r="AV272" s="12" t="s">
        <v>83</v>
      </c>
      <c r="AW272" s="12" t="s">
        <v>30</v>
      </c>
      <c r="AX272" s="12" t="s">
        <v>73</v>
      </c>
      <c r="AY272" s="153" t="s">
        <v>252</v>
      </c>
    </row>
    <row r="273" spans="2:65" s="13" customFormat="1">
      <c r="B273" s="159"/>
      <c r="D273" s="146" t="s">
        <v>281</v>
      </c>
      <c r="E273" s="160" t="s">
        <v>1</v>
      </c>
      <c r="F273" s="161" t="s">
        <v>327</v>
      </c>
      <c r="H273" s="162">
        <v>17.748999999999999</v>
      </c>
      <c r="I273" s="163"/>
      <c r="L273" s="159"/>
      <c r="M273" s="164"/>
      <c r="T273" s="165"/>
      <c r="AT273" s="160" t="s">
        <v>281</v>
      </c>
      <c r="AU273" s="160" t="s">
        <v>83</v>
      </c>
      <c r="AV273" s="13" t="s">
        <v>260</v>
      </c>
      <c r="AW273" s="13" t="s">
        <v>30</v>
      </c>
      <c r="AX273" s="13" t="s">
        <v>81</v>
      </c>
      <c r="AY273" s="160" t="s">
        <v>252</v>
      </c>
    </row>
    <row r="274" spans="2:65" s="1" customFormat="1" ht="21.75" customHeight="1">
      <c r="B274" s="132"/>
      <c r="C274" s="133" t="s">
        <v>294</v>
      </c>
      <c r="D274" s="133" t="s">
        <v>255</v>
      </c>
      <c r="E274" s="134" t="s">
        <v>1590</v>
      </c>
      <c r="F274" s="135" t="s">
        <v>1591</v>
      </c>
      <c r="G274" s="136" t="s">
        <v>367</v>
      </c>
      <c r="H274" s="137">
        <v>17.748999999999999</v>
      </c>
      <c r="I274" s="138"/>
      <c r="J274" s="139">
        <f>ROUND(I274*H274,2)</f>
        <v>0</v>
      </c>
      <c r="K274" s="135" t="s">
        <v>259</v>
      </c>
      <c r="L274" s="32"/>
      <c r="M274" s="140" t="s">
        <v>1</v>
      </c>
      <c r="N274" s="141" t="s">
        <v>38</v>
      </c>
      <c r="P274" s="142">
        <f>O274*H274</f>
        <v>0</v>
      </c>
      <c r="Q274" s="142">
        <v>0</v>
      </c>
      <c r="R274" s="142">
        <f>Q274*H274</f>
        <v>0</v>
      </c>
      <c r="S274" s="142">
        <v>0</v>
      </c>
      <c r="T274" s="143">
        <f>S274*H274</f>
        <v>0</v>
      </c>
      <c r="AR274" s="144" t="s">
        <v>260</v>
      </c>
      <c r="AT274" s="144" t="s">
        <v>255</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4540</v>
      </c>
    </row>
    <row r="275" spans="2:65" s="1" customFormat="1" ht="18">
      <c r="B275" s="32"/>
      <c r="D275" s="146" t="s">
        <v>261</v>
      </c>
      <c r="F275" s="147" t="s">
        <v>1593</v>
      </c>
      <c r="I275" s="148"/>
      <c r="L275" s="32"/>
      <c r="M275" s="149"/>
      <c r="T275" s="56"/>
      <c r="AT275" s="17" t="s">
        <v>261</v>
      </c>
      <c r="AU275" s="17" t="s">
        <v>83</v>
      </c>
    </row>
    <row r="276" spans="2:65" s="1" customFormat="1">
      <c r="B276" s="32"/>
      <c r="D276" s="150" t="s">
        <v>262</v>
      </c>
      <c r="F276" s="151" t="s">
        <v>1594</v>
      </c>
      <c r="I276" s="148"/>
      <c r="L276" s="32"/>
      <c r="M276" s="149"/>
      <c r="T276" s="56"/>
      <c r="AT276" s="17" t="s">
        <v>262</v>
      </c>
      <c r="AU276" s="17" t="s">
        <v>83</v>
      </c>
    </row>
    <row r="277" spans="2:65" s="14" customFormat="1">
      <c r="B277" s="180"/>
      <c r="D277" s="146" t="s">
        <v>281</v>
      </c>
      <c r="E277" s="181" t="s">
        <v>1</v>
      </c>
      <c r="F277" s="182" t="s">
        <v>4452</v>
      </c>
      <c r="H277" s="181" t="s">
        <v>1</v>
      </c>
      <c r="I277" s="183"/>
      <c r="L277" s="180"/>
      <c r="M277" s="184"/>
      <c r="T277" s="185"/>
      <c r="AT277" s="181" t="s">
        <v>281</v>
      </c>
      <c r="AU277" s="181" t="s">
        <v>83</v>
      </c>
      <c r="AV277" s="14" t="s">
        <v>81</v>
      </c>
      <c r="AW277" s="14" t="s">
        <v>30</v>
      </c>
      <c r="AX277" s="14" t="s">
        <v>73</v>
      </c>
      <c r="AY277" s="181" t="s">
        <v>252</v>
      </c>
    </row>
    <row r="278" spans="2:65" s="14" customFormat="1" ht="20.100000000000001">
      <c r="B278" s="180"/>
      <c r="D278" s="146" t="s">
        <v>281</v>
      </c>
      <c r="E278" s="181" t="s">
        <v>1</v>
      </c>
      <c r="F278" s="182" t="s">
        <v>4506</v>
      </c>
      <c r="H278" s="181" t="s">
        <v>1</v>
      </c>
      <c r="I278" s="183"/>
      <c r="L278" s="180"/>
      <c r="M278" s="184"/>
      <c r="T278" s="185"/>
      <c r="AT278" s="181" t="s">
        <v>281</v>
      </c>
      <c r="AU278" s="181" t="s">
        <v>83</v>
      </c>
      <c r="AV278" s="14" t="s">
        <v>81</v>
      </c>
      <c r="AW278" s="14" t="s">
        <v>30</v>
      </c>
      <c r="AX278" s="14" t="s">
        <v>73</v>
      </c>
      <c r="AY278" s="181" t="s">
        <v>252</v>
      </c>
    </row>
    <row r="279" spans="2:65" s="12" customFormat="1">
      <c r="B279" s="152"/>
      <c r="D279" s="146" t="s">
        <v>281</v>
      </c>
      <c r="E279" s="153" t="s">
        <v>1</v>
      </c>
      <c r="F279" s="154" t="s">
        <v>4456</v>
      </c>
      <c r="H279" s="155">
        <v>15.246</v>
      </c>
      <c r="I279" s="156"/>
      <c r="L279" s="152"/>
      <c r="M279" s="157"/>
      <c r="T279" s="158"/>
      <c r="AT279" s="153" t="s">
        <v>281</v>
      </c>
      <c r="AU279" s="153" t="s">
        <v>83</v>
      </c>
      <c r="AV279" s="12" t="s">
        <v>83</v>
      </c>
      <c r="AW279" s="12" t="s">
        <v>30</v>
      </c>
      <c r="AX279" s="12" t="s">
        <v>73</v>
      </c>
      <c r="AY279" s="153" t="s">
        <v>252</v>
      </c>
    </row>
    <row r="280" spans="2:65" s="14" customFormat="1" ht="20.100000000000001">
      <c r="B280" s="180"/>
      <c r="D280" s="146" t="s">
        <v>281</v>
      </c>
      <c r="E280" s="181" t="s">
        <v>1</v>
      </c>
      <c r="F280" s="182" t="s">
        <v>4507</v>
      </c>
      <c r="H280" s="181" t="s">
        <v>1</v>
      </c>
      <c r="I280" s="183"/>
      <c r="L280" s="180"/>
      <c r="M280" s="184"/>
      <c r="T280" s="185"/>
      <c r="AT280" s="181" t="s">
        <v>281</v>
      </c>
      <c r="AU280" s="181" t="s">
        <v>83</v>
      </c>
      <c r="AV280" s="14" t="s">
        <v>81</v>
      </c>
      <c r="AW280" s="14" t="s">
        <v>30</v>
      </c>
      <c r="AX280" s="14" t="s">
        <v>73</v>
      </c>
      <c r="AY280" s="181" t="s">
        <v>252</v>
      </c>
    </row>
    <row r="281" spans="2:65" s="12" customFormat="1">
      <c r="B281" s="152"/>
      <c r="D281" s="146" t="s">
        <v>281</v>
      </c>
      <c r="E281" s="153" t="s">
        <v>1</v>
      </c>
      <c r="F281" s="154" t="s">
        <v>4458</v>
      </c>
      <c r="H281" s="155">
        <v>2.5030000000000001</v>
      </c>
      <c r="I281" s="156"/>
      <c r="L281" s="152"/>
      <c r="M281" s="157"/>
      <c r="T281" s="158"/>
      <c r="AT281" s="153" t="s">
        <v>281</v>
      </c>
      <c r="AU281" s="153" t="s">
        <v>83</v>
      </c>
      <c r="AV281" s="12" t="s">
        <v>83</v>
      </c>
      <c r="AW281" s="12" t="s">
        <v>30</v>
      </c>
      <c r="AX281" s="12" t="s">
        <v>73</v>
      </c>
      <c r="AY281" s="153" t="s">
        <v>252</v>
      </c>
    </row>
    <row r="282" spans="2:65" s="13" customFormat="1">
      <c r="B282" s="159"/>
      <c r="D282" s="146" t="s">
        <v>281</v>
      </c>
      <c r="E282" s="160" t="s">
        <v>1</v>
      </c>
      <c r="F282" s="161" t="s">
        <v>327</v>
      </c>
      <c r="H282" s="162">
        <v>17.748999999999999</v>
      </c>
      <c r="I282" s="163"/>
      <c r="L282" s="159"/>
      <c r="M282" s="164"/>
      <c r="T282" s="165"/>
      <c r="AT282" s="160" t="s">
        <v>281</v>
      </c>
      <c r="AU282" s="160" t="s">
        <v>83</v>
      </c>
      <c r="AV282" s="13" t="s">
        <v>260</v>
      </c>
      <c r="AW282" s="13" t="s">
        <v>30</v>
      </c>
      <c r="AX282" s="13" t="s">
        <v>81</v>
      </c>
      <c r="AY282" s="160" t="s">
        <v>252</v>
      </c>
    </row>
    <row r="283" spans="2:65" s="11" customFormat="1" ht="22.7" customHeight="1">
      <c r="B283" s="120"/>
      <c r="D283" s="121" t="s">
        <v>72</v>
      </c>
      <c r="E283" s="130" t="s">
        <v>296</v>
      </c>
      <c r="F283" s="130" t="s">
        <v>510</v>
      </c>
      <c r="I283" s="123"/>
      <c r="J283" s="131">
        <f>BK283</f>
        <v>0</v>
      </c>
      <c r="L283" s="120"/>
      <c r="M283" s="125"/>
      <c r="P283" s="126">
        <f>P284+SUM(P285:P345)+P434</f>
        <v>0</v>
      </c>
      <c r="R283" s="126">
        <f>R284+SUM(R285:R345)+R434</f>
        <v>0.41749096000000002</v>
      </c>
      <c r="T283" s="127">
        <f>T284+SUM(T285:T345)+T434</f>
        <v>2.4E-2</v>
      </c>
      <c r="AR283" s="121" t="s">
        <v>81</v>
      </c>
      <c r="AT283" s="128" t="s">
        <v>72</v>
      </c>
      <c r="AU283" s="128" t="s">
        <v>81</v>
      </c>
      <c r="AY283" s="121" t="s">
        <v>252</v>
      </c>
      <c r="BK283" s="129">
        <f>BK284+SUM(BK285:BK345)+BK434</f>
        <v>0</v>
      </c>
    </row>
    <row r="284" spans="2:65" s="1" customFormat="1" ht="24.2" customHeight="1">
      <c r="B284" s="132"/>
      <c r="C284" s="133" t="s">
        <v>8</v>
      </c>
      <c r="D284" s="133" t="s">
        <v>255</v>
      </c>
      <c r="E284" s="134" t="s">
        <v>4541</v>
      </c>
      <c r="F284" s="135" t="s">
        <v>4542</v>
      </c>
      <c r="G284" s="136" t="s">
        <v>379</v>
      </c>
      <c r="H284" s="137">
        <v>2</v>
      </c>
      <c r="I284" s="138"/>
      <c r="J284" s="139">
        <f>ROUND(I284*H284,2)</f>
        <v>0</v>
      </c>
      <c r="K284" s="135" t="s">
        <v>259</v>
      </c>
      <c r="L284" s="32"/>
      <c r="M284" s="140" t="s">
        <v>1</v>
      </c>
      <c r="N284" s="141" t="s">
        <v>38</v>
      </c>
      <c r="P284" s="142">
        <f>O284*H284</f>
        <v>0</v>
      </c>
      <c r="Q284" s="142">
        <v>1.0000000000000001E-5</v>
      </c>
      <c r="R284" s="142">
        <f>Q284*H284</f>
        <v>2.0000000000000002E-5</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4543</v>
      </c>
    </row>
    <row r="285" spans="2:65" s="1" customFormat="1" ht="18">
      <c r="B285" s="32"/>
      <c r="D285" s="146" t="s">
        <v>261</v>
      </c>
      <c r="F285" s="147" t="s">
        <v>4544</v>
      </c>
      <c r="I285" s="148"/>
      <c r="L285" s="32"/>
      <c r="M285" s="149"/>
      <c r="T285" s="56"/>
      <c r="AT285" s="17" t="s">
        <v>261</v>
      </c>
      <c r="AU285" s="17" t="s">
        <v>83</v>
      </c>
    </row>
    <row r="286" spans="2:65" s="1" customFormat="1">
      <c r="B286" s="32"/>
      <c r="D286" s="150" t="s">
        <v>262</v>
      </c>
      <c r="F286" s="151" t="s">
        <v>4545</v>
      </c>
      <c r="I286" s="148"/>
      <c r="L286" s="32"/>
      <c r="M286" s="149"/>
      <c r="T286" s="56"/>
      <c r="AT286" s="17" t="s">
        <v>262</v>
      </c>
      <c r="AU286" s="17" t="s">
        <v>83</v>
      </c>
    </row>
    <row r="287" spans="2:65" s="14" customFormat="1">
      <c r="B287" s="180"/>
      <c r="D287" s="146" t="s">
        <v>281</v>
      </c>
      <c r="E287" s="181" t="s">
        <v>1</v>
      </c>
      <c r="F287" s="182" t="s">
        <v>4468</v>
      </c>
      <c r="H287" s="181" t="s">
        <v>1</v>
      </c>
      <c r="I287" s="183"/>
      <c r="L287" s="180"/>
      <c r="M287" s="184"/>
      <c r="T287" s="185"/>
      <c r="AT287" s="181" t="s">
        <v>281</v>
      </c>
      <c r="AU287" s="181" t="s">
        <v>83</v>
      </c>
      <c r="AV287" s="14" t="s">
        <v>81</v>
      </c>
      <c r="AW287" s="14" t="s">
        <v>30</v>
      </c>
      <c r="AX287" s="14" t="s">
        <v>73</v>
      </c>
      <c r="AY287" s="181" t="s">
        <v>252</v>
      </c>
    </row>
    <row r="288" spans="2:65" s="14" customFormat="1" ht="20.100000000000001">
      <c r="B288" s="180"/>
      <c r="D288" s="146" t="s">
        <v>281</v>
      </c>
      <c r="E288" s="181" t="s">
        <v>1</v>
      </c>
      <c r="F288" s="182" t="s">
        <v>4546</v>
      </c>
      <c r="H288" s="181" t="s">
        <v>1</v>
      </c>
      <c r="I288" s="183"/>
      <c r="L288" s="180"/>
      <c r="M288" s="184"/>
      <c r="T288" s="185"/>
      <c r="AT288" s="181" t="s">
        <v>281</v>
      </c>
      <c r="AU288" s="181" t="s">
        <v>83</v>
      </c>
      <c r="AV288" s="14" t="s">
        <v>81</v>
      </c>
      <c r="AW288" s="14" t="s">
        <v>30</v>
      </c>
      <c r="AX288" s="14" t="s">
        <v>73</v>
      </c>
      <c r="AY288" s="181" t="s">
        <v>252</v>
      </c>
    </row>
    <row r="289" spans="2:65" s="12" customFormat="1">
      <c r="B289" s="152"/>
      <c r="D289" s="146" t="s">
        <v>281</v>
      </c>
      <c r="E289" s="153" t="s">
        <v>1</v>
      </c>
      <c r="F289" s="154" t="s">
        <v>81</v>
      </c>
      <c r="H289" s="155">
        <v>1</v>
      </c>
      <c r="I289" s="156"/>
      <c r="L289" s="152"/>
      <c r="M289" s="157"/>
      <c r="T289" s="158"/>
      <c r="AT289" s="153" t="s">
        <v>281</v>
      </c>
      <c r="AU289" s="153" t="s">
        <v>83</v>
      </c>
      <c r="AV289" s="12" t="s">
        <v>83</v>
      </c>
      <c r="AW289" s="12" t="s">
        <v>30</v>
      </c>
      <c r="AX289" s="12" t="s">
        <v>73</v>
      </c>
      <c r="AY289" s="153" t="s">
        <v>252</v>
      </c>
    </row>
    <row r="290" spans="2:65" s="14" customFormat="1" ht="20.100000000000001">
      <c r="B290" s="180"/>
      <c r="D290" s="146" t="s">
        <v>281</v>
      </c>
      <c r="E290" s="181" t="s">
        <v>1</v>
      </c>
      <c r="F290" s="182" t="s">
        <v>4547</v>
      </c>
      <c r="H290" s="181" t="s">
        <v>1</v>
      </c>
      <c r="I290" s="183"/>
      <c r="L290" s="180"/>
      <c r="M290" s="184"/>
      <c r="T290" s="185"/>
      <c r="AT290" s="181" t="s">
        <v>281</v>
      </c>
      <c r="AU290" s="181" t="s">
        <v>83</v>
      </c>
      <c r="AV290" s="14" t="s">
        <v>81</v>
      </c>
      <c r="AW290" s="14" t="s">
        <v>30</v>
      </c>
      <c r="AX290" s="14" t="s">
        <v>73</v>
      </c>
      <c r="AY290" s="181" t="s">
        <v>252</v>
      </c>
    </row>
    <row r="291" spans="2:65" s="12" customFormat="1">
      <c r="B291" s="152"/>
      <c r="D291" s="146" t="s">
        <v>281</v>
      </c>
      <c r="E291" s="153" t="s">
        <v>1</v>
      </c>
      <c r="F291" s="154" t="s">
        <v>81</v>
      </c>
      <c r="H291" s="155">
        <v>1</v>
      </c>
      <c r="I291" s="156"/>
      <c r="L291" s="152"/>
      <c r="M291" s="157"/>
      <c r="T291" s="158"/>
      <c r="AT291" s="153" t="s">
        <v>281</v>
      </c>
      <c r="AU291" s="153" t="s">
        <v>83</v>
      </c>
      <c r="AV291" s="12" t="s">
        <v>83</v>
      </c>
      <c r="AW291" s="12" t="s">
        <v>30</v>
      </c>
      <c r="AX291" s="12" t="s">
        <v>73</v>
      </c>
      <c r="AY291" s="153" t="s">
        <v>252</v>
      </c>
    </row>
    <row r="292" spans="2:65" s="13" customFormat="1">
      <c r="B292" s="159"/>
      <c r="D292" s="146" t="s">
        <v>281</v>
      </c>
      <c r="E292" s="160" t="s">
        <v>1</v>
      </c>
      <c r="F292" s="161" t="s">
        <v>327</v>
      </c>
      <c r="H292" s="162">
        <v>2</v>
      </c>
      <c r="I292" s="163"/>
      <c r="L292" s="159"/>
      <c r="M292" s="164"/>
      <c r="T292" s="165"/>
      <c r="AT292" s="160" t="s">
        <v>281</v>
      </c>
      <c r="AU292" s="160" t="s">
        <v>83</v>
      </c>
      <c r="AV292" s="13" t="s">
        <v>260</v>
      </c>
      <c r="AW292" s="13" t="s">
        <v>30</v>
      </c>
      <c r="AX292" s="13" t="s">
        <v>81</v>
      </c>
      <c r="AY292" s="160" t="s">
        <v>252</v>
      </c>
    </row>
    <row r="293" spans="2:65" s="1" customFormat="1" ht="37.700000000000003" customHeight="1">
      <c r="B293" s="132"/>
      <c r="C293" s="170" t="s">
        <v>299</v>
      </c>
      <c r="D293" s="170" t="s">
        <v>504</v>
      </c>
      <c r="E293" s="171" t="s">
        <v>4548</v>
      </c>
      <c r="F293" s="172" t="s">
        <v>4549</v>
      </c>
      <c r="G293" s="173" t="s">
        <v>379</v>
      </c>
      <c r="H293" s="174">
        <v>2</v>
      </c>
      <c r="I293" s="175"/>
      <c r="J293" s="176">
        <f>ROUND(I293*H293,2)</f>
        <v>0</v>
      </c>
      <c r="K293" s="172" t="s">
        <v>1</v>
      </c>
      <c r="L293" s="177"/>
      <c r="M293" s="178" t="s">
        <v>1</v>
      </c>
      <c r="N293" s="179" t="s">
        <v>38</v>
      </c>
      <c r="P293" s="142">
        <f>O293*H293</f>
        <v>0</v>
      </c>
      <c r="Q293" s="142">
        <v>8.9999999999999998E-4</v>
      </c>
      <c r="R293" s="142">
        <f>Q293*H293</f>
        <v>1.8E-3</v>
      </c>
      <c r="S293" s="142">
        <v>0</v>
      </c>
      <c r="T293" s="143">
        <f>S293*H293</f>
        <v>0</v>
      </c>
      <c r="AR293" s="144" t="s">
        <v>274</v>
      </c>
      <c r="AT293" s="144" t="s">
        <v>504</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4550</v>
      </c>
    </row>
    <row r="294" spans="2:65" s="1" customFormat="1" ht="18">
      <c r="B294" s="32"/>
      <c r="D294" s="146" t="s">
        <v>261</v>
      </c>
      <c r="F294" s="147" t="s">
        <v>4549</v>
      </c>
      <c r="I294" s="148"/>
      <c r="L294" s="32"/>
      <c r="M294" s="149"/>
      <c r="T294" s="56"/>
      <c r="AT294" s="17" t="s">
        <v>261</v>
      </c>
      <c r="AU294" s="17" t="s">
        <v>83</v>
      </c>
    </row>
    <row r="295" spans="2:65" s="14" customFormat="1">
      <c r="B295" s="180"/>
      <c r="D295" s="146" t="s">
        <v>281</v>
      </c>
      <c r="E295" s="181" t="s">
        <v>1</v>
      </c>
      <c r="F295" s="182" t="s">
        <v>4468</v>
      </c>
      <c r="H295" s="181" t="s">
        <v>1</v>
      </c>
      <c r="I295" s="183"/>
      <c r="L295" s="180"/>
      <c r="M295" s="184"/>
      <c r="T295" s="185"/>
      <c r="AT295" s="181" t="s">
        <v>281</v>
      </c>
      <c r="AU295" s="181" t="s">
        <v>83</v>
      </c>
      <c r="AV295" s="14" t="s">
        <v>81</v>
      </c>
      <c r="AW295" s="14" t="s">
        <v>30</v>
      </c>
      <c r="AX295" s="14" t="s">
        <v>73</v>
      </c>
      <c r="AY295" s="181" t="s">
        <v>252</v>
      </c>
    </row>
    <row r="296" spans="2:65" s="14" customFormat="1" ht="20.100000000000001">
      <c r="B296" s="180"/>
      <c r="D296" s="146" t="s">
        <v>281</v>
      </c>
      <c r="E296" s="181" t="s">
        <v>1</v>
      </c>
      <c r="F296" s="182" t="s">
        <v>4551</v>
      </c>
      <c r="H296" s="181" t="s">
        <v>1</v>
      </c>
      <c r="I296" s="183"/>
      <c r="L296" s="180"/>
      <c r="M296" s="184"/>
      <c r="T296" s="185"/>
      <c r="AT296" s="181" t="s">
        <v>281</v>
      </c>
      <c r="AU296" s="181" t="s">
        <v>83</v>
      </c>
      <c r="AV296" s="14" t="s">
        <v>81</v>
      </c>
      <c r="AW296" s="14" t="s">
        <v>30</v>
      </c>
      <c r="AX296" s="14" t="s">
        <v>73</v>
      </c>
      <c r="AY296" s="181" t="s">
        <v>252</v>
      </c>
    </row>
    <row r="297" spans="2:65" s="12" customFormat="1">
      <c r="B297" s="152"/>
      <c r="D297" s="146" t="s">
        <v>281</v>
      </c>
      <c r="E297" s="153" t="s">
        <v>1</v>
      </c>
      <c r="F297" s="154" t="s">
        <v>81</v>
      </c>
      <c r="H297" s="155">
        <v>1</v>
      </c>
      <c r="I297" s="156"/>
      <c r="L297" s="152"/>
      <c r="M297" s="157"/>
      <c r="T297" s="158"/>
      <c r="AT297" s="153" t="s">
        <v>281</v>
      </c>
      <c r="AU297" s="153" t="s">
        <v>83</v>
      </c>
      <c r="AV297" s="12" t="s">
        <v>83</v>
      </c>
      <c r="AW297" s="12" t="s">
        <v>30</v>
      </c>
      <c r="AX297" s="12" t="s">
        <v>73</v>
      </c>
      <c r="AY297" s="153" t="s">
        <v>252</v>
      </c>
    </row>
    <row r="298" spans="2:65" s="14" customFormat="1" ht="20.100000000000001">
      <c r="B298" s="180"/>
      <c r="D298" s="146" t="s">
        <v>281</v>
      </c>
      <c r="E298" s="181" t="s">
        <v>1</v>
      </c>
      <c r="F298" s="182" t="s">
        <v>4552</v>
      </c>
      <c r="H298" s="181" t="s">
        <v>1</v>
      </c>
      <c r="I298" s="183"/>
      <c r="L298" s="180"/>
      <c r="M298" s="184"/>
      <c r="T298" s="185"/>
      <c r="AT298" s="181" t="s">
        <v>281</v>
      </c>
      <c r="AU298" s="181" t="s">
        <v>83</v>
      </c>
      <c r="AV298" s="14" t="s">
        <v>81</v>
      </c>
      <c r="AW298" s="14" t="s">
        <v>30</v>
      </c>
      <c r="AX298" s="14" t="s">
        <v>73</v>
      </c>
      <c r="AY298" s="181" t="s">
        <v>252</v>
      </c>
    </row>
    <row r="299" spans="2:65" s="12" customFormat="1">
      <c r="B299" s="152"/>
      <c r="D299" s="146" t="s">
        <v>281</v>
      </c>
      <c r="E299" s="153" t="s">
        <v>1</v>
      </c>
      <c r="F299" s="154" t="s">
        <v>81</v>
      </c>
      <c r="H299" s="155">
        <v>1</v>
      </c>
      <c r="I299" s="156"/>
      <c r="L299" s="152"/>
      <c r="M299" s="157"/>
      <c r="T299" s="158"/>
      <c r="AT299" s="153" t="s">
        <v>281</v>
      </c>
      <c r="AU299" s="153" t="s">
        <v>83</v>
      </c>
      <c r="AV299" s="12" t="s">
        <v>83</v>
      </c>
      <c r="AW299" s="12" t="s">
        <v>30</v>
      </c>
      <c r="AX299" s="12" t="s">
        <v>73</v>
      </c>
      <c r="AY299" s="153" t="s">
        <v>252</v>
      </c>
    </row>
    <row r="300" spans="2:65" s="13" customFormat="1">
      <c r="B300" s="159"/>
      <c r="D300" s="146" t="s">
        <v>281</v>
      </c>
      <c r="E300" s="160" t="s">
        <v>1</v>
      </c>
      <c r="F300" s="161" t="s">
        <v>327</v>
      </c>
      <c r="H300" s="162">
        <v>2</v>
      </c>
      <c r="I300" s="163"/>
      <c r="L300" s="159"/>
      <c r="M300" s="164"/>
      <c r="T300" s="165"/>
      <c r="AT300" s="160" t="s">
        <v>281</v>
      </c>
      <c r="AU300" s="160" t="s">
        <v>83</v>
      </c>
      <c r="AV300" s="13" t="s">
        <v>260</v>
      </c>
      <c r="AW300" s="13" t="s">
        <v>30</v>
      </c>
      <c r="AX300" s="13" t="s">
        <v>81</v>
      </c>
      <c r="AY300" s="160" t="s">
        <v>252</v>
      </c>
    </row>
    <row r="301" spans="2:65" s="1" customFormat="1" ht="16.5" customHeight="1">
      <c r="B301" s="132"/>
      <c r="C301" s="170" t="s">
        <v>345</v>
      </c>
      <c r="D301" s="170" t="s">
        <v>504</v>
      </c>
      <c r="E301" s="171" t="s">
        <v>4553</v>
      </c>
      <c r="F301" s="172" t="s">
        <v>4554</v>
      </c>
      <c r="G301" s="173" t="s">
        <v>379</v>
      </c>
      <c r="H301" s="174">
        <v>4</v>
      </c>
      <c r="I301" s="175"/>
      <c r="J301" s="176">
        <f>ROUND(I301*H301,2)</f>
        <v>0</v>
      </c>
      <c r="K301" s="172" t="s">
        <v>1</v>
      </c>
      <c r="L301" s="177"/>
      <c r="M301" s="178" t="s">
        <v>1</v>
      </c>
      <c r="N301" s="179" t="s">
        <v>38</v>
      </c>
      <c r="P301" s="142">
        <f>O301*H301</f>
        <v>0</v>
      </c>
      <c r="Q301" s="142">
        <v>4.0000000000000002E-4</v>
      </c>
      <c r="R301" s="142">
        <f>Q301*H301</f>
        <v>1.6000000000000001E-3</v>
      </c>
      <c r="S301" s="142">
        <v>0</v>
      </c>
      <c r="T301" s="143">
        <f>S301*H301</f>
        <v>0</v>
      </c>
      <c r="AR301" s="144" t="s">
        <v>274</v>
      </c>
      <c r="AT301" s="144" t="s">
        <v>504</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4555</v>
      </c>
    </row>
    <row r="302" spans="2:65" s="1" customFormat="1">
      <c r="B302" s="32"/>
      <c r="D302" s="146" t="s">
        <v>261</v>
      </c>
      <c r="F302" s="147" t="s">
        <v>4554</v>
      </c>
      <c r="I302" s="148"/>
      <c r="L302" s="32"/>
      <c r="M302" s="149"/>
      <c r="T302" s="56"/>
      <c r="AT302" s="17" t="s">
        <v>261</v>
      </c>
      <c r="AU302" s="17" t="s">
        <v>83</v>
      </c>
    </row>
    <row r="303" spans="2:65" s="14" customFormat="1">
      <c r="B303" s="180"/>
      <c r="D303" s="146" t="s">
        <v>281</v>
      </c>
      <c r="E303" s="181" t="s">
        <v>1</v>
      </c>
      <c r="F303" s="182" t="s">
        <v>4468</v>
      </c>
      <c r="H303" s="181" t="s">
        <v>1</v>
      </c>
      <c r="I303" s="183"/>
      <c r="L303" s="180"/>
      <c r="M303" s="184"/>
      <c r="T303" s="185"/>
      <c r="AT303" s="181" t="s">
        <v>281</v>
      </c>
      <c r="AU303" s="181" t="s">
        <v>83</v>
      </c>
      <c r="AV303" s="14" t="s">
        <v>81</v>
      </c>
      <c r="AW303" s="14" t="s">
        <v>30</v>
      </c>
      <c r="AX303" s="14" t="s">
        <v>73</v>
      </c>
      <c r="AY303" s="181" t="s">
        <v>252</v>
      </c>
    </row>
    <row r="304" spans="2:65" s="14" customFormat="1" ht="20.100000000000001">
      <c r="B304" s="180"/>
      <c r="D304" s="146" t="s">
        <v>281</v>
      </c>
      <c r="E304" s="181" t="s">
        <v>1</v>
      </c>
      <c r="F304" s="182" t="s">
        <v>4546</v>
      </c>
      <c r="H304" s="181" t="s">
        <v>1</v>
      </c>
      <c r="I304" s="183"/>
      <c r="L304" s="180"/>
      <c r="M304" s="184"/>
      <c r="T304" s="185"/>
      <c r="AT304" s="181" t="s">
        <v>281</v>
      </c>
      <c r="AU304" s="181" t="s">
        <v>83</v>
      </c>
      <c r="AV304" s="14" t="s">
        <v>81</v>
      </c>
      <c r="AW304" s="14" t="s">
        <v>30</v>
      </c>
      <c r="AX304" s="14" t="s">
        <v>73</v>
      </c>
      <c r="AY304" s="181" t="s">
        <v>252</v>
      </c>
    </row>
    <row r="305" spans="2:65" s="12" customFormat="1">
      <c r="B305" s="152"/>
      <c r="D305" s="146" t="s">
        <v>281</v>
      </c>
      <c r="E305" s="153" t="s">
        <v>1</v>
      </c>
      <c r="F305" s="154" t="s">
        <v>4556</v>
      </c>
      <c r="H305" s="155">
        <v>2</v>
      </c>
      <c r="I305" s="156"/>
      <c r="L305" s="152"/>
      <c r="M305" s="157"/>
      <c r="T305" s="158"/>
      <c r="AT305" s="153" t="s">
        <v>281</v>
      </c>
      <c r="AU305" s="153" t="s">
        <v>83</v>
      </c>
      <c r="AV305" s="12" t="s">
        <v>83</v>
      </c>
      <c r="AW305" s="12" t="s">
        <v>30</v>
      </c>
      <c r="AX305" s="12" t="s">
        <v>73</v>
      </c>
      <c r="AY305" s="153" t="s">
        <v>252</v>
      </c>
    </row>
    <row r="306" spans="2:65" s="14" customFormat="1" ht="20.100000000000001">
      <c r="B306" s="180"/>
      <c r="D306" s="146" t="s">
        <v>281</v>
      </c>
      <c r="E306" s="181" t="s">
        <v>1</v>
      </c>
      <c r="F306" s="182" t="s">
        <v>4547</v>
      </c>
      <c r="H306" s="181" t="s">
        <v>1</v>
      </c>
      <c r="I306" s="183"/>
      <c r="L306" s="180"/>
      <c r="M306" s="184"/>
      <c r="T306" s="185"/>
      <c r="AT306" s="181" t="s">
        <v>281</v>
      </c>
      <c r="AU306" s="181" t="s">
        <v>83</v>
      </c>
      <c r="AV306" s="14" t="s">
        <v>81</v>
      </c>
      <c r="AW306" s="14" t="s">
        <v>30</v>
      </c>
      <c r="AX306" s="14" t="s">
        <v>73</v>
      </c>
      <c r="AY306" s="181" t="s">
        <v>252</v>
      </c>
    </row>
    <row r="307" spans="2:65" s="12" customFormat="1">
      <c r="B307" s="152"/>
      <c r="D307" s="146" t="s">
        <v>281</v>
      </c>
      <c r="E307" s="153" t="s">
        <v>1</v>
      </c>
      <c r="F307" s="154" t="s">
        <v>4556</v>
      </c>
      <c r="H307" s="155">
        <v>2</v>
      </c>
      <c r="I307" s="156"/>
      <c r="L307" s="152"/>
      <c r="M307" s="157"/>
      <c r="T307" s="158"/>
      <c r="AT307" s="153" t="s">
        <v>281</v>
      </c>
      <c r="AU307" s="153" t="s">
        <v>83</v>
      </c>
      <c r="AV307" s="12" t="s">
        <v>83</v>
      </c>
      <c r="AW307" s="12" t="s">
        <v>30</v>
      </c>
      <c r="AX307" s="12" t="s">
        <v>73</v>
      </c>
      <c r="AY307" s="153" t="s">
        <v>252</v>
      </c>
    </row>
    <row r="308" spans="2:65" s="13" customFormat="1">
      <c r="B308" s="159"/>
      <c r="D308" s="146" t="s">
        <v>281</v>
      </c>
      <c r="E308" s="160" t="s">
        <v>1</v>
      </c>
      <c r="F308" s="161" t="s">
        <v>327</v>
      </c>
      <c r="H308" s="162">
        <v>4</v>
      </c>
      <c r="I308" s="163"/>
      <c r="L308" s="159"/>
      <c r="M308" s="164"/>
      <c r="T308" s="165"/>
      <c r="AT308" s="160" t="s">
        <v>281</v>
      </c>
      <c r="AU308" s="160" t="s">
        <v>83</v>
      </c>
      <c r="AV308" s="13" t="s">
        <v>260</v>
      </c>
      <c r="AW308" s="13" t="s">
        <v>30</v>
      </c>
      <c r="AX308" s="13" t="s">
        <v>81</v>
      </c>
      <c r="AY308" s="160" t="s">
        <v>252</v>
      </c>
    </row>
    <row r="309" spans="2:65" s="1" customFormat="1" ht="16.5" customHeight="1">
      <c r="B309" s="132"/>
      <c r="C309" s="170" t="s">
        <v>304</v>
      </c>
      <c r="D309" s="170" t="s">
        <v>504</v>
      </c>
      <c r="E309" s="171" t="s">
        <v>4557</v>
      </c>
      <c r="F309" s="172" t="s">
        <v>4558</v>
      </c>
      <c r="G309" s="173" t="s">
        <v>563</v>
      </c>
      <c r="H309" s="174">
        <v>2.512</v>
      </c>
      <c r="I309" s="175"/>
      <c r="J309" s="176">
        <f>ROUND(I309*H309,2)</f>
        <v>0</v>
      </c>
      <c r="K309" s="172" t="s">
        <v>259</v>
      </c>
      <c r="L309" s="177"/>
      <c r="M309" s="178" t="s">
        <v>1</v>
      </c>
      <c r="N309" s="179" t="s">
        <v>38</v>
      </c>
      <c r="P309" s="142">
        <f>O309*H309</f>
        <v>0</v>
      </c>
      <c r="Q309" s="142">
        <v>8.0000000000000007E-5</v>
      </c>
      <c r="R309" s="142">
        <f>Q309*H309</f>
        <v>2.0096000000000003E-4</v>
      </c>
      <c r="S309" s="142">
        <v>0</v>
      </c>
      <c r="T309" s="143">
        <f>S309*H309</f>
        <v>0</v>
      </c>
      <c r="AR309" s="144" t="s">
        <v>274</v>
      </c>
      <c r="AT309" s="144" t="s">
        <v>504</v>
      </c>
      <c r="AU309" s="144" t="s">
        <v>83</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4559</v>
      </c>
    </row>
    <row r="310" spans="2:65" s="1" customFormat="1">
      <c r="B310" s="32"/>
      <c r="D310" s="146" t="s">
        <v>261</v>
      </c>
      <c r="F310" s="147" t="s">
        <v>4558</v>
      </c>
      <c r="I310" s="148"/>
      <c r="L310" s="32"/>
      <c r="M310" s="149"/>
      <c r="T310" s="56"/>
      <c r="AT310" s="17" t="s">
        <v>261</v>
      </c>
      <c r="AU310" s="17" t="s">
        <v>83</v>
      </c>
    </row>
    <row r="311" spans="2:65" s="14" customFormat="1">
      <c r="B311" s="180"/>
      <c r="D311" s="146" t="s">
        <v>281</v>
      </c>
      <c r="E311" s="181" t="s">
        <v>1</v>
      </c>
      <c r="F311" s="182" t="s">
        <v>4468</v>
      </c>
      <c r="H311" s="181" t="s">
        <v>1</v>
      </c>
      <c r="I311" s="183"/>
      <c r="L311" s="180"/>
      <c r="M311" s="184"/>
      <c r="T311" s="185"/>
      <c r="AT311" s="181" t="s">
        <v>281</v>
      </c>
      <c r="AU311" s="181" t="s">
        <v>83</v>
      </c>
      <c r="AV311" s="14" t="s">
        <v>81</v>
      </c>
      <c r="AW311" s="14" t="s">
        <v>30</v>
      </c>
      <c r="AX311" s="14" t="s">
        <v>73</v>
      </c>
      <c r="AY311" s="181" t="s">
        <v>252</v>
      </c>
    </row>
    <row r="312" spans="2:65" s="14" customFormat="1" ht="20.100000000000001">
      <c r="B312" s="180"/>
      <c r="D312" s="146" t="s">
        <v>281</v>
      </c>
      <c r="E312" s="181" t="s">
        <v>1</v>
      </c>
      <c r="F312" s="182" t="s">
        <v>4546</v>
      </c>
      <c r="H312" s="181" t="s">
        <v>1</v>
      </c>
      <c r="I312" s="183"/>
      <c r="L312" s="180"/>
      <c r="M312" s="184"/>
      <c r="T312" s="185"/>
      <c r="AT312" s="181" t="s">
        <v>281</v>
      </c>
      <c r="AU312" s="181" t="s">
        <v>83</v>
      </c>
      <c r="AV312" s="14" t="s">
        <v>81</v>
      </c>
      <c r="AW312" s="14" t="s">
        <v>30</v>
      </c>
      <c r="AX312" s="14" t="s">
        <v>73</v>
      </c>
      <c r="AY312" s="181" t="s">
        <v>252</v>
      </c>
    </row>
    <row r="313" spans="2:65" s="12" customFormat="1">
      <c r="B313" s="152"/>
      <c r="D313" s="146" t="s">
        <v>281</v>
      </c>
      <c r="E313" s="153" t="s">
        <v>1</v>
      </c>
      <c r="F313" s="154" t="s">
        <v>4560</v>
      </c>
      <c r="H313" s="155">
        <v>1.256</v>
      </c>
      <c r="I313" s="156"/>
      <c r="L313" s="152"/>
      <c r="M313" s="157"/>
      <c r="T313" s="158"/>
      <c r="AT313" s="153" t="s">
        <v>281</v>
      </c>
      <c r="AU313" s="153" t="s">
        <v>83</v>
      </c>
      <c r="AV313" s="12" t="s">
        <v>83</v>
      </c>
      <c r="AW313" s="12" t="s">
        <v>30</v>
      </c>
      <c r="AX313" s="12" t="s">
        <v>73</v>
      </c>
      <c r="AY313" s="153" t="s">
        <v>252</v>
      </c>
    </row>
    <row r="314" spans="2:65" s="14" customFormat="1" ht="20.100000000000001">
      <c r="B314" s="180"/>
      <c r="D314" s="146" t="s">
        <v>281</v>
      </c>
      <c r="E314" s="181" t="s">
        <v>1</v>
      </c>
      <c r="F314" s="182" t="s">
        <v>4547</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4560</v>
      </c>
      <c r="H315" s="155">
        <v>1.256</v>
      </c>
      <c r="I315" s="156"/>
      <c r="L315" s="152"/>
      <c r="M315" s="157"/>
      <c r="T315" s="158"/>
      <c r="AT315" s="153" t="s">
        <v>281</v>
      </c>
      <c r="AU315" s="153" t="s">
        <v>83</v>
      </c>
      <c r="AV315" s="12" t="s">
        <v>83</v>
      </c>
      <c r="AW315" s="12" t="s">
        <v>30</v>
      </c>
      <c r="AX315" s="12" t="s">
        <v>73</v>
      </c>
      <c r="AY315" s="153" t="s">
        <v>252</v>
      </c>
    </row>
    <row r="316" spans="2:65" s="13" customFormat="1">
      <c r="B316" s="159"/>
      <c r="D316" s="146" t="s">
        <v>281</v>
      </c>
      <c r="E316" s="160" t="s">
        <v>1</v>
      </c>
      <c r="F316" s="161" t="s">
        <v>327</v>
      </c>
      <c r="H316" s="162">
        <v>2.512</v>
      </c>
      <c r="I316" s="163"/>
      <c r="L316" s="159"/>
      <c r="M316" s="164"/>
      <c r="T316" s="165"/>
      <c r="AT316" s="160" t="s">
        <v>281</v>
      </c>
      <c r="AU316" s="160" t="s">
        <v>83</v>
      </c>
      <c r="AV316" s="13" t="s">
        <v>260</v>
      </c>
      <c r="AW316" s="13" t="s">
        <v>30</v>
      </c>
      <c r="AX316" s="13" t="s">
        <v>81</v>
      </c>
      <c r="AY316" s="160" t="s">
        <v>252</v>
      </c>
    </row>
    <row r="317" spans="2:65" s="1" customFormat="1" ht="24.2" customHeight="1">
      <c r="B317" s="132"/>
      <c r="C317" s="170" t="s">
        <v>461</v>
      </c>
      <c r="D317" s="170" t="s">
        <v>504</v>
      </c>
      <c r="E317" s="171" t="s">
        <v>4561</v>
      </c>
      <c r="F317" s="172" t="s">
        <v>4562</v>
      </c>
      <c r="G317" s="173" t="s">
        <v>4563</v>
      </c>
      <c r="H317" s="174">
        <v>0.04</v>
      </c>
      <c r="I317" s="175"/>
      <c r="J317" s="176">
        <f>ROUND(I317*H317,2)</f>
        <v>0</v>
      </c>
      <c r="K317" s="172" t="s">
        <v>259</v>
      </c>
      <c r="L317" s="177"/>
      <c r="M317" s="178" t="s">
        <v>1</v>
      </c>
      <c r="N317" s="179" t="s">
        <v>38</v>
      </c>
      <c r="P317" s="142">
        <f>O317*H317</f>
        <v>0</v>
      </c>
      <c r="Q317" s="142">
        <v>5.0000000000000001E-4</v>
      </c>
      <c r="R317" s="142">
        <f>Q317*H317</f>
        <v>2.0000000000000002E-5</v>
      </c>
      <c r="S317" s="142">
        <v>0</v>
      </c>
      <c r="T317" s="143">
        <f>S317*H317</f>
        <v>0</v>
      </c>
      <c r="AR317" s="144" t="s">
        <v>274</v>
      </c>
      <c r="AT317" s="144" t="s">
        <v>504</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4564</v>
      </c>
    </row>
    <row r="318" spans="2:65" s="1" customFormat="1">
      <c r="B318" s="32"/>
      <c r="D318" s="146" t="s">
        <v>261</v>
      </c>
      <c r="F318" s="147" t="s">
        <v>4562</v>
      </c>
      <c r="I318" s="148"/>
      <c r="L318" s="32"/>
      <c r="M318" s="149"/>
      <c r="T318" s="56"/>
      <c r="AT318" s="17" t="s">
        <v>261</v>
      </c>
      <c r="AU318" s="17" t="s">
        <v>83</v>
      </c>
    </row>
    <row r="319" spans="2:65" s="14" customFormat="1">
      <c r="B319" s="180"/>
      <c r="D319" s="146" t="s">
        <v>281</v>
      </c>
      <c r="E319" s="181" t="s">
        <v>1</v>
      </c>
      <c r="F319" s="182" t="s">
        <v>4468</v>
      </c>
      <c r="H319" s="181" t="s">
        <v>1</v>
      </c>
      <c r="I319" s="183"/>
      <c r="L319" s="180"/>
      <c r="M319" s="184"/>
      <c r="T319" s="185"/>
      <c r="AT319" s="181" t="s">
        <v>281</v>
      </c>
      <c r="AU319" s="181" t="s">
        <v>83</v>
      </c>
      <c r="AV319" s="14" t="s">
        <v>81</v>
      </c>
      <c r="AW319" s="14" t="s">
        <v>30</v>
      </c>
      <c r="AX319" s="14" t="s">
        <v>73</v>
      </c>
      <c r="AY319" s="181" t="s">
        <v>252</v>
      </c>
    </row>
    <row r="320" spans="2:65" s="14" customFormat="1" ht="20.100000000000001">
      <c r="B320" s="180"/>
      <c r="D320" s="146" t="s">
        <v>281</v>
      </c>
      <c r="E320" s="181" t="s">
        <v>1</v>
      </c>
      <c r="F320" s="182" t="s">
        <v>4546</v>
      </c>
      <c r="H320" s="181" t="s">
        <v>1</v>
      </c>
      <c r="I320" s="183"/>
      <c r="L320" s="180"/>
      <c r="M320" s="184"/>
      <c r="T320" s="185"/>
      <c r="AT320" s="181" t="s">
        <v>281</v>
      </c>
      <c r="AU320" s="181" t="s">
        <v>83</v>
      </c>
      <c r="AV320" s="14" t="s">
        <v>81</v>
      </c>
      <c r="AW320" s="14" t="s">
        <v>30</v>
      </c>
      <c r="AX320" s="14" t="s">
        <v>73</v>
      </c>
      <c r="AY320" s="181" t="s">
        <v>252</v>
      </c>
    </row>
    <row r="321" spans="2:65" s="12" customFormat="1">
      <c r="B321" s="152"/>
      <c r="D321" s="146" t="s">
        <v>281</v>
      </c>
      <c r="E321" s="153" t="s">
        <v>1</v>
      </c>
      <c r="F321" s="154" t="s">
        <v>4565</v>
      </c>
      <c r="H321" s="155">
        <v>0.02</v>
      </c>
      <c r="I321" s="156"/>
      <c r="L321" s="152"/>
      <c r="M321" s="157"/>
      <c r="T321" s="158"/>
      <c r="AT321" s="153" t="s">
        <v>281</v>
      </c>
      <c r="AU321" s="153" t="s">
        <v>83</v>
      </c>
      <c r="AV321" s="12" t="s">
        <v>83</v>
      </c>
      <c r="AW321" s="12" t="s">
        <v>30</v>
      </c>
      <c r="AX321" s="12" t="s">
        <v>73</v>
      </c>
      <c r="AY321" s="153" t="s">
        <v>252</v>
      </c>
    </row>
    <row r="322" spans="2:65" s="14" customFormat="1" ht="20.100000000000001">
      <c r="B322" s="180"/>
      <c r="D322" s="146" t="s">
        <v>281</v>
      </c>
      <c r="E322" s="181" t="s">
        <v>1</v>
      </c>
      <c r="F322" s="182" t="s">
        <v>4547</v>
      </c>
      <c r="H322" s="181" t="s">
        <v>1</v>
      </c>
      <c r="I322" s="183"/>
      <c r="L322" s="180"/>
      <c r="M322" s="184"/>
      <c r="T322" s="185"/>
      <c r="AT322" s="181" t="s">
        <v>281</v>
      </c>
      <c r="AU322" s="181" t="s">
        <v>83</v>
      </c>
      <c r="AV322" s="14" t="s">
        <v>81</v>
      </c>
      <c r="AW322" s="14" t="s">
        <v>30</v>
      </c>
      <c r="AX322" s="14" t="s">
        <v>73</v>
      </c>
      <c r="AY322" s="181" t="s">
        <v>252</v>
      </c>
    </row>
    <row r="323" spans="2:65" s="12" customFormat="1">
      <c r="B323" s="152"/>
      <c r="D323" s="146" t="s">
        <v>281</v>
      </c>
      <c r="E323" s="153" t="s">
        <v>1</v>
      </c>
      <c r="F323" s="154" t="s">
        <v>4565</v>
      </c>
      <c r="H323" s="155">
        <v>0.02</v>
      </c>
      <c r="I323" s="156"/>
      <c r="L323" s="152"/>
      <c r="M323" s="157"/>
      <c r="T323" s="158"/>
      <c r="AT323" s="153" t="s">
        <v>281</v>
      </c>
      <c r="AU323" s="153" t="s">
        <v>83</v>
      </c>
      <c r="AV323" s="12" t="s">
        <v>83</v>
      </c>
      <c r="AW323" s="12" t="s">
        <v>30</v>
      </c>
      <c r="AX323" s="12" t="s">
        <v>73</v>
      </c>
      <c r="AY323" s="153" t="s">
        <v>252</v>
      </c>
    </row>
    <row r="324" spans="2:65" s="13" customFormat="1">
      <c r="B324" s="159"/>
      <c r="D324" s="146" t="s">
        <v>281</v>
      </c>
      <c r="E324" s="160" t="s">
        <v>1</v>
      </c>
      <c r="F324" s="161" t="s">
        <v>327</v>
      </c>
      <c r="H324" s="162">
        <v>0.04</v>
      </c>
      <c r="I324" s="163"/>
      <c r="L324" s="159"/>
      <c r="M324" s="164"/>
      <c r="T324" s="165"/>
      <c r="AT324" s="160" t="s">
        <v>281</v>
      </c>
      <c r="AU324" s="160" t="s">
        <v>83</v>
      </c>
      <c r="AV324" s="13" t="s">
        <v>260</v>
      </c>
      <c r="AW324" s="13" t="s">
        <v>30</v>
      </c>
      <c r="AX324" s="13" t="s">
        <v>81</v>
      </c>
      <c r="AY324" s="160" t="s">
        <v>252</v>
      </c>
    </row>
    <row r="325" spans="2:65" s="1" customFormat="1" ht="24.2" customHeight="1">
      <c r="B325" s="132"/>
      <c r="C325" s="133" t="s">
        <v>311</v>
      </c>
      <c r="D325" s="133" t="s">
        <v>255</v>
      </c>
      <c r="E325" s="134" t="s">
        <v>4566</v>
      </c>
      <c r="F325" s="135" t="s">
        <v>4567</v>
      </c>
      <c r="G325" s="136" t="s">
        <v>563</v>
      </c>
      <c r="H325" s="137">
        <v>465</v>
      </c>
      <c r="I325" s="138"/>
      <c r="J325" s="139">
        <f>ROUND(I325*H325,2)</f>
        <v>0</v>
      </c>
      <c r="K325" s="135" t="s">
        <v>259</v>
      </c>
      <c r="L325" s="32"/>
      <c r="M325" s="140" t="s">
        <v>1</v>
      </c>
      <c r="N325" s="141" t="s">
        <v>38</v>
      </c>
      <c r="P325" s="142">
        <f>O325*H325</f>
        <v>0</v>
      </c>
      <c r="Q325" s="142">
        <v>1.0000000000000001E-5</v>
      </c>
      <c r="R325" s="142">
        <f>Q325*H325</f>
        <v>4.6500000000000005E-3</v>
      </c>
      <c r="S325" s="142">
        <v>0</v>
      </c>
      <c r="T325" s="143">
        <f>S325*H325</f>
        <v>0</v>
      </c>
      <c r="AR325" s="144" t="s">
        <v>260</v>
      </c>
      <c r="AT325" s="144" t="s">
        <v>255</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4568</v>
      </c>
    </row>
    <row r="326" spans="2:65" s="1" customFormat="1" ht="18">
      <c r="B326" s="32"/>
      <c r="D326" s="146" t="s">
        <v>261</v>
      </c>
      <c r="F326" s="147" t="s">
        <v>4569</v>
      </c>
      <c r="I326" s="148"/>
      <c r="L326" s="32"/>
      <c r="M326" s="149"/>
      <c r="T326" s="56"/>
      <c r="AT326" s="17" t="s">
        <v>261</v>
      </c>
      <c r="AU326" s="17" t="s">
        <v>83</v>
      </c>
    </row>
    <row r="327" spans="2:65" s="1" customFormat="1">
      <c r="B327" s="32"/>
      <c r="D327" s="150" t="s">
        <v>262</v>
      </c>
      <c r="F327" s="151" t="s">
        <v>4570</v>
      </c>
      <c r="I327" s="148"/>
      <c r="L327" s="32"/>
      <c r="M327" s="149"/>
      <c r="T327" s="56"/>
      <c r="AT327" s="17" t="s">
        <v>262</v>
      </c>
      <c r="AU327" s="17" t="s">
        <v>83</v>
      </c>
    </row>
    <row r="328" spans="2:65" s="1" customFormat="1" ht="18">
      <c r="B328" s="32"/>
      <c r="D328" s="146" t="s">
        <v>2085</v>
      </c>
      <c r="F328" s="166" t="s">
        <v>4571</v>
      </c>
      <c r="I328" s="148"/>
      <c r="L328" s="32"/>
      <c r="M328" s="149"/>
      <c r="T328" s="56"/>
      <c r="AT328" s="17" t="s">
        <v>2085</v>
      </c>
      <c r="AU328" s="17" t="s">
        <v>83</v>
      </c>
    </row>
    <row r="329" spans="2:65" s="14" customFormat="1">
      <c r="B329" s="180"/>
      <c r="D329" s="146" t="s">
        <v>281</v>
      </c>
      <c r="E329" s="181" t="s">
        <v>1</v>
      </c>
      <c r="F329" s="182" t="s">
        <v>4452</v>
      </c>
      <c r="H329" s="181" t="s">
        <v>1</v>
      </c>
      <c r="I329" s="183"/>
      <c r="L329" s="180"/>
      <c r="M329" s="184"/>
      <c r="T329" s="185"/>
      <c r="AT329" s="181" t="s">
        <v>281</v>
      </c>
      <c r="AU329" s="181" t="s">
        <v>83</v>
      </c>
      <c r="AV329" s="14" t="s">
        <v>81</v>
      </c>
      <c r="AW329" s="14" t="s">
        <v>30</v>
      </c>
      <c r="AX329" s="14" t="s">
        <v>73</v>
      </c>
      <c r="AY329" s="181" t="s">
        <v>252</v>
      </c>
    </row>
    <row r="330" spans="2:65" s="14" customFormat="1" ht="20.100000000000001">
      <c r="B330" s="180"/>
      <c r="D330" s="146" t="s">
        <v>281</v>
      </c>
      <c r="E330" s="181" t="s">
        <v>1</v>
      </c>
      <c r="F330" s="182" t="s">
        <v>4572</v>
      </c>
      <c r="H330" s="181" t="s">
        <v>1</v>
      </c>
      <c r="I330" s="183"/>
      <c r="L330" s="180"/>
      <c r="M330" s="184"/>
      <c r="T330" s="185"/>
      <c r="AT330" s="181" t="s">
        <v>281</v>
      </c>
      <c r="AU330" s="181" t="s">
        <v>83</v>
      </c>
      <c r="AV330" s="14" t="s">
        <v>81</v>
      </c>
      <c r="AW330" s="14" t="s">
        <v>30</v>
      </c>
      <c r="AX330" s="14" t="s">
        <v>73</v>
      </c>
      <c r="AY330" s="181" t="s">
        <v>252</v>
      </c>
    </row>
    <row r="331" spans="2:65" s="12" customFormat="1">
      <c r="B331" s="152"/>
      <c r="D331" s="146" t="s">
        <v>281</v>
      </c>
      <c r="E331" s="153" t="s">
        <v>1</v>
      </c>
      <c r="F331" s="154" t="s">
        <v>4573</v>
      </c>
      <c r="H331" s="155">
        <v>465</v>
      </c>
      <c r="I331" s="156"/>
      <c r="L331" s="152"/>
      <c r="M331" s="157"/>
      <c r="T331" s="158"/>
      <c r="AT331" s="153" t="s">
        <v>281</v>
      </c>
      <c r="AU331" s="153" t="s">
        <v>83</v>
      </c>
      <c r="AV331" s="12" t="s">
        <v>83</v>
      </c>
      <c r="AW331" s="12" t="s">
        <v>30</v>
      </c>
      <c r="AX331" s="12" t="s">
        <v>81</v>
      </c>
      <c r="AY331" s="153" t="s">
        <v>252</v>
      </c>
    </row>
    <row r="332" spans="2:65" s="1" customFormat="1" ht="24.2" customHeight="1">
      <c r="B332" s="132"/>
      <c r="C332" s="133" t="s">
        <v>7</v>
      </c>
      <c r="D332" s="133" t="s">
        <v>255</v>
      </c>
      <c r="E332" s="134" t="s">
        <v>4574</v>
      </c>
      <c r="F332" s="135" t="s">
        <v>4575</v>
      </c>
      <c r="G332" s="136" t="s">
        <v>563</v>
      </c>
      <c r="H332" s="137">
        <v>465</v>
      </c>
      <c r="I332" s="138"/>
      <c r="J332" s="139">
        <f>ROUND(I332*H332,2)</f>
        <v>0</v>
      </c>
      <c r="K332" s="135" t="s">
        <v>259</v>
      </c>
      <c r="L332" s="32"/>
      <c r="M332" s="140" t="s">
        <v>1</v>
      </c>
      <c r="N332" s="141" t="s">
        <v>38</v>
      </c>
      <c r="P332" s="142">
        <f>O332*H332</f>
        <v>0</v>
      </c>
      <c r="Q332" s="142">
        <v>8.8000000000000003E-4</v>
      </c>
      <c r="R332" s="142">
        <f>Q332*H332</f>
        <v>0.40920000000000001</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4576</v>
      </c>
    </row>
    <row r="333" spans="2:65" s="1" customFormat="1" ht="27">
      <c r="B333" s="32"/>
      <c r="D333" s="146" t="s">
        <v>261</v>
      </c>
      <c r="F333" s="147" t="s">
        <v>4577</v>
      </c>
      <c r="I333" s="148"/>
      <c r="L333" s="32"/>
      <c r="M333" s="149"/>
      <c r="T333" s="56"/>
      <c r="AT333" s="17" t="s">
        <v>261</v>
      </c>
      <c r="AU333" s="17" t="s">
        <v>83</v>
      </c>
    </row>
    <row r="334" spans="2:65" s="1" customFormat="1">
      <c r="B334" s="32"/>
      <c r="D334" s="150" t="s">
        <v>262</v>
      </c>
      <c r="F334" s="151" t="s">
        <v>4578</v>
      </c>
      <c r="I334" s="148"/>
      <c r="L334" s="32"/>
      <c r="M334" s="149"/>
      <c r="T334" s="56"/>
      <c r="AT334" s="17" t="s">
        <v>262</v>
      </c>
      <c r="AU334" s="17" t="s">
        <v>83</v>
      </c>
    </row>
    <row r="335" spans="2:65" s="1" customFormat="1" ht="36">
      <c r="B335" s="32"/>
      <c r="D335" s="146" t="s">
        <v>2085</v>
      </c>
      <c r="F335" s="166" t="s">
        <v>4579</v>
      </c>
      <c r="I335" s="148"/>
      <c r="L335" s="32"/>
      <c r="M335" s="149"/>
      <c r="T335" s="56"/>
      <c r="AT335" s="17" t="s">
        <v>2085</v>
      </c>
      <c r="AU335" s="17" t="s">
        <v>83</v>
      </c>
    </row>
    <row r="336" spans="2:65" s="14" customFormat="1">
      <c r="B336" s="180"/>
      <c r="D336" s="146" t="s">
        <v>281</v>
      </c>
      <c r="E336" s="181" t="s">
        <v>1</v>
      </c>
      <c r="F336" s="182" t="s">
        <v>4580</v>
      </c>
      <c r="H336" s="181" t="s">
        <v>1</v>
      </c>
      <c r="I336" s="183"/>
      <c r="L336" s="180"/>
      <c r="M336" s="184"/>
      <c r="T336" s="185"/>
      <c r="AT336" s="181" t="s">
        <v>281</v>
      </c>
      <c r="AU336" s="181" t="s">
        <v>83</v>
      </c>
      <c r="AV336" s="14" t="s">
        <v>81</v>
      </c>
      <c r="AW336" s="14" t="s">
        <v>30</v>
      </c>
      <c r="AX336" s="14" t="s">
        <v>73</v>
      </c>
      <c r="AY336" s="181" t="s">
        <v>252</v>
      </c>
    </row>
    <row r="337" spans="2:65" s="14" customFormat="1" ht="20.100000000000001">
      <c r="B337" s="180"/>
      <c r="D337" s="146" t="s">
        <v>281</v>
      </c>
      <c r="E337" s="181" t="s">
        <v>1</v>
      </c>
      <c r="F337" s="182" t="s">
        <v>4581</v>
      </c>
      <c r="H337" s="181" t="s">
        <v>1</v>
      </c>
      <c r="I337" s="183"/>
      <c r="L337" s="180"/>
      <c r="M337" s="184"/>
      <c r="T337" s="185"/>
      <c r="AT337" s="181" t="s">
        <v>281</v>
      </c>
      <c r="AU337" s="181" t="s">
        <v>83</v>
      </c>
      <c r="AV337" s="14" t="s">
        <v>81</v>
      </c>
      <c r="AW337" s="14" t="s">
        <v>30</v>
      </c>
      <c r="AX337" s="14" t="s">
        <v>73</v>
      </c>
      <c r="AY337" s="181" t="s">
        <v>252</v>
      </c>
    </row>
    <row r="338" spans="2:65" s="12" customFormat="1">
      <c r="B338" s="152"/>
      <c r="D338" s="146" t="s">
        <v>281</v>
      </c>
      <c r="E338" s="153" t="s">
        <v>1</v>
      </c>
      <c r="F338" s="154" t="s">
        <v>4573</v>
      </c>
      <c r="H338" s="155">
        <v>465</v>
      </c>
      <c r="I338" s="156"/>
      <c r="L338" s="152"/>
      <c r="M338" s="157"/>
      <c r="T338" s="158"/>
      <c r="AT338" s="153" t="s">
        <v>281</v>
      </c>
      <c r="AU338" s="153" t="s">
        <v>83</v>
      </c>
      <c r="AV338" s="12" t="s">
        <v>83</v>
      </c>
      <c r="AW338" s="12" t="s">
        <v>30</v>
      </c>
      <c r="AX338" s="12" t="s">
        <v>81</v>
      </c>
      <c r="AY338" s="153" t="s">
        <v>252</v>
      </c>
    </row>
    <row r="339" spans="2:65" s="1" customFormat="1" ht="24.2" customHeight="1">
      <c r="B339" s="132"/>
      <c r="C339" s="133" t="s">
        <v>315</v>
      </c>
      <c r="D339" s="133" t="s">
        <v>255</v>
      </c>
      <c r="E339" s="134" t="s">
        <v>1997</v>
      </c>
      <c r="F339" s="135" t="s">
        <v>1998</v>
      </c>
      <c r="G339" s="136" t="s">
        <v>379</v>
      </c>
      <c r="H339" s="137">
        <v>6</v>
      </c>
      <c r="I339" s="138"/>
      <c r="J339" s="139">
        <f>ROUND(I339*H339,2)</f>
        <v>0</v>
      </c>
      <c r="K339" s="135" t="s">
        <v>1</v>
      </c>
      <c r="L339" s="32"/>
      <c r="M339" s="140" t="s">
        <v>1</v>
      </c>
      <c r="N339" s="141" t="s">
        <v>38</v>
      </c>
      <c r="P339" s="142">
        <f>O339*H339</f>
        <v>0</v>
      </c>
      <c r="Q339" s="142">
        <v>0</v>
      </c>
      <c r="R339" s="142">
        <f>Q339*H339</f>
        <v>0</v>
      </c>
      <c r="S339" s="142">
        <v>4.0000000000000001E-3</v>
      </c>
      <c r="T339" s="143">
        <f>S339*H339</f>
        <v>2.4E-2</v>
      </c>
      <c r="AR339" s="144" t="s">
        <v>260</v>
      </c>
      <c r="AT339" s="144" t="s">
        <v>255</v>
      </c>
      <c r="AU339" s="144" t="s">
        <v>83</v>
      </c>
      <c r="AY339" s="17" t="s">
        <v>252</v>
      </c>
      <c r="BE339" s="145">
        <f>IF(N339="základní",J339,0)</f>
        <v>0</v>
      </c>
      <c r="BF339" s="145">
        <f>IF(N339="snížená",J339,0)</f>
        <v>0</v>
      </c>
      <c r="BG339" s="145">
        <f>IF(N339="zákl. přenesená",J339,0)</f>
        <v>0</v>
      </c>
      <c r="BH339" s="145">
        <f>IF(N339="sníž. přenesená",J339,0)</f>
        <v>0</v>
      </c>
      <c r="BI339" s="145">
        <f>IF(N339="nulová",J339,0)</f>
        <v>0</v>
      </c>
      <c r="BJ339" s="17" t="s">
        <v>81</v>
      </c>
      <c r="BK339" s="145">
        <f>ROUND(I339*H339,2)</f>
        <v>0</v>
      </c>
      <c r="BL339" s="17" t="s">
        <v>260</v>
      </c>
      <c r="BM339" s="144" t="s">
        <v>4582</v>
      </c>
    </row>
    <row r="340" spans="2:65" s="1" customFormat="1" ht="27">
      <c r="B340" s="32"/>
      <c r="D340" s="146" t="s">
        <v>261</v>
      </c>
      <c r="F340" s="147" t="s">
        <v>2000</v>
      </c>
      <c r="I340" s="148"/>
      <c r="L340" s="32"/>
      <c r="M340" s="149"/>
      <c r="T340" s="56"/>
      <c r="AT340" s="17" t="s">
        <v>261</v>
      </c>
      <c r="AU340" s="17" t="s">
        <v>83</v>
      </c>
    </row>
    <row r="341" spans="2:65" s="1" customFormat="1" ht="36">
      <c r="B341" s="32"/>
      <c r="D341" s="146" t="s">
        <v>2085</v>
      </c>
      <c r="F341" s="166" t="s">
        <v>4583</v>
      </c>
      <c r="I341" s="148"/>
      <c r="L341" s="32"/>
      <c r="M341" s="149"/>
      <c r="T341" s="56"/>
      <c r="AT341" s="17" t="s">
        <v>2085</v>
      </c>
      <c r="AU341" s="17" t="s">
        <v>83</v>
      </c>
    </row>
    <row r="342" spans="2:65" s="14" customFormat="1">
      <c r="B342" s="180"/>
      <c r="D342" s="146" t="s">
        <v>281</v>
      </c>
      <c r="E342" s="181" t="s">
        <v>1</v>
      </c>
      <c r="F342" s="182" t="s">
        <v>4584</v>
      </c>
      <c r="H342" s="181" t="s">
        <v>1</v>
      </c>
      <c r="I342" s="183"/>
      <c r="L342" s="180"/>
      <c r="M342" s="184"/>
      <c r="T342" s="185"/>
      <c r="AT342" s="181" t="s">
        <v>281</v>
      </c>
      <c r="AU342" s="181" t="s">
        <v>83</v>
      </c>
      <c r="AV342" s="14" t="s">
        <v>81</v>
      </c>
      <c r="AW342" s="14" t="s">
        <v>30</v>
      </c>
      <c r="AX342" s="14" t="s">
        <v>73</v>
      </c>
      <c r="AY342" s="181" t="s">
        <v>252</v>
      </c>
    </row>
    <row r="343" spans="2:65" s="14" customFormat="1">
      <c r="B343" s="180"/>
      <c r="D343" s="146" t="s">
        <v>281</v>
      </c>
      <c r="E343" s="181" t="s">
        <v>1</v>
      </c>
      <c r="F343" s="182" t="s">
        <v>4585</v>
      </c>
      <c r="H343" s="181" t="s">
        <v>1</v>
      </c>
      <c r="I343" s="183"/>
      <c r="L343" s="180"/>
      <c r="M343" s="184"/>
      <c r="T343" s="185"/>
      <c r="AT343" s="181" t="s">
        <v>281</v>
      </c>
      <c r="AU343" s="181" t="s">
        <v>83</v>
      </c>
      <c r="AV343" s="14" t="s">
        <v>81</v>
      </c>
      <c r="AW343" s="14" t="s">
        <v>30</v>
      </c>
      <c r="AX343" s="14" t="s">
        <v>73</v>
      </c>
      <c r="AY343" s="181" t="s">
        <v>252</v>
      </c>
    </row>
    <row r="344" spans="2:65" s="12" customFormat="1">
      <c r="B344" s="152"/>
      <c r="D344" s="146" t="s">
        <v>281</v>
      </c>
      <c r="E344" s="153" t="s">
        <v>1</v>
      </c>
      <c r="F344" s="154" t="s">
        <v>4586</v>
      </c>
      <c r="H344" s="155">
        <v>6</v>
      </c>
      <c r="I344" s="156"/>
      <c r="L344" s="152"/>
      <c r="M344" s="157"/>
      <c r="T344" s="158"/>
      <c r="AT344" s="153" t="s">
        <v>281</v>
      </c>
      <c r="AU344" s="153" t="s">
        <v>83</v>
      </c>
      <c r="AV344" s="12" t="s">
        <v>83</v>
      </c>
      <c r="AW344" s="12" t="s">
        <v>30</v>
      </c>
      <c r="AX344" s="12" t="s">
        <v>81</v>
      </c>
      <c r="AY344" s="153" t="s">
        <v>252</v>
      </c>
    </row>
    <row r="345" spans="2:65" s="11" customFormat="1" ht="20.85" customHeight="1">
      <c r="B345" s="120"/>
      <c r="D345" s="121" t="s">
        <v>72</v>
      </c>
      <c r="E345" s="130" t="s">
        <v>518</v>
      </c>
      <c r="F345" s="130" t="s">
        <v>519</v>
      </c>
      <c r="I345" s="123"/>
      <c r="J345" s="131">
        <f>BK345</f>
        <v>0</v>
      </c>
      <c r="L345" s="120"/>
      <c r="M345" s="125"/>
      <c r="P345" s="126">
        <f>SUM(P346:P433)</f>
        <v>0</v>
      </c>
      <c r="R345" s="126">
        <f>SUM(R346:R433)</f>
        <v>0</v>
      </c>
      <c r="T345" s="127">
        <f>SUM(T346:T433)</f>
        <v>0</v>
      </c>
      <c r="AR345" s="121" t="s">
        <v>81</v>
      </c>
      <c r="AT345" s="128" t="s">
        <v>72</v>
      </c>
      <c r="AU345" s="128" t="s">
        <v>83</v>
      </c>
      <c r="AY345" s="121" t="s">
        <v>252</v>
      </c>
      <c r="BK345" s="129">
        <f>SUM(BK346:BK433)</f>
        <v>0</v>
      </c>
    </row>
    <row r="346" spans="2:65" s="1" customFormat="1" ht="21.75" customHeight="1">
      <c r="B346" s="132"/>
      <c r="C346" s="133" t="s">
        <v>483</v>
      </c>
      <c r="D346" s="133" t="s">
        <v>255</v>
      </c>
      <c r="E346" s="134" t="s">
        <v>527</v>
      </c>
      <c r="F346" s="135" t="s">
        <v>528</v>
      </c>
      <c r="G346" s="136" t="s">
        <v>507</v>
      </c>
      <c r="H346" s="137">
        <v>69.31</v>
      </c>
      <c r="I346" s="138"/>
      <c r="J346" s="139">
        <f>ROUND(I346*H346,2)</f>
        <v>0</v>
      </c>
      <c r="K346" s="135" t="s">
        <v>259</v>
      </c>
      <c r="L346" s="32"/>
      <c r="M346" s="140" t="s">
        <v>1</v>
      </c>
      <c r="N346" s="141" t="s">
        <v>38</v>
      </c>
      <c r="P346" s="142">
        <f>O346*H346</f>
        <v>0</v>
      </c>
      <c r="Q346" s="142">
        <v>0</v>
      </c>
      <c r="R346" s="142">
        <f>Q346*H346</f>
        <v>0</v>
      </c>
      <c r="S346" s="142">
        <v>0</v>
      </c>
      <c r="T346" s="143">
        <f>S346*H346</f>
        <v>0</v>
      </c>
      <c r="AR346" s="144" t="s">
        <v>260</v>
      </c>
      <c r="AT346" s="144" t="s">
        <v>255</v>
      </c>
      <c r="AU346" s="144" t="s">
        <v>267</v>
      </c>
      <c r="AY346" s="17" t="s">
        <v>252</v>
      </c>
      <c r="BE346" s="145">
        <f>IF(N346="základní",J346,0)</f>
        <v>0</v>
      </c>
      <c r="BF346" s="145">
        <f>IF(N346="snížená",J346,0)</f>
        <v>0</v>
      </c>
      <c r="BG346" s="145">
        <f>IF(N346="zákl. přenesená",J346,0)</f>
        <v>0</v>
      </c>
      <c r="BH346" s="145">
        <f>IF(N346="sníž. přenesená",J346,0)</f>
        <v>0</v>
      </c>
      <c r="BI346" s="145">
        <f>IF(N346="nulová",J346,0)</f>
        <v>0</v>
      </c>
      <c r="BJ346" s="17" t="s">
        <v>81</v>
      </c>
      <c r="BK346" s="145">
        <f>ROUND(I346*H346,2)</f>
        <v>0</v>
      </c>
      <c r="BL346" s="17" t="s">
        <v>260</v>
      </c>
      <c r="BM346" s="144" t="s">
        <v>4587</v>
      </c>
    </row>
    <row r="347" spans="2:65" s="1" customFormat="1" ht="18">
      <c r="B347" s="32"/>
      <c r="D347" s="146" t="s">
        <v>261</v>
      </c>
      <c r="F347" s="147" t="s">
        <v>530</v>
      </c>
      <c r="I347" s="148"/>
      <c r="L347" s="32"/>
      <c r="M347" s="149"/>
      <c r="T347" s="56"/>
      <c r="AT347" s="17" t="s">
        <v>261</v>
      </c>
      <c r="AU347" s="17" t="s">
        <v>267</v>
      </c>
    </row>
    <row r="348" spans="2:65" s="1" customFormat="1">
      <c r="B348" s="32"/>
      <c r="D348" s="150" t="s">
        <v>262</v>
      </c>
      <c r="F348" s="151" t="s">
        <v>531</v>
      </c>
      <c r="I348" s="148"/>
      <c r="L348" s="32"/>
      <c r="M348" s="149"/>
      <c r="T348" s="56"/>
      <c r="AT348" s="17" t="s">
        <v>262</v>
      </c>
      <c r="AU348" s="17" t="s">
        <v>267</v>
      </c>
    </row>
    <row r="349" spans="2:65" s="1" customFormat="1" ht="90">
      <c r="B349" s="32"/>
      <c r="D349" s="146" t="s">
        <v>2085</v>
      </c>
      <c r="F349" s="166" t="s">
        <v>4588</v>
      </c>
      <c r="I349" s="148"/>
      <c r="L349" s="32"/>
      <c r="M349" s="149"/>
      <c r="T349" s="56"/>
      <c r="AT349" s="17" t="s">
        <v>2085</v>
      </c>
      <c r="AU349" s="17" t="s">
        <v>267</v>
      </c>
    </row>
    <row r="350" spans="2:65" s="14" customFormat="1">
      <c r="B350" s="180"/>
      <c r="D350" s="146" t="s">
        <v>281</v>
      </c>
      <c r="E350" s="181" t="s">
        <v>1</v>
      </c>
      <c r="F350" s="182" t="s">
        <v>4452</v>
      </c>
      <c r="H350" s="181" t="s">
        <v>1</v>
      </c>
      <c r="I350" s="183"/>
      <c r="L350" s="180"/>
      <c r="M350" s="184"/>
      <c r="T350" s="185"/>
      <c r="AT350" s="181" t="s">
        <v>281</v>
      </c>
      <c r="AU350" s="181" t="s">
        <v>267</v>
      </c>
      <c r="AV350" s="14" t="s">
        <v>81</v>
      </c>
      <c r="AW350" s="14" t="s">
        <v>30</v>
      </c>
      <c r="AX350" s="14" t="s">
        <v>73</v>
      </c>
      <c r="AY350" s="181" t="s">
        <v>252</v>
      </c>
    </row>
    <row r="351" spans="2:65" s="14" customFormat="1">
      <c r="B351" s="180"/>
      <c r="D351" s="146" t="s">
        <v>281</v>
      </c>
      <c r="E351" s="181" t="s">
        <v>1</v>
      </c>
      <c r="F351" s="182" t="s">
        <v>4468</v>
      </c>
      <c r="H351" s="181" t="s">
        <v>1</v>
      </c>
      <c r="I351" s="183"/>
      <c r="L351" s="180"/>
      <c r="M351" s="184"/>
      <c r="T351" s="185"/>
      <c r="AT351" s="181" t="s">
        <v>281</v>
      </c>
      <c r="AU351" s="181" t="s">
        <v>267</v>
      </c>
      <c r="AV351" s="14" t="s">
        <v>81</v>
      </c>
      <c r="AW351" s="14" t="s">
        <v>30</v>
      </c>
      <c r="AX351" s="14" t="s">
        <v>73</v>
      </c>
      <c r="AY351" s="181" t="s">
        <v>252</v>
      </c>
    </row>
    <row r="352" spans="2:65" s="14" customFormat="1" ht="20.100000000000001">
      <c r="B352" s="180"/>
      <c r="D352" s="146" t="s">
        <v>281</v>
      </c>
      <c r="E352" s="181" t="s">
        <v>1</v>
      </c>
      <c r="F352" s="182" t="s">
        <v>4469</v>
      </c>
      <c r="H352" s="181" t="s">
        <v>1</v>
      </c>
      <c r="I352" s="183"/>
      <c r="L352" s="180"/>
      <c r="M352" s="184"/>
      <c r="T352" s="185"/>
      <c r="AT352" s="181" t="s">
        <v>281</v>
      </c>
      <c r="AU352" s="181" t="s">
        <v>267</v>
      </c>
      <c r="AV352" s="14" t="s">
        <v>81</v>
      </c>
      <c r="AW352" s="14" t="s">
        <v>30</v>
      </c>
      <c r="AX352" s="14" t="s">
        <v>73</v>
      </c>
      <c r="AY352" s="181" t="s">
        <v>252</v>
      </c>
    </row>
    <row r="353" spans="2:51" s="12" customFormat="1">
      <c r="B353" s="152"/>
      <c r="D353" s="146" t="s">
        <v>281</v>
      </c>
      <c r="E353" s="153" t="s">
        <v>1</v>
      </c>
      <c r="F353" s="154" t="s">
        <v>4493</v>
      </c>
      <c r="H353" s="155">
        <v>1.1020000000000001</v>
      </c>
      <c r="I353" s="156"/>
      <c r="L353" s="152"/>
      <c r="M353" s="157"/>
      <c r="T353" s="158"/>
      <c r="AT353" s="153" t="s">
        <v>281</v>
      </c>
      <c r="AU353" s="153" t="s">
        <v>267</v>
      </c>
      <c r="AV353" s="12" t="s">
        <v>83</v>
      </c>
      <c r="AW353" s="12" t="s">
        <v>30</v>
      </c>
      <c r="AX353" s="12" t="s">
        <v>73</v>
      </c>
      <c r="AY353" s="153" t="s">
        <v>252</v>
      </c>
    </row>
    <row r="354" spans="2:51" s="14" customFormat="1" ht="20.100000000000001">
      <c r="B354" s="180"/>
      <c r="D354" s="146" t="s">
        <v>281</v>
      </c>
      <c r="E354" s="181" t="s">
        <v>1</v>
      </c>
      <c r="F354" s="182" t="s">
        <v>4471</v>
      </c>
      <c r="H354" s="181" t="s">
        <v>1</v>
      </c>
      <c r="I354" s="183"/>
      <c r="L354" s="180"/>
      <c r="M354" s="184"/>
      <c r="T354" s="185"/>
      <c r="AT354" s="181" t="s">
        <v>281</v>
      </c>
      <c r="AU354" s="181" t="s">
        <v>267</v>
      </c>
      <c r="AV354" s="14" t="s">
        <v>81</v>
      </c>
      <c r="AW354" s="14" t="s">
        <v>30</v>
      </c>
      <c r="AX354" s="14" t="s">
        <v>73</v>
      </c>
      <c r="AY354" s="181" t="s">
        <v>252</v>
      </c>
    </row>
    <row r="355" spans="2:51" s="12" customFormat="1">
      <c r="B355" s="152"/>
      <c r="D355" s="146" t="s">
        <v>281</v>
      </c>
      <c r="E355" s="153" t="s">
        <v>1</v>
      </c>
      <c r="F355" s="154" t="s">
        <v>4494</v>
      </c>
      <c r="H355" s="155">
        <v>8.67</v>
      </c>
      <c r="I355" s="156"/>
      <c r="L355" s="152"/>
      <c r="M355" s="157"/>
      <c r="T355" s="158"/>
      <c r="AT355" s="153" t="s">
        <v>281</v>
      </c>
      <c r="AU355" s="153" t="s">
        <v>267</v>
      </c>
      <c r="AV355" s="12" t="s">
        <v>83</v>
      </c>
      <c r="AW355" s="12" t="s">
        <v>30</v>
      </c>
      <c r="AX355" s="12" t="s">
        <v>73</v>
      </c>
      <c r="AY355" s="153" t="s">
        <v>252</v>
      </c>
    </row>
    <row r="356" spans="2:51" s="14" customFormat="1" ht="20.100000000000001">
      <c r="B356" s="180"/>
      <c r="D356" s="146" t="s">
        <v>281</v>
      </c>
      <c r="E356" s="181" t="s">
        <v>1</v>
      </c>
      <c r="F356" s="182" t="s">
        <v>4473</v>
      </c>
      <c r="H356" s="181" t="s">
        <v>1</v>
      </c>
      <c r="I356" s="183"/>
      <c r="L356" s="180"/>
      <c r="M356" s="184"/>
      <c r="T356" s="185"/>
      <c r="AT356" s="181" t="s">
        <v>281</v>
      </c>
      <c r="AU356" s="181" t="s">
        <v>267</v>
      </c>
      <c r="AV356" s="14" t="s">
        <v>81</v>
      </c>
      <c r="AW356" s="14" t="s">
        <v>30</v>
      </c>
      <c r="AX356" s="14" t="s">
        <v>73</v>
      </c>
      <c r="AY356" s="181" t="s">
        <v>252</v>
      </c>
    </row>
    <row r="357" spans="2:51" s="12" customFormat="1">
      <c r="B357" s="152"/>
      <c r="D357" s="146" t="s">
        <v>281</v>
      </c>
      <c r="E357" s="153" t="s">
        <v>1</v>
      </c>
      <c r="F357" s="154" t="s">
        <v>4495</v>
      </c>
      <c r="H357" s="155">
        <v>9.7680000000000007</v>
      </c>
      <c r="I357" s="156"/>
      <c r="L357" s="152"/>
      <c r="M357" s="157"/>
      <c r="T357" s="158"/>
      <c r="AT357" s="153" t="s">
        <v>281</v>
      </c>
      <c r="AU357" s="153" t="s">
        <v>267</v>
      </c>
      <c r="AV357" s="12" t="s">
        <v>83</v>
      </c>
      <c r="AW357" s="12" t="s">
        <v>30</v>
      </c>
      <c r="AX357" s="12" t="s">
        <v>73</v>
      </c>
      <c r="AY357" s="153" t="s">
        <v>252</v>
      </c>
    </row>
    <row r="358" spans="2:51" s="14" customFormat="1">
      <c r="B358" s="180"/>
      <c r="D358" s="146" t="s">
        <v>281</v>
      </c>
      <c r="E358" s="181" t="s">
        <v>1</v>
      </c>
      <c r="F358" s="182" t="s">
        <v>4452</v>
      </c>
      <c r="H358" s="181" t="s">
        <v>1</v>
      </c>
      <c r="I358" s="183"/>
      <c r="L358" s="180"/>
      <c r="M358" s="184"/>
      <c r="T358" s="185"/>
      <c r="AT358" s="181" t="s">
        <v>281</v>
      </c>
      <c r="AU358" s="181" t="s">
        <v>267</v>
      </c>
      <c r="AV358" s="14" t="s">
        <v>81</v>
      </c>
      <c r="AW358" s="14" t="s">
        <v>30</v>
      </c>
      <c r="AX358" s="14" t="s">
        <v>73</v>
      </c>
      <c r="AY358" s="181" t="s">
        <v>252</v>
      </c>
    </row>
    <row r="359" spans="2:51" s="14" customFormat="1" ht="20.100000000000001">
      <c r="B359" s="180"/>
      <c r="D359" s="146" t="s">
        <v>281</v>
      </c>
      <c r="E359" s="181" t="s">
        <v>1</v>
      </c>
      <c r="F359" s="182" t="s">
        <v>4475</v>
      </c>
      <c r="H359" s="181" t="s">
        <v>1</v>
      </c>
      <c r="I359" s="183"/>
      <c r="L359" s="180"/>
      <c r="M359" s="184"/>
      <c r="T359" s="185"/>
      <c r="AT359" s="181" t="s">
        <v>281</v>
      </c>
      <c r="AU359" s="181" t="s">
        <v>267</v>
      </c>
      <c r="AV359" s="14" t="s">
        <v>81</v>
      </c>
      <c r="AW359" s="14" t="s">
        <v>30</v>
      </c>
      <c r="AX359" s="14" t="s">
        <v>73</v>
      </c>
      <c r="AY359" s="181" t="s">
        <v>252</v>
      </c>
    </row>
    <row r="360" spans="2:51" s="12" customFormat="1">
      <c r="B360" s="152"/>
      <c r="D360" s="146" t="s">
        <v>281</v>
      </c>
      <c r="E360" s="153" t="s">
        <v>1</v>
      </c>
      <c r="F360" s="154" t="s">
        <v>4496</v>
      </c>
      <c r="H360" s="155">
        <v>23.204999999999998</v>
      </c>
      <c r="I360" s="156"/>
      <c r="L360" s="152"/>
      <c r="M360" s="157"/>
      <c r="T360" s="158"/>
      <c r="AT360" s="153" t="s">
        <v>281</v>
      </c>
      <c r="AU360" s="153" t="s">
        <v>267</v>
      </c>
      <c r="AV360" s="12" t="s">
        <v>83</v>
      </c>
      <c r="AW360" s="12" t="s">
        <v>30</v>
      </c>
      <c r="AX360" s="12" t="s">
        <v>73</v>
      </c>
      <c r="AY360" s="153" t="s">
        <v>252</v>
      </c>
    </row>
    <row r="361" spans="2:51" s="14" customFormat="1" ht="20.100000000000001">
      <c r="B361" s="180"/>
      <c r="D361" s="146" t="s">
        <v>281</v>
      </c>
      <c r="E361" s="181" t="s">
        <v>1</v>
      </c>
      <c r="F361" s="182" t="s">
        <v>4477</v>
      </c>
      <c r="H361" s="181" t="s">
        <v>1</v>
      </c>
      <c r="I361" s="183"/>
      <c r="L361" s="180"/>
      <c r="M361" s="184"/>
      <c r="T361" s="185"/>
      <c r="AT361" s="181" t="s">
        <v>281</v>
      </c>
      <c r="AU361" s="181" t="s">
        <v>267</v>
      </c>
      <c r="AV361" s="14" t="s">
        <v>81</v>
      </c>
      <c r="AW361" s="14" t="s">
        <v>30</v>
      </c>
      <c r="AX361" s="14" t="s">
        <v>73</v>
      </c>
      <c r="AY361" s="181" t="s">
        <v>252</v>
      </c>
    </row>
    <row r="362" spans="2:51" s="12" customFormat="1">
      <c r="B362" s="152"/>
      <c r="D362" s="146" t="s">
        <v>281</v>
      </c>
      <c r="E362" s="153" t="s">
        <v>1</v>
      </c>
      <c r="F362" s="154" t="s">
        <v>4497</v>
      </c>
      <c r="H362" s="155">
        <v>5.0999999999999996</v>
      </c>
      <c r="I362" s="156"/>
      <c r="L362" s="152"/>
      <c r="M362" s="157"/>
      <c r="T362" s="158"/>
      <c r="AT362" s="153" t="s">
        <v>281</v>
      </c>
      <c r="AU362" s="153" t="s">
        <v>267</v>
      </c>
      <c r="AV362" s="12" t="s">
        <v>83</v>
      </c>
      <c r="AW362" s="12" t="s">
        <v>30</v>
      </c>
      <c r="AX362" s="12" t="s">
        <v>73</v>
      </c>
      <c r="AY362" s="153" t="s">
        <v>252</v>
      </c>
    </row>
    <row r="363" spans="2:51" s="14" customFormat="1" ht="20.100000000000001">
      <c r="B363" s="180"/>
      <c r="D363" s="146" t="s">
        <v>281</v>
      </c>
      <c r="E363" s="181" t="s">
        <v>1</v>
      </c>
      <c r="F363" s="182" t="s">
        <v>4479</v>
      </c>
      <c r="H363" s="181" t="s">
        <v>1</v>
      </c>
      <c r="I363" s="183"/>
      <c r="L363" s="180"/>
      <c r="M363" s="184"/>
      <c r="T363" s="185"/>
      <c r="AT363" s="181" t="s">
        <v>281</v>
      </c>
      <c r="AU363" s="181" t="s">
        <v>267</v>
      </c>
      <c r="AV363" s="14" t="s">
        <v>81</v>
      </c>
      <c r="AW363" s="14" t="s">
        <v>30</v>
      </c>
      <c r="AX363" s="14" t="s">
        <v>73</v>
      </c>
      <c r="AY363" s="181" t="s">
        <v>252</v>
      </c>
    </row>
    <row r="364" spans="2:51" s="12" customFormat="1">
      <c r="B364" s="152"/>
      <c r="D364" s="146" t="s">
        <v>281</v>
      </c>
      <c r="E364" s="153" t="s">
        <v>1</v>
      </c>
      <c r="F364" s="154" t="s">
        <v>4498</v>
      </c>
      <c r="H364" s="155">
        <v>1.9890000000000001</v>
      </c>
      <c r="I364" s="156"/>
      <c r="L364" s="152"/>
      <c r="M364" s="157"/>
      <c r="T364" s="158"/>
      <c r="AT364" s="153" t="s">
        <v>281</v>
      </c>
      <c r="AU364" s="153" t="s">
        <v>267</v>
      </c>
      <c r="AV364" s="12" t="s">
        <v>83</v>
      </c>
      <c r="AW364" s="12" t="s">
        <v>30</v>
      </c>
      <c r="AX364" s="12" t="s">
        <v>73</v>
      </c>
      <c r="AY364" s="153" t="s">
        <v>252</v>
      </c>
    </row>
    <row r="365" spans="2:51" s="14" customFormat="1" ht="20.100000000000001">
      <c r="B365" s="180"/>
      <c r="D365" s="146" t="s">
        <v>281</v>
      </c>
      <c r="E365" s="181" t="s">
        <v>1</v>
      </c>
      <c r="F365" s="182" t="s">
        <v>4481</v>
      </c>
      <c r="H365" s="181" t="s">
        <v>1</v>
      </c>
      <c r="I365" s="183"/>
      <c r="L365" s="180"/>
      <c r="M365" s="184"/>
      <c r="T365" s="185"/>
      <c r="AT365" s="181" t="s">
        <v>281</v>
      </c>
      <c r="AU365" s="181" t="s">
        <v>267</v>
      </c>
      <c r="AV365" s="14" t="s">
        <v>81</v>
      </c>
      <c r="AW365" s="14" t="s">
        <v>30</v>
      </c>
      <c r="AX365" s="14" t="s">
        <v>73</v>
      </c>
      <c r="AY365" s="181" t="s">
        <v>252</v>
      </c>
    </row>
    <row r="366" spans="2:51" s="12" customFormat="1">
      <c r="B366" s="152"/>
      <c r="D366" s="146" t="s">
        <v>281</v>
      </c>
      <c r="E366" s="153" t="s">
        <v>1</v>
      </c>
      <c r="F366" s="154" t="s">
        <v>4499</v>
      </c>
      <c r="H366" s="155">
        <v>3.57</v>
      </c>
      <c r="I366" s="156"/>
      <c r="L366" s="152"/>
      <c r="M366" s="157"/>
      <c r="T366" s="158"/>
      <c r="AT366" s="153" t="s">
        <v>281</v>
      </c>
      <c r="AU366" s="153" t="s">
        <v>267</v>
      </c>
      <c r="AV366" s="12" t="s">
        <v>83</v>
      </c>
      <c r="AW366" s="12" t="s">
        <v>30</v>
      </c>
      <c r="AX366" s="12" t="s">
        <v>73</v>
      </c>
      <c r="AY366" s="153" t="s">
        <v>252</v>
      </c>
    </row>
    <row r="367" spans="2:51" s="14" customFormat="1">
      <c r="B367" s="180"/>
      <c r="D367" s="146" t="s">
        <v>281</v>
      </c>
      <c r="E367" s="181" t="s">
        <v>1</v>
      </c>
      <c r="F367" s="182" t="s">
        <v>4483</v>
      </c>
      <c r="H367" s="181" t="s">
        <v>1</v>
      </c>
      <c r="I367" s="183"/>
      <c r="L367" s="180"/>
      <c r="M367" s="184"/>
      <c r="T367" s="185"/>
      <c r="AT367" s="181" t="s">
        <v>281</v>
      </c>
      <c r="AU367" s="181" t="s">
        <v>267</v>
      </c>
      <c r="AV367" s="14" t="s">
        <v>81</v>
      </c>
      <c r="AW367" s="14" t="s">
        <v>30</v>
      </c>
      <c r="AX367" s="14" t="s">
        <v>73</v>
      </c>
      <c r="AY367" s="181" t="s">
        <v>252</v>
      </c>
    </row>
    <row r="368" spans="2:51" s="12" customFormat="1">
      <c r="B368" s="152"/>
      <c r="D368" s="146" t="s">
        <v>281</v>
      </c>
      <c r="E368" s="153" t="s">
        <v>1</v>
      </c>
      <c r="F368" s="154" t="s">
        <v>4500</v>
      </c>
      <c r="H368" s="155">
        <v>0.81599999999999995</v>
      </c>
      <c r="I368" s="156"/>
      <c r="L368" s="152"/>
      <c r="M368" s="157"/>
      <c r="T368" s="158"/>
      <c r="AT368" s="153" t="s">
        <v>281</v>
      </c>
      <c r="AU368" s="153" t="s">
        <v>267</v>
      </c>
      <c r="AV368" s="12" t="s">
        <v>83</v>
      </c>
      <c r="AW368" s="12" t="s">
        <v>30</v>
      </c>
      <c r="AX368" s="12" t="s">
        <v>73</v>
      </c>
      <c r="AY368" s="153" t="s">
        <v>252</v>
      </c>
    </row>
    <row r="369" spans="2:65" s="14" customFormat="1" ht="20.100000000000001">
      <c r="B369" s="180"/>
      <c r="D369" s="146" t="s">
        <v>281</v>
      </c>
      <c r="E369" s="181" t="s">
        <v>1</v>
      </c>
      <c r="F369" s="182" t="s">
        <v>4485</v>
      </c>
      <c r="H369" s="181" t="s">
        <v>1</v>
      </c>
      <c r="I369" s="183"/>
      <c r="L369" s="180"/>
      <c r="M369" s="184"/>
      <c r="T369" s="185"/>
      <c r="AT369" s="181" t="s">
        <v>281</v>
      </c>
      <c r="AU369" s="181" t="s">
        <v>267</v>
      </c>
      <c r="AV369" s="14" t="s">
        <v>81</v>
      </c>
      <c r="AW369" s="14" t="s">
        <v>30</v>
      </c>
      <c r="AX369" s="14" t="s">
        <v>73</v>
      </c>
      <c r="AY369" s="181" t="s">
        <v>252</v>
      </c>
    </row>
    <row r="370" spans="2:65" s="12" customFormat="1">
      <c r="B370" s="152"/>
      <c r="D370" s="146" t="s">
        <v>281</v>
      </c>
      <c r="E370" s="153" t="s">
        <v>1</v>
      </c>
      <c r="F370" s="154" t="s">
        <v>4499</v>
      </c>
      <c r="H370" s="155">
        <v>3.57</v>
      </c>
      <c r="I370" s="156"/>
      <c r="L370" s="152"/>
      <c r="M370" s="157"/>
      <c r="T370" s="158"/>
      <c r="AT370" s="153" t="s">
        <v>281</v>
      </c>
      <c r="AU370" s="153" t="s">
        <v>267</v>
      </c>
      <c r="AV370" s="12" t="s">
        <v>83</v>
      </c>
      <c r="AW370" s="12" t="s">
        <v>30</v>
      </c>
      <c r="AX370" s="12" t="s">
        <v>73</v>
      </c>
      <c r="AY370" s="153" t="s">
        <v>252</v>
      </c>
    </row>
    <row r="371" spans="2:65" s="14" customFormat="1" ht="20.100000000000001">
      <c r="B371" s="180"/>
      <c r="D371" s="146" t="s">
        <v>281</v>
      </c>
      <c r="E371" s="181" t="s">
        <v>1</v>
      </c>
      <c r="F371" s="182" t="s">
        <v>4486</v>
      </c>
      <c r="H371" s="181" t="s">
        <v>1</v>
      </c>
      <c r="I371" s="183"/>
      <c r="L371" s="180"/>
      <c r="M371" s="184"/>
      <c r="T371" s="185"/>
      <c r="AT371" s="181" t="s">
        <v>281</v>
      </c>
      <c r="AU371" s="181" t="s">
        <v>267</v>
      </c>
      <c r="AV371" s="14" t="s">
        <v>81</v>
      </c>
      <c r="AW371" s="14" t="s">
        <v>30</v>
      </c>
      <c r="AX371" s="14" t="s">
        <v>73</v>
      </c>
      <c r="AY371" s="181" t="s">
        <v>252</v>
      </c>
    </row>
    <row r="372" spans="2:65" s="12" customFormat="1">
      <c r="B372" s="152"/>
      <c r="D372" s="146" t="s">
        <v>281</v>
      </c>
      <c r="E372" s="153" t="s">
        <v>1</v>
      </c>
      <c r="F372" s="154" t="s">
        <v>4501</v>
      </c>
      <c r="H372" s="155">
        <v>4.0389999999999997</v>
      </c>
      <c r="I372" s="156"/>
      <c r="L372" s="152"/>
      <c r="M372" s="157"/>
      <c r="T372" s="158"/>
      <c r="AT372" s="153" t="s">
        <v>281</v>
      </c>
      <c r="AU372" s="153" t="s">
        <v>267</v>
      </c>
      <c r="AV372" s="12" t="s">
        <v>83</v>
      </c>
      <c r="AW372" s="12" t="s">
        <v>30</v>
      </c>
      <c r="AX372" s="12" t="s">
        <v>73</v>
      </c>
      <c r="AY372" s="153" t="s">
        <v>252</v>
      </c>
    </row>
    <row r="373" spans="2:65" s="14" customFormat="1" ht="20.100000000000001">
      <c r="B373" s="180"/>
      <c r="D373" s="146" t="s">
        <v>281</v>
      </c>
      <c r="E373" s="181" t="s">
        <v>1</v>
      </c>
      <c r="F373" s="182" t="s">
        <v>4589</v>
      </c>
      <c r="H373" s="181" t="s">
        <v>1</v>
      </c>
      <c r="I373" s="183"/>
      <c r="L373" s="180"/>
      <c r="M373" s="184"/>
      <c r="T373" s="185"/>
      <c r="AT373" s="181" t="s">
        <v>281</v>
      </c>
      <c r="AU373" s="181" t="s">
        <v>267</v>
      </c>
      <c r="AV373" s="14" t="s">
        <v>81</v>
      </c>
      <c r="AW373" s="14" t="s">
        <v>30</v>
      </c>
      <c r="AX373" s="14" t="s">
        <v>73</v>
      </c>
      <c r="AY373" s="181" t="s">
        <v>252</v>
      </c>
    </row>
    <row r="374" spans="2:65" s="12" customFormat="1">
      <c r="B374" s="152"/>
      <c r="D374" s="146" t="s">
        <v>281</v>
      </c>
      <c r="E374" s="153" t="s">
        <v>1</v>
      </c>
      <c r="F374" s="154" t="s">
        <v>4503</v>
      </c>
      <c r="H374" s="155">
        <v>7.4809999999999999</v>
      </c>
      <c r="I374" s="156"/>
      <c r="L374" s="152"/>
      <c r="M374" s="157"/>
      <c r="T374" s="158"/>
      <c r="AT374" s="153" t="s">
        <v>281</v>
      </c>
      <c r="AU374" s="153" t="s">
        <v>267</v>
      </c>
      <c r="AV374" s="12" t="s">
        <v>83</v>
      </c>
      <c r="AW374" s="12" t="s">
        <v>30</v>
      </c>
      <c r="AX374" s="12" t="s">
        <v>73</v>
      </c>
      <c r="AY374" s="153" t="s">
        <v>252</v>
      </c>
    </row>
    <row r="375" spans="2:65" s="13" customFormat="1">
      <c r="B375" s="159"/>
      <c r="D375" s="146" t="s">
        <v>281</v>
      </c>
      <c r="E375" s="160" t="s">
        <v>1</v>
      </c>
      <c r="F375" s="161" t="s">
        <v>327</v>
      </c>
      <c r="H375" s="162">
        <v>69.31</v>
      </c>
      <c r="I375" s="163"/>
      <c r="L375" s="159"/>
      <c r="M375" s="164"/>
      <c r="T375" s="165"/>
      <c r="AT375" s="160" t="s">
        <v>281</v>
      </c>
      <c r="AU375" s="160" t="s">
        <v>267</v>
      </c>
      <c r="AV375" s="13" t="s">
        <v>260</v>
      </c>
      <c r="AW375" s="13" t="s">
        <v>30</v>
      </c>
      <c r="AX375" s="13" t="s">
        <v>81</v>
      </c>
      <c r="AY375" s="160" t="s">
        <v>252</v>
      </c>
    </row>
    <row r="376" spans="2:65" s="1" customFormat="1" ht="24.2" customHeight="1">
      <c r="B376" s="132"/>
      <c r="C376" s="133" t="s">
        <v>490</v>
      </c>
      <c r="D376" s="133" t="s">
        <v>255</v>
      </c>
      <c r="E376" s="134" t="s">
        <v>533</v>
      </c>
      <c r="F376" s="135" t="s">
        <v>534</v>
      </c>
      <c r="G376" s="136" t="s">
        <v>507</v>
      </c>
      <c r="H376" s="137">
        <v>623.79</v>
      </c>
      <c r="I376" s="138"/>
      <c r="J376" s="139">
        <f>ROUND(I376*H376,2)</f>
        <v>0</v>
      </c>
      <c r="K376" s="135" t="s">
        <v>259</v>
      </c>
      <c r="L376" s="32"/>
      <c r="M376" s="140" t="s">
        <v>1</v>
      </c>
      <c r="N376" s="141" t="s">
        <v>38</v>
      </c>
      <c r="P376" s="142">
        <f>O376*H376</f>
        <v>0</v>
      </c>
      <c r="Q376" s="142">
        <v>0</v>
      </c>
      <c r="R376" s="142">
        <f>Q376*H376</f>
        <v>0</v>
      </c>
      <c r="S376" s="142">
        <v>0</v>
      </c>
      <c r="T376" s="143">
        <f>S376*H376</f>
        <v>0</v>
      </c>
      <c r="AR376" s="144" t="s">
        <v>260</v>
      </c>
      <c r="AT376" s="144" t="s">
        <v>255</v>
      </c>
      <c r="AU376" s="144" t="s">
        <v>267</v>
      </c>
      <c r="AY376" s="17" t="s">
        <v>252</v>
      </c>
      <c r="BE376" s="145">
        <f>IF(N376="základní",J376,0)</f>
        <v>0</v>
      </c>
      <c r="BF376" s="145">
        <f>IF(N376="snížená",J376,0)</f>
        <v>0</v>
      </c>
      <c r="BG376" s="145">
        <f>IF(N376="zákl. přenesená",J376,0)</f>
        <v>0</v>
      </c>
      <c r="BH376" s="145">
        <f>IF(N376="sníž. přenesená",J376,0)</f>
        <v>0</v>
      </c>
      <c r="BI376" s="145">
        <f>IF(N376="nulová",J376,0)</f>
        <v>0</v>
      </c>
      <c r="BJ376" s="17" t="s">
        <v>81</v>
      </c>
      <c r="BK376" s="145">
        <f>ROUND(I376*H376,2)</f>
        <v>0</v>
      </c>
      <c r="BL376" s="17" t="s">
        <v>260</v>
      </c>
      <c r="BM376" s="144" t="s">
        <v>4590</v>
      </c>
    </row>
    <row r="377" spans="2:65" s="1" customFormat="1" ht="18">
      <c r="B377" s="32"/>
      <c r="D377" s="146" t="s">
        <v>261</v>
      </c>
      <c r="F377" s="147" t="s">
        <v>536</v>
      </c>
      <c r="I377" s="148"/>
      <c r="L377" s="32"/>
      <c r="M377" s="149"/>
      <c r="T377" s="56"/>
      <c r="AT377" s="17" t="s">
        <v>261</v>
      </c>
      <c r="AU377" s="17" t="s">
        <v>267</v>
      </c>
    </row>
    <row r="378" spans="2:65" s="1" customFormat="1">
      <c r="B378" s="32"/>
      <c r="D378" s="150" t="s">
        <v>262</v>
      </c>
      <c r="F378" s="151" t="s">
        <v>537</v>
      </c>
      <c r="I378" s="148"/>
      <c r="L378" s="32"/>
      <c r="M378" s="149"/>
      <c r="T378" s="56"/>
      <c r="AT378" s="17" t="s">
        <v>262</v>
      </c>
      <c r="AU378" s="17" t="s">
        <v>267</v>
      </c>
    </row>
    <row r="379" spans="2:65" s="1" customFormat="1" ht="90">
      <c r="B379" s="32"/>
      <c r="D379" s="146" t="s">
        <v>2085</v>
      </c>
      <c r="F379" s="166" t="s">
        <v>4588</v>
      </c>
      <c r="I379" s="148"/>
      <c r="L379" s="32"/>
      <c r="M379" s="149"/>
      <c r="T379" s="56"/>
      <c r="AT379" s="17" t="s">
        <v>2085</v>
      </c>
      <c r="AU379" s="17" t="s">
        <v>267</v>
      </c>
    </row>
    <row r="380" spans="2:65" s="14" customFormat="1">
      <c r="B380" s="180"/>
      <c r="D380" s="146" t="s">
        <v>281</v>
      </c>
      <c r="E380" s="181" t="s">
        <v>1</v>
      </c>
      <c r="F380" s="182" t="s">
        <v>4452</v>
      </c>
      <c r="H380" s="181" t="s">
        <v>1</v>
      </c>
      <c r="I380" s="183"/>
      <c r="L380" s="180"/>
      <c r="M380" s="184"/>
      <c r="T380" s="185"/>
      <c r="AT380" s="181" t="s">
        <v>281</v>
      </c>
      <c r="AU380" s="181" t="s">
        <v>267</v>
      </c>
      <c r="AV380" s="14" t="s">
        <v>81</v>
      </c>
      <c r="AW380" s="14" t="s">
        <v>30</v>
      </c>
      <c r="AX380" s="14" t="s">
        <v>73</v>
      </c>
      <c r="AY380" s="181" t="s">
        <v>252</v>
      </c>
    </row>
    <row r="381" spans="2:65" s="14" customFormat="1">
      <c r="B381" s="180"/>
      <c r="D381" s="146" t="s">
        <v>281</v>
      </c>
      <c r="E381" s="181" t="s">
        <v>1</v>
      </c>
      <c r="F381" s="182" t="s">
        <v>4468</v>
      </c>
      <c r="H381" s="181" t="s">
        <v>1</v>
      </c>
      <c r="I381" s="183"/>
      <c r="L381" s="180"/>
      <c r="M381" s="184"/>
      <c r="T381" s="185"/>
      <c r="AT381" s="181" t="s">
        <v>281</v>
      </c>
      <c r="AU381" s="181" t="s">
        <v>267</v>
      </c>
      <c r="AV381" s="14" t="s">
        <v>81</v>
      </c>
      <c r="AW381" s="14" t="s">
        <v>30</v>
      </c>
      <c r="AX381" s="14" t="s">
        <v>73</v>
      </c>
      <c r="AY381" s="181" t="s">
        <v>252</v>
      </c>
    </row>
    <row r="382" spans="2:65" s="14" customFormat="1" ht="20.100000000000001">
      <c r="B382" s="180"/>
      <c r="D382" s="146" t="s">
        <v>281</v>
      </c>
      <c r="E382" s="181" t="s">
        <v>1</v>
      </c>
      <c r="F382" s="182" t="s">
        <v>4591</v>
      </c>
      <c r="H382" s="181" t="s">
        <v>1</v>
      </c>
      <c r="I382" s="183"/>
      <c r="L382" s="180"/>
      <c r="M382" s="184"/>
      <c r="T382" s="185"/>
      <c r="AT382" s="181" t="s">
        <v>281</v>
      </c>
      <c r="AU382" s="181" t="s">
        <v>267</v>
      </c>
      <c r="AV382" s="14" t="s">
        <v>81</v>
      </c>
      <c r="AW382" s="14" t="s">
        <v>30</v>
      </c>
      <c r="AX382" s="14" t="s">
        <v>73</v>
      </c>
      <c r="AY382" s="181" t="s">
        <v>252</v>
      </c>
    </row>
    <row r="383" spans="2:65" s="12" customFormat="1">
      <c r="B383" s="152"/>
      <c r="D383" s="146" t="s">
        <v>281</v>
      </c>
      <c r="E383" s="153" t="s">
        <v>1</v>
      </c>
      <c r="F383" s="154" t="s">
        <v>4592</v>
      </c>
      <c r="H383" s="155">
        <v>9.9139999999999997</v>
      </c>
      <c r="I383" s="156"/>
      <c r="L383" s="152"/>
      <c r="M383" s="157"/>
      <c r="T383" s="158"/>
      <c r="AT383" s="153" t="s">
        <v>281</v>
      </c>
      <c r="AU383" s="153" t="s">
        <v>267</v>
      </c>
      <c r="AV383" s="12" t="s">
        <v>83</v>
      </c>
      <c r="AW383" s="12" t="s">
        <v>30</v>
      </c>
      <c r="AX383" s="12" t="s">
        <v>73</v>
      </c>
      <c r="AY383" s="153" t="s">
        <v>252</v>
      </c>
    </row>
    <row r="384" spans="2:65" s="14" customFormat="1" ht="20.100000000000001">
      <c r="B384" s="180"/>
      <c r="D384" s="146" t="s">
        <v>281</v>
      </c>
      <c r="E384" s="181" t="s">
        <v>1</v>
      </c>
      <c r="F384" s="182" t="s">
        <v>4593</v>
      </c>
      <c r="H384" s="181" t="s">
        <v>1</v>
      </c>
      <c r="I384" s="183"/>
      <c r="L384" s="180"/>
      <c r="M384" s="184"/>
      <c r="T384" s="185"/>
      <c r="AT384" s="181" t="s">
        <v>281</v>
      </c>
      <c r="AU384" s="181" t="s">
        <v>267</v>
      </c>
      <c r="AV384" s="14" t="s">
        <v>81</v>
      </c>
      <c r="AW384" s="14" t="s">
        <v>30</v>
      </c>
      <c r="AX384" s="14" t="s">
        <v>73</v>
      </c>
      <c r="AY384" s="181" t="s">
        <v>252</v>
      </c>
    </row>
    <row r="385" spans="2:51" s="12" customFormat="1">
      <c r="B385" s="152"/>
      <c r="D385" s="146" t="s">
        <v>281</v>
      </c>
      <c r="E385" s="153" t="s">
        <v>1</v>
      </c>
      <c r="F385" s="154" t="s">
        <v>4594</v>
      </c>
      <c r="H385" s="155">
        <v>78.03</v>
      </c>
      <c r="I385" s="156"/>
      <c r="L385" s="152"/>
      <c r="M385" s="157"/>
      <c r="T385" s="158"/>
      <c r="AT385" s="153" t="s">
        <v>281</v>
      </c>
      <c r="AU385" s="153" t="s">
        <v>267</v>
      </c>
      <c r="AV385" s="12" t="s">
        <v>83</v>
      </c>
      <c r="AW385" s="12" t="s">
        <v>30</v>
      </c>
      <c r="AX385" s="12" t="s">
        <v>73</v>
      </c>
      <c r="AY385" s="153" t="s">
        <v>252</v>
      </c>
    </row>
    <row r="386" spans="2:51" s="14" customFormat="1" ht="20.100000000000001">
      <c r="B386" s="180"/>
      <c r="D386" s="146" t="s">
        <v>281</v>
      </c>
      <c r="E386" s="181" t="s">
        <v>1</v>
      </c>
      <c r="F386" s="182" t="s">
        <v>4595</v>
      </c>
      <c r="H386" s="181" t="s">
        <v>1</v>
      </c>
      <c r="I386" s="183"/>
      <c r="L386" s="180"/>
      <c r="M386" s="184"/>
      <c r="T386" s="185"/>
      <c r="AT386" s="181" t="s">
        <v>281</v>
      </c>
      <c r="AU386" s="181" t="s">
        <v>267</v>
      </c>
      <c r="AV386" s="14" t="s">
        <v>81</v>
      </c>
      <c r="AW386" s="14" t="s">
        <v>30</v>
      </c>
      <c r="AX386" s="14" t="s">
        <v>73</v>
      </c>
      <c r="AY386" s="181" t="s">
        <v>252</v>
      </c>
    </row>
    <row r="387" spans="2:51" s="12" customFormat="1">
      <c r="B387" s="152"/>
      <c r="D387" s="146" t="s">
        <v>281</v>
      </c>
      <c r="E387" s="153" t="s">
        <v>1</v>
      </c>
      <c r="F387" s="154" t="s">
        <v>4596</v>
      </c>
      <c r="H387" s="155">
        <v>87.914000000000001</v>
      </c>
      <c r="I387" s="156"/>
      <c r="L387" s="152"/>
      <c r="M387" s="157"/>
      <c r="T387" s="158"/>
      <c r="AT387" s="153" t="s">
        <v>281</v>
      </c>
      <c r="AU387" s="153" t="s">
        <v>267</v>
      </c>
      <c r="AV387" s="12" t="s">
        <v>83</v>
      </c>
      <c r="AW387" s="12" t="s">
        <v>30</v>
      </c>
      <c r="AX387" s="12" t="s">
        <v>73</v>
      </c>
      <c r="AY387" s="153" t="s">
        <v>252</v>
      </c>
    </row>
    <row r="388" spans="2:51" s="14" customFormat="1">
      <c r="B388" s="180"/>
      <c r="D388" s="146" t="s">
        <v>281</v>
      </c>
      <c r="E388" s="181" t="s">
        <v>1</v>
      </c>
      <c r="F388" s="182" t="s">
        <v>4452</v>
      </c>
      <c r="H388" s="181" t="s">
        <v>1</v>
      </c>
      <c r="I388" s="183"/>
      <c r="L388" s="180"/>
      <c r="M388" s="184"/>
      <c r="T388" s="185"/>
      <c r="AT388" s="181" t="s">
        <v>281</v>
      </c>
      <c r="AU388" s="181" t="s">
        <v>267</v>
      </c>
      <c r="AV388" s="14" t="s">
        <v>81</v>
      </c>
      <c r="AW388" s="14" t="s">
        <v>30</v>
      </c>
      <c r="AX388" s="14" t="s">
        <v>73</v>
      </c>
      <c r="AY388" s="181" t="s">
        <v>252</v>
      </c>
    </row>
    <row r="389" spans="2:51" s="14" customFormat="1" ht="20.100000000000001">
      <c r="B389" s="180"/>
      <c r="D389" s="146" t="s">
        <v>281</v>
      </c>
      <c r="E389" s="181" t="s">
        <v>1</v>
      </c>
      <c r="F389" s="182" t="s">
        <v>4597</v>
      </c>
      <c r="H389" s="181" t="s">
        <v>1</v>
      </c>
      <c r="I389" s="183"/>
      <c r="L389" s="180"/>
      <c r="M389" s="184"/>
      <c r="T389" s="185"/>
      <c r="AT389" s="181" t="s">
        <v>281</v>
      </c>
      <c r="AU389" s="181" t="s">
        <v>267</v>
      </c>
      <c r="AV389" s="14" t="s">
        <v>81</v>
      </c>
      <c r="AW389" s="14" t="s">
        <v>30</v>
      </c>
      <c r="AX389" s="14" t="s">
        <v>73</v>
      </c>
      <c r="AY389" s="181" t="s">
        <v>252</v>
      </c>
    </row>
    <row r="390" spans="2:51" s="12" customFormat="1">
      <c r="B390" s="152"/>
      <c r="D390" s="146" t="s">
        <v>281</v>
      </c>
      <c r="E390" s="153" t="s">
        <v>1</v>
      </c>
      <c r="F390" s="154" t="s">
        <v>4598</v>
      </c>
      <c r="H390" s="155">
        <v>208.845</v>
      </c>
      <c r="I390" s="156"/>
      <c r="L390" s="152"/>
      <c r="M390" s="157"/>
      <c r="T390" s="158"/>
      <c r="AT390" s="153" t="s">
        <v>281</v>
      </c>
      <c r="AU390" s="153" t="s">
        <v>267</v>
      </c>
      <c r="AV390" s="12" t="s">
        <v>83</v>
      </c>
      <c r="AW390" s="12" t="s">
        <v>30</v>
      </c>
      <c r="AX390" s="12" t="s">
        <v>73</v>
      </c>
      <c r="AY390" s="153" t="s">
        <v>252</v>
      </c>
    </row>
    <row r="391" spans="2:51" s="14" customFormat="1" ht="20.100000000000001">
      <c r="B391" s="180"/>
      <c r="D391" s="146" t="s">
        <v>281</v>
      </c>
      <c r="E391" s="181" t="s">
        <v>1</v>
      </c>
      <c r="F391" s="182" t="s">
        <v>4599</v>
      </c>
      <c r="H391" s="181" t="s">
        <v>1</v>
      </c>
      <c r="I391" s="183"/>
      <c r="L391" s="180"/>
      <c r="M391" s="184"/>
      <c r="T391" s="185"/>
      <c r="AT391" s="181" t="s">
        <v>281</v>
      </c>
      <c r="AU391" s="181" t="s">
        <v>267</v>
      </c>
      <c r="AV391" s="14" t="s">
        <v>81</v>
      </c>
      <c r="AW391" s="14" t="s">
        <v>30</v>
      </c>
      <c r="AX391" s="14" t="s">
        <v>73</v>
      </c>
      <c r="AY391" s="181" t="s">
        <v>252</v>
      </c>
    </row>
    <row r="392" spans="2:51" s="12" customFormat="1">
      <c r="B392" s="152"/>
      <c r="D392" s="146" t="s">
        <v>281</v>
      </c>
      <c r="E392" s="153" t="s">
        <v>1</v>
      </c>
      <c r="F392" s="154" t="s">
        <v>4600</v>
      </c>
      <c r="H392" s="155">
        <v>45.9</v>
      </c>
      <c r="I392" s="156"/>
      <c r="L392" s="152"/>
      <c r="M392" s="157"/>
      <c r="T392" s="158"/>
      <c r="AT392" s="153" t="s">
        <v>281</v>
      </c>
      <c r="AU392" s="153" t="s">
        <v>267</v>
      </c>
      <c r="AV392" s="12" t="s">
        <v>83</v>
      </c>
      <c r="AW392" s="12" t="s">
        <v>30</v>
      </c>
      <c r="AX392" s="12" t="s">
        <v>73</v>
      </c>
      <c r="AY392" s="153" t="s">
        <v>252</v>
      </c>
    </row>
    <row r="393" spans="2:51" s="14" customFormat="1" ht="20.100000000000001">
      <c r="B393" s="180"/>
      <c r="D393" s="146" t="s">
        <v>281</v>
      </c>
      <c r="E393" s="181" t="s">
        <v>1</v>
      </c>
      <c r="F393" s="182" t="s">
        <v>4601</v>
      </c>
      <c r="H393" s="181" t="s">
        <v>1</v>
      </c>
      <c r="I393" s="183"/>
      <c r="L393" s="180"/>
      <c r="M393" s="184"/>
      <c r="T393" s="185"/>
      <c r="AT393" s="181" t="s">
        <v>281</v>
      </c>
      <c r="AU393" s="181" t="s">
        <v>267</v>
      </c>
      <c r="AV393" s="14" t="s">
        <v>81</v>
      </c>
      <c r="AW393" s="14" t="s">
        <v>30</v>
      </c>
      <c r="AX393" s="14" t="s">
        <v>73</v>
      </c>
      <c r="AY393" s="181" t="s">
        <v>252</v>
      </c>
    </row>
    <row r="394" spans="2:51" s="12" customFormat="1">
      <c r="B394" s="152"/>
      <c r="D394" s="146" t="s">
        <v>281</v>
      </c>
      <c r="E394" s="153" t="s">
        <v>1</v>
      </c>
      <c r="F394" s="154" t="s">
        <v>4602</v>
      </c>
      <c r="H394" s="155">
        <v>17.901</v>
      </c>
      <c r="I394" s="156"/>
      <c r="L394" s="152"/>
      <c r="M394" s="157"/>
      <c r="T394" s="158"/>
      <c r="AT394" s="153" t="s">
        <v>281</v>
      </c>
      <c r="AU394" s="153" t="s">
        <v>267</v>
      </c>
      <c r="AV394" s="12" t="s">
        <v>83</v>
      </c>
      <c r="AW394" s="12" t="s">
        <v>30</v>
      </c>
      <c r="AX394" s="12" t="s">
        <v>73</v>
      </c>
      <c r="AY394" s="153" t="s">
        <v>252</v>
      </c>
    </row>
    <row r="395" spans="2:51" s="14" customFormat="1" ht="20.100000000000001">
      <c r="B395" s="180"/>
      <c r="D395" s="146" t="s">
        <v>281</v>
      </c>
      <c r="E395" s="181" t="s">
        <v>1</v>
      </c>
      <c r="F395" s="182" t="s">
        <v>4603</v>
      </c>
      <c r="H395" s="181" t="s">
        <v>1</v>
      </c>
      <c r="I395" s="183"/>
      <c r="L395" s="180"/>
      <c r="M395" s="184"/>
      <c r="T395" s="185"/>
      <c r="AT395" s="181" t="s">
        <v>281</v>
      </c>
      <c r="AU395" s="181" t="s">
        <v>267</v>
      </c>
      <c r="AV395" s="14" t="s">
        <v>81</v>
      </c>
      <c r="AW395" s="14" t="s">
        <v>30</v>
      </c>
      <c r="AX395" s="14" t="s">
        <v>73</v>
      </c>
      <c r="AY395" s="181" t="s">
        <v>252</v>
      </c>
    </row>
    <row r="396" spans="2:51" s="12" customFormat="1">
      <c r="B396" s="152"/>
      <c r="D396" s="146" t="s">
        <v>281</v>
      </c>
      <c r="E396" s="153" t="s">
        <v>1</v>
      </c>
      <c r="F396" s="154" t="s">
        <v>4604</v>
      </c>
      <c r="H396" s="155">
        <v>32.130000000000003</v>
      </c>
      <c r="I396" s="156"/>
      <c r="L396" s="152"/>
      <c r="M396" s="157"/>
      <c r="T396" s="158"/>
      <c r="AT396" s="153" t="s">
        <v>281</v>
      </c>
      <c r="AU396" s="153" t="s">
        <v>267</v>
      </c>
      <c r="AV396" s="12" t="s">
        <v>83</v>
      </c>
      <c r="AW396" s="12" t="s">
        <v>30</v>
      </c>
      <c r="AX396" s="12" t="s">
        <v>73</v>
      </c>
      <c r="AY396" s="153" t="s">
        <v>252</v>
      </c>
    </row>
    <row r="397" spans="2:51" s="14" customFormat="1" ht="20.100000000000001">
      <c r="B397" s="180"/>
      <c r="D397" s="146" t="s">
        <v>281</v>
      </c>
      <c r="E397" s="181" t="s">
        <v>1</v>
      </c>
      <c r="F397" s="182" t="s">
        <v>4605</v>
      </c>
      <c r="H397" s="181" t="s">
        <v>1</v>
      </c>
      <c r="I397" s="183"/>
      <c r="L397" s="180"/>
      <c r="M397" s="184"/>
      <c r="T397" s="185"/>
      <c r="AT397" s="181" t="s">
        <v>281</v>
      </c>
      <c r="AU397" s="181" t="s">
        <v>267</v>
      </c>
      <c r="AV397" s="14" t="s">
        <v>81</v>
      </c>
      <c r="AW397" s="14" t="s">
        <v>30</v>
      </c>
      <c r="AX397" s="14" t="s">
        <v>73</v>
      </c>
      <c r="AY397" s="181" t="s">
        <v>252</v>
      </c>
    </row>
    <row r="398" spans="2:51" s="12" customFormat="1">
      <c r="B398" s="152"/>
      <c r="D398" s="146" t="s">
        <v>281</v>
      </c>
      <c r="E398" s="153" t="s">
        <v>1</v>
      </c>
      <c r="F398" s="154" t="s">
        <v>4606</v>
      </c>
      <c r="H398" s="155">
        <v>7.3440000000000003</v>
      </c>
      <c r="I398" s="156"/>
      <c r="L398" s="152"/>
      <c r="M398" s="157"/>
      <c r="T398" s="158"/>
      <c r="AT398" s="153" t="s">
        <v>281</v>
      </c>
      <c r="AU398" s="153" t="s">
        <v>267</v>
      </c>
      <c r="AV398" s="12" t="s">
        <v>83</v>
      </c>
      <c r="AW398" s="12" t="s">
        <v>30</v>
      </c>
      <c r="AX398" s="12" t="s">
        <v>73</v>
      </c>
      <c r="AY398" s="153" t="s">
        <v>252</v>
      </c>
    </row>
    <row r="399" spans="2:51" s="14" customFormat="1" ht="20.100000000000001">
      <c r="B399" s="180"/>
      <c r="D399" s="146" t="s">
        <v>281</v>
      </c>
      <c r="E399" s="181" t="s">
        <v>1</v>
      </c>
      <c r="F399" s="182" t="s">
        <v>4607</v>
      </c>
      <c r="H399" s="181" t="s">
        <v>1</v>
      </c>
      <c r="I399" s="183"/>
      <c r="L399" s="180"/>
      <c r="M399" s="184"/>
      <c r="T399" s="185"/>
      <c r="AT399" s="181" t="s">
        <v>281</v>
      </c>
      <c r="AU399" s="181" t="s">
        <v>267</v>
      </c>
      <c r="AV399" s="14" t="s">
        <v>81</v>
      </c>
      <c r="AW399" s="14" t="s">
        <v>30</v>
      </c>
      <c r="AX399" s="14" t="s">
        <v>73</v>
      </c>
      <c r="AY399" s="181" t="s">
        <v>252</v>
      </c>
    </row>
    <row r="400" spans="2:51" s="12" customFormat="1">
      <c r="B400" s="152"/>
      <c r="D400" s="146" t="s">
        <v>281</v>
      </c>
      <c r="E400" s="153" t="s">
        <v>1</v>
      </c>
      <c r="F400" s="154" t="s">
        <v>4604</v>
      </c>
      <c r="H400" s="155">
        <v>32.130000000000003</v>
      </c>
      <c r="I400" s="156"/>
      <c r="L400" s="152"/>
      <c r="M400" s="157"/>
      <c r="T400" s="158"/>
      <c r="AT400" s="153" t="s">
        <v>281</v>
      </c>
      <c r="AU400" s="153" t="s">
        <v>267</v>
      </c>
      <c r="AV400" s="12" t="s">
        <v>83</v>
      </c>
      <c r="AW400" s="12" t="s">
        <v>30</v>
      </c>
      <c r="AX400" s="12" t="s">
        <v>73</v>
      </c>
      <c r="AY400" s="153" t="s">
        <v>252</v>
      </c>
    </row>
    <row r="401" spans="2:65" s="14" customFormat="1" ht="20.100000000000001">
      <c r="B401" s="180"/>
      <c r="D401" s="146" t="s">
        <v>281</v>
      </c>
      <c r="E401" s="181" t="s">
        <v>1</v>
      </c>
      <c r="F401" s="182" t="s">
        <v>4608</v>
      </c>
      <c r="H401" s="181" t="s">
        <v>1</v>
      </c>
      <c r="I401" s="183"/>
      <c r="L401" s="180"/>
      <c r="M401" s="184"/>
      <c r="T401" s="185"/>
      <c r="AT401" s="181" t="s">
        <v>281</v>
      </c>
      <c r="AU401" s="181" t="s">
        <v>267</v>
      </c>
      <c r="AV401" s="14" t="s">
        <v>81</v>
      </c>
      <c r="AW401" s="14" t="s">
        <v>30</v>
      </c>
      <c r="AX401" s="14" t="s">
        <v>73</v>
      </c>
      <c r="AY401" s="181" t="s">
        <v>252</v>
      </c>
    </row>
    <row r="402" spans="2:65" s="12" customFormat="1">
      <c r="B402" s="152"/>
      <c r="D402" s="146" t="s">
        <v>281</v>
      </c>
      <c r="E402" s="153" t="s">
        <v>1</v>
      </c>
      <c r="F402" s="154" t="s">
        <v>4609</v>
      </c>
      <c r="H402" s="155">
        <v>36.353000000000002</v>
      </c>
      <c r="I402" s="156"/>
      <c r="L402" s="152"/>
      <c r="M402" s="157"/>
      <c r="T402" s="158"/>
      <c r="AT402" s="153" t="s">
        <v>281</v>
      </c>
      <c r="AU402" s="153" t="s">
        <v>267</v>
      </c>
      <c r="AV402" s="12" t="s">
        <v>83</v>
      </c>
      <c r="AW402" s="12" t="s">
        <v>30</v>
      </c>
      <c r="AX402" s="12" t="s">
        <v>73</v>
      </c>
      <c r="AY402" s="153" t="s">
        <v>252</v>
      </c>
    </row>
    <row r="403" spans="2:65" s="14" customFormat="1" ht="20.100000000000001">
      <c r="B403" s="180"/>
      <c r="D403" s="146" t="s">
        <v>281</v>
      </c>
      <c r="E403" s="181" t="s">
        <v>1</v>
      </c>
      <c r="F403" s="182" t="s">
        <v>4610</v>
      </c>
      <c r="H403" s="181" t="s">
        <v>1</v>
      </c>
      <c r="I403" s="183"/>
      <c r="L403" s="180"/>
      <c r="M403" s="184"/>
      <c r="T403" s="185"/>
      <c r="AT403" s="181" t="s">
        <v>281</v>
      </c>
      <c r="AU403" s="181" t="s">
        <v>267</v>
      </c>
      <c r="AV403" s="14" t="s">
        <v>81</v>
      </c>
      <c r="AW403" s="14" t="s">
        <v>30</v>
      </c>
      <c r="AX403" s="14" t="s">
        <v>73</v>
      </c>
      <c r="AY403" s="181" t="s">
        <v>252</v>
      </c>
    </row>
    <row r="404" spans="2:65" s="12" customFormat="1">
      <c r="B404" s="152"/>
      <c r="D404" s="146" t="s">
        <v>281</v>
      </c>
      <c r="E404" s="153" t="s">
        <v>1</v>
      </c>
      <c r="F404" s="154" t="s">
        <v>4611</v>
      </c>
      <c r="H404" s="155">
        <v>67.328999999999994</v>
      </c>
      <c r="I404" s="156"/>
      <c r="L404" s="152"/>
      <c r="M404" s="157"/>
      <c r="T404" s="158"/>
      <c r="AT404" s="153" t="s">
        <v>281</v>
      </c>
      <c r="AU404" s="153" t="s">
        <v>267</v>
      </c>
      <c r="AV404" s="12" t="s">
        <v>83</v>
      </c>
      <c r="AW404" s="12" t="s">
        <v>30</v>
      </c>
      <c r="AX404" s="12" t="s">
        <v>73</v>
      </c>
      <c r="AY404" s="153" t="s">
        <v>252</v>
      </c>
    </row>
    <row r="405" spans="2:65" s="13" customFormat="1">
      <c r="B405" s="159"/>
      <c r="D405" s="146" t="s">
        <v>281</v>
      </c>
      <c r="E405" s="160" t="s">
        <v>1</v>
      </c>
      <c r="F405" s="161" t="s">
        <v>327</v>
      </c>
      <c r="H405" s="162">
        <v>623.79</v>
      </c>
      <c r="I405" s="163"/>
      <c r="L405" s="159"/>
      <c r="M405" s="164"/>
      <c r="T405" s="165"/>
      <c r="AT405" s="160" t="s">
        <v>281</v>
      </c>
      <c r="AU405" s="160" t="s">
        <v>267</v>
      </c>
      <c r="AV405" s="13" t="s">
        <v>260</v>
      </c>
      <c r="AW405" s="13" t="s">
        <v>30</v>
      </c>
      <c r="AX405" s="13" t="s">
        <v>81</v>
      </c>
      <c r="AY405" s="160" t="s">
        <v>252</v>
      </c>
    </row>
    <row r="406" spans="2:65" s="1" customFormat="1" ht="21.75" customHeight="1">
      <c r="B406" s="132"/>
      <c r="C406" s="133" t="s">
        <v>496</v>
      </c>
      <c r="D406" s="133" t="s">
        <v>255</v>
      </c>
      <c r="E406" s="134" t="s">
        <v>4612</v>
      </c>
      <c r="F406" s="135" t="s">
        <v>4613</v>
      </c>
      <c r="G406" s="136" t="s">
        <v>507</v>
      </c>
      <c r="H406" s="137">
        <v>20.227</v>
      </c>
      <c r="I406" s="138"/>
      <c r="J406" s="139">
        <f>ROUND(I406*H406,2)</f>
        <v>0</v>
      </c>
      <c r="K406" s="135" t="s">
        <v>259</v>
      </c>
      <c r="L406" s="32"/>
      <c r="M406" s="140" t="s">
        <v>1</v>
      </c>
      <c r="N406" s="141" t="s">
        <v>38</v>
      </c>
      <c r="P406" s="142">
        <f>O406*H406</f>
        <v>0</v>
      </c>
      <c r="Q406" s="142">
        <v>0</v>
      </c>
      <c r="R406" s="142">
        <f>Q406*H406</f>
        <v>0</v>
      </c>
      <c r="S406" s="142">
        <v>0</v>
      </c>
      <c r="T406" s="143">
        <f>S406*H406</f>
        <v>0</v>
      </c>
      <c r="AR406" s="144" t="s">
        <v>260</v>
      </c>
      <c r="AT406" s="144" t="s">
        <v>255</v>
      </c>
      <c r="AU406" s="144" t="s">
        <v>267</v>
      </c>
      <c r="AY406" s="17" t="s">
        <v>252</v>
      </c>
      <c r="BE406" s="145">
        <f>IF(N406="základní",J406,0)</f>
        <v>0</v>
      </c>
      <c r="BF406" s="145">
        <f>IF(N406="snížená",J406,0)</f>
        <v>0</v>
      </c>
      <c r="BG406" s="145">
        <f>IF(N406="zákl. přenesená",J406,0)</f>
        <v>0</v>
      </c>
      <c r="BH406" s="145">
        <f>IF(N406="sníž. přenesená",J406,0)</f>
        <v>0</v>
      </c>
      <c r="BI406" s="145">
        <f>IF(N406="nulová",J406,0)</f>
        <v>0</v>
      </c>
      <c r="BJ406" s="17" t="s">
        <v>81</v>
      </c>
      <c r="BK406" s="145">
        <f>ROUND(I406*H406,2)</f>
        <v>0</v>
      </c>
      <c r="BL406" s="17" t="s">
        <v>260</v>
      </c>
      <c r="BM406" s="144" t="s">
        <v>4614</v>
      </c>
    </row>
    <row r="407" spans="2:65" s="1" customFormat="1" ht="18">
      <c r="B407" s="32"/>
      <c r="D407" s="146" t="s">
        <v>261</v>
      </c>
      <c r="F407" s="147" t="s">
        <v>4615</v>
      </c>
      <c r="I407" s="148"/>
      <c r="L407" s="32"/>
      <c r="M407" s="149"/>
      <c r="T407" s="56"/>
      <c r="AT407" s="17" t="s">
        <v>261</v>
      </c>
      <c r="AU407" s="17" t="s">
        <v>267</v>
      </c>
    </row>
    <row r="408" spans="2:65" s="1" customFormat="1">
      <c r="B408" s="32"/>
      <c r="D408" s="150" t="s">
        <v>262</v>
      </c>
      <c r="F408" s="151" t="s">
        <v>4616</v>
      </c>
      <c r="I408" s="148"/>
      <c r="L408" s="32"/>
      <c r="M408" s="149"/>
      <c r="T408" s="56"/>
      <c r="AT408" s="17" t="s">
        <v>262</v>
      </c>
      <c r="AU408" s="17" t="s">
        <v>267</v>
      </c>
    </row>
    <row r="409" spans="2:65" s="1" customFormat="1" ht="90">
      <c r="B409" s="32"/>
      <c r="D409" s="146" t="s">
        <v>2085</v>
      </c>
      <c r="F409" s="166" t="s">
        <v>4588</v>
      </c>
      <c r="I409" s="148"/>
      <c r="L409" s="32"/>
      <c r="M409" s="149"/>
      <c r="T409" s="56"/>
      <c r="AT409" s="17" t="s">
        <v>2085</v>
      </c>
      <c r="AU409" s="17" t="s">
        <v>267</v>
      </c>
    </row>
    <row r="410" spans="2:65" s="14" customFormat="1">
      <c r="B410" s="180"/>
      <c r="D410" s="146" t="s">
        <v>281</v>
      </c>
      <c r="E410" s="181" t="s">
        <v>1</v>
      </c>
      <c r="F410" s="182" t="s">
        <v>4452</v>
      </c>
      <c r="H410" s="181" t="s">
        <v>1</v>
      </c>
      <c r="I410" s="183"/>
      <c r="L410" s="180"/>
      <c r="M410" s="184"/>
      <c r="T410" s="185"/>
      <c r="AT410" s="181" t="s">
        <v>281</v>
      </c>
      <c r="AU410" s="181" t="s">
        <v>267</v>
      </c>
      <c r="AV410" s="14" t="s">
        <v>81</v>
      </c>
      <c r="AW410" s="14" t="s">
        <v>30</v>
      </c>
      <c r="AX410" s="14" t="s">
        <v>73</v>
      </c>
      <c r="AY410" s="181" t="s">
        <v>252</v>
      </c>
    </row>
    <row r="411" spans="2:65" s="14" customFormat="1" ht="20.100000000000001">
      <c r="B411" s="180"/>
      <c r="D411" s="146" t="s">
        <v>281</v>
      </c>
      <c r="E411" s="181" t="s">
        <v>1</v>
      </c>
      <c r="F411" s="182" t="s">
        <v>4617</v>
      </c>
      <c r="H411" s="181" t="s">
        <v>1</v>
      </c>
      <c r="I411" s="183"/>
      <c r="L411" s="180"/>
      <c r="M411" s="184"/>
      <c r="T411" s="185"/>
      <c r="AT411" s="181" t="s">
        <v>281</v>
      </c>
      <c r="AU411" s="181" t="s">
        <v>267</v>
      </c>
      <c r="AV411" s="14" t="s">
        <v>81</v>
      </c>
      <c r="AW411" s="14" t="s">
        <v>30</v>
      </c>
      <c r="AX411" s="14" t="s">
        <v>73</v>
      </c>
      <c r="AY411" s="181" t="s">
        <v>252</v>
      </c>
    </row>
    <row r="412" spans="2:65" s="12" customFormat="1">
      <c r="B412" s="152"/>
      <c r="D412" s="146" t="s">
        <v>281</v>
      </c>
      <c r="E412" s="153" t="s">
        <v>1</v>
      </c>
      <c r="F412" s="154" t="s">
        <v>4618</v>
      </c>
      <c r="H412" s="155">
        <v>0.73599999999999999</v>
      </c>
      <c r="I412" s="156"/>
      <c r="L412" s="152"/>
      <c r="M412" s="157"/>
      <c r="T412" s="158"/>
      <c r="AT412" s="153" t="s">
        <v>281</v>
      </c>
      <c r="AU412" s="153" t="s">
        <v>267</v>
      </c>
      <c r="AV412" s="12" t="s">
        <v>83</v>
      </c>
      <c r="AW412" s="12" t="s">
        <v>30</v>
      </c>
      <c r="AX412" s="12" t="s">
        <v>73</v>
      </c>
      <c r="AY412" s="153" t="s">
        <v>252</v>
      </c>
    </row>
    <row r="413" spans="2:65" s="14" customFormat="1" ht="20.100000000000001">
      <c r="B413" s="180"/>
      <c r="D413" s="146" t="s">
        <v>281</v>
      </c>
      <c r="E413" s="181" t="s">
        <v>1</v>
      </c>
      <c r="F413" s="182" t="s">
        <v>4619</v>
      </c>
      <c r="H413" s="181" t="s">
        <v>1</v>
      </c>
      <c r="I413" s="183"/>
      <c r="L413" s="180"/>
      <c r="M413" s="184"/>
      <c r="T413" s="185"/>
      <c r="AT413" s="181" t="s">
        <v>281</v>
      </c>
      <c r="AU413" s="181" t="s">
        <v>267</v>
      </c>
      <c r="AV413" s="14" t="s">
        <v>81</v>
      </c>
      <c r="AW413" s="14" t="s">
        <v>30</v>
      </c>
      <c r="AX413" s="14" t="s">
        <v>73</v>
      </c>
      <c r="AY413" s="181" t="s">
        <v>252</v>
      </c>
    </row>
    <row r="414" spans="2:65" s="12" customFormat="1">
      <c r="B414" s="152"/>
      <c r="D414" s="146" t="s">
        <v>281</v>
      </c>
      <c r="E414" s="153" t="s">
        <v>1</v>
      </c>
      <c r="F414" s="154" t="s">
        <v>4620</v>
      </c>
      <c r="H414" s="155">
        <v>19.491</v>
      </c>
      <c r="I414" s="156"/>
      <c r="L414" s="152"/>
      <c r="M414" s="157"/>
      <c r="T414" s="158"/>
      <c r="AT414" s="153" t="s">
        <v>281</v>
      </c>
      <c r="AU414" s="153" t="s">
        <v>267</v>
      </c>
      <c r="AV414" s="12" t="s">
        <v>83</v>
      </c>
      <c r="AW414" s="12" t="s">
        <v>30</v>
      </c>
      <c r="AX414" s="12" t="s">
        <v>73</v>
      </c>
      <c r="AY414" s="153" t="s">
        <v>252</v>
      </c>
    </row>
    <row r="415" spans="2:65" s="13" customFormat="1">
      <c r="B415" s="159"/>
      <c r="D415" s="146" t="s">
        <v>281</v>
      </c>
      <c r="E415" s="160" t="s">
        <v>1</v>
      </c>
      <c r="F415" s="161" t="s">
        <v>327</v>
      </c>
      <c r="H415" s="162">
        <v>20.227</v>
      </c>
      <c r="I415" s="163"/>
      <c r="L415" s="159"/>
      <c r="M415" s="164"/>
      <c r="T415" s="165"/>
      <c r="AT415" s="160" t="s">
        <v>281</v>
      </c>
      <c r="AU415" s="160" t="s">
        <v>267</v>
      </c>
      <c r="AV415" s="13" t="s">
        <v>260</v>
      </c>
      <c r="AW415" s="13" t="s">
        <v>30</v>
      </c>
      <c r="AX415" s="13" t="s">
        <v>81</v>
      </c>
      <c r="AY415" s="160" t="s">
        <v>252</v>
      </c>
    </row>
    <row r="416" spans="2:65" s="1" customFormat="1" ht="24.2" customHeight="1">
      <c r="B416" s="132"/>
      <c r="C416" s="133" t="s">
        <v>320</v>
      </c>
      <c r="D416" s="133" t="s">
        <v>255</v>
      </c>
      <c r="E416" s="134" t="s">
        <v>4621</v>
      </c>
      <c r="F416" s="135" t="s">
        <v>4622</v>
      </c>
      <c r="G416" s="136" t="s">
        <v>507</v>
      </c>
      <c r="H416" s="137">
        <v>182.03899999999999</v>
      </c>
      <c r="I416" s="138"/>
      <c r="J416" s="139">
        <f>ROUND(I416*H416,2)</f>
        <v>0</v>
      </c>
      <c r="K416" s="135" t="s">
        <v>259</v>
      </c>
      <c r="L416" s="32"/>
      <c r="M416" s="140" t="s">
        <v>1</v>
      </c>
      <c r="N416" s="141" t="s">
        <v>38</v>
      </c>
      <c r="P416" s="142">
        <f>O416*H416</f>
        <v>0</v>
      </c>
      <c r="Q416" s="142">
        <v>0</v>
      </c>
      <c r="R416" s="142">
        <f>Q416*H416</f>
        <v>0</v>
      </c>
      <c r="S416" s="142">
        <v>0</v>
      </c>
      <c r="T416" s="143">
        <f>S416*H416</f>
        <v>0</v>
      </c>
      <c r="AR416" s="144" t="s">
        <v>260</v>
      </c>
      <c r="AT416" s="144" t="s">
        <v>255</v>
      </c>
      <c r="AU416" s="144" t="s">
        <v>267</v>
      </c>
      <c r="AY416" s="17" t="s">
        <v>252</v>
      </c>
      <c r="BE416" s="145">
        <f>IF(N416="základní",J416,0)</f>
        <v>0</v>
      </c>
      <c r="BF416" s="145">
        <f>IF(N416="snížená",J416,0)</f>
        <v>0</v>
      </c>
      <c r="BG416" s="145">
        <f>IF(N416="zákl. přenesená",J416,0)</f>
        <v>0</v>
      </c>
      <c r="BH416" s="145">
        <f>IF(N416="sníž. přenesená",J416,0)</f>
        <v>0</v>
      </c>
      <c r="BI416" s="145">
        <f>IF(N416="nulová",J416,0)</f>
        <v>0</v>
      </c>
      <c r="BJ416" s="17" t="s">
        <v>81</v>
      </c>
      <c r="BK416" s="145">
        <f>ROUND(I416*H416,2)</f>
        <v>0</v>
      </c>
      <c r="BL416" s="17" t="s">
        <v>260</v>
      </c>
      <c r="BM416" s="144" t="s">
        <v>4623</v>
      </c>
    </row>
    <row r="417" spans="2:65" s="1" customFormat="1" ht="18">
      <c r="B417" s="32"/>
      <c r="D417" s="146" t="s">
        <v>261</v>
      </c>
      <c r="F417" s="147" t="s">
        <v>536</v>
      </c>
      <c r="I417" s="148"/>
      <c r="L417" s="32"/>
      <c r="M417" s="149"/>
      <c r="T417" s="56"/>
      <c r="AT417" s="17" t="s">
        <v>261</v>
      </c>
      <c r="AU417" s="17" t="s">
        <v>267</v>
      </c>
    </row>
    <row r="418" spans="2:65" s="1" customFormat="1">
      <c r="B418" s="32"/>
      <c r="D418" s="150" t="s">
        <v>262</v>
      </c>
      <c r="F418" s="151" t="s">
        <v>4624</v>
      </c>
      <c r="I418" s="148"/>
      <c r="L418" s="32"/>
      <c r="M418" s="149"/>
      <c r="T418" s="56"/>
      <c r="AT418" s="17" t="s">
        <v>262</v>
      </c>
      <c r="AU418" s="17" t="s">
        <v>267</v>
      </c>
    </row>
    <row r="419" spans="2:65" s="1" customFormat="1" ht="90">
      <c r="B419" s="32"/>
      <c r="D419" s="146" t="s">
        <v>2085</v>
      </c>
      <c r="F419" s="166" t="s">
        <v>4588</v>
      </c>
      <c r="I419" s="148"/>
      <c r="L419" s="32"/>
      <c r="M419" s="149"/>
      <c r="T419" s="56"/>
      <c r="AT419" s="17" t="s">
        <v>2085</v>
      </c>
      <c r="AU419" s="17" t="s">
        <v>267</v>
      </c>
    </row>
    <row r="420" spans="2:65" s="14" customFormat="1">
      <c r="B420" s="180"/>
      <c r="D420" s="146" t="s">
        <v>281</v>
      </c>
      <c r="E420" s="181" t="s">
        <v>1</v>
      </c>
      <c r="F420" s="182" t="s">
        <v>4452</v>
      </c>
      <c r="H420" s="181" t="s">
        <v>1</v>
      </c>
      <c r="I420" s="183"/>
      <c r="L420" s="180"/>
      <c r="M420" s="184"/>
      <c r="T420" s="185"/>
      <c r="AT420" s="181" t="s">
        <v>281</v>
      </c>
      <c r="AU420" s="181" t="s">
        <v>267</v>
      </c>
      <c r="AV420" s="14" t="s">
        <v>81</v>
      </c>
      <c r="AW420" s="14" t="s">
        <v>30</v>
      </c>
      <c r="AX420" s="14" t="s">
        <v>73</v>
      </c>
      <c r="AY420" s="181" t="s">
        <v>252</v>
      </c>
    </row>
    <row r="421" spans="2:65" s="14" customFormat="1" ht="20.100000000000001">
      <c r="B421" s="180"/>
      <c r="D421" s="146" t="s">
        <v>281</v>
      </c>
      <c r="E421" s="181" t="s">
        <v>1</v>
      </c>
      <c r="F421" s="182" t="s">
        <v>4625</v>
      </c>
      <c r="H421" s="181" t="s">
        <v>1</v>
      </c>
      <c r="I421" s="183"/>
      <c r="L421" s="180"/>
      <c r="M421" s="184"/>
      <c r="T421" s="185"/>
      <c r="AT421" s="181" t="s">
        <v>281</v>
      </c>
      <c r="AU421" s="181" t="s">
        <v>267</v>
      </c>
      <c r="AV421" s="14" t="s">
        <v>81</v>
      </c>
      <c r="AW421" s="14" t="s">
        <v>30</v>
      </c>
      <c r="AX421" s="14" t="s">
        <v>73</v>
      </c>
      <c r="AY421" s="181" t="s">
        <v>252</v>
      </c>
    </row>
    <row r="422" spans="2:65" s="12" customFormat="1">
      <c r="B422" s="152"/>
      <c r="D422" s="146" t="s">
        <v>281</v>
      </c>
      <c r="E422" s="153" t="s">
        <v>1</v>
      </c>
      <c r="F422" s="154" t="s">
        <v>4626</v>
      </c>
      <c r="H422" s="155">
        <v>6.62</v>
      </c>
      <c r="I422" s="156"/>
      <c r="L422" s="152"/>
      <c r="M422" s="157"/>
      <c r="T422" s="158"/>
      <c r="AT422" s="153" t="s">
        <v>281</v>
      </c>
      <c r="AU422" s="153" t="s">
        <v>267</v>
      </c>
      <c r="AV422" s="12" t="s">
        <v>83</v>
      </c>
      <c r="AW422" s="12" t="s">
        <v>30</v>
      </c>
      <c r="AX422" s="12" t="s">
        <v>73</v>
      </c>
      <c r="AY422" s="153" t="s">
        <v>252</v>
      </c>
    </row>
    <row r="423" spans="2:65" s="14" customFormat="1" ht="20.100000000000001">
      <c r="B423" s="180"/>
      <c r="D423" s="146" t="s">
        <v>281</v>
      </c>
      <c r="E423" s="181" t="s">
        <v>1</v>
      </c>
      <c r="F423" s="182" t="s">
        <v>4627</v>
      </c>
      <c r="H423" s="181" t="s">
        <v>1</v>
      </c>
      <c r="I423" s="183"/>
      <c r="L423" s="180"/>
      <c r="M423" s="184"/>
      <c r="T423" s="185"/>
      <c r="AT423" s="181" t="s">
        <v>281</v>
      </c>
      <c r="AU423" s="181" t="s">
        <v>267</v>
      </c>
      <c r="AV423" s="14" t="s">
        <v>81</v>
      </c>
      <c r="AW423" s="14" t="s">
        <v>30</v>
      </c>
      <c r="AX423" s="14" t="s">
        <v>73</v>
      </c>
      <c r="AY423" s="181" t="s">
        <v>252</v>
      </c>
    </row>
    <row r="424" spans="2:65" s="12" customFormat="1">
      <c r="B424" s="152"/>
      <c r="D424" s="146" t="s">
        <v>281</v>
      </c>
      <c r="E424" s="153" t="s">
        <v>1</v>
      </c>
      <c r="F424" s="154" t="s">
        <v>4628</v>
      </c>
      <c r="H424" s="155">
        <v>175.41900000000001</v>
      </c>
      <c r="I424" s="156"/>
      <c r="L424" s="152"/>
      <c r="M424" s="157"/>
      <c r="T424" s="158"/>
      <c r="AT424" s="153" t="s">
        <v>281</v>
      </c>
      <c r="AU424" s="153" t="s">
        <v>267</v>
      </c>
      <c r="AV424" s="12" t="s">
        <v>83</v>
      </c>
      <c r="AW424" s="12" t="s">
        <v>30</v>
      </c>
      <c r="AX424" s="12" t="s">
        <v>73</v>
      </c>
      <c r="AY424" s="153" t="s">
        <v>252</v>
      </c>
    </row>
    <row r="425" spans="2:65" s="13" customFormat="1">
      <c r="B425" s="159"/>
      <c r="D425" s="146" t="s">
        <v>281</v>
      </c>
      <c r="E425" s="160" t="s">
        <v>1</v>
      </c>
      <c r="F425" s="161" t="s">
        <v>327</v>
      </c>
      <c r="H425" s="162">
        <v>182.03899999999999</v>
      </c>
      <c r="I425" s="163"/>
      <c r="L425" s="159"/>
      <c r="M425" s="164"/>
      <c r="T425" s="165"/>
      <c r="AT425" s="160" t="s">
        <v>281</v>
      </c>
      <c r="AU425" s="160" t="s">
        <v>267</v>
      </c>
      <c r="AV425" s="13" t="s">
        <v>260</v>
      </c>
      <c r="AW425" s="13" t="s">
        <v>30</v>
      </c>
      <c r="AX425" s="13" t="s">
        <v>81</v>
      </c>
      <c r="AY425" s="160" t="s">
        <v>252</v>
      </c>
    </row>
    <row r="426" spans="2:65" s="1" customFormat="1" ht="37.700000000000003" customHeight="1">
      <c r="B426" s="132"/>
      <c r="C426" s="133" t="s">
        <v>511</v>
      </c>
      <c r="D426" s="133" t="s">
        <v>255</v>
      </c>
      <c r="E426" s="134" t="s">
        <v>4629</v>
      </c>
      <c r="F426" s="135" t="s">
        <v>542</v>
      </c>
      <c r="G426" s="136" t="s">
        <v>507</v>
      </c>
      <c r="H426" s="137">
        <v>20.227</v>
      </c>
      <c r="I426" s="138"/>
      <c r="J426" s="139">
        <f>ROUND(I426*H426,2)</f>
        <v>0</v>
      </c>
      <c r="K426" s="135" t="s">
        <v>4491</v>
      </c>
      <c r="L426" s="32"/>
      <c r="M426" s="140" t="s">
        <v>1</v>
      </c>
      <c r="N426" s="141" t="s">
        <v>38</v>
      </c>
      <c r="P426" s="142">
        <f>O426*H426</f>
        <v>0</v>
      </c>
      <c r="Q426" s="142">
        <v>0</v>
      </c>
      <c r="R426" s="142">
        <f>Q426*H426</f>
        <v>0</v>
      </c>
      <c r="S426" s="142">
        <v>0</v>
      </c>
      <c r="T426" s="143">
        <f>S426*H426</f>
        <v>0</v>
      </c>
      <c r="AR426" s="144" t="s">
        <v>260</v>
      </c>
      <c r="AT426" s="144" t="s">
        <v>255</v>
      </c>
      <c r="AU426" s="144" t="s">
        <v>267</v>
      </c>
      <c r="AY426" s="17" t="s">
        <v>252</v>
      </c>
      <c r="BE426" s="145">
        <f>IF(N426="základní",J426,0)</f>
        <v>0</v>
      </c>
      <c r="BF426" s="145">
        <f>IF(N426="snížená",J426,0)</f>
        <v>0</v>
      </c>
      <c r="BG426" s="145">
        <f>IF(N426="zákl. přenesená",J426,0)</f>
        <v>0</v>
      </c>
      <c r="BH426" s="145">
        <f>IF(N426="sníž. přenesená",J426,0)</f>
        <v>0</v>
      </c>
      <c r="BI426" s="145">
        <f>IF(N426="nulová",J426,0)</f>
        <v>0</v>
      </c>
      <c r="BJ426" s="17" t="s">
        <v>81</v>
      </c>
      <c r="BK426" s="145">
        <f>ROUND(I426*H426,2)</f>
        <v>0</v>
      </c>
      <c r="BL426" s="17" t="s">
        <v>260</v>
      </c>
      <c r="BM426" s="144" t="s">
        <v>4630</v>
      </c>
    </row>
    <row r="427" spans="2:65" s="1" customFormat="1" ht="27">
      <c r="B427" s="32"/>
      <c r="D427" s="146" t="s">
        <v>261</v>
      </c>
      <c r="F427" s="147" t="s">
        <v>544</v>
      </c>
      <c r="I427" s="148"/>
      <c r="L427" s="32"/>
      <c r="M427" s="149"/>
      <c r="T427" s="56"/>
      <c r="AT427" s="17" t="s">
        <v>261</v>
      </c>
      <c r="AU427" s="17" t="s">
        <v>267</v>
      </c>
    </row>
    <row r="428" spans="2:65" s="14" customFormat="1">
      <c r="B428" s="180"/>
      <c r="D428" s="146" t="s">
        <v>281</v>
      </c>
      <c r="E428" s="181" t="s">
        <v>1</v>
      </c>
      <c r="F428" s="182" t="s">
        <v>4452</v>
      </c>
      <c r="H428" s="181" t="s">
        <v>1</v>
      </c>
      <c r="I428" s="183"/>
      <c r="L428" s="180"/>
      <c r="M428" s="184"/>
      <c r="T428" s="185"/>
      <c r="AT428" s="181" t="s">
        <v>281</v>
      </c>
      <c r="AU428" s="181" t="s">
        <v>267</v>
      </c>
      <c r="AV428" s="14" t="s">
        <v>81</v>
      </c>
      <c r="AW428" s="14" t="s">
        <v>30</v>
      </c>
      <c r="AX428" s="14" t="s">
        <v>73</v>
      </c>
      <c r="AY428" s="181" t="s">
        <v>252</v>
      </c>
    </row>
    <row r="429" spans="2:65" s="14" customFormat="1" ht="20.100000000000001">
      <c r="B429" s="180"/>
      <c r="D429" s="146" t="s">
        <v>281</v>
      </c>
      <c r="E429" s="181" t="s">
        <v>1</v>
      </c>
      <c r="F429" s="182" t="s">
        <v>4617</v>
      </c>
      <c r="H429" s="181" t="s">
        <v>1</v>
      </c>
      <c r="I429" s="183"/>
      <c r="L429" s="180"/>
      <c r="M429" s="184"/>
      <c r="T429" s="185"/>
      <c r="AT429" s="181" t="s">
        <v>281</v>
      </c>
      <c r="AU429" s="181" t="s">
        <v>267</v>
      </c>
      <c r="AV429" s="14" t="s">
        <v>81</v>
      </c>
      <c r="AW429" s="14" t="s">
        <v>30</v>
      </c>
      <c r="AX429" s="14" t="s">
        <v>73</v>
      </c>
      <c r="AY429" s="181" t="s">
        <v>252</v>
      </c>
    </row>
    <row r="430" spans="2:65" s="12" customFormat="1">
      <c r="B430" s="152"/>
      <c r="D430" s="146" t="s">
        <v>281</v>
      </c>
      <c r="E430" s="153" t="s">
        <v>1</v>
      </c>
      <c r="F430" s="154" t="s">
        <v>4618</v>
      </c>
      <c r="H430" s="155">
        <v>0.73599999999999999</v>
      </c>
      <c r="I430" s="156"/>
      <c r="L430" s="152"/>
      <c r="M430" s="157"/>
      <c r="T430" s="158"/>
      <c r="AT430" s="153" t="s">
        <v>281</v>
      </c>
      <c r="AU430" s="153" t="s">
        <v>267</v>
      </c>
      <c r="AV430" s="12" t="s">
        <v>83</v>
      </c>
      <c r="AW430" s="12" t="s">
        <v>30</v>
      </c>
      <c r="AX430" s="12" t="s">
        <v>73</v>
      </c>
      <c r="AY430" s="153" t="s">
        <v>252</v>
      </c>
    </row>
    <row r="431" spans="2:65" s="14" customFormat="1" ht="20.100000000000001">
      <c r="B431" s="180"/>
      <c r="D431" s="146" t="s">
        <v>281</v>
      </c>
      <c r="E431" s="181" t="s">
        <v>1</v>
      </c>
      <c r="F431" s="182" t="s">
        <v>4619</v>
      </c>
      <c r="H431" s="181" t="s">
        <v>1</v>
      </c>
      <c r="I431" s="183"/>
      <c r="L431" s="180"/>
      <c r="M431" s="184"/>
      <c r="T431" s="185"/>
      <c r="AT431" s="181" t="s">
        <v>281</v>
      </c>
      <c r="AU431" s="181" t="s">
        <v>267</v>
      </c>
      <c r="AV431" s="14" t="s">
        <v>81</v>
      </c>
      <c r="AW431" s="14" t="s">
        <v>30</v>
      </c>
      <c r="AX431" s="14" t="s">
        <v>73</v>
      </c>
      <c r="AY431" s="181" t="s">
        <v>252</v>
      </c>
    </row>
    <row r="432" spans="2:65" s="12" customFormat="1">
      <c r="B432" s="152"/>
      <c r="D432" s="146" t="s">
        <v>281</v>
      </c>
      <c r="E432" s="153" t="s">
        <v>1</v>
      </c>
      <c r="F432" s="154" t="s">
        <v>4620</v>
      </c>
      <c r="H432" s="155">
        <v>19.491</v>
      </c>
      <c r="I432" s="156"/>
      <c r="L432" s="152"/>
      <c r="M432" s="157"/>
      <c r="T432" s="158"/>
      <c r="AT432" s="153" t="s">
        <v>281</v>
      </c>
      <c r="AU432" s="153" t="s">
        <v>267</v>
      </c>
      <c r="AV432" s="12" t="s">
        <v>83</v>
      </c>
      <c r="AW432" s="12" t="s">
        <v>30</v>
      </c>
      <c r="AX432" s="12" t="s">
        <v>73</v>
      </c>
      <c r="AY432" s="153" t="s">
        <v>252</v>
      </c>
    </row>
    <row r="433" spans="2:65" s="13" customFormat="1">
      <c r="B433" s="159"/>
      <c r="D433" s="146" t="s">
        <v>281</v>
      </c>
      <c r="E433" s="160" t="s">
        <v>1</v>
      </c>
      <c r="F433" s="161" t="s">
        <v>327</v>
      </c>
      <c r="H433" s="162">
        <v>20.227</v>
      </c>
      <c r="I433" s="163"/>
      <c r="L433" s="159"/>
      <c r="M433" s="164"/>
      <c r="T433" s="165"/>
      <c r="AT433" s="160" t="s">
        <v>281</v>
      </c>
      <c r="AU433" s="160" t="s">
        <v>267</v>
      </c>
      <c r="AV433" s="13" t="s">
        <v>260</v>
      </c>
      <c r="AW433" s="13" t="s">
        <v>30</v>
      </c>
      <c r="AX433" s="13" t="s">
        <v>81</v>
      </c>
      <c r="AY433" s="160" t="s">
        <v>252</v>
      </c>
    </row>
    <row r="434" spans="2:65" s="11" customFormat="1" ht="20.85" customHeight="1">
      <c r="B434" s="120"/>
      <c r="D434" s="121" t="s">
        <v>72</v>
      </c>
      <c r="E434" s="130" t="s">
        <v>546</v>
      </c>
      <c r="F434" s="130" t="s">
        <v>547</v>
      </c>
      <c r="I434" s="123"/>
      <c r="J434" s="131">
        <f>BK434</f>
        <v>0</v>
      </c>
      <c r="L434" s="120"/>
      <c r="M434" s="125"/>
      <c r="P434" s="126">
        <f>SUM(P435:P437)</f>
        <v>0</v>
      </c>
      <c r="R434" s="126">
        <f>SUM(R435:R437)</f>
        <v>0</v>
      </c>
      <c r="T434" s="127">
        <f>SUM(T435:T437)</f>
        <v>0</v>
      </c>
      <c r="AR434" s="121" t="s">
        <v>81</v>
      </c>
      <c r="AT434" s="128" t="s">
        <v>72</v>
      </c>
      <c r="AU434" s="128" t="s">
        <v>83</v>
      </c>
      <c r="AY434" s="121" t="s">
        <v>252</v>
      </c>
      <c r="BK434" s="129">
        <f>SUM(BK435:BK437)</f>
        <v>0</v>
      </c>
    </row>
    <row r="435" spans="2:65" s="1" customFormat="1" ht="24.2" customHeight="1">
      <c r="B435" s="132"/>
      <c r="C435" s="133" t="s">
        <v>324</v>
      </c>
      <c r="D435" s="133" t="s">
        <v>255</v>
      </c>
      <c r="E435" s="134" t="s">
        <v>1480</v>
      </c>
      <c r="F435" s="135" t="s">
        <v>1481</v>
      </c>
      <c r="G435" s="136" t="s">
        <v>507</v>
      </c>
      <c r="H435" s="137">
        <v>12.15</v>
      </c>
      <c r="I435" s="138"/>
      <c r="J435" s="139">
        <f>ROUND(I435*H435,2)</f>
        <v>0</v>
      </c>
      <c r="K435" s="135" t="s">
        <v>259</v>
      </c>
      <c r="L435" s="32"/>
      <c r="M435" s="140" t="s">
        <v>1</v>
      </c>
      <c r="N435" s="141" t="s">
        <v>38</v>
      </c>
      <c r="P435" s="142">
        <f>O435*H435</f>
        <v>0</v>
      </c>
      <c r="Q435" s="142">
        <v>0</v>
      </c>
      <c r="R435" s="142">
        <f>Q435*H435</f>
        <v>0</v>
      </c>
      <c r="S435" s="142">
        <v>0</v>
      </c>
      <c r="T435" s="143">
        <f>S435*H435</f>
        <v>0</v>
      </c>
      <c r="AR435" s="144" t="s">
        <v>260</v>
      </c>
      <c r="AT435" s="144" t="s">
        <v>255</v>
      </c>
      <c r="AU435" s="144" t="s">
        <v>267</v>
      </c>
      <c r="AY435" s="17" t="s">
        <v>252</v>
      </c>
      <c r="BE435" s="145">
        <f>IF(N435="základní",J435,0)</f>
        <v>0</v>
      </c>
      <c r="BF435" s="145">
        <f>IF(N435="snížená",J435,0)</f>
        <v>0</v>
      </c>
      <c r="BG435" s="145">
        <f>IF(N435="zákl. přenesená",J435,0)</f>
        <v>0</v>
      </c>
      <c r="BH435" s="145">
        <f>IF(N435="sníž. přenesená",J435,0)</f>
        <v>0</v>
      </c>
      <c r="BI435" s="145">
        <f>IF(N435="nulová",J435,0)</f>
        <v>0</v>
      </c>
      <c r="BJ435" s="17" t="s">
        <v>81</v>
      </c>
      <c r="BK435" s="145">
        <f>ROUND(I435*H435,2)</f>
        <v>0</v>
      </c>
      <c r="BL435" s="17" t="s">
        <v>260</v>
      </c>
      <c r="BM435" s="144" t="s">
        <v>4631</v>
      </c>
    </row>
    <row r="436" spans="2:65" s="1" customFormat="1" ht="18">
      <c r="B436" s="32"/>
      <c r="D436" s="146" t="s">
        <v>261</v>
      </c>
      <c r="F436" s="147" t="s">
        <v>1483</v>
      </c>
      <c r="I436" s="148"/>
      <c r="L436" s="32"/>
      <c r="M436" s="149"/>
      <c r="T436" s="56"/>
      <c r="AT436" s="17" t="s">
        <v>261</v>
      </c>
      <c r="AU436" s="17" t="s">
        <v>267</v>
      </c>
    </row>
    <row r="437" spans="2:65" s="1" customFormat="1">
      <c r="B437" s="32"/>
      <c r="D437" s="150" t="s">
        <v>262</v>
      </c>
      <c r="F437" s="151" t="s">
        <v>1484</v>
      </c>
      <c r="I437" s="148"/>
      <c r="L437" s="32"/>
      <c r="M437" s="149"/>
      <c r="T437" s="56"/>
      <c r="AT437" s="17" t="s">
        <v>262</v>
      </c>
      <c r="AU437" s="17" t="s">
        <v>267</v>
      </c>
    </row>
    <row r="438" spans="2:65" s="11" customFormat="1" ht="25.9" customHeight="1">
      <c r="B438" s="120"/>
      <c r="D438" s="121" t="s">
        <v>72</v>
      </c>
      <c r="E438" s="122" t="s">
        <v>504</v>
      </c>
      <c r="F438" s="122" t="s">
        <v>2490</v>
      </c>
      <c r="I438" s="123"/>
      <c r="J438" s="124">
        <f>BK438</f>
        <v>0</v>
      </c>
      <c r="L438" s="120"/>
      <c r="M438" s="125"/>
      <c r="P438" s="126">
        <f>P439+P724+P2010</f>
        <v>0</v>
      </c>
      <c r="R438" s="126">
        <f>R439+R724+R2010</f>
        <v>79.100957870000002</v>
      </c>
      <c r="T438" s="127">
        <f>T439+T724+T2010</f>
        <v>19.8048</v>
      </c>
      <c r="AR438" s="121" t="s">
        <v>267</v>
      </c>
      <c r="AT438" s="128" t="s">
        <v>72</v>
      </c>
      <c r="AU438" s="128" t="s">
        <v>73</v>
      </c>
      <c r="AY438" s="121" t="s">
        <v>252</v>
      </c>
      <c r="BK438" s="129">
        <f>BK439+BK724+BK2010</f>
        <v>0</v>
      </c>
    </row>
    <row r="439" spans="2:65" s="11" customFormat="1" ht="22.7" customHeight="1">
      <c r="B439" s="120"/>
      <c r="D439" s="121" t="s">
        <v>72</v>
      </c>
      <c r="E439" s="130" t="s">
        <v>4440</v>
      </c>
      <c r="F439" s="130" t="s">
        <v>4441</v>
      </c>
      <c r="I439" s="123"/>
      <c r="J439" s="131">
        <f>BK439</f>
        <v>0</v>
      </c>
      <c r="L439" s="120"/>
      <c r="M439" s="125"/>
      <c r="P439" s="126">
        <f>SUM(P440:P723)</f>
        <v>0</v>
      </c>
      <c r="R439" s="126">
        <f>SUM(R440:R723)</f>
        <v>0.70297750000000003</v>
      </c>
      <c r="T439" s="127">
        <f>SUM(T440:T723)</f>
        <v>0.31380000000000002</v>
      </c>
      <c r="AR439" s="121" t="s">
        <v>267</v>
      </c>
      <c r="AT439" s="128" t="s">
        <v>72</v>
      </c>
      <c r="AU439" s="128" t="s">
        <v>81</v>
      </c>
      <c r="AY439" s="121" t="s">
        <v>252</v>
      </c>
      <c r="BK439" s="129">
        <f>SUM(BK440:BK723)</f>
        <v>0</v>
      </c>
    </row>
    <row r="440" spans="2:65" s="1" customFormat="1" ht="24.2" customHeight="1">
      <c r="B440" s="132"/>
      <c r="C440" s="133" t="s">
        <v>526</v>
      </c>
      <c r="D440" s="133" t="s">
        <v>255</v>
      </c>
      <c r="E440" s="134" t="s">
        <v>4632</v>
      </c>
      <c r="F440" s="135" t="s">
        <v>4633</v>
      </c>
      <c r="G440" s="136" t="s">
        <v>379</v>
      </c>
      <c r="H440" s="137">
        <v>6</v>
      </c>
      <c r="I440" s="138"/>
      <c r="J440" s="139">
        <f>ROUND(I440*H440,2)</f>
        <v>0</v>
      </c>
      <c r="K440" s="135" t="s">
        <v>259</v>
      </c>
      <c r="L440" s="32"/>
      <c r="M440" s="140" t="s">
        <v>1</v>
      </c>
      <c r="N440" s="141" t="s">
        <v>38</v>
      </c>
      <c r="P440" s="142">
        <f>O440*H440</f>
        <v>0</v>
      </c>
      <c r="Q440" s="142">
        <v>0</v>
      </c>
      <c r="R440" s="142">
        <f>Q440*H440</f>
        <v>0</v>
      </c>
      <c r="S440" s="142">
        <v>0</v>
      </c>
      <c r="T440" s="143">
        <f>S440*H440</f>
        <v>0</v>
      </c>
      <c r="AR440" s="144" t="s">
        <v>1120</v>
      </c>
      <c r="AT440" s="144" t="s">
        <v>255</v>
      </c>
      <c r="AU440" s="144" t="s">
        <v>83</v>
      </c>
      <c r="AY440" s="17" t="s">
        <v>252</v>
      </c>
      <c r="BE440" s="145">
        <f>IF(N440="základní",J440,0)</f>
        <v>0</v>
      </c>
      <c r="BF440" s="145">
        <f>IF(N440="snížená",J440,0)</f>
        <v>0</v>
      </c>
      <c r="BG440" s="145">
        <f>IF(N440="zákl. přenesená",J440,0)</f>
        <v>0</v>
      </c>
      <c r="BH440" s="145">
        <f>IF(N440="sníž. přenesená",J440,0)</f>
        <v>0</v>
      </c>
      <c r="BI440" s="145">
        <f>IF(N440="nulová",J440,0)</f>
        <v>0</v>
      </c>
      <c r="BJ440" s="17" t="s">
        <v>81</v>
      </c>
      <c r="BK440" s="145">
        <f>ROUND(I440*H440,2)</f>
        <v>0</v>
      </c>
      <c r="BL440" s="17" t="s">
        <v>1120</v>
      </c>
      <c r="BM440" s="144" t="s">
        <v>4634</v>
      </c>
    </row>
    <row r="441" spans="2:65" s="1" customFormat="1" ht="18">
      <c r="B441" s="32"/>
      <c r="D441" s="146" t="s">
        <v>261</v>
      </c>
      <c r="F441" s="147" t="s">
        <v>4635</v>
      </c>
      <c r="I441" s="148"/>
      <c r="L441" s="32"/>
      <c r="M441" s="149"/>
      <c r="T441" s="56"/>
      <c r="AT441" s="17" t="s">
        <v>261</v>
      </c>
      <c r="AU441" s="17" t="s">
        <v>83</v>
      </c>
    </row>
    <row r="442" spans="2:65" s="1" customFormat="1">
      <c r="B442" s="32"/>
      <c r="D442" s="150" t="s">
        <v>262</v>
      </c>
      <c r="F442" s="151" t="s">
        <v>4636</v>
      </c>
      <c r="I442" s="148"/>
      <c r="L442" s="32"/>
      <c r="M442" s="149"/>
      <c r="T442" s="56"/>
      <c r="AT442" s="17" t="s">
        <v>262</v>
      </c>
      <c r="AU442" s="17" t="s">
        <v>83</v>
      </c>
    </row>
    <row r="443" spans="2:65" s="14" customFormat="1">
      <c r="B443" s="180"/>
      <c r="D443" s="146" t="s">
        <v>281</v>
      </c>
      <c r="E443" s="181" t="s">
        <v>1</v>
      </c>
      <c r="F443" s="182" t="s">
        <v>4637</v>
      </c>
      <c r="H443" s="181" t="s">
        <v>1</v>
      </c>
      <c r="I443" s="183"/>
      <c r="L443" s="180"/>
      <c r="M443" s="184"/>
      <c r="T443" s="185"/>
      <c r="AT443" s="181" t="s">
        <v>281</v>
      </c>
      <c r="AU443" s="181" t="s">
        <v>83</v>
      </c>
      <c r="AV443" s="14" t="s">
        <v>81</v>
      </c>
      <c r="AW443" s="14" t="s">
        <v>30</v>
      </c>
      <c r="AX443" s="14" t="s">
        <v>73</v>
      </c>
      <c r="AY443" s="181" t="s">
        <v>252</v>
      </c>
    </row>
    <row r="444" spans="2:65" s="14" customFormat="1">
      <c r="B444" s="180"/>
      <c r="D444" s="146" t="s">
        <v>281</v>
      </c>
      <c r="E444" s="181" t="s">
        <v>1</v>
      </c>
      <c r="F444" s="182" t="s">
        <v>4638</v>
      </c>
      <c r="H444" s="181" t="s">
        <v>1</v>
      </c>
      <c r="I444" s="183"/>
      <c r="L444" s="180"/>
      <c r="M444" s="184"/>
      <c r="T444" s="185"/>
      <c r="AT444" s="181" t="s">
        <v>281</v>
      </c>
      <c r="AU444" s="181" t="s">
        <v>83</v>
      </c>
      <c r="AV444" s="14" t="s">
        <v>81</v>
      </c>
      <c r="AW444" s="14" t="s">
        <v>30</v>
      </c>
      <c r="AX444" s="14" t="s">
        <v>73</v>
      </c>
      <c r="AY444" s="181" t="s">
        <v>252</v>
      </c>
    </row>
    <row r="445" spans="2:65" s="14" customFormat="1">
      <c r="B445" s="180"/>
      <c r="D445" s="146" t="s">
        <v>281</v>
      </c>
      <c r="E445" s="181" t="s">
        <v>1</v>
      </c>
      <c r="F445" s="182" t="s">
        <v>4639</v>
      </c>
      <c r="H445" s="181" t="s">
        <v>1</v>
      </c>
      <c r="I445" s="183"/>
      <c r="L445" s="180"/>
      <c r="M445" s="184"/>
      <c r="T445" s="185"/>
      <c r="AT445" s="181" t="s">
        <v>281</v>
      </c>
      <c r="AU445" s="181" t="s">
        <v>83</v>
      </c>
      <c r="AV445" s="14" t="s">
        <v>81</v>
      </c>
      <c r="AW445" s="14" t="s">
        <v>30</v>
      </c>
      <c r="AX445" s="14" t="s">
        <v>73</v>
      </c>
      <c r="AY445" s="181" t="s">
        <v>252</v>
      </c>
    </row>
    <row r="446" spans="2:65" s="12" customFormat="1">
      <c r="B446" s="152"/>
      <c r="D446" s="146" t="s">
        <v>281</v>
      </c>
      <c r="E446" s="153" t="s">
        <v>1</v>
      </c>
      <c r="F446" s="154" t="s">
        <v>4640</v>
      </c>
      <c r="H446" s="155">
        <v>6</v>
      </c>
      <c r="I446" s="156"/>
      <c r="L446" s="152"/>
      <c r="M446" s="157"/>
      <c r="T446" s="158"/>
      <c r="AT446" s="153" t="s">
        <v>281</v>
      </c>
      <c r="AU446" s="153" t="s">
        <v>83</v>
      </c>
      <c r="AV446" s="12" t="s">
        <v>83</v>
      </c>
      <c r="AW446" s="12" t="s">
        <v>30</v>
      </c>
      <c r="AX446" s="12" t="s">
        <v>81</v>
      </c>
      <c r="AY446" s="153" t="s">
        <v>252</v>
      </c>
    </row>
    <row r="447" spans="2:65" s="1" customFormat="1" ht="24.2" customHeight="1">
      <c r="B447" s="132"/>
      <c r="C447" s="133" t="s">
        <v>332</v>
      </c>
      <c r="D447" s="133" t="s">
        <v>255</v>
      </c>
      <c r="E447" s="134" t="s">
        <v>4641</v>
      </c>
      <c r="F447" s="135" t="s">
        <v>4642</v>
      </c>
      <c r="G447" s="136" t="s">
        <v>379</v>
      </c>
      <c r="H447" s="137">
        <v>16</v>
      </c>
      <c r="I447" s="138"/>
      <c r="J447" s="139">
        <f>ROUND(I447*H447,2)</f>
        <v>0</v>
      </c>
      <c r="K447" s="135" t="s">
        <v>259</v>
      </c>
      <c r="L447" s="32"/>
      <c r="M447" s="140" t="s">
        <v>1</v>
      </c>
      <c r="N447" s="141" t="s">
        <v>38</v>
      </c>
      <c r="P447" s="142">
        <f>O447*H447</f>
        <v>0</v>
      </c>
      <c r="Q447" s="142">
        <v>0</v>
      </c>
      <c r="R447" s="142">
        <f>Q447*H447</f>
        <v>0</v>
      </c>
      <c r="S447" s="142">
        <v>0</v>
      </c>
      <c r="T447" s="143">
        <f>S447*H447</f>
        <v>0</v>
      </c>
      <c r="AR447" s="144" t="s">
        <v>1120</v>
      </c>
      <c r="AT447" s="144" t="s">
        <v>255</v>
      </c>
      <c r="AU447" s="144" t="s">
        <v>83</v>
      </c>
      <c r="AY447" s="17" t="s">
        <v>252</v>
      </c>
      <c r="BE447" s="145">
        <f>IF(N447="základní",J447,0)</f>
        <v>0</v>
      </c>
      <c r="BF447" s="145">
        <f>IF(N447="snížená",J447,0)</f>
        <v>0</v>
      </c>
      <c r="BG447" s="145">
        <f>IF(N447="zákl. přenesená",J447,0)</f>
        <v>0</v>
      </c>
      <c r="BH447" s="145">
        <f>IF(N447="sníž. přenesená",J447,0)</f>
        <v>0</v>
      </c>
      <c r="BI447" s="145">
        <f>IF(N447="nulová",J447,0)</f>
        <v>0</v>
      </c>
      <c r="BJ447" s="17" t="s">
        <v>81</v>
      </c>
      <c r="BK447" s="145">
        <f>ROUND(I447*H447,2)</f>
        <v>0</v>
      </c>
      <c r="BL447" s="17" t="s">
        <v>1120</v>
      </c>
      <c r="BM447" s="144" t="s">
        <v>4643</v>
      </c>
    </row>
    <row r="448" spans="2:65" s="1" customFormat="1" ht="18">
      <c r="B448" s="32"/>
      <c r="D448" s="146" t="s">
        <v>261</v>
      </c>
      <c r="F448" s="147" t="s">
        <v>4644</v>
      </c>
      <c r="I448" s="148"/>
      <c r="L448" s="32"/>
      <c r="M448" s="149"/>
      <c r="T448" s="56"/>
      <c r="AT448" s="17" t="s">
        <v>261</v>
      </c>
      <c r="AU448" s="17" t="s">
        <v>83</v>
      </c>
    </row>
    <row r="449" spans="2:65" s="1" customFormat="1">
      <c r="B449" s="32"/>
      <c r="D449" s="150" t="s">
        <v>262</v>
      </c>
      <c r="F449" s="151" t="s">
        <v>4645</v>
      </c>
      <c r="I449" s="148"/>
      <c r="L449" s="32"/>
      <c r="M449" s="149"/>
      <c r="T449" s="56"/>
      <c r="AT449" s="17" t="s">
        <v>262</v>
      </c>
      <c r="AU449" s="17" t="s">
        <v>83</v>
      </c>
    </row>
    <row r="450" spans="2:65" s="14" customFormat="1">
      <c r="B450" s="180"/>
      <c r="D450" s="146" t="s">
        <v>281</v>
      </c>
      <c r="E450" s="181" t="s">
        <v>1</v>
      </c>
      <c r="F450" s="182" t="s">
        <v>4637</v>
      </c>
      <c r="H450" s="181" t="s">
        <v>1</v>
      </c>
      <c r="I450" s="183"/>
      <c r="L450" s="180"/>
      <c r="M450" s="184"/>
      <c r="T450" s="185"/>
      <c r="AT450" s="181" t="s">
        <v>281</v>
      </c>
      <c r="AU450" s="181" t="s">
        <v>83</v>
      </c>
      <c r="AV450" s="14" t="s">
        <v>81</v>
      </c>
      <c r="AW450" s="14" t="s">
        <v>30</v>
      </c>
      <c r="AX450" s="14" t="s">
        <v>73</v>
      </c>
      <c r="AY450" s="181" t="s">
        <v>252</v>
      </c>
    </row>
    <row r="451" spans="2:65" s="14" customFormat="1">
      <c r="B451" s="180"/>
      <c r="D451" s="146" t="s">
        <v>281</v>
      </c>
      <c r="E451" s="181" t="s">
        <v>1</v>
      </c>
      <c r="F451" s="182" t="s">
        <v>4638</v>
      </c>
      <c r="H451" s="181" t="s">
        <v>1</v>
      </c>
      <c r="I451" s="183"/>
      <c r="L451" s="180"/>
      <c r="M451" s="184"/>
      <c r="T451" s="185"/>
      <c r="AT451" s="181" t="s">
        <v>281</v>
      </c>
      <c r="AU451" s="181" t="s">
        <v>83</v>
      </c>
      <c r="AV451" s="14" t="s">
        <v>81</v>
      </c>
      <c r="AW451" s="14" t="s">
        <v>30</v>
      </c>
      <c r="AX451" s="14" t="s">
        <v>73</v>
      </c>
      <c r="AY451" s="181" t="s">
        <v>252</v>
      </c>
    </row>
    <row r="452" spans="2:65" s="14" customFormat="1">
      <c r="B452" s="180"/>
      <c r="D452" s="146" t="s">
        <v>281</v>
      </c>
      <c r="E452" s="181" t="s">
        <v>1</v>
      </c>
      <c r="F452" s="182" t="s">
        <v>4646</v>
      </c>
      <c r="H452" s="181" t="s">
        <v>1</v>
      </c>
      <c r="I452" s="183"/>
      <c r="L452" s="180"/>
      <c r="M452" s="184"/>
      <c r="T452" s="185"/>
      <c r="AT452" s="181" t="s">
        <v>281</v>
      </c>
      <c r="AU452" s="181" t="s">
        <v>83</v>
      </c>
      <c r="AV452" s="14" t="s">
        <v>81</v>
      </c>
      <c r="AW452" s="14" t="s">
        <v>30</v>
      </c>
      <c r="AX452" s="14" t="s">
        <v>73</v>
      </c>
      <c r="AY452" s="181" t="s">
        <v>252</v>
      </c>
    </row>
    <row r="453" spans="2:65" s="12" customFormat="1">
      <c r="B453" s="152"/>
      <c r="D453" s="146" t="s">
        <v>281</v>
      </c>
      <c r="E453" s="153" t="s">
        <v>1</v>
      </c>
      <c r="F453" s="154" t="s">
        <v>4647</v>
      </c>
      <c r="H453" s="155">
        <v>16</v>
      </c>
      <c r="I453" s="156"/>
      <c r="L453" s="152"/>
      <c r="M453" s="157"/>
      <c r="T453" s="158"/>
      <c r="AT453" s="153" t="s">
        <v>281</v>
      </c>
      <c r="AU453" s="153" t="s">
        <v>83</v>
      </c>
      <c r="AV453" s="12" t="s">
        <v>83</v>
      </c>
      <c r="AW453" s="12" t="s">
        <v>30</v>
      </c>
      <c r="AX453" s="12" t="s">
        <v>81</v>
      </c>
      <c r="AY453" s="153" t="s">
        <v>252</v>
      </c>
    </row>
    <row r="454" spans="2:65" s="1" customFormat="1" ht="33" customHeight="1">
      <c r="B454" s="132"/>
      <c r="C454" s="133" t="s">
        <v>540</v>
      </c>
      <c r="D454" s="133" t="s">
        <v>255</v>
      </c>
      <c r="E454" s="134" t="s">
        <v>4648</v>
      </c>
      <c r="F454" s="135" t="s">
        <v>4649</v>
      </c>
      <c r="G454" s="136" t="s">
        <v>379</v>
      </c>
      <c r="H454" s="137">
        <v>2</v>
      </c>
      <c r="I454" s="138"/>
      <c r="J454" s="139">
        <f>ROUND(I454*H454,2)</f>
        <v>0</v>
      </c>
      <c r="K454" s="135" t="s">
        <v>259</v>
      </c>
      <c r="L454" s="32"/>
      <c r="M454" s="140" t="s">
        <v>1</v>
      </c>
      <c r="N454" s="141" t="s">
        <v>38</v>
      </c>
      <c r="P454" s="142">
        <f>O454*H454</f>
        <v>0</v>
      </c>
      <c r="Q454" s="142">
        <v>0</v>
      </c>
      <c r="R454" s="142">
        <f>Q454*H454</f>
        <v>0</v>
      </c>
      <c r="S454" s="142">
        <v>0</v>
      </c>
      <c r="T454" s="143">
        <f>S454*H454</f>
        <v>0</v>
      </c>
      <c r="AR454" s="144" t="s">
        <v>1120</v>
      </c>
      <c r="AT454" s="144" t="s">
        <v>255</v>
      </c>
      <c r="AU454" s="144" t="s">
        <v>83</v>
      </c>
      <c r="AY454" s="17" t="s">
        <v>252</v>
      </c>
      <c r="BE454" s="145">
        <f>IF(N454="základní",J454,0)</f>
        <v>0</v>
      </c>
      <c r="BF454" s="145">
        <f>IF(N454="snížená",J454,0)</f>
        <v>0</v>
      </c>
      <c r="BG454" s="145">
        <f>IF(N454="zákl. přenesená",J454,0)</f>
        <v>0</v>
      </c>
      <c r="BH454" s="145">
        <f>IF(N454="sníž. přenesená",J454,0)</f>
        <v>0</v>
      </c>
      <c r="BI454" s="145">
        <f>IF(N454="nulová",J454,0)</f>
        <v>0</v>
      </c>
      <c r="BJ454" s="17" t="s">
        <v>81</v>
      </c>
      <c r="BK454" s="145">
        <f>ROUND(I454*H454,2)</f>
        <v>0</v>
      </c>
      <c r="BL454" s="17" t="s">
        <v>1120</v>
      </c>
      <c r="BM454" s="144" t="s">
        <v>4650</v>
      </c>
    </row>
    <row r="455" spans="2:65" s="1" customFormat="1" ht="18">
      <c r="B455" s="32"/>
      <c r="D455" s="146" t="s">
        <v>261</v>
      </c>
      <c r="F455" s="147" t="s">
        <v>4651</v>
      </c>
      <c r="I455" s="148"/>
      <c r="L455" s="32"/>
      <c r="M455" s="149"/>
      <c r="T455" s="56"/>
      <c r="AT455" s="17" t="s">
        <v>261</v>
      </c>
      <c r="AU455" s="17" t="s">
        <v>83</v>
      </c>
    </row>
    <row r="456" spans="2:65" s="1" customFormat="1">
      <c r="B456" s="32"/>
      <c r="D456" s="150" t="s">
        <v>262</v>
      </c>
      <c r="F456" s="151" t="s">
        <v>4652</v>
      </c>
      <c r="I456" s="148"/>
      <c r="L456" s="32"/>
      <c r="M456" s="149"/>
      <c r="T456" s="56"/>
      <c r="AT456" s="17" t="s">
        <v>262</v>
      </c>
      <c r="AU456" s="17" t="s">
        <v>83</v>
      </c>
    </row>
    <row r="457" spans="2:65" s="14" customFormat="1">
      <c r="B457" s="180"/>
      <c r="D457" s="146" t="s">
        <v>281</v>
      </c>
      <c r="E457" s="181" t="s">
        <v>1</v>
      </c>
      <c r="F457" s="182" t="s">
        <v>4637</v>
      </c>
      <c r="H457" s="181" t="s">
        <v>1</v>
      </c>
      <c r="I457" s="183"/>
      <c r="L457" s="180"/>
      <c r="M457" s="184"/>
      <c r="T457" s="185"/>
      <c r="AT457" s="181" t="s">
        <v>281</v>
      </c>
      <c r="AU457" s="181" t="s">
        <v>83</v>
      </c>
      <c r="AV457" s="14" t="s">
        <v>81</v>
      </c>
      <c r="AW457" s="14" t="s">
        <v>30</v>
      </c>
      <c r="AX457" s="14" t="s">
        <v>73</v>
      </c>
      <c r="AY457" s="181" t="s">
        <v>252</v>
      </c>
    </row>
    <row r="458" spans="2:65" s="14" customFormat="1">
      <c r="B458" s="180"/>
      <c r="D458" s="146" t="s">
        <v>281</v>
      </c>
      <c r="E458" s="181" t="s">
        <v>1</v>
      </c>
      <c r="F458" s="182" t="s">
        <v>4638</v>
      </c>
      <c r="H458" s="181" t="s">
        <v>1</v>
      </c>
      <c r="I458" s="183"/>
      <c r="L458" s="180"/>
      <c r="M458" s="184"/>
      <c r="T458" s="185"/>
      <c r="AT458" s="181" t="s">
        <v>281</v>
      </c>
      <c r="AU458" s="181" t="s">
        <v>83</v>
      </c>
      <c r="AV458" s="14" t="s">
        <v>81</v>
      </c>
      <c r="AW458" s="14" t="s">
        <v>30</v>
      </c>
      <c r="AX458" s="14" t="s">
        <v>73</v>
      </c>
      <c r="AY458" s="181" t="s">
        <v>252</v>
      </c>
    </row>
    <row r="459" spans="2:65" s="14" customFormat="1">
      <c r="B459" s="180"/>
      <c r="D459" s="146" t="s">
        <v>281</v>
      </c>
      <c r="E459" s="181" t="s">
        <v>1</v>
      </c>
      <c r="F459" s="182" t="s">
        <v>4639</v>
      </c>
      <c r="H459" s="181" t="s">
        <v>1</v>
      </c>
      <c r="I459" s="183"/>
      <c r="L459" s="180"/>
      <c r="M459" s="184"/>
      <c r="T459" s="185"/>
      <c r="AT459" s="181" t="s">
        <v>281</v>
      </c>
      <c r="AU459" s="181" t="s">
        <v>83</v>
      </c>
      <c r="AV459" s="14" t="s">
        <v>81</v>
      </c>
      <c r="AW459" s="14" t="s">
        <v>30</v>
      </c>
      <c r="AX459" s="14" t="s">
        <v>73</v>
      </c>
      <c r="AY459" s="181" t="s">
        <v>252</v>
      </c>
    </row>
    <row r="460" spans="2:65" s="12" customFormat="1">
      <c r="B460" s="152"/>
      <c r="D460" s="146" t="s">
        <v>281</v>
      </c>
      <c r="E460" s="153" t="s">
        <v>1</v>
      </c>
      <c r="F460" s="154" t="s">
        <v>4556</v>
      </c>
      <c r="H460" s="155">
        <v>2</v>
      </c>
      <c r="I460" s="156"/>
      <c r="L460" s="152"/>
      <c r="M460" s="157"/>
      <c r="T460" s="158"/>
      <c r="AT460" s="153" t="s">
        <v>281</v>
      </c>
      <c r="AU460" s="153" t="s">
        <v>83</v>
      </c>
      <c r="AV460" s="12" t="s">
        <v>83</v>
      </c>
      <c r="AW460" s="12" t="s">
        <v>30</v>
      </c>
      <c r="AX460" s="12" t="s">
        <v>81</v>
      </c>
      <c r="AY460" s="153" t="s">
        <v>252</v>
      </c>
    </row>
    <row r="461" spans="2:65" s="1" customFormat="1" ht="33" customHeight="1">
      <c r="B461" s="132"/>
      <c r="C461" s="133" t="s">
        <v>339</v>
      </c>
      <c r="D461" s="133" t="s">
        <v>255</v>
      </c>
      <c r="E461" s="134" t="s">
        <v>4653</v>
      </c>
      <c r="F461" s="135" t="s">
        <v>4654</v>
      </c>
      <c r="G461" s="136" t="s">
        <v>379</v>
      </c>
      <c r="H461" s="137">
        <v>4</v>
      </c>
      <c r="I461" s="138"/>
      <c r="J461" s="139">
        <f>ROUND(I461*H461,2)</f>
        <v>0</v>
      </c>
      <c r="K461" s="135" t="s">
        <v>259</v>
      </c>
      <c r="L461" s="32"/>
      <c r="M461" s="140" t="s">
        <v>1</v>
      </c>
      <c r="N461" s="141" t="s">
        <v>38</v>
      </c>
      <c r="P461" s="142">
        <f>O461*H461</f>
        <v>0</v>
      </c>
      <c r="Q461" s="142">
        <v>0</v>
      </c>
      <c r="R461" s="142">
        <f>Q461*H461</f>
        <v>0</v>
      </c>
      <c r="S461" s="142">
        <v>0</v>
      </c>
      <c r="T461" s="143">
        <f>S461*H461</f>
        <v>0</v>
      </c>
      <c r="AR461" s="144" t="s">
        <v>1120</v>
      </c>
      <c r="AT461" s="144" t="s">
        <v>255</v>
      </c>
      <c r="AU461" s="144" t="s">
        <v>83</v>
      </c>
      <c r="AY461" s="17" t="s">
        <v>252</v>
      </c>
      <c r="BE461" s="145">
        <f>IF(N461="základní",J461,0)</f>
        <v>0</v>
      </c>
      <c r="BF461" s="145">
        <f>IF(N461="snížená",J461,0)</f>
        <v>0</v>
      </c>
      <c r="BG461" s="145">
        <f>IF(N461="zákl. přenesená",J461,0)</f>
        <v>0</v>
      </c>
      <c r="BH461" s="145">
        <f>IF(N461="sníž. přenesená",J461,0)</f>
        <v>0</v>
      </c>
      <c r="BI461" s="145">
        <f>IF(N461="nulová",J461,0)</f>
        <v>0</v>
      </c>
      <c r="BJ461" s="17" t="s">
        <v>81</v>
      </c>
      <c r="BK461" s="145">
        <f>ROUND(I461*H461,2)</f>
        <v>0</v>
      </c>
      <c r="BL461" s="17" t="s">
        <v>1120</v>
      </c>
      <c r="BM461" s="144" t="s">
        <v>4655</v>
      </c>
    </row>
    <row r="462" spans="2:65" s="1" customFormat="1" ht="18">
      <c r="B462" s="32"/>
      <c r="D462" s="146" t="s">
        <v>261</v>
      </c>
      <c r="F462" s="147" t="s">
        <v>4656</v>
      </c>
      <c r="I462" s="148"/>
      <c r="L462" s="32"/>
      <c r="M462" s="149"/>
      <c r="T462" s="56"/>
      <c r="AT462" s="17" t="s">
        <v>261</v>
      </c>
      <c r="AU462" s="17" t="s">
        <v>83</v>
      </c>
    </row>
    <row r="463" spans="2:65" s="1" customFormat="1">
      <c r="B463" s="32"/>
      <c r="D463" s="150" t="s">
        <v>262</v>
      </c>
      <c r="F463" s="151" t="s">
        <v>4657</v>
      </c>
      <c r="I463" s="148"/>
      <c r="L463" s="32"/>
      <c r="M463" s="149"/>
      <c r="T463" s="56"/>
      <c r="AT463" s="17" t="s">
        <v>262</v>
      </c>
      <c r="AU463" s="17" t="s">
        <v>83</v>
      </c>
    </row>
    <row r="464" spans="2:65" s="14" customFormat="1">
      <c r="B464" s="180"/>
      <c r="D464" s="146" t="s">
        <v>281</v>
      </c>
      <c r="E464" s="181" t="s">
        <v>1</v>
      </c>
      <c r="F464" s="182" t="s">
        <v>4637</v>
      </c>
      <c r="H464" s="181" t="s">
        <v>1</v>
      </c>
      <c r="I464" s="183"/>
      <c r="L464" s="180"/>
      <c r="M464" s="184"/>
      <c r="T464" s="185"/>
      <c r="AT464" s="181" t="s">
        <v>281</v>
      </c>
      <c r="AU464" s="181" t="s">
        <v>83</v>
      </c>
      <c r="AV464" s="14" t="s">
        <v>81</v>
      </c>
      <c r="AW464" s="14" t="s">
        <v>30</v>
      </c>
      <c r="AX464" s="14" t="s">
        <v>73</v>
      </c>
      <c r="AY464" s="181" t="s">
        <v>252</v>
      </c>
    </row>
    <row r="465" spans="2:65" s="14" customFormat="1">
      <c r="B465" s="180"/>
      <c r="D465" s="146" t="s">
        <v>281</v>
      </c>
      <c r="E465" s="181" t="s">
        <v>1</v>
      </c>
      <c r="F465" s="182" t="s">
        <v>4638</v>
      </c>
      <c r="H465" s="181" t="s">
        <v>1</v>
      </c>
      <c r="I465" s="183"/>
      <c r="L465" s="180"/>
      <c r="M465" s="184"/>
      <c r="T465" s="185"/>
      <c r="AT465" s="181" t="s">
        <v>281</v>
      </c>
      <c r="AU465" s="181" t="s">
        <v>83</v>
      </c>
      <c r="AV465" s="14" t="s">
        <v>81</v>
      </c>
      <c r="AW465" s="14" t="s">
        <v>30</v>
      </c>
      <c r="AX465" s="14" t="s">
        <v>73</v>
      </c>
      <c r="AY465" s="181" t="s">
        <v>252</v>
      </c>
    </row>
    <row r="466" spans="2:65" s="14" customFormat="1" ht="20.100000000000001">
      <c r="B466" s="180"/>
      <c r="D466" s="146" t="s">
        <v>281</v>
      </c>
      <c r="E466" s="181" t="s">
        <v>1</v>
      </c>
      <c r="F466" s="182" t="s">
        <v>4658</v>
      </c>
      <c r="H466" s="181" t="s">
        <v>1</v>
      </c>
      <c r="I466" s="183"/>
      <c r="L466" s="180"/>
      <c r="M466" s="184"/>
      <c r="T466" s="185"/>
      <c r="AT466" s="181" t="s">
        <v>281</v>
      </c>
      <c r="AU466" s="181" t="s">
        <v>83</v>
      </c>
      <c r="AV466" s="14" t="s">
        <v>81</v>
      </c>
      <c r="AW466" s="14" t="s">
        <v>30</v>
      </c>
      <c r="AX466" s="14" t="s">
        <v>73</v>
      </c>
      <c r="AY466" s="181" t="s">
        <v>252</v>
      </c>
    </row>
    <row r="467" spans="2:65" s="12" customFormat="1">
      <c r="B467" s="152"/>
      <c r="D467" s="146" t="s">
        <v>281</v>
      </c>
      <c r="E467" s="153" t="s">
        <v>1</v>
      </c>
      <c r="F467" s="154" t="s">
        <v>4659</v>
      </c>
      <c r="H467" s="155">
        <v>4</v>
      </c>
      <c r="I467" s="156"/>
      <c r="L467" s="152"/>
      <c r="M467" s="157"/>
      <c r="T467" s="158"/>
      <c r="AT467" s="153" t="s">
        <v>281</v>
      </c>
      <c r="AU467" s="153" t="s">
        <v>83</v>
      </c>
      <c r="AV467" s="12" t="s">
        <v>83</v>
      </c>
      <c r="AW467" s="12" t="s">
        <v>30</v>
      </c>
      <c r="AX467" s="12" t="s">
        <v>81</v>
      </c>
      <c r="AY467" s="153" t="s">
        <v>252</v>
      </c>
    </row>
    <row r="468" spans="2:65" s="1" customFormat="1" ht="24.2" customHeight="1">
      <c r="B468" s="132"/>
      <c r="C468" s="170" t="s">
        <v>727</v>
      </c>
      <c r="D468" s="170" t="s">
        <v>504</v>
      </c>
      <c r="E468" s="171" t="s">
        <v>4660</v>
      </c>
      <c r="F468" s="172" t="s">
        <v>4661</v>
      </c>
      <c r="G468" s="173" t="s">
        <v>379</v>
      </c>
      <c r="H468" s="174">
        <v>6</v>
      </c>
      <c r="I468" s="175"/>
      <c r="J468" s="176">
        <f>ROUND(I468*H468,2)</f>
        <v>0</v>
      </c>
      <c r="K468" s="172" t="s">
        <v>890</v>
      </c>
      <c r="L468" s="177"/>
      <c r="M468" s="178" t="s">
        <v>1</v>
      </c>
      <c r="N468" s="179" t="s">
        <v>38</v>
      </c>
      <c r="P468" s="142">
        <f>O468*H468</f>
        <v>0</v>
      </c>
      <c r="Q468" s="142">
        <v>3.7000000000000002E-3</v>
      </c>
      <c r="R468" s="142">
        <f>Q468*H468</f>
        <v>2.2200000000000001E-2</v>
      </c>
      <c r="S468" s="142">
        <v>0</v>
      </c>
      <c r="T468" s="143">
        <f>S468*H468</f>
        <v>0</v>
      </c>
      <c r="AR468" s="144" t="s">
        <v>2959</v>
      </c>
      <c r="AT468" s="144" t="s">
        <v>504</v>
      </c>
      <c r="AU468" s="144" t="s">
        <v>83</v>
      </c>
      <c r="AY468" s="17" t="s">
        <v>252</v>
      </c>
      <c r="BE468" s="145">
        <f>IF(N468="základní",J468,0)</f>
        <v>0</v>
      </c>
      <c r="BF468" s="145">
        <f>IF(N468="snížená",J468,0)</f>
        <v>0</v>
      </c>
      <c r="BG468" s="145">
        <f>IF(N468="zákl. přenesená",J468,0)</f>
        <v>0</v>
      </c>
      <c r="BH468" s="145">
        <f>IF(N468="sníž. přenesená",J468,0)</f>
        <v>0</v>
      </c>
      <c r="BI468" s="145">
        <f>IF(N468="nulová",J468,0)</f>
        <v>0</v>
      </c>
      <c r="BJ468" s="17" t="s">
        <v>81</v>
      </c>
      <c r="BK468" s="145">
        <f>ROUND(I468*H468,2)</f>
        <v>0</v>
      </c>
      <c r="BL468" s="17" t="s">
        <v>1120</v>
      </c>
      <c r="BM468" s="144" t="s">
        <v>4662</v>
      </c>
    </row>
    <row r="469" spans="2:65" s="1" customFormat="1" ht="18">
      <c r="B469" s="32"/>
      <c r="D469" s="146" t="s">
        <v>261</v>
      </c>
      <c r="F469" s="147" t="s">
        <v>4661</v>
      </c>
      <c r="I469" s="148"/>
      <c r="L469" s="32"/>
      <c r="M469" s="149"/>
      <c r="T469" s="56"/>
      <c r="AT469" s="17" t="s">
        <v>261</v>
      </c>
      <c r="AU469" s="17" t="s">
        <v>83</v>
      </c>
    </row>
    <row r="470" spans="2:65" s="14" customFormat="1">
      <c r="B470" s="180"/>
      <c r="D470" s="146" t="s">
        <v>281</v>
      </c>
      <c r="E470" s="181" t="s">
        <v>1</v>
      </c>
      <c r="F470" s="182" t="s">
        <v>4637</v>
      </c>
      <c r="H470" s="181" t="s">
        <v>1</v>
      </c>
      <c r="I470" s="183"/>
      <c r="L470" s="180"/>
      <c r="M470" s="184"/>
      <c r="T470" s="185"/>
      <c r="AT470" s="181" t="s">
        <v>281</v>
      </c>
      <c r="AU470" s="181" t="s">
        <v>83</v>
      </c>
      <c r="AV470" s="14" t="s">
        <v>81</v>
      </c>
      <c r="AW470" s="14" t="s">
        <v>30</v>
      </c>
      <c r="AX470" s="14" t="s">
        <v>73</v>
      </c>
      <c r="AY470" s="181" t="s">
        <v>252</v>
      </c>
    </row>
    <row r="471" spans="2:65" s="14" customFormat="1">
      <c r="B471" s="180"/>
      <c r="D471" s="146" t="s">
        <v>281</v>
      </c>
      <c r="E471" s="181" t="s">
        <v>1</v>
      </c>
      <c r="F471" s="182" t="s">
        <v>4638</v>
      </c>
      <c r="H471" s="181" t="s">
        <v>1</v>
      </c>
      <c r="I471" s="183"/>
      <c r="L471" s="180"/>
      <c r="M471" s="184"/>
      <c r="T471" s="185"/>
      <c r="AT471" s="181" t="s">
        <v>281</v>
      </c>
      <c r="AU471" s="181" t="s">
        <v>83</v>
      </c>
      <c r="AV471" s="14" t="s">
        <v>81</v>
      </c>
      <c r="AW471" s="14" t="s">
        <v>30</v>
      </c>
      <c r="AX471" s="14" t="s">
        <v>73</v>
      </c>
      <c r="AY471" s="181" t="s">
        <v>252</v>
      </c>
    </row>
    <row r="472" spans="2:65" s="14" customFormat="1">
      <c r="B472" s="180"/>
      <c r="D472" s="146" t="s">
        <v>281</v>
      </c>
      <c r="E472" s="181" t="s">
        <v>1</v>
      </c>
      <c r="F472" s="182" t="s">
        <v>4663</v>
      </c>
      <c r="H472" s="181" t="s">
        <v>1</v>
      </c>
      <c r="I472" s="183"/>
      <c r="L472" s="180"/>
      <c r="M472" s="184"/>
      <c r="T472" s="185"/>
      <c r="AT472" s="181" t="s">
        <v>281</v>
      </c>
      <c r="AU472" s="181" t="s">
        <v>83</v>
      </c>
      <c r="AV472" s="14" t="s">
        <v>81</v>
      </c>
      <c r="AW472" s="14" t="s">
        <v>30</v>
      </c>
      <c r="AX472" s="14" t="s">
        <v>73</v>
      </c>
      <c r="AY472" s="181" t="s">
        <v>252</v>
      </c>
    </row>
    <row r="473" spans="2:65" s="12" customFormat="1">
      <c r="B473" s="152"/>
      <c r="D473" s="146" t="s">
        <v>281</v>
      </c>
      <c r="E473" s="153" t="s">
        <v>1</v>
      </c>
      <c r="F473" s="154" t="s">
        <v>4664</v>
      </c>
      <c r="H473" s="155">
        <v>6</v>
      </c>
      <c r="I473" s="156"/>
      <c r="L473" s="152"/>
      <c r="M473" s="157"/>
      <c r="T473" s="158"/>
      <c r="AT473" s="153" t="s">
        <v>281</v>
      </c>
      <c r="AU473" s="153" t="s">
        <v>83</v>
      </c>
      <c r="AV473" s="12" t="s">
        <v>83</v>
      </c>
      <c r="AW473" s="12" t="s">
        <v>30</v>
      </c>
      <c r="AX473" s="12" t="s">
        <v>81</v>
      </c>
      <c r="AY473" s="153" t="s">
        <v>252</v>
      </c>
    </row>
    <row r="474" spans="2:65" s="1" customFormat="1" ht="37.700000000000003" customHeight="1">
      <c r="B474" s="132"/>
      <c r="C474" s="133" t="s">
        <v>348</v>
      </c>
      <c r="D474" s="133" t="s">
        <v>255</v>
      </c>
      <c r="E474" s="134" t="s">
        <v>4665</v>
      </c>
      <c r="F474" s="135" t="s">
        <v>4666</v>
      </c>
      <c r="G474" s="136" t="s">
        <v>379</v>
      </c>
      <c r="H474" s="137">
        <v>1</v>
      </c>
      <c r="I474" s="138"/>
      <c r="J474" s="139">
        <f>ROUND(I474*H474,2)</f>
        <v>0</v>
      </c>
      <c r="K474" s="135" t="s">
        <v>259</v>
      </c>
      <c r="L474" s="32"/>
      <c r="M474" s="140" t="s">
        <v>1</v>
      </c>
      <c r="N474" s="141" t="s">
        <v>38</v>
      </c>
      <c r="P474" s="142">
        <f>O474*H474</f>
        <v>0</v>
      </c>
      <c r="Q474" s="142">
        <v>0</v>
      </c>
      <c r="R474" s="142">
        <f>Q474*H474</f>
        <v>0</v>
      </c>
      <c r="S474" s="142">
        <v>0</v>
      </c>
      <c r="T474" s="143">
        <f>S474*H474</f>
        <v>0</v>
      </c>
      <c r="AR474" s="144" t="s">
        <v>1120</v>
      </c>
      <c r="AT474" s="144" t="s">
        <v>255</v>
      </c>
      <c r="AU474" s="144" t="s">
        <v>83</v>
      </c>
      <c r="AY474" s="17" t="s">
        <v>252</v>
      </c>
      <c r="BE474" s="145">
        <f>IF(N474="základní",J474,0)</f>
        <v>0</v>
      </c>
      <c r="BF474" s="145">
        <f>IF(N474="snížená",J474,0)</f>
        <v>0</v>
      </c>
      <c r="BG474" s="145">
        <f>IF(N474="zákl. přenesená",J474,0)</f>
        <v>0</v>
      </c>
      <c r="BH474" s="145">
        <f>IF(N474="sníž. přenesená",J474,0)</f>
        <v>0</v>
      </c>
      <c r="BI474" s="145">
        <f>IF(N474="nulová",J474,0)</f>
        <v>0</v>
      </c>
      <c r="BJ474" s="17" t="s">
        <v>81</v>
      </c>
      <c r="BK474" s="145">
        <f>ROUND(I474*H474,2)</f>
        <v>0</v>
      </c>
      <c r="BL474" s="17" t="s">
        <v>1120</v>
      </c>
      <c r="BM474" s="144" t="s">
        <v>4667</v>
      </c>
    </row>
    <row r="475" spans="2:65" s="1" customFormat="1" ht="18">
      <c r="B475" s="32"/>
      <c r="D475" s="146" t="s">
        <v>261</v>
      </c>
      <c r="F475" s="147" t="s">
        <v>4668</v>
      </c>
      <c r="I475" s="148"/>
      <c r="L475" s="32"/>
      <c r="M475" s="149"/>
      <c r="T475" s="56"/>
      <c r="AT475" s="17" t="s">
        <v>261</v>
      </c>
      <c r="AU475" s="17" t="s">
        <v>83</v>
      </c>
    </row>
    <row r="476" spans="2:65" s="1" customFormat="1">
      <c r="B476" s="32"/>
      <c r="D476" s="150" t="s">
        <v>262</v>
      </c>
      <c r="F476" s="151" t="s">
        <v>4669</v>
      </c>
      <c r="I476" s="148"/>
      <c r="L476" s="32"/>
      <c r="M476" s="149"/>
      <c r="T476" s="56"/>
      <c r="AT476" s="17" t="s">
        <v>262</v>
      </c>
      <c r="AU476" s="17" t="s">
        <v>83</v>
      </c>
    </row>
    <row r="477" spans="2:65" s="14" customFormat="1">
      <c r="B477" s="180"/>
      <c r="D477" s="146" t="s">
        <v>281</v>
      </c>
      <c r="E477" s="181" t="s">
        <v>1</v>
      </c>
      <c r="F477" s="182" t="s">
        <v>4638</v>
      </c>
      <c r="H477" s="181" t="s">
        <v>1</v>
      </c>
      <c r="I477" s="183"/>
      <c r="L477" s="180"/>
      <c r="M477" s="184"/>
      <c r="T477" s="185"/>
      <c r="AT477" s="181" t="s">
        <v>281</v>
      </c>
      <c r="AU477" s="181" t="s">
        <v>83</v>
      </c>
      <c r="AV477" s="14" t="s">
        <v>81</v>
      </c>
      <c r="AW477" s="14" t="s">
        <v>30</v>
      </c>
      <c r="AX477" s="14" t="s">
        <v>73</v>
      </c>
      <c r="AY477" s="181" t="s">
        <v>252</v>
      </c>
    </row>
    <row r="478" spans="2:65" s="14" customFormat="1">
      <c r="B478" s="180"/>
      <c r="D478" s="146" t="s">
        <v>281</v>
      </c>
      <c r="E478" s="181" t="s">
        <v>1</v>
      </c>
      <c r="F478" s="182" t="s">
        <v>4670</v>
      </c>
      <c r="H478" s="181" t="s">
        <v>1</v>
      </c>
      <c r="I478" s="183"/>
      <c r="L478" s="180"/>
      <c r="M478" s="184"/>
      <c r="T478" s="185"/>
      <c r="AT478" s="181" t="s">
        <v>281</v>
      </c>
      <c r="AU478" s="181" t="s">
        <v>83</v>
      </c>
      <c r="AV478" s="14" t="s">
        <v>81</v>
      </c>
      <c r="AW478" s="14" t="s">
        <v>30</v>
      </c>
      <c r="AX478" s="14" t="s">
        <v>73</v>
      </c>
      <c r="AY478" s="181" t="s">
        <v>252</v>
      </c>
    </row>
    <row r="479" spans="2:65" s="12" customFormat="1">
      <c r="B479" s="152"/>
      <c r="D479" s="146" t="s">
        <v>281</v>
      </c>
      <c r="E479" s="153" t="s">
        <v>1</v>
      </c>
      <c r="F479" s="154" t="s">
        <v>81</v>
      </c>
      <c r="H479" s="155">
        <v>1</v>
      </c>
      <c r="I479" s="156"/>
      <c r="L479" s="152"/>
      <c r="M479" s="157"/>
      <c r="T479" s="158"/>
      <c r="AT479" s="153" t="s">
        <v>281</v>
      </c>
      <c r="AU479" s="153" t="s">
        <v>83</v>
      </c>
      <c r="AV479" s="12" t="s">
        <v>83</v>
      </c>
      <c r="AW479" s="12" t="s">
        <v>30</v>
      </c>
      <c r="AX479" s="12" t="s">
        <v>81</v>
      </c>
      <c r="AY479" s="153" t="s">
        <v>252</v>
      </c>
    </row>
    <row r="480" spans="2:65" s="1" customFormat="1" ht="24.2" customHeight="1">
      <c r="B480" s="132"/>
      <c r="C480" s="170" t="s">
        <v>736</v>
      </c>
      <c r="D480" s="170" t="s">
        <v>504</v>
      </c>
      <c r="E480" s="171" t="s">
        <v>4671</v>
      </c>
      <c r="F480" s="172" t="s">
        <v>4672</v>
      </c>
      <c r="G480" s="173" t="s">
        <v>379</v>
      </c>
      <c r="H480" s="174">
        <v>1</v>
      </c>
      <c r="I480" s="175"/>
      <c r="J480" s="176">
        <f>ROUND(I480*H480,2)</f>
        <v>0</v>
      </c>
      <c r="K480" s="172" t="s">
        <v>1</v>
      </c>
      <c r="L480" s="177"/>
      <c r="M480" s="178" t="s">
        <v>1</v>
      </c>
      <c r="N480" s="179" t="s">
        <v>38</v>
      </c>
      <c r="P480" s="142">
        <f>O480*H480</f>
        <v>0</v>
      </c>
      <c r="Q480" s="142">
        <v>0</v>
      </c>
      <c r="R480" s="142">
        <f>Q480*H480</f>
        <v>0</v>
      </c>
      <c r="S480" s="142">
        <v>0</v>
      </c>
      <c r="T480" s="143">
        <f>S480*H480</f>
        <v>0</v>
      </c>
      <c r="AR480" s="144" t="s">
        <v>2959</v>
      </c>
      <c r="AT480" s="144" t="s">
        <v>504</v>
      </c>
      <c r="AU480" s="144" t="s">
        <v>83</v>
      </c>
      <c r="AY480" s="17" t="s">
        <v>252</v>
      </c>
      <c r="BE480" s="145">
        <f>IF(N480="základní",J480,0)</f>
        <v>0</v>
      </c>
      <c r="BF480" s="145">
        <f>IF(N480="snížená",J480,0)</f>
        <v>0</v>
      </c>
      <c r="BG480" s="145">
        <f>IF(N480="zákl. přenesená",J480,0)</f>
        <v>0</v>
      </c>
      <c r="BH480" s="145">
        <f>IF(N480="sníž. přenesená",J480,0)</f>
        <v>0</v>
      </c>
      <c r="BI480" s="145">
        <f>IF(N480="nulová",J480,0)</f>
        <v>0</v>
      </c>
      <c r="BJ480" s="17" t="s">
        <v>81</v>
      </c>
      <c r="BK480" s="145">
        <f>ROUND(I480*H480,2)</f>
        <v>0</v>
      </c>
      <c r="BL480" s="17" t="s">
        <v>1120</v>
      </c>
      <c r="BM480" s="144" t="s">
        <v>4673</v>
      </c>
    </row>
    <row r="481" spans="2:65" s="1" customFormat="1" ht="18">
      <c r="B481" s="32"/>
      <c r="D481" s="146" t="s">
        <v>261</v>
      </c>
      <c r="F481" s="147" t="s">
        <v>4672</v>
      </c>
      <c r="I481" s="148"/>
      <c r="L481" s="32"/>
      <c r="M481" s="149"/>
      <c r="T481" s="56"/>
      <c r="AT481" s="17" t="s">
        <v>261</v>
      </c>
      <c r="AU481" s="17" t="s">
        <v>83</v>
      </c>
    </row>
    <row r="482" spans="2:65" s="14" customFormat="1">
      <c r="B482" s="180"/>
      <c r="D482" s="146" t="s">
        <v>281</v>
      </c>
      <c r="E482" s="181" t="s">
        <v>1</v>
      </c>
      <c r="F482" s="182" t="s">
        <v>4638</v>
      </c>
      <c r="H482" s="181" t="s">
        <v>1</v>
      </c>
      <c r="I482" s="183"/>
      <c r="L482" s="180"/>
      <c r="M482" s="184"/>
      <c r="T482" s="185"/>
      <c r="AT482" s="181" t="s">
        <v>281</v>
      </c>
      <c r="AU482" s="181" t="s">
        <v>83</v>
      </c>
      <c r="AV482" s="14" t="s">
        <v>81</v>
      </c>
      <c r="AW482" s="14" t="s">
        <v>30</v>
      </c>
      <c r="AX482" s="14" t="s">
        <v>73</v>
      </c>
      <c r="AY482" s="181" t="s">
        <v>252</v>
      </c>
    </row>
    <row r="483" spans="2:65" s="14" customFormat="1">
      <c r="B483" s="180"/>
      <c r="D483" s="146" t="s">
        <v>281</v>
      </c>
      <c r="E483" s="181" t="s">
        <v>1</v>
      </c>
      <c r="F483" s="182" t="s">
        <v>4670</v>
      </c>
      <c r="H483" s="181" t="s">
        <v>1</v>
      </c>
      <c r="I483" s="183"/>
      <c r="L483" s="180"/>
      <c r="M483" s="184"/>
      <c r="T483" s="185"/>
      <c r="AT483" s="181" t="s">
        <v>281</v>
      </c>
      <c r="AU483" s="181" t="s">
        <v>83</v>
      </c>
      <c r="AV483" s="14" t="s">
        <v>81</v>
      </c>
      <c r="AW483" s="14" t="s">
        <v>30</v>
      </c>
      <c r="AX483" s="14" t="s">
        <v>73</v>
      </c>
      <c r="AY483" s="181" t="s">
        <v>252</v>
      </c>
    </row>
    <row r="484" spans="2:65" s="12" customFormat="1">
      <c r="B484" s="152"/>
      <c r="D484" s="146" t="s">
        <v>281</v>
      </c>
      <c r="E484" s="153" t="s">
        <v>1</v>
      </c>
      <c r="F484" s="154" t="s">
        <v>81</v>
      </c>
      <c r="H484" s="155">
        <v>1</v>
      </c>
      <c r="I484" s="156"/>
      <c r="L484" s="152"/>
      <c r="M484" s="157"/>
      <c r="T484" s="158"/>
      <c r="AT484" s="153" t="s">
        <v>281</v>
      </c>
      <c r="AU484" s="153" t="s">
        <v>83</v>
      </c>
      <c r="AV484" s="12" t="s">
        <v>83</v>
      </c>
      <c r="AW484" s="12" t="s">
        <v>30</v>
      </c>
      <c r="AX484" s="12" t="s">
        <v>81</v>
      </c>
      <c r="AY484" s="153" t="s">
        <v>252</v>
      </c>
    </row>
    <row r="485" spans="2:65" s="1" customFormat="1" ht="16.5" customHeight="1">
      <c r="B485" s="132"/>
      <c r="C485" s="133" t="s">
        <v>353</v>
      </c>
      <c r="D485" s="133" t="s">
        <v>255</v>
      </c>
      <c r="E485" s="134" t="s">
        <v>4674</v>
      </c>
      <c r="F485" s="135" t="s">
        <v>4675</v>
      </c>
      <c r="G485" s="136" t="s">
        <v>379</v>
      </c>
      <c r="H485" s="137">
        <v>18</v>
      </c>
      <c r="I485" s="138"/>
      <c r="J485" s="139">
        <f>ROUND(I485*H485,2)</f>
        <v>0</v>
      </c>
      <c r="K485" s="135" t="s">
        <v>259</v>
      </c>
      <c r="L485" s="32"/>
      <c r="M485" s="140" t="s">
        <v>1</v>
      </c>
      <c r="N485" s="141" t="s">
        <v>38</v>
      </c>
      <c r="P485" s="142">
        <f>O485*H485</f>
        <v>0</v>
      </c>
      <c r="Q485" s="142">
        <v>0</v>
      </c>
      <c r="R485" s="142">
        <f>Q485*H485</f>
        <v>0</v>
      </c>
      <c r="S485" s="142">
        <v>0</v>
      </c>
      <c r="T485" s="143">
        <f>S485*H485</f>
        <v>0</v>
      </c>
      <c r="AR485" s="144" t="s">
        <v>1120</v>
      </c>
      <c r="AT485" s="144" t="s">
        <v>255</v>
      </c>
      <c r="AU485" s="144" t="s">
        <v>83</v>
      </c>
      <c r="AY485" s="17" t="s">
        <v>252</v>
      </c>
      <c r="BE485" s="145">
        <f>IF(N485="základní",J485,0)</f>
        <v>0</v>
      </c>
      <c r="BF485" s="145">
        <f>IF(N485="snížená",J485,0)</f>
        <v>0</v>
      </c>
      <c r="BG485" s="145">
        <f>IF(N485="zákl. přenesená",J485,0)</f>
        <v>0</v>
      </c>
      <c r="BH485" s="145">
        <f>IF(N485="sníž. přenesená",J485,0)</f>
        <v>0</v>
      </c>
      <c r="BI485" s="145">
        <f>IF(N485="nulová",J485,0)</f>
        <v>0</v>
      </c>
      <c r="BJ485" s="17" t="s">
        <v>81</v>
      </c>
      <c r="BK485" s="145">
        <f>ROUND(I485*H485,2)</f>
        <v>0</v>
      </c>
      <c r="BL485" s="17" t="s">
        <v>1120</v>
      </c>
      <c r="BM485" s="144" t="s">
        <v>4676</v>
      </c>
    </row>
    <row r="486" spans="2:65" s="1" customFormat="1">
      <c r="B486" s="32"/>
      <c r="D486" s="146" t="s">
        <v>261</v>
      </c>
      <c r="F486" s="147" t="s">
        <v>4677</v>
      </c>
      <c r="I486" s="148"/>
      <c r="L486" s="32"/>
      <c r="M486" s="149"/>
      <c r="T486" s="56"/>
      <c r="AT486" s="17" t="s">
        <v>261</v>
      </c>
      <c r="AU486" s="17" t="s">
        <v>83</v>
      </c>
    </row>
    <row r="487" spans="2:65" s="1" customFormat="1">
      <c r="B487" s="32"/>
      <c r="D487" s="150" t="s">
        <v>262</v>
      </c>
      <c r="F487" s="151" t="s">
        <v>4678</v>
      </c>
      <c r="I487" s="148"/>
      <c r="L487" s="32"/>
      <c r="M487" s="149"/>
      <c r="T487" s="56"/>
      <c r="AT487" s="17" t="s">
        <v>262</v>
      </c>
      <c r="AU487" s="17" t="s">
        <v>83</v>
      </c>
    </row>
    <row r="488" spans="2:65" s="14" customFormat="1" ht="20.100000000000001">
      <c r="B488" s="180"/>
      <c r="D488" s="146" t="s">
        <v>281</v>
      </c>
      <c r="E488" s="181" t="s">
        <v>1</v>
      </c>
      <c r="F488" s="182" t="s">
        <v>4679</v>
      </c>
      <c r="H488" s="181" t="s">
        <v>1</v>
      </c>
      <c r="I488" s="183"/>
      <c r="L488" s="180"/>
      <c r="M488" s="184"/>
      <c r="T488" s="185"/>
      <c r="AT488" s="181" t="s">
        <v>281</v>
      </c>
      <c r="AU488" s="181" t="s">
        <v>83</v>
      </c>
      <c r="AV488" s="14" t="s">
        <v>81</v>
      </c>
      <c r="AW488" s="14" t="s">
        <v>30</v>
      </c>
      <c r="AX488" s="14" t="s">
        <v>73</v>
      </c>
      <c r="AY488" s="181" t="s">
        <v>252</v>
      </c>
    </row>
    <row r="489" spans="2:65" s="12" customFormat="1">
      <c r="B489" s="152"/>
      <c r="D489" s="146" t="s">
        <v>281</v>
      </c>
      <c r="E489" s="153" t="s">
        <v>1</v>
      </c>
      <c r="F489" s="154" t="s">
        <v>4680</v>
      </c>
      <c r="H489" s="155">
        <v>18</v>
      </c>
      <c r="I489" s="156"/>
      <c r="L489" s="152"/>
      <c r="M489" s="157"/>
      <c r="T489" s="158"/>
      <c r="AT489" s="153" t="s">
        <v>281</v>
      </c>
      <c r="AU489" s="153" t="s">
        <v>83</v>
      </c>
      <c r="AV489" s="12" t="s">
        <v>83</v>
      </c>
      <c r="AW489" s="12" t="s">
        <v>30</v>
      </c>
      <c r="AX489" s="12" t="s">
        <v>81</v>
      </c>
      <c r="AY489" s="153" t="s">
        <v>252</v>
      </c>
    </row>
    <row r="490" spans="2:65" s="1" customFormat="1" ht="16.5" customHeight="1">
      <c r="B490" s="132"/>
      <c r="C490" s="170" t="s">
        <v>750</v>
      </c>
      <c r="D490" s="170" t="s">
        <v>504</v>
      </c>
      <c r="E490" s="171" t="s">
        <v>4681</v>
      </c>
      <c r="F490" s="172" t="s">
        <v>4682</v>
      </c>
      <c r="G490" s="173" t="s">
        <v>379</v>
      </c>
      <c r="H490" s="174">
        <v>18</v>
      </c>
      <c r="I490" s="175"/>
      <c r="J490" s="176">
        <f>ROUND(I490*H490,2)</f>
        <v>0</v>
      </c>
      <c r="K490" s="172" t="s">
        <v>259</v>
      </c>
      <c r="L490" s="177"/>
      <c r="M490" s="178" t="s">
        <v>1</v>
      </c>
      <c r="N490" s="179" t="s">
        <v>38</v>
      </c>
      <c r="P490" s="142">
        <f>O490*H490</f>
        <v>0</v>
      </c>
      <c r="Q490" s="142">
        <v>2.3000000000000001E-4</v>
      </c>
      <c r="R490" s="142">
        <f>Q490*H490</f>
        <v>4.1400000000000005E-3</v>
      </c>
      <c r="S490" s="142">
        <v>0</v>
      </c>
      <c r="T490" s="143">
        <f>S490*H490</f>
        <v>0</v>
      </c>
      <c r="AR490" s="144" t="s">
        <v>2959</v>
      </c>
      <c r="AT490" s="144" t="s">
        <v>504</v>
      </c>
      <c r="AU490" s="144" t="s">
        <v>83</v>
      </c>
      <c r="AY490" s="17" t="s">
        <v>252</v>
      </c>
      <c r="BE490" s="145">
        <f>IF(N490="základní",J490,0)</f>
        <v>0</v>
      </c>
      <c r="BF490" s="145">
        <f>IF(N490="snížená",J490,0)</f>
        <v>0</v>
      </c>
      <c r="BG490" s="145">
        <f>IF(N490="zákl. přenesená",J490,0)</f>
        <v>0</v>
      </c>
      <c r="BH490" s="145">
        <f>IF(N490="sníž. přenesená",J490,0)</f>
        <v>0</v>
      </c>
      <c r="BI490" s="145">
        <f>IF(N490="nulová",J490,0)</f>
        <v>0</v>
      </c>
      <c r="BJ490" s="17" t="s">
        <v>81</v>
      </c>
      <c r="BK490" s="145">
        <f>ROUND(I490*H490,2)</f>
        <v>0</v>
      </c>
      <c r="BL490" s="17" t="s">
        <v>1120</v>
      </c>
      <c r="BM490" s="144" t="s">
        <v>4683</v>
      </c>
    </row>
    <row r="491" spans="2:65" s="1" customFormat="1">
      <c r="B491" s="32"/>
      <c r="D491" s="146" t="s">
        <v>261</v>
      </c>
      <c r="F491" s="147" t="s">
        <v>4682</v>
      </c>
      <c r="I491" s="148"/>
      <c r="L491" s="32"/>
      <c r="M491" s="149"/>
      <c r="T491" s="56"/>
      <c r="AT491" s="17" t="s">
        <v>261</v>
      </c>
      <c r="AU491" s="17" t="s">
        <v>83</v>
      </c>
    </row>
    <row r="492" spans="2:65" s="14" customFormat="1" ht="20.100000000000001">
      <c r="B492" s="180"/>
      <c r="D492" s="146" t="s">
        <v>281</v>
      </c>
      <c r="E492" s="181" t="s">
        <v>1</v>
      </c>
      <c r="F492" s="182" t="s">
        <v>4679</v>
      </c>
      <c r="H492" s="181" t="s">
        <v>1</v>
      </c>
      <c r="I492" s="183"/>
      <c r="L492" s="180"/>
      <c r="M492" s="184"/>
      <c r="T492" s="185"/>
      <c r="AT492" s="181" t="s">
        <v>281</v>
      </c>
      <c r="AU492" s="181" t="s">
        <v>83</v>
      </c>
      <c r="AV492" s="14" t="s">
        <v>81</v>
      </c>
      <c r="AW492" s="14" t="s">
        <v>30</v>
      </c>
      <c r="AX492" s="14" t="s">
        <v>73</v>
      </c>
      <c r="AY492" s="181" t="s">
        <v>252</v>
      </c>
    </row>
    <row r="493" spans="2:65" s="12" customFormat="1">
      <c r="B493" s="152"/>
      <c r="D493" s="146" t="s">
        <v>281</v>
      </c>
      <c r="E493" s="153" t="s">
        <v>1</v>
      </c>
      <c r="F493" s="154" t="s">
        <v>4680</v>
      </c>
      <c r="H493" s="155">
        <v>18</v>
      </c>
      <c r="I493" s="156"/>
      <c r="L493" s="152"/>
      <c r="M493" s="157"/>
      <c r="T493" s="158"/>
      <c r="AT493" s="153" t="s">
        <v>281</v>
      </c>
      <c r="AU493" s="153" t="s">
        <v>83</v>
      </c>
      <c r="AV493" s="12" t="s">
        <v>83</v>
      </c>
      <c r="AW493" s="12" t="s">
        <v>30</v>
      </c>
      <c r="AX493" s="12" t="s">
        <v>81</v>
      </c>
      <c r="AY493" s="153" t="s">
        <v>252</v>
      </c>
    </row>
    <row r="494" spans="2:65" s="1" customFormat="1" ht="24.2" customHeight="1">
      <c r="B494" s="132"/>
      <c r="C494" s="133" t="s">
        <v>757</v>
      </c>
      <c r="D494" s="133" t="s">
        <v>255</v>
      </c>
      <c r="E494" s="134" t="s">
        <v>4684</v>
      </c>
      <c r="F494" s="135" t="s">
        <v>4685</v>
      </c>
      <c r="G494" s="136" t="s">
        <v>563</v>
      </c>
      <c r="H494" s="137">
        <v>200</v>
      </c>
      <c r="I494" s="138"/>
      <c r="J494" s="139">
        <f>ROUND(I494*H494,2)</f>
        <v>0</v>
      </c>
      <c r="K494" s="135" t="s">
        <v>259</v>
      </c>
      <c r="L494" s="32"/>
      <c r="M494" s="140" t="s">
        <v>1</v>
      </c>
      <c r="N494" s="141" t="s">
        <v>38</v>
      </c>
      <c r="P494" s="142">
        <f>O494*H494</f>
        <v>0</v>
      </c>
      <c r="Q494" s="142">
        <v>0</v>
      </c>
      <c r="R494" s="142">
        <f>Q494*H494</f>
        <v>0</v>
      </c>
      <c r="S494" s="142">
        <v>0</v>
      </c>
      <c r="T494" s="143">
        <f>S494*H494</f>
        <v>0</v>
      </c>
      <c r="AR494" s="144" t="s">
        <v>1120</v>
      </c>
      <c r="AT494" s="144" t="s">
        <v>255</v>
      </c>
      <c r="AU494" s="144" t="s">
        <v>83</v>
      </c>
      <c r="AY494" s="17" t="s">
        <v>252</v>
      </c>
      <c r="BE494" s="145">
        <f>IF(N494="základní",J494,0)</f>
        <v>0</v>
      </c>
      <c r="BF494" s="145">
        <f>IF(N494="snížená",J494,0)</f>
        <v>0</v>
      </c>
      <c r="BG494" s="145">
        <f>IF(N494="zákl. přenesená",J494,0)</f>
        <v>0</v>
      </c>
      <c r="BH494" s="145">
        <f>IF(N494="sníž. přenesená",J494,0)</f>
        <v>0</v>
      </c>
      <c r="BI494" s="145">
        <f>IF(N494="nulová",J494,0)</f>
        <v>0</v>
      </c>
      <c r="BJ494" s="17" t="s">
        <v>81</v>
      </c>
      <c r="BK494" s="145">
        <f>ROUND(I494*H494,2)</f>
        <v>0</v>
      </c>
      <c r="BL494" s="17" t="s">
        <v>1120</v>
      </c>
      <c r="BM494" s="144" t="s">
        <v>4686</v>
      </c>
    </row>
    <row r="495" spans="2:65" s="1" customFormat="1" ht="18">
      <c r="B495" s="32"/>
      <c r="D495" s="146" t="s">
        <v>261</v>
      </c>
      <c r="F495" s="147" t="s">
        <v>4687</v>
      </c>
      <c r="I495" s="148"/>
      <c r="L495" s="32"/>
      <c r="M495" s="149"/>
      <c r="T495" s="56"/>
      <c r="AT495" s="17" t="s">
        <v>261</v>
      </c>
      <c r="AU495" s="17" t="s">
        <v>83</v>
      </c>
    </row>
    <row r="496" spans="2:65" s="1" customFormat="1">
      <c r="B496" s="32"/>
      <c r="D496" s="150" t="s">
        <v>262</v>
      </c>
      <c r="F496" s="151" t="s">
        <v>4688</v>
      </c>
      <c r="I496" s="148"/>
      <c r="L496" s="32"/>
      <c r="M496" s="149"/>
      <c r="T496" s="56"/>
      <c r="AT496" s="17" t="s">
        <v>262</v>
      </c>
      <c r="AU496" s="17" t="s">
        <v>83</v>
      </c>
    </row>
    <row r="497" spans="2:65" s="14" customFormat="1">
      <c r="B497" s="180"/>
      <c r="D497" s="146" t="s">
        <v>281</v>
      </c>
      <c r="E497" s="181" t="s">
        <v>1</v>
      </c>
      <c r="F497" s="182" t="s">
        <v>4452</v>
      </c>
      <c r="H497" s="181" t="s">
        <v>1</v>
      </c>
      <c r="I497" s="183"/>
      <c r="L497" s="180"/>
      <c r="M497" s="184"/>
      <c r="T497" s="185"/>
      <c r="AT497" s="181" t="s">
        <v>281</v>
      </c>
      <c r="AU497" s="181" t="s">
        <v>83</v>
      </c>
      <c r="AV497" s="14" t="s">
        <v>81</v>
      </c>
      <c r="AW497" s="14" t="s">
        <v>30</v>
      </c>
      <c r="AX497" s="14" t="s">
        <v>73</v>
      </c>
      <c r="AY497" s="181" t="s">
        <v>252</v>
      </c>
    </row>
    <row r="498" spans="2:65" s="14" customFormat="1" ht="20.100000000000001">
      <c r="B498" s="180"/>
      <c r="D498" s="146" t="s">
        <v>281</v>
      </c>
      <c r="E498" s="181" t="s">
        <v>1</v>
      </c>
      <c r="F498" s="182" t="s">
        <v>4679</v>
      </c>
      <c r="H498" s="181" t="s">
        <v>1</v>
      </c>
      <c r="I498" s="183"/>
      <c r="L498" s="180"/>
      <c r="M498" s="184"/>
      <c r="T498" s="185"/>
      <c r="AT498" s="181" t="s">
        <v>281</v>
      </c>
      <c r="AU498" s="181" t="s">
        <v>83</v>
      </c>
      <c r="AV498" s="14" t="s">
        <v>81</v>
      </c>
      <c r="AW498" s="14" t="s">
        <v>30</v>
      </c>
      <c r="AX498" s="14" t="s">
        <v>73</v>
      </c>
      <c r="AY498" s="181" t="s">
        <v>252</v>
      </c>
    </row>
    <row r="499" spans="2:65" s="14" customFormat="1">
      <c r="B499" s="180"/>
      <c r="D499" s="146" t="s">
        <v>281</v>
      </c>
      <c r="E499" s="181" t="s">
        <v>1</v>
      </c>
      <c r="F499" s="182" t="s">
        <v>4689</v>
      </c>
      <c r="H499" s="181" t="s">
        <v>1</v>
      </c>
      <c r="I499" s="183"/>
      <c r="L499" s="180"/>
      <c r="M499" s="184"/>
      <c r="T499" s="185"/>
      <c r="AT499" s="181" t="s">
        <v>281</v>
      </c>
      <c r="AU499" s="181" t="s">
        <v>83</v>
      </c>
      <c r="AV499" s="14" t="s">
        <v>81</v>
      </c>
      <c r="AW499" s="14" t="s">
        <v>30</v>
      </c>
      <c r="AX499" s="14" t="s">
        <v>73</v>
      </c>
      <c r="AY499" s="181" t="s">
        <v>252</v>
      </c>
    </row>
    <row r="500" spans="2:65" s="12" customFormat="1" ht="20.100000000000001">
      <c r="B500" s="152"/>
      <c r="D500" s="146" t="s">
        <v>281</v>
      </c>
      <c r="E500" s="153" t="s">
        <v>1</v>
      </c>
      <c r="F500" s="154" t="s">
        <v>4690</v>
      </c>
      <c r="H500" s="155">
        <v>200</v>
      </c>
      <c r="I500" s="156"/>
      <c r="L500" s="152"/>
      <c r="M500" s="157"/>
      <c r="T500" s="158"/>
      <c r="AT500" s="153" t="s">
        <v>281</v>
      </c>
      <c r="AU500" s="153" t="s">
        <v>83</v>
      </c>
      <c r="AV500" s="12" t="s">
        <v>83</v>
      </c>
      <c r="AW500" s="12" t="s">
        <v>30</v>
      </c>
      <c r="AX500" s="12" t="s">
        <v>81</v>
      </c>
      <c r="AY500" s="153" t="s">
        <v>252</v>
      </c>
    </row>
    <row r="501" spans="2:65" s="1" customFormat="1" ht="16.5" customHeight="1">
      <c r="B501" s="132"/>
      <c r="C501" s="170" t="s">
        <v>763</v>
      </c>
      <c r="D501" s="170" t="s">
        <v>504</v>
      </c>
      <c r="E501" s="171" t="s">
        <v>4691</v>
      </c>
      <c r="F501" s="172" t="s">
        <v>4692</v>
      </c>
      <c r="G501" s="173" t="s">
        <v>2554</v>
      </c>
      <c r="H501" s="174">
        <v>80</v>
      </c>
      <c r="I501" s="175"/>
      <c r="J501" s="176">
        <f>ROUND(I501*H501,2)</f>
        <v>0</v>
      </c>
      <c r="K501" s="172" t="s">
        <v>259</v>
      </c>
      <c r="L501" s="177"/>
      <c r="M501" s="178" t="s">
        <v>1</v>
      </c>
      <c r="N501" s="179" t="s">
        <v>38</v>
      </c>
      <c r="P501" s="142">
        <f>O501*H501</f>
        <v>0</v>
      </c>
      <c r="Q501" s="142">
        <v>1E-3</v>
      </c>
      <c r="R501" s="142">
        <f>Q501*H501</f>
        <v>0.08</v>
      </c>
      <c r="S501" s="142">
        <v>0</v>
      </c>
      <c r="T501" s="143">
        <f>S501*H501</f>
        <v>0</v>
      </c>
      <c r="AR501" s="144" t="s">
        <v>2959</v>
      </c>
      <c r="AT501" s="144" t="s">
        <v>504</v>
      </c>
      <c r="AU501" s="144" t="s">
        <v>83</v>
      </c>
      <c r="AY501" s="17" t="s">
        <v>252</v>
      </c>
      <c r="BE501" s="145">
        <f>IF(N501="základní",J501,0)</f>
        <v>0</v>
      </c>
      <c r="BF501" s="145">
        <f>IF(N501="snížená",J501,0)</f>
        <v>0</v>
      </c>
      <c r="BG501" s="145">
        <f>IF(N501="zákl. přenesená",J501,0)</f>
        <v>0</v>
      </c>
      <c r="BH501" s="145">
        <f>IF(N501="sníž. přenesená",J501,0)</f>
        <v>0</v>
      </c>
      <c r="BI501" s="145">
        <f>IF(N501="nulová",J501,0)</f>
        <v>0</v>
      </c>
      <c r="BJ501" s="17" t="s">
        <v>81</v>
      </c>
      <c r="BK501" s="145">
        <f>ROUND(I501*H501,2)</f>
        <v>0</v>
      </c>
      <c r="BL501" s="17" t="s">
        <v>1120</v>
      </c>
      <c r="BM501" s="144" t="s">
        <v>4693</v>
      </c>
    </row>
    <row r="502" spans="2:65" s="1" customFormat="1">
      <c r="B502" s="32"/>
      <c r="D502" s="146" t="s">
        <v>261</v>
      </c>
      <c r="F502" s="147" t="s">
        <v>4692</v>
      </c>
      <c r="I502" s="148"/>
      <c r="L502" s="32"/>
      <c r="M502" s="149"/>
      <c r="T502" s="56"/>
      <c r="AT502" s="17" t="s">
        <v>261</v>
      </c>
      <c r="AU502" s="17" t="s">
        <v>83</v>
      </c>
    </row>
    <row r="503" spans="2:65" s="14" customFormat="1">
      <c r="B503" s="180"/>
      <c r="D503" s="146" t="s">
        <v>281</v>
      </c>
      <c r="E503" s="181" t="s">
        <v>1</v>
      </c>
      <c r="F503" s="182" t="s">
        <v>4452</v>
      </c>
      <c r="H503" s="181" t="s">
        <v>1</v>
      </c>
      <c r="I503" s="183"/>
      <c r="L503" s="180"/>
      <c r="M503" s="184"/>
      <c r="T503" s="185"/>
      <c r="AT503" s="181" t="s">
        <v>281</v>
      </c>
      <c r="AU503" s="181" t="s">
        <v>83</v>
      </c>
      <c r="AV503" s="14" t="s">
        <v>81</v>
      </c>
      <c r="AW503" s="14" t="s">
        <v>30</v>
      </c>
      <c r="AX503" s="14" t="s">
        <v>73</v>
      </c>
      <c r="AY503" s="181" t="s">
        <v>252</v>
      </c>
    </row>
    <row r="504" spans="2:65" s="14" customFormat="1" ht="20.100000000000001">
      <c r="B504" s="180"/>
      <c r="D504" s="146" t="s">
        <v>281</v>
      </c>
      <c r="E504" s="181" t="s">
        <v>1</v>
      </c>
      <c r="F504" s="182" t="s">
        <v>4679</v>
      </c>
      <c r="H504" s="181" t="s">
        <v>1</v>
      </c>
      <c r="I504" s="183"/>
      <c r="L504" s="180"/>
      <c r="M504" s="184"/>
      <c r="T504" s="185"/>
      <c r="AT504" s="181" t="s">
        <v>281</v>
      </c>
      <c r="AU504" s="181" t="s">
        <v>83</v>
      </c>
      <c r="AV504" s="14" t="s">
        <v>81</v>
      </c>
      <c r="AW504" s="14" t="s">
        <v>30</v>
      </c>
      <c r="AX504" s="14" t="s">
        <v>73</v>
      </c>
      <c r="AY504" s="181" t="s">
        <v>252</v>
      </c>
    </row>
    <row r="505" spans="2:65" s="14" customFormat="1">
      <c r="B505" s="180"/>
      <c r="D505" s="146" t="s">
        <v>281</v>
      </c>
      <c r="E505" s="181" t="s">
        <v>1</v>
      </c>
      <c r="F505" s="182" t="s">
        <v>4689</v>
      </c>
      <c r="H505" s="181" t="s">
        <v>1</v>
      </c>
      <c r="I505" s="183"/>
      <c r="L505" s="180"/>
      <c r="M505" s="184"/>
      <c r="T505" s="185"/>
      <c r="AT505" s="181" t="s">
        <v>281</v>
      </c>
      <c r="AU505" s="181" t="s">
        <v>83</v>
      </c>
      <c r="AV505" s="14" t="s">
        <v>81</v>
      </c>
      <c r="AW505" s="14" t="s">
        <v>30</v>
      </c>
      <c r="AX505" s="14" t="s">
        <v>73</v>
      </c>
      <c r="AY505" s="181" t="s">
        <v>252</v>
      </c>
    </row>
    <row r="506" spans="2:65" s="12" customFormat="1" ht="20.100000000000001">
      <c r="B506" s="152"/>
      <c r="D506" s="146" t="s">
        <v>281</v>
      </c>
      <c r="E506" s="153" t="s">
        <v>1</v>
      </c>
      <c r="F506" s="154" t="s">
        <v>4694</v>
      </c>
      <c r="H506" s="155">
        <v>80</v>
      </c>
      <c r="I506" s="156"/>
      <c r="L506" s="152"/>
      <c r="M506" s="157"/>
      <c r="T506" s="158"/>
      <c r="AT506" s="153" t="s">
        <v>281</v>
      </c>
      <c r="AU506" s="153" t="s">
        <v>83</v>
      </c>
      <c r="AV506" s="12" t="s">
        <v>83</v>
      </c>
      <c r="AW506" s="12" t="s">
        <v>30</v>
      </c>
      <c r="AX506" s="12" t="s">
        <v>81</v>
      </c>
      <c r="AY506" s="153" t="s">
        <v>252</v>
      </c>
    </row>
    <row r="507" spans="2:65" s="1" customFormat="1" ht="44.25" customHeight="1">
      <c r="B507" s="132"/>
      <c r="C507" s="133" t="s">
        <v>768</v>
      </c>
      <c r="D507" s="133" t="s">
        <v>255</v>
      </c>
      <c r="E507" s="134" t="s">
        <v>4695</v>
      </c>
      <c r="F507" s="135" t="s">
        <v>4696</v>
      </c>
      <c r="G507" s="136" t="s">
        <v>563</v>
      </c>
      <c r="H507" s="137">
        <v>4</v>
      </c>
      <c r="I507" s="138"/>
      <c r="J507" s="139">
        <f>ROUND(I507*H507,2)</f>
        <v>0</v>
      </c>
      <c r="K507" s="135" t="s">
        <v>259</v>
      </c>
      <c r="L507" s="32"/>
      <c r="M507" s="140" t="s">
        <v>1</v>
      </c>
      <c r="N507" s="141" t="s">
        <v>38</v>
      </c>
      <c r="P507" s="142">
        <f>O507*H507</f>
        <v>0</v>
      </c>
      <c r="Q507" s="142">
        <v>0</v>
      </c>
      <c r="R507" s="142">
        <f>Q507*H507</f>
        <v>0</v>
      </c>
      <c r="S507" s="142">
        <v>0</v>
      </c>
      <c r="T507" s="143">
        <f>S507*H507</f>
        <v>0</v>
      </c>
      <c r="AR507" s="144" t="s">
        <v>1120</v>
      </c>
      <c r="AT507" s="144" t="s">
        <v>255</v>
      </c>
      <c r="AU507" s="144" t="s">
        <v>83</v>
      </c>
      <c r="AY507" s="17" t="s">
        <v>252</v>
      </c>
      <c r="BE507" s="145">
        <f>IF(N507="základní",J507,0)</f>
        <v>0</v>
      </c>
      <c r="BF507" s="145">
        <f>IF(N507="snížená",J507,0)</f>
        <v>0</v>
      </c>
      <c r="BG507" s="145">
        <f>IF(N507="zákl. přenesená",J507,0)</f>
        <v>0</v>
      </c>
      <c r="BH507" s="145">
        <f>IF(N507="sníž. přenesená",J507,0)</f>
        <v>0</v>
      </c>
      <c r="BI507" s="145">
        <f>IF(N507="nulová",J507,0)</f>
        <v>0</v>
      </c>
      <c r="BJ507" s="17" t="s">
        <v>81</v>
      </c>
      <c r="BK507" s="145">
        <f>ROUND(I507*H507,2)</f>
        <v>0</v>
      </c>
      <c r="BL507" s="17" t="s">
        <v>1120</v>
      </c>
      <c r="BM507" s="144" t="s">
        <v>4697</v>
      </c>
    </row>
    <row r="508" spans="2:65" s="1" customFormat="1" ht="36">
      <c r="B508" s="32"/>
      <c r="D508" s="146" t="s">
        <v>261</v>
      </c>
      <c r="F508" s="147" t="s">
        <v>4698</v>
      </c>
      <c r="I508" s="148"/>
      <c r="L508" s="32"/>
      <c r="M508" s="149"/>
      <c r="T508" s="56"/>
      <c r="AT508" s="17" t="s">
        <v>261</v>
      </c>
      <c r="AU508" s="17" t="s">
        <v>83</v>
      </c>
    </row>
    <row r="509" spans="2:65" s="1" customFormat="1">
      <c r="B509" s="32"/>
      <c r="D509" s="150" t="s">
        <v>262</v>
      </c>
      <c r="F509" s="151" t="s">
        <v>4699</v>
      </c>
      <c r="I509" s="148"/>
      <c r="L509" s="32"/>
      <c r="M509" s="149"/>
      <c r="T509" s="56"/>
      <c r="AT509" s="17" t="s">
        <v>262</v>
      </c>
      <c r="AU509" s="17" t="s">
        <v>83</v>
      </c>
    </row>
    <row r="510" spans="2:65" s="14" customFormat="1" ht="20.100000000000001">
      <c r="B510" s="180"/>
      <c r="D510" s="146" t="s">
        <v>281</v>
      </c>
      <c r="E510" s="181" t="s">
        <v>1</v>
      </c>
      <c r="F510" s="182" t="s">
        <v>4679</v>
      </c>
      <c r="H510" s="181" t="s">
        <v>1</v>
      </c>
      <c r="I510" s="183"/>
      <c r="L510" s="180"/>
      <c r="M510" s="184"/>
      <c r="T510" s="185"/>
      <c r="AT510" s="181" t="s">
        <v>281</v>
      </c>
      <c r="AU510" s="181" t="s">
        <v>83</v>
      </c>
      <c r="AV510" s="14" t="s">
        <v>81</v>
      </c>
      <c r="AW510" s="14" t="s">
        <v>30</v>
      </c>
      <c r="AX510" s="14" t="s">
        <v>73</v>
      </c>
      <c r="AY510" s="181" t="s">
        <v>252</v>
      </c>
    </row>
    <row r="511" spans="2:65" s="14" customFormat="1">
      <c r="B511" s="180"/>
      <c r="D511" s="146" t="s">
        <v>281</v>
      </c>
      <c r="E511" s="181" t="s">
        <v>1</v>
      </c>
      <c r="F511" s="182" t="s">
        <v>4700</v>
      </c>
      <c r="H511" s="181" t="s">
        <v>1</v>
      </c>
      <c r="I511" s="183"/>
      <c r="L511" s="180"/>
      <c r="M511" s="184"/>
      <c r="T511" s="185"/>
      <c r="AT511" s="181" t="s">
        <v>281</v>
      </c>
      <c r="AU511" s="181" t="s">
        <v>83</v>
      </c>
      <c r="AV511" s="14" t="s">
        <v>81</v>
      </c>
      <c r="AW511" s="14" t="s">
        <v>30</v>
      </c>
      <c r="AX511" s="14" t="s">
        <v>73</v>
      </c>
      <c r="AY511" s="181" t="s">
        <v>252</v>
      </c>
    </row>
    <row r="512" spans="2:65" s="12" customFormat="1">
      <c r="B512" s="152"/>
      <c r="D512" s="146" t="s">
        <v>281</v>
      </c>
      <c r="E512" s="153" t="s">
        <v>1</v>
      </c>
      <c r="F512" s="154" t="s">
        <v>4701</v>
      </c>
      <c r="H512" s="155">
        <v>4</v>
      </c>
      <c r="I512" s="156"/>
      <c r="L512" s="152"/>
      <c r="M512" s="157"/>
      <c r="T512" s="158"/>
      <c r="AT512" s="153" t="s">
        <v>281</v>
      </c>
      <c r="AU512" s="153" t="s">
        <v>83</v>
      </c>
      <c r="AV512" s="12" t="s">
        <v>83</v>
      </c>
      <c r="AW512" s="12" t="s">
        <v>30</v>
      </c>
      <c r="AX512" s="12" t="s">
        <v>81</v>
      </c>
      <c r="AY512" s="153" t="s">
        <v>252</v>
      </c>
    </row>
    <row r="513" spans="2:65" s="1" customFormat="1" ht="24.2" customHeight="1">
      <c r="B513" s="132"/>
      <c r="C513" s="170" t="s">
        <v>775</v>
      </c>
      <c r="D513" s="170" t="s">
        <v>504</v>
      </c>
      <c r="E513" s="171" t="s">
        <v>4702</v>
      </c>
      <c r="F513" s="172" t="s">
        <v>4703</v>
      </c>
      <c r="G513" s="173" t="s">
        <v>563</v>
      </c>
      <c r="H513" s="174">
        <v>4</v>
      </c>
      <c r="I513" s="175"/>
      <c r="J513" s="176">
        <f>ROUND(I513*H513,2)</f>
        <v>0</v>
      </c>
      <c r="K513" s="172" t="s">
        <v>259</v>
      </c>
      <c r="L513" s="177"/>
      <c r="M513" s="178" t="s">
        <v>1</v>
      </c>
      <c r="N513" s="179" t="s">
        <v>38</v>
      </c>
      <c r="P513" s="142">
        <f>O513*H513</f>
        <v>0</v>
      </c>
      <c r="Q513" s="142">
        <v>2.0000000000000002E-5</v>
      </c>
      <c r="R513" s="142">
        <f>Q513*H513</f>
        <v>8.0000000000000007E-5</v>
      </c>
      <c r="S513" s="142">
        <v>0</v>
      </c>
      <c r="T513" s="143">
        <f>S513*H513</f>
        <v>0</v>
      </c>
      <c r="AR513" s="144" t="s">
        <v>2959</v>
      </c>
      <c r="AT513" s="144" t="s">
        <v>504</v>
      </c>
      <c r="AU513" s="144" t="s">
        <v>83</v>
      </c>
      <c r="AY513" s="17" t="s">
        <v>252</v>
      </c>
      <c r="BE513" s="145">
        <f>IF(N513="základní",J513,0)</f>
        <v>0</v>
      </c>
      <c r="BF513" s="145">
        <f>IF(N513="snížená",J513,0)</f>
        <v>0</v>
      </c>
      <c r="BG513" s="145">
        <f>IF(N513="zákl. přenesená",J513,0)</f>
        <v>0</v>
      </c>
      <c r="BH513" s="145">
        <f>IF(N513="sníž. přenesená",J513,0)</f>
        <v>0</v>
      </c>
      <c r="BI513" s="145">
        <f>IF(N513="nulová",J513,0)</f>
        <v>0</v>
      </c>
      <c r="BJ513" s="17" t="s">
        <v>81</v>
      </c>
      <c r="BK513" s="145">
        <f>ROUND(I513*H513,2)</f>
        <v>0</v>
      </c>
      <c r="BL513" s="17" t="s">
        <v>1120</v>
      </c>
      <c r="BM513" s="144" t="s">
        <v>4704</v>
      </c>
    </row>
    <row r="514" spans="2:65" s="1" customFormat="1" ht="18">
      <c r="B514" s="32"/>
      <c r="D514" s="146" t="s">
        <v>261</v>
      </c>
      <c r="F514" s="147" t="s">
        <v>4703</v>
      </c>
      <c r="I514" s="148"/>
      <c r="L514" s="32"/>
      <c r="M514" s="149"/>
      <c r="T514" s="56"/>
      <c r="AT514" s="17" t="s">
        <v>261</v>
      </c>
      <c r="AU514" s="17" t="s">
        <v>83</v>
      </c>
    </row>
    <row r="515" spans="2:65" s="14" customFormat="1" ht="20.100000000000001">
      <c r="B515" s="180"/>
      <c r="D515" s="146" t="s">
        <v>281</v>
      </c>
      <c r="E515" s="181" t="s">
        <v>1</v>
      </c>
      <c r="F515" s="182" t="s">
        <v>4679</v>
      </c>
      <c r="H515" s="181" t="s">
        <v>1</v>
      </c>
      <c r="I515" s="183"/>
      <c r="L515" s="180"/>
      <c r="M515" s="184"/>
      <c r="T515" s="185"/>
      <c r="AT515" s="181" t="s">
        <v>281</v>
      </c>
      <c r="AU515" s="181" t="s">
        <v>83</v>
      </c>
      <c r="AV515" s="14" t="s">
        <v>81</v>
      </c>
      <c r="AW515" s="14" t="s">
        <v>30</v>
      </c>
      <c r="AX515" s="14" t="s">
        <v>73</v>
      </c>
      <c r="AY515" s="181" t="s">
        <v>252</v>
      </c>
    </row>
    <row r="516" spans="2:65" s="14" customFormat="1">
      <c r="B516" s="180"/>
      <c r="D516" s="146" t="s">
        <v>281</v>
      </c>
      <c r="E516" s="181" t="s">
        <v>1</v>
      </c>
      <c r="F516" s="182" t="s">
        <v>4700</v>
      </c>
      <c r="H516" s="181" t="s">
        <v>1</v>
      </c>
      <c r="I516" s="183"/>
      <c r="L516" s="180"/>
      <c r="M516" s="184"/>
      <c r="T516" s="185"/>
      <c r="AT516" s="181" t="s">
        <v>281</v>
      </c>
      <c r="AU516" s="181" t="s">
        <v>83</v>
      </c>
      <c r="AV516" s="14" t="s">
        <v>81</v>
      </c>
      <c r="AW516" s="14" t="s">
        <v>30</v>
      </c>
      <c r="AX516" s="14" t="s">
        <v>73</v>
      </c>
      <c r="AY516" s="181" t="s">
        <v>252</v>
      </c>
    </row>
    <row r="517" spans="2:65" s="12" customFormat="1">
      <c r="B517" s="152"/>
      <c r="D517" s="146" t="s">
        <v>281</v>
      </c>
      <c r="E517" s="153" t="s">
        <v>1</v>
      </c>
      <c r="F517" s="154" t="s">
        <v>4701</v>
      </c>
      <c r="H517" s="155">
        <v>4</v>
      </c>
      <c r="I517" s="156"/>
      <c r="L517" s="152"/>
      <c r="M517" s="157"/>
      <c r="T517" s="158"/>
      <c r="AT517" s="153" t="s">
        <v>281</v>
      </c>
      <c r="AU517" s="153" t="s">
        <v>83</v>
      </c>
      <c r="AV517" s="12" t="s">
        <v>83</v>
      </c>
      <c r="AW517" s="12" t="s">
        <v>30</v>
      </c>
      <c r="AX517" s="12" t="s">
        <v>81</v>
      </c>
      <c r="AY517" s="153" t="s">
        <v>252</v>
      </c>
    </row>
    <row r="518" spans="2:65" s="1" customFormat="1" ht="37.700000000000003" customHeight="1">
      <c r="B518" s="132"/>
      <c r="C518" s="133" t="s">
        <v>782</v>
      </c>
      <c r="D518" s="133" t="s">
        <v>255</v>
      </c>
      <c r="E518" s="134" t="s">
        <v>4705</v>
      </c>
      <c r="F518" s="135" t="s">
        <v>4706</v>
      </c>
      <c r="G518" s="136" t="s">
        <v>563</v>
      </c>
      <c r="H518" s="137">
        <v>205</v>
      </c>
      <c r="I518" s="138"/>
      <c r="J518" s="139">
        <f>ROUND(I518*H518,2)</f>
        <v>0</v>
      </c>
      <c r="K518" s="135" t="s">
        <v>1</v>
      </c>
      <c r="L518" s="32"/>
      <c r="M518" s="140" t="s">
        <v>1</v>
      </c>
      <c r="N518" s="141" t="s">
        <v>38</v>
      </c>
      <c r="P518" s="142">
        <f>O518*H518</f>
        <v>0</v>
      </c>
      <c r="Q518" s="142">
        <v>0</v>
      </c>
      <c r="R518" s="142">
        <f>Q518*H518</f>
        <v>0</v>
      </c>
      <c r="S518" s="142">
        <v>0</v>
      </c>
      <c r="T518" s="143">
        <f>S518*H518</f>
        <v>0</v>
      </c>
      <c r="AR518" s="144" t="s">
        <v>1120</v>
      </c>
      <c r="AT518" s="144" t="s">
        <v>255</v>
      </c>
      <c r="AU518" s="144" t="s">
        <v>83</v>
      </c>
      <c r="AY518" s="17" t="s">
        <v>252</v>
      </c>
      <c r="BE518" s="145">
        <f>IF(N518="základní",J518,0)</f>
        <v>0</v>
      </c>
      <c r="BF518" s="145">
        <f>IF(N518="snížená",J518,0)</f>
        <v>0</v>
      </c>
      <c r="BG518" s="145">
        <f>IF(N518="zákl. přenesená",J518,0)</f>
        <v>0</v>
      </c>
      <c r="BH518" s="145">
        <f>IF(N518="sníž. přenesená",J518,0)</f>
        <v>0</v>
      </c>
      <c r="BI518" s="145">
        <f>IF(N518="nulová",J518,0)</f>
        <v>0</v>
      </c>
      <c r="BJ518" s="17" t="s">
        <v>81</v>
      </c>
      <c r="BK518" s="145">
        <f>ROUND(I518*H518,2)</f>
        <v>0</v>
      </c>
      <c r="BL518" s="17" t="s">
        <v>1120</v>
      </c>
      <c r="BM518" s="144" t="s">
        <v>4707</v>
      </c>
    </row>
    <row r="519" spans="2:65" s="1" customFormat="1" ht="36">
      <c r="B519" s="32"/>
      <c r="D519" s="146" t="s">
        <v>261</v>
      </c>
      <c r="F519" s="147" t="s">
        <v>4708</v>
      </c>
      <c r="I519" s="148"/>
      <c r="L519" s="32"/>
      <c r="M519" s="149"/>
      <c r="T519" s="56"/>
      <c r="AT519" s="17" t="s">
        <v>261</v>
      </c>
      <c r="AU519" s="17" t="s">
        <v>83</v>
      </c>
    </row>
    <row r="520" spans="2:65" s="14" customFormat="1">
      <c r="B520" s="180"/>
      <c r="D520" s="146" t="s">
        <v>281</v>
      </c>
      <c r="E520" s="181" t="s">
        <v>1</v>
      </c>
      <c r="F520" s="182" t="s">
        <v>4452</v>
      </c>
      <c r="H520" s="181" t="s">
        <v>1</v>
      </c>
      <c r="I520" s="183"/>
      <c r="L520" s="180"/>
      <c r="M520" s="184"/>
      <c r="T520" s="185"/>
      <c r="AT520" s="181" t="s">
        <v>281</v>
      </c>
      <c r="AU520" s="181" t="s">
        <v>83</v>
      </c>
      <c r="AV520" s="14" t="s">
        <v>81</v>
      </c>
      <c r="AW520" s="14" t="s">
        <v>30</v>
      </c>
      <c r="AX520" s="14" t="s">
        <v>73</v>
      </c>
      <c r="AY520" s="181" t="s">
        <v>252</v>
      </c>
    </row>
    <row r="521" spans="2:65" s="14" customFormat="1">
      <c r="B521" s="180"/>
      <c r="D521" s="146" t="s">
        <v>281</v>
      </c>
      <c r="E521" s="181" t="s">
        <v>1</v>
      </c>
      <c r="F521" s="182" t="s">
        <v>4709</v>
      </c>
      <c r="H521" s="181" t="s">
        <v>1</v>
      </c>
      <c r="I521" s="183"/>
      <c r="L521" s="180"/>
      <c r="M521" s="184"/>
      <c r="T521" s="185"/>
      <c r="AT521" s="181" t="s">
        <v>281</v>
      </c>
      <c r="AU521" s="181" t="s">
        <v>83</v>
      </c>
      <c r="AV521" s="14" t="s">
        <v>81</v>
      </c>
      <c r="AW521" s="14" t="s">
        <v>30</v>
      </c>
      <c r="AX521" s="14" t="s">
        <v>73</v>
      </c>
      <c r="AY521" s="181" t="s">
        <v>252</v>
      </c>
    </row>
    <row r="522" spans="2:65" s="12" customFormat="1">
      <c r="B522" s="152"/>
      <c r="D522" s="146" t="s">
        <v>281</v>
      </c>
      <c r="E522" s="153" t="s">
        <v>1</v>
      </c>
      <c r="F522" s="154" t="s">
        <v>4710</v>
      </c>
      <c r="H522" s="155">
        <v>205</v>
      </c>
      <c r="I522" s="156"/>
      <c r="L522" s="152"/>
      <c r="M522" s="157"/>
      <c r="T522" s="158"/>
      <c r="AT522" s="153" t="s">
        <v>281</v>
      </c>
      <c r="AU522" s="153" t="s">
        <v>83</v>
      </c>
      <c r="AV522" s="12" t="s">
        <v>83</v>
      </c>
      <c r="AW522" s="12" t="s">
        <v>30</v>
      </c>
      <c r="AX522" s="12" t="s">
        <v>81</v>
      </c>
      <c r="AY522" s="153" t="s">
        <v>252</v>
      </c>
    </row>
    <row r="523" spans="2:65" s="1" customFormat="1" ht="16.5" customHeight="1">
      <c r="B523" s="132"/>
      <c r="C523" s="170" t="s">
        <v>792</v>
      </c>
      <c r="D523" s="170" t="s">
        <v>504</v>
      </c>
      <c r="E523" s="171" t="s">
        <v>4711</v>
      </c>
      <c r="F523" s="172" t="s">
        <v>4712</v>
      </c>
      <c r="G523" s="173" t="s">
        <v>563</v>
      </c>
      <c r="H523" s="174">
        <v>215.25</v>
      </c>
      <c r="I523" s="175"/>
      <c r="J523" s="176">
        <f>ROUND(I523*H523,2)</f>
        <v>0</v>
      </c>
      <c r="K523" s="172" t="s">
        <v>4491</v>
      </c>
      <c r="L523" s="177"/>
      <c r="M523" s="178" t="s">
        <v>1</v>
      </c>
      <c r="N523" s="179" t="s">
        <v>38</v>
      </c>
      <c r="P523" s="142">
        <f>O523*H523</f>
        <v>0</v>
      </c>
      <c r="Q523" s="142">
        <v>0</v>
      </c>
      <c r="R523" s="142">
        <f>Q523*H523</f>
        <v>0</v>
      </c>
      <c r="S523" s="142">
        <v>0</v>
      </c>
      <c r="T523" s="143">
        <f>S523*H523</f>
        <v>0</v>
      </c>
      <c r="AR523" s="144" t="s">
        <v>2959</v>
      </c>
      <c r="AT523" s="144" t="s">
        <v>504</v>
      </c>
      <c r="AU523" s="144" t="s">
        <v>83</v>
      </c>
      <c r="AY523" s="17" t="s">
        <v>252</v>
      </c>
      <c r="BE523" s="145">
        <f>IF(N523="základní",J523,0)</f>
        <v>0</v>
      </c>
      <c r="BF523" s="145">
        <f>IF(N523="snížená",J523,0)</f>
        <v>0</v>
      </c>
      <c r="BG523" s="145">
        <f>IF(N523="zákl. přenesená",J523,0)</f>
        <v>0</v>
      </c>
      <c r="BH523" s="145">
        <f>IF(N523="sníž. přenesená",J523,0)</f>
        <v>0</v>
      </c>
      <c r="BI523" s="145">
        <f>IF(N523="nulová",J523,0)</f>
        <v>0</v>
      </c>
      <c r="BJ523" s="17" t="s">
        <v>81</v>
      </c>
      <c r="BK523" s="145">
        <f>ROUND(I523*H523,2)</f>
        <v>0</v>
      </c>
      <c r="BL523" s="17" t="s">
        <v>1120</v>
      </c>
      <c r="BM523" s="144" t="s">
        <v>4713</v>
      </c>
    </row>
    <row r="524" spans="2:65" s="1" customFormat="1">
      <c r="B524" s="32"/>
      <c r="D524" s="146" t="s">
        <v>261</v>
      </c>
      <c r="F524" s="147" t="s">
        <v>4712</v>
      </c>
      <c r="I524" s="148"/>
      <c r="L524" s="32"/>
      <c r="M524" s="149"/>
      <c r="T524" s="56"/>
      <c r="AT524" s="17" t="s">
        <v>261</v>
      </c>
      <c r="AU524" s="17" t="s">
        <v>83</v>
      </c>
    </row>
    <row r="525" spans="2:65" s="14" customFormat="1">
      <c r="B525" s="180"/>
      <c r="D525" s="146" t="s">
        <v>281</v>
      </c>
      <c r="E525" s="181" t="s">
        <v>1</v>
      </c>
      <c r="F525" s="182" t="s">
        <v>4452</v>
      </c>
      <c r="H525" s="181" t="s">
        <v>1</v>
      </c>
      <c r="I525" s="183"/>
      <c r="L525" s="180"/>
      <c r="M525" s="184"/>
      <c r="T525" s="185"/>
      <c r="AT525" s="181" t="s">
        <v>281</v>
      </c>
      <c r="AU525" s="181" t="s">
        <v>83</v>
      </c>
      <c r="AV525" s="14" t="s">
        <v>81</v>
      </c>
      <c r="AW525" s="14" t="s">
        <v>30</v>
      </c>
      <c r="AX525" s="14" t="s">
        <v>73</v>
      </c>
      <c r="AY525" s="181" t="s">
        <v>252</v>
      </c>
    </row>
    <row r="526" spans="2:65" s="14" customFormat="1">
      <c r="B526" s="180"/>
      <c r="D526" s="146" t="s">
        <v>281</v>
      </c>
      <c r="E526" s="181" t="s">
        <v>1</v>
      </c>
      <c r="F526" s="182" t="s">
        <v>4714</v>
      </c>
      <c r="H526" s="181" t="s">
        <v>1</v>
      </c>
      <c r="I526" s="183"/>
      <c r="L526" s="180"/>
      <c r="M526" s="184"/>
      <c r="T526" s="185"/>
      <c r="AT526" s="181" t="s">
        <v>281</v>
      </c>
      <c r="AU526" s="181" t="s">
        <v>83</v>
      </c>
      <c r="AV526" s="14" t="s">
        <v>81</v>
      </c>
      <c r="AW526" s="14" t="s">
        <v>30</v>
      </c>
      <c r="AX526" s="14" t="s">
        <v>73</v>
      </c>
      <c r="AY526" s="181" t="s">
        <v>252</v>
      </c>
    </row>
    <row r="527" spans="2:65" s="12" customFormat="1">
      <c r="B527" s="152"/>
      <c r="D527" s="146" t="s">
        <v>281</v>
      </c>
      <c r="E527" s="153" t="s">
        <v>1</v>
      </c>
      <c r="F527" s="154" t="s">
        <v>4715</v>
      </c>
      <c r="H527" s="155">
        <v>215.25</v>
      </c>
      <c r="I527" s="156"/>
      <c r="L527" s="152"/>
      <c r="M527" s="157"/>
      <c r="T527" s="158"/>
      <c r="AT527" s="153" t="s">
        <v>281</v>
      </c>
      <c r="AU527" s="153" t="s">
        <v>83</v>
      </c>
      <c r="AV527" s="12" t="s">
        <v>83</v>
      </c>
      <c r="AW527" s="12" t="s">
        <v>30</v>
      </c>
      <c r="AX527" s="12" t="s">
        <v>81</v>
      </c>
      <c r="AY527" s="153" t="s">
        <v>252</v>
      </c>
    </row>
    <row r="528" spans="2:65" s="1" customFormat="1" ht="37.700000000000003" customHeight="1">
      <c r="B528" s="132"/>
      <c r="C528" s="133" t="s">
        <v>799</v>
      </c>
      <c r="D528" s="133" t="s">
        <v>255</v>
      </c>
      <c r="E528" s="134" t="s">
        <v>4716</v>
      </c>
      <c r="F528" s="135" t="s">
        <v>4717</v>
      </c>
      <c r="G528" s="136" t="s">
        <v>563</v>
      </c>
      <c r="H528" s="137">
        <v>5</v>
      </c>
      <c r="I528" s="138"/>
      <c r="J528" s="139">
        <f>ROUND(I528*H528,2)</f>
        <v>0</v>
      </c>
      <c r="K528" s="135" t="s">
        <v>259</v>
      </c>
      <c r="L528" s="32"/>
      <c r="M528" s="140" t="s">
        <v>1</v>
      </c>
      <c r="N528" s="141" t="s">
        <v>38</v>
      </c>
      <c r="P528" s="142">
        <f>O528*H528</f>
        <v>0</v>
      </c>
      <c r="Q528" s="142">
        <v>0</v>
      </c>
      <c r="R528" s="142">
        <f>Q528*H528</f>
        <v>0</v>
      </c>
      <c r="S528" s="142">
        <v>0</v>
      </c>
      <c r="T528" s="143">
        <f>S528*H528</f>
        <v>0</v>
      </c>
      <c r="AR528" s="144" t="s">
        <v>1120</v>
      </c>
      <c r="AT528" s="144" t="s">
        <v>255</v>
      </c>
      <c r="AU528" s="144" t="s">
        <v>83</v>
      </c>
      <c r="AY528" s="17" t="s">
        <v>252</v>
      </c>
      <c r="BE528" s="145">
        <f>IF(N528="základní",J528,0)</f>
        <v>0</v>
      </c>
      <c r="BF528" s="145">
        <f>IF(N528="snížená",J528,0)</f>
        <v>0</v>
      </c>
      <c r="BG528" s="145">
        <f>IF(N528="zákl. přenesená",J528,0)</f>
        <v>0</v>
      </c>
      <c r="BH528" s="145">
        <f>IF(N528="sníž. přenesená",J528,0)</f>
        <v>0</v>
      </c>
      <c r="BI528" s="145">
        <f>IF(N528="nulová",J528,0)</f>
        <v>0</v>
      </c>
      <c r="BJ528" s="17" t="s">
        <v>81</v>
      </c>
      <c r="BK528" s="145">
        <f>ROUND(I528*H528,2)</f>
        <v>0</v>
      </c>
      <c r="BL528" s="17" t="s">
        <v>1120</v>
      </c>
      <c r="BM528" s="144" t="s">
        <v>4718</v>
      </c>
    </row>
    <row r="529" spans="2:65" s="1" customFormat="1" ht="27">
      <c r="B529" s="32"/>
      <c r="D529" s="146" t="s">
        <v>261</v>
      </c>
      <c r="F529" s="147" t="s">
        <v>4719</v>
      </c>
      <c r="I529" s="148"/>
      <c r="L529" s="32"/>
      <c r="M529" s="149"/>
      <c r="T529" s="56"/>
      <c r="AT529" s="17" t="s">
        <v>261</v>
      </c>
      <c r="AU529" s="17" t="s">
        <v>83</v>
      </c>
    </row>
    <row r="530" spans="2:65" s="1" customFormat="1">
      <c r="B530" s="32"/>
      <c r="D530" s="150" t="s">
        <v>262</v>
      </c>
      <c r="F530" s="151" t="s">
        <v>4720</v>
      </c>
      <c r="I530" s="148"/>
      <c r="L530" s="32"/>
      <c r="M530" s="149"/>
      <c r="T530" s="56"/>
      <c r="AT530" s="17" t="s">
        <v>262</v>
      </c>
      <c r="AU530" s="17" t="s">
        <v>83</v>
      </c>
    </row>
    <row r="531" spans="2:65" s="14" customFormat="1">
      <c r="B531" s="180"/>
      <c r="D531" s="146" t="s">
        <v>281</v>
      </c>
      <c r="E531" s="181" t="s">
        <v>1</v>
      </c>
      <c r="F531" s="182" t="s">
        <v>4637</v>
      </c>
      <c r="H531" s="181" t="s">
        <v>1</v>
      </c>
      <c r="I531" s="183"/>
      <c r="L531" s="180"/>
      <c r="M531" s="184"/>
      <c r="T531" s="185"/>
      <c r="AT531" s="181" t="s">
        <v>281</v>
      </c>
      <c r="AU531" s="181" t="s">
        <v>83</v>
      </c>
      <c r="AV531" s="14" t="s">
        <v>81</v>
      </c>
      <c r="AW531" s="14" t="s">
        <v>30</v>
      </c>
      <c r="AX531" s="14" t="s">
        <v>73</v>
      </c>
      <c r="AY531" s="181" t="s">
        <v>252</v>
      </c>
    </row>
    <row r="532" spans="2:65" s="14" customFormat="1">
      <c r="B532" s="180"/>
      <c r="D532" s="146" t="s">
        <v>281</v>
      </c>
      <c r="E532" s="181" t="s">
        <v>1</v>
      </c>
      <c r="F532" s="182" t="s">
        <v>4721</v>
      </c>
      <c r="H532" s="181" t="s">
        <v>1</v>
      </c>
      <c r="I532" s="183"/>
      <c r="L532" s="180"/>
      <c r="M532" s="184"/>
      <c r="T532" s="185"/>
      <c r="AT532" s="181" t="s">
        <v>281</v>
      </c>
      <c r="AU532" s="181" t="s">
        <v>83</v>
      </c>
      <c r="AV532" s="14" t="s">
        <v>81</v>
      </c>
      <c r="AW532" s="14" t="s">
        <v>30</v>
      </c>
      <c r="AX532" s="14" t="s">
        <v>73</v>
      </c>
      <c r="AY532" s="181" t="s">
        <v>252</v>
      </c>
    </row>
    <row r="533" spans="2:65" s="12" customFormat="1">
      <c r="B533" s="152"/>
      <c r="D533" s="146" t="s">
        <v>281</v>
      </c>
      <c r="E533" s="153" t="s">
        <v>1</v>
      </c>
      <c r="F533" s="154" t="s">
        <v>251</v>
      </c>
      <c r="H533" s="155">
        <v>5</v>
      </c>
      <c r="I533" s="156"/>
      <c r="L533" s="152"/>
      <c r="M533" s="157"/>
      <c r="T533" s="158"/>
      <c r="AT533" s="153" t="s">
        <v>281</v>
      </c>
      <c r="AU533" s="153" t="s">
        <v>83</v>
      </c>
      <c r="AV533" s="12" t="s">
        <v>83</v>
      </c>
      <c r="AW533" s="12" t="s">
        <v>30</v>
      </c>
      <c r="AX533" s="12" t="s">
        <v>81</v>
      </c>
      <c r="AY533" s="153" t="s">
        <v>252</v>
      </c>
    </row>
    <row r="534" spans="2:65" s="1" customFormat="1" ht="24.2" customHeight="1">
      <c r="B534" s="132"/>
      <c r="C534" s="170" t="s">
        <v>808</v>
      </c>
      <c r="D534" s="170" t="s">
        <v>504</v>
      </c>
      <c r="E534" s="171" t="s">
        <v>4722</v>
      </c>
      <c r="F534" s="172" t="s">
        <v>4723</v>
      </c>
      <c r="G534" s="173" t="s">
        <v>563</v>
      </c>
      <c r="H534" s="174">
        <v>5.25</v>
      </c>
      <c r="I534" s="175"/>
      <c r="J534" s="176">
        <f>ROUND(I534*H534,2)</f>
        <v>0</v>
      </c>
      <c r="K534" s="172" t="s">
        <v>1</v>
      </c>
      <c r="L534" s="177"/>
      <c r="M534" s="178" t="s">
        <v>1</v>
      </c>
      <c r="N534" s="179" t="s">
        <v>38</v>
      </c>
      <c r="P534" s="142">
        <f>O534*H534</f>
        <v>0</v>
      </c>
      <c r="Q534" s="142">
        <v>3.5E-4</v>
      </c>
      <c r="R534" s="142">
        <f>Q534*H534</f>
        <v>1.8374999999999999E-3</v>
      </c>
      <c r="S534" s="142">
        <v>0</v>
      </c>
      <c r="T534" s="143">
        <f>S534*H534</f>
        <v>0</v>
      </c>
      <c r="AR534" s="144" t="s">
        <v>2959</v>
      </c>
      <c r="AT534" s="144" t="s">
        <v>504</v>
      </c>
      <c r="AU534" s="144" t="s">
        <v>83</v>
      </c>
      <c r="AY534" s="17" t="s">
        <v>252</v>
      </c>
      <c r="BE534" s="145">
        <f>IF(N534="základní",J534,0)</f>
        <v>0</v>
      </c>
      <c r="BF534" s="145">
        <f>IF(N534="snížená",J534,0)</f>
        <v>0</v>
      </c>
      <c r="BG534" s="145">
        <f>IF(N534="zákl. přenesená",J534,0)</f>
        <v>0</v>
      </c>
      <c r="BH534" s="145">
        <f>IF(N534="sníž. přenesená",J534,0)</f>
        <v>0</v>
      </c>
      <c r="BI534" s="145">
        <f>IF(N534="nulová",J534,0)</f>
        <v>0</v>
      </c>
      <c r="BJ534" s="17" t="s">
        <v>81</v>
      </c>
      <c r="BK534" s="145">
        <f>ROUND(I534*H534,2)</f>
        <v>0</v>
      </c>
      <c r="BL534" s="17" t="s">
        <v>1120</v>
      </c>
      <c r="BM534" s="144" t="s">
        <v>4724</v>
      </c>
    </row>
    <row r="535" spans="2:65" s="1" customFormat="1" ht="18">
      <c r="B535" s="32"/>
      <c r="D535" s="146" t="s">
        <v>261</v>
      </c>
      <c r="F535" s="147" t="s">
        <v>4723</v>
      </c>
      <c r="I535" s="148"/>
      <c r="L535" s="32"/>
      <c r="M535" s="149"/>
      <c r="T535" s="56"/>
      <c r="AT535" s="17" t="s">
        <v>261</v>
      </c>
      <c r="AU535" s="17" t="s">
        <v>83</v>
      </c>
    </row>
    <row r="536" spans="2:65" s="14" customFormat="1">
      <c r="B536" s="180"/>
      <c r="D536" s="146" t="s">
        <v>281</v>
      </c>
      <c r="E536" s="181" t="s">
        <v>1</v>
      </c>
      <c r="F536" s="182" t="s">
        <v>4637</v>
      </c>
      <c r="H536" s="181" t="s">
        <v>1</v>
      </c>
      <c r="I536" s="183"/>
      <c r="L536" s="180"/>
      <c r="M536" s="184"/>
      <c r="T536" s="185"/>
      <c r="AT536" s="181" t="s">
        <v>281</v>
      </c>
      <c r="AU536" s="181" t="s">
        <v>83</v>
      </c>
      <c r="AV536" s="14" t="s">
        <v>81</v>
      </c>
      <c r="AW536" s="14" t="s">
        <v>30</v>
      </c>
      <c r="AX536" s="14" t="s">
        <v>73</v>
      </c>
      <c r="AY536" s="181" t="s">
        <v>252</v>
      </c>
    </row>
    <row r="537" spans="2:65" s="14" customFormat="1">
      <c r="B537" s="180"/>
      <c r="D537" s="146" t="s">
        <v>281</v>
      </c>
      <c r="E537" s="181" t="s">
        <v>1</v>
      </c>
      <c r="F537" s="182" t="s">
        <v>4725</v>
      </c>
      <c r="H537" s="181" t="s">
        <v>1</v>
      </c>
      <c r="I537" s="183"/>
      <c r="L537" s="180"/>
      <c r="M537" s="184"/>
      <c r="T537" s="185"/>
      <c r="AT537" s="181" t="s">
        <v>281</v>
      </c>
      <c r="AU537" s="181" t="s">
        <v>83</v>
      </c>
      <c r="AV537" s="14" t="s">
        <v>81</v>
      </c>
      <c r="AW537" s="14" t="s">
        <v>30</v>
      </c>
      <c r="AX537" s="14" t="s">
        <v>73</v>
      </c>
      <c r="AY537" s="181" t="s">
        <v>252</v>
      </c>
    </row>
    <row r="538" spans="2:65" s="12" customFormat="1">
      <c r="B538" s="152"/>
      <c r="D538" s="146" t="s">
        <v>281</v>
      </c>
      <c r="E538" s="153" t="s">
        <v>1</v>
      </c>
      <c r="F538" s="154" t="s">
        <v>4726</v>
      </c>
      <c r="H538" s="155">
        <v>5.25</v>
      </c>
      <c r="I538" s="156"/>
      <c r="L538" s="152"/>
      <c r="M538" s="157"/>
      <c r="T538" s="158"/>
      <c r="AT538" s="153" t="s">
        <v>281</v>
      </c>
      <c r="AU538" s="153" t="s">
        <v>83</v>
      </c>
      <c r="AV538" s="12" t="s">
        <v>83</v>
      </c>
      <c r="AW538" s="12" t="s">
        <v>30</v>
      </c>
      <c r="AX538" s="12" t="s">
        <v>81</v>
      </c>
      <c r="AY538" s="153" t="s">
        <v>252</v>
      </c>
    </row>
    <row r="539" spans="2:65" s="1" customFormat="1" ht="37.700000000000003" customHeight="1">
      <c r="B539" s="132"/>
      <c r="C539" s="133" t="s">
        <v>812</v>
      </c>
      <c r="D539" s="133" t="s">
        <v>255</v>
      </c>
      <c r="E539" s="134" t="s">
        <v>4727</v>
      </c>
      <c r="F539" s="135" t="s">
        <v>4728</v>
      </c>
      <c r="G539" s="136" t="s">
        <v>563</v>
      </c>
      <c r="H539" s="137">
        <v>70</v>
      </c>
      <c r="I539" s="138"/>
      <c r="J539" s="139">
        <f>ROUND(I539*H539,2)</f>
        <v>0</v>
      </c>
      <c r="K539" s="135" t="s">
        <v>259</v>
      </c>
      <c r="L539" s="32"/>
      <c r="M539" s="140" t="s">
        <v>1</v>
      </c>
      <c r="N539" s="141" t="s">
        <v>38</v>
      </c>
      <c r="P539" s="142">
        <f>O539*H539</f>
        <v>0</v>
      </c>
      <c r="Q539" s="142">
        <v>0</v>
      </c>
      <c r="R539" s="142">
        <f>Q539*H539</f>
        <v>0</v>
      </c>
      <c r="S539" s="142">
        <v>0</v>
      </c>
      <c r="T539" s="143">
        <f>S539*H539</f>
        <v>0</v>
      </c>
      <c r="AR539" s="144" t="s">
        <v>1120</v>
      </c>
      <c r="AT539" s="144" t="s">
        <v>255</v>
      </c>
      <c r="AU539" s="144" t="s">
        <v>83</v>
      </c>
      <c r="AY539" s="17" t="s">
        <v>252</v>
      </c>
      <c r="BE539" s="145">
        <f>IF(N539="základní",J539,0)</f>
        <v>0</v>
      </c>
      <c r="BF539" s="145">
        <f>IF(N539="snížená",J539,0)</f>
        <v>0</v>
      </c>
      <c r="BG539" s="145">
        <f>IF(N539="zákl. přenesená",J539,0)</f>
        <v>0</v>
      </c>
      <c r="BH539" s="145">
        <f>IF(N539="sníž. přenesená",J539,0)</f>
        <v>0</v>
      </c>
      <c r="BI539" s="145">
        <f>IF(N539="nulová",J539,0)</f>
        <v>0</v>
      </c>
      <c r="BJ539" s="17" t="s">
        <v>81</v>
      </c>
      <c r="BK539" s="145">
        <f>ROUND(I539*H539,2)</f>
        <v>0</v>
      </c>
      <c r="BL539" s="17" t="s">
        <v>1120</v>
      </c>
      <c r="BM539" s="144" t="s">
        <v>4729</v>
      </c>
    </row>
    <row r="540" spans="2:65" s="1" customFormat="1" ht="27">
      <c r="B540" s="32"/>
      <c r="D540" s="146" t="s">
        <v>261</v>
      </c>
      <c r="F540" s="147" t="s">
        <v>4730</v>
      </c>
      <c r="I540" s="148"/>
      <c r="L540" s="32"/>
      <c r="M540" s="149"/>
      <c r="T540" s="56"/>
      <c r="AT540" s="17" t="s">
        <v>261</v>
      </c>
      <c r="AU540" s="17" t="s">
        <v>83</v>
      </c>
    </row>
    <row r="541" spans="2:65" s="1" customFormat="1">
      <c r="B541" s="32"/>
      <c r="D541" s="150" t="s">
        <v>262</v>
      </c>
      <c r="F541" s="151" t="s">
        <v>4731</v>
      </c>
      <c r="I541" s="148"/>
      <c r="L541" s="32"/>
      <c r="M541" s="149"/>
      <c r="T541" s="56"/>
      <c r="AT541" s="17" t="s">
        <v>262</v>
      </c>
      <c r="AU541" s="17" t="s">
        <v>83</v>
      </c>
    </row>
    <row r="542" spans="2:65" s="14" customFormat="1">
      <c r="B542" s="180"/>
      <c r="D542" s="146" t="s">
        <v>281</v>
      </c>
      <c r="E542" s="181" t="s">
        <v>1</v>
      </c>
      <c r="F542" s="182" t="s">
        <v>4637</v>
      </c>
      <c r="H542" s="181" t="s">
        <v>1</v>
      </c>
      <c r="I542" s="183"/>
      <c r="L542" s="180"/>
      <c r="M542" s="184"/>
      <c r="T542" s="185"/>
      <c r="AT542" s="181" t="s">
        <v>281</v>
      </c>
      <c r="AU542" s="181" t="s">
        <v>83</v>
      </c>
      <c r="AV542" s="14" t="s">
        <v>81</v>
      </c>
      <c r="AW542" s="14" t="s">
        <v>30</v>
      </c>
      <c r="AX542" s="14" t="s">
        <v>73</v>
      </c>
      <c r="AY542" s="181" t="s">
        <v>252</v>
      </c>
    </row>
    <row r="543" spans="2:65" s="14" customFormat="1">
      <c r="B543" s="180"/>
      <c r="D543" s="146" t="s">
        <v>281</v>
      </c>
      <c r="E543" s="181" t="s">
        <v>1</v>
      </c>
      <c r="F543" s="182" t="s">
        <v>4638</v>
      </c>
      <c r="H543" s="181" t="s">
        <v>1</v>
      </c>
      <c r="I543" s="183"/>
      <c r="L543" s="180"/>
      <c r="M543" s="184"/>
      <c r="T543" s="185"/>
      <c r="AT543" s="181" t="s">
        <v>281</v>
      </c>
      <c r="AU543" s="181" t="s">
        <v>83</v>
      </c>
      <c r="AV543" s="14" t="s">
        <v>81</v>
      </c>
      <c r="AW543" s="14" t="s">
        <v>30</v>
      </c>
      <c r="AX543" s="14" t="s">
        <v>73</v>
      </c>
      <c r="AY543" s="181" t="s">
        <v>252</v>
      </c>
    </row>
    <row r="544" spans="2:65" s="14" customFormat="1">
      <c r="B544" s="180"/>
      <c r="D544" s="146" t="s">
        <v>281</v>
      </c>
      <c r="E544" s="181" t="s">
        <v>1</v>
      </c>
      <c r="F544" s="182" t="s">
        <v>4732</v>
      </c>
      <c r="H544" s="181" t="s">
        <v>1</v>
      </c>
      <c r="I544" s="183"/>
      <c r="L544" s="180"/>
      <c r="M544" s="184"/>
      <c r="T544" s="185"/>
      <c r="AT544" s="181" t="s">
        <v>281</v>
      </c>
      <c r="AU544" s="181" t="s">
        <v>83</v>
      </c>
      <c r="AV544" s="14" t="s">
        <v>81</v>
      </c>
      <c r="AW544" s="14" t="s">
        <v>30</v>
      </c>
      <c r="AX544" s="14" t="s">
        <v>73</v>
      </c>
      <c r="AY544" s="181" t="s">
        <v>252</v>
      </c>
    </row>
    <row r="545" spans="2:65" s="12" customFormat="1">
      <c r="B545" s="152"/>
      <c r="D545" s="146" t="s">
        <v>281</v>
      </c>
      <c r="E545" s="153" t="s">
        <v>1</v>
      </c>
      <c r="F545" s="154" t="s">
        <v>4733</v>
      </c>
      <c r="H545" s="155">
        <v>70</v>
      </c>
      <c r="I545" s="156"/>
      <c r="L545" s="152"/>
      <c r="M545" s="157"/>
      <c r="T545" s="158"/>
      <c r="AT545" s="153" t="s">
        <v>281</v>
      </c>
      <c r="AU545" s="153" t="s">
        <v>83</v>
      </c>
      <c r="AV545" s="12" t="s">
        <v>83</v>
      </c>
      <c r="AW545" s="12" t="s">
        <v>30</v>
      </c>
      <c r="AX545" s="12" t="s">
        <v>81</v>
      </c>
      <c r="AY545" s="153" t="s">
        <v>252</v>
      </c>
    </row>
    <row r="546" spans="2:65" s="1" customFormat="1" ht="24.2" customHeight="1">
      <c r="B546" s="132"/>
      <c r="C546" s="170" t="s">
        <v>816</v>
      </c>
      <c r="D546" s="170" t="s">
        <v>504</v>
      </c>
      <c r="E546" s="171" t="s">
        <v>4734</v>
      </c>
      <c r="F546" s="172" t="s">
        <v>4735</v>
      </c>
      <c r="G546" s="173" t="s">
        <v>563</v>
      </c>
      <c r="H546" s="174">
        <v>73.5</v>
      </c>
      <c r="I546" s="175"/>
      <c r="J546" s="176">
        <f>ROUND(I546*H546,2)</f>
        <v>0</v>
      </c>
      <c r="K546" s="172" t="s">
        <v>4491</v>
      </c>
      <c r="L546" s="177"/>
      <c r="M546" s="178" t="s">
        <v>1</v>
      </c>
      <c r="N546" s="179" t="s">
        <v>38</v>
      </c>
      <c r="P546" s="142">
        <f>O546*H546</f>
        <v>0</v>
      </c>
      <c r="Q546" s="142">
        <v>6.4000000000000005E-4</v>
      </c>
      <c r="R546" s="142">
        <f>Q546*H546</f>
        <v>4.7040000000000005E-2</v>
      </c>
      <c r="S546" s="142">
        <v>0</v>
      </c>
      <c r="T546" s="143">
        <f>S546*H546</f>
        <v>0</v>
      </c>
      <c r="AR546" s="144" t="s">
        <v>2959</v>
      </c>
      <c r="AT546" s="144" t="s">
        <v>504</v>
      </c>
      <c r="AU546" s="144" t="s">
        <v>83</v>
      </c>
      <c r="AY546" s="17" t="s">
        <v>252</v>
      </c>
      <c r="BE546" s="145">
        <f>IF(N546="základní",J546,0)</f>
        <v>0</v>
      </c>
      <c r="BF546" s="145">
        <f>IF(N546="snížená",J546,0)</f>
        <v>0</v>
      </c>
      <c r="BG546" s="145">
        <f>IF(N546="zákl. přenesená",J546,0)</f>
        <v>0</v>
      </c>
      <c r="BH546" s="145">
        <f>IF(N546="sníž. přenesená",J546,0)</f>
        <v>0</v>
      </c>
      <c r="BI546" s="145">
        <f>IF(N546="nulová",J546,0)</f>
        <v>0</v>
      </c>
      <c r="BJ546" s="17" t="s">
        <v>81</v>
      </c>
      <c r="BK546" s="145">
        <f>ROUND(I546*H546,2)</f>
        <v>0</v>
      </c>
      <c r="BL546" s="17" t="s">
        <v>1120</v>
      </c>
      <c r="BM546" s="144" t="s">
        <v>4736</v>
      </c>
    </row>
    <row r="547" spans="2:65" s="1" customFormat="1" ht="18">
      <c r="B547" s="32"/>
      <c r="D547" s="146" t="s">
        <v>261</v>
      </c>
      <c r="F547" s="147" t="s">
        <v>4735</v>
      </c>
      <c r="I547" s="148"/>
      <c r="L547" s="32"/>
      <c r="M547" s="149"/>
      <c r="T547" s="56"/>
      <c r="AT547" s="17" t="s">
        <v>261</v>
      </c>
      <c r="AU547" s="17" t="s">
        <v>83</v>
      </c>
    </row>
    <row r="548" spans="2:65" s="14" customFormat="1">
      <c r="B548" s="180"/>
      <c r="D548" s="146" t="s">
        <v>281</v>
      </c>
      <c r="E548" s="181" t="s">
        <v>1</v>
      </c>
      <c r="F548" s="182" t="s">
        <v>4637</v>
      </c>
      <c r="H548" s="181" t="s">
        <v>1</v>
      </c>
      <c r="I548" s="183"/>
      <c r="L548" s="180"/>
      <c r="M548" s="184"/>
      <c r="T548" s="185"/>
      <c r="AT548" s="181" t="s">
        <v>281</v>
      </c>
      <c r="AU548" s="181" t="s">
        <v>83</v>
      </c>
      <c r="AV548" s="14" t="s">
        <v>81</v>
      </c>
      <c r="AW548" s="14" t="s">
        <v>30</v>
      </c>
      <c r="AX548" s="14" t="s">
        <v>73</v>
      </c>
      <c r="AY548" s="181" t="s">
        <v>252</v>
      </c>
    </row>
    <row r="549" spans="2:65" s="14" customFormat="1">
      <c r="B549" s="180"/>
      <c r="D549" s="146" t="s">
        <v>281</v>
      </c>
      <c r="E549" s="181" t="s">
        <v>1</v>
      </c>
      <c r="F549" s="182" t="s">
        <v>4638</v>
      </c>
      <c r="H549" s="181" t="s">
        <v>1</v>
      </c>
      <c r="I549" s="183"/>
      <c r="L549" s="180"/>
      <c r="M549" s="184"/>
      <c r="T549" s="185"/>
      <c r="AT549" s="181" t="s">
        <v>281</v>
      </c>
      <c r="AU549" s="181" t="s">
        <v>83</v>
      </c>
      <c r="AV549" s="14" t="s">
        <v>81</v>
      </c>
      <c r="AW549" s="14" t="s">
        <v>30</v>
      </c>
      <c r="AX549" s="14" t="s">
        <v>73</v>
      </c>
      <c r="AY549" s="181" t="s">
        <v>252</v>
      </c>
    </row>
    <row r="550" spans="2:65" s="14" customFormat="1">
      <c r="B550" s="180"/>
      <c r="D550" s="146" t="s">
        <v>281</v>
      </c>
      <c r="E550" s="181" t="s">
        <v>1</v>
      </c>
      <c r="F550" s="182" t="s">
        <v>4737</v>
      </c>
      <c r="H550" s="181" t="s">
        <v>1</v>
      </c>
      <c r="I550" s="183"/>
      <c r="L550" s="180"/>
      <c r="M550" s="184"/>
      <c r="T550" s="185"/>
      <c r="AT550" s="181" t="s">
        <v>281</v>
      </c>
      <c r="AU550" s="181" t="s">
        <v>83</v>
      </c>
      <c r="AV550" s="14" t="s">
        <v>81</v>
      </c>
      <c r="AW550" s="14" t="s">
        <v>30</v>
      </c>
      <c r="AX550" s="14" t="s">
        <v>73</v>
      </c>
      <c r="AY550" s="181" t="s">
        <v>252</v>
      </c>
    </row>
    <row r="551" spans="2:65" s="12" customFormat="1">
      <c r="B551" s="152"/>
      <c r="D551" s="146" t="s">
        <v>281</v>
      </c>
      <c r="E551" s="153" t="s">
        <v>1</v>
      </c>
      <c r="F551" s="154" t="s">
        <v>4738</v>
      </c>
      <c r="H551" s="155">
        <v>73.5</v>
      </c>
      <c r="I551" s="156"/>
      <c r="L551" s="152"/>
      <c r="M551" s="157"/>
      <c r="T551" s="158"/>
      <c r="AT551" s="153" t="s">
        <v>281</v>
      </c>
      <c r="AU551" s="153" t="s">
        <v>83</v>
      </c>
      <c r="AV551" s="12" t="s">
        <v>83</v>
      </c>
      <c r="AW551" s="12" t="s">
        <v>30</v>
      </c>
      <c r="AX551" s="12" t="s">
        <v>81</v>
      </c>
      <c r="AY551" s="153" t="s">
        <v>252</v>
      </c>
    </row>
    <row r="552" spans="2:65" s="1" customFormat="1" ht="37.700000000000003" customHeight="1">
      <c r="B552" s="132"/>
      <c r="C552" s="133" t="s">
        <v>826</v>
      </c>
      <c r="D552" s="133" t="s">
        <v>255</v>
      </c>
      <c r="E552" s="134" t="s">
        <v>4739</v>
      </c>
      <c r="F552" s="135" t="s">
        <v>4740</v>
      </c>
      <c r="G552" s="136" t="s">
        <v>563</v>
      </c>
      <c r="H552" s="137">
        <v>175</v>
      </c>
      <c r="I552" s="138"/>
      <c r="J552" s="139">
        <f>ROUND(I552*H552,2)</f>
        <v>0</v>
      </c>
      <c r="K552" s="135" t="s">
        <v>259</v>
      </c>
      <c r="L552" s="32"/>
      <c r="M552" s="140" t="s">
        <v>1</v>
      </c>
      <c r="N552" s="141" t="s">
        <v>38</v>
      </c>
      <c r="P552" s="142">
        <f>O552*H552</f>
        <v>0</v>
      </c>
      <c r="Q552" s="142">
        <v>0</v>
      </c>
      <c r="R552" s="142">
        <f>Q552*H552</f>
        <v>0</v>
      </c>
      <c r="S552" s="142">
        <v>0</v>
      </c>
      <c r="T552" s="143">
        <f>S552*H552</f>
        <v>0</v>
      </c>
      <c r="AR552" s="144" t="s">
        <v>1120</v>
      </c>
      <c r="AT552" s="144" t="s">
        <v>255</v>
      </c>
      <c r="AU552" s="144" t="s">
        <v>83</v>
      </c>
      <c r="AY552" s="17" t="s">
        <v>252</v>
      </c>
      <c r="BE552" s="145">
        <f>IF(N552="základní",J552,0)</f>
        <v>0</v>
      </c>
      <c r="BF552" s="145">
        <f>IF(N552="snížená",J552,0)</f>
        <v>0</v>
      </c>
      <c r="BG552" s="145">
        <f>IF(N552="zákl. přenesená",J552,0)</f>
        <v>0</v>
      </c>
      <c r="BH552" s="145">
        <f>IF(N552="sníž. přenesená",J552,0)</f>
        <v>0</v>
      </c>
      <c r="BI552" s="145">
        <f>IF(N552="nulová",J552,0)</f>
        <v>0</v>
      </c>
      <c r="BJ552" s="17" t="s">
        <v>81</v>
      </c>
      <c r="BK552" s="145">
        <f>ROUND(I552*H552,2)</f>
        <v>0</v>
      </c>
      <c r="BL552" s="17" t="s">
        <v>1120</v>
      </c>
      <c r="BM552" s="144" t="s">
        <v>4741</v>
      </c>
    </row>
    <row r="553" spans="2:65" s="1" customFormat="1" ht="27">
      <c r="B553" s="32"/>
      <c r="D553" s="146" t="s">
        <v>261</v>
      </c>
      <c r="F553" s="147" t="s">
        <v>4742</v>
      </c>
      <c r="I553" s="148"/>
      <c r="L553" s="32"/>
      <c r="M553" s="149"/>
      <c r="T553" s="56"/>
      <c r="AT553" s="17" t="s">
        <v>261</v>
      </c>
      <c r="AU553" s="17" t="s">
        <v>83</v>
      </c>
    </row>
    <row r="554" spans="2:65" s="1" customFormat="1">
      <c r="B554" s="32"/>
      <c r="D554" s="150" t="s">
        <v>262</v>
      </c>
      <c r="F554" s="151" t="s">
        <v>4743</v>
      </c>
      <c r="I554" s="148"/>
      <c r="L554" s="32"/>
      <c r="M554" s="149"/>
      <c r="T554" s="56"/>
      <c r="AT554" s="17" t="s">
        <v>262</v>
      </c>
      <c r="AU554" s="17" t="s">
        <v>83</v>
      </c>
    </row>
    <row r="555" spans="2:65" s="14" customFormat="1">
      <c r="B555" s="180"/>
      <c r="D555" s="146" t="s">
        <v>281</v>
      </c>
      <c r="E555" s="181" t="s">
        <v>1</v>
      </c>
      <c r="F555" s="182" t="s">
        <v>4744</v>
      </c>
      <c r="H555" s="181" t="s">
        <v>1</v>
      </c>
      <c r="I555" s="183"/>
      <c r="L555" s="180"/>
      <c r="M555" s="184"/>
      <c r="T555" s="185"/>
      <c r="AT555" s="181" t="s">
        <v>281</v>
      </c>
      <c r="AU555" s="181" t="s">
        <v>83</v>
      </c>
      <c r="AV555" s="14" t="s">
        <v>81</v>
      </c>
      <c r="AW555" s="14" t="s">
        <v>30</v>
      </c>
      <c r="AX555" s="14" t="s">
        <v>73</v>
      </c>
      <c r="AY555" s="181" t="s">
        <v>252</v>
      </c>
    </row>
    <row r="556" spans="2:65" s="14" customFormat="1">
      <c r="B556" s="180"/>
      <c r="D556" s="146" t="s">
        <v>281</v>
      </c>
      <c r="E556" s="181" t="s">
        <v>1</v>
      </c>
      <c r="F556" s="182" t="s">
        <v>4745</v>
      </c>
      <c r="H556" s="181" t="s">
        <v>1</v>
      </c>
      <c r="I556" s="183"/>
      <c r="L556" s="180"/>
      <c r="M556" s="184"/>
      <c r="T556" s="185"/>
      <c r="AT556" s="181" t="s">
        <v>281</v>
      </c>
      <c r="AU556" s="181" t="s">
        <v>83</v>
      </c>
      <c r="AV556" s="14" t="s">
        <v>81</v>
      </c>
      <c r="AW556" s="14" t="s">
        <v>30</v>
      </c>
      <c r="AX556" s="14" t="s">
        <v>73</v>
      </c>
      <c r="AY556" s="181" t="s">
        <v>252</v>
      </c>
    </row>
    <row r="557" spans="2:65" s="12" customFormat="1">
      <c r="B557" s="152"/>
      <c r="D557" s="146" t="s">
        <v>281</v>
      </c>
      <c r="E557" s="153" t="s">
        <v>1</v>
      </c>
      <c r="F557" s="154" t="s">
        <v>4746</v>
      </c>
      <c r="H557" s="155">
        <v>30</v>
      </c>
      <c r="I557" s="156"/>
      <c r="L557" s="152"/>
      <c r="M557" s="157"/>
      <c r="T557" s="158"/>
      <c r="AT557" s="153" t="s">
        <v>281</v>
      </c>
      <c r="AU557" s="153" t="s">
        <v>83</v>
      </c>
      <c r="AV557" s="12" t="s">
        <v>83</v>
      </c>
      <c r="AW557" s="12" t="s">
        <v>30</v>
      </c>
      <c r="AX557" s="12" t="s">
        <v>73</v>
      </c>
      <c r="AY557" s="153" t="s">
        <v>252</v>
      </c>
    </row>
    <row r="558" spans="2:65" s="14" customFormat="1">
      <c r="B558" s="180"/>
      <c r="D558" s="146" t="s">
        <v>281</v>
      </c>
      <c r="E558" s="181" t="s">
        <v>1</v>
      </c>
      <c r="F558" s="182" t="s">
        <v>4747</v>
      </c>
      <c r="H558" s="181" t="s">
        <v>1</v>
      </c>
      <c r="I558" s="183"/>
      <c r="L558" s="180"/>
      <c r="M558" s="184"/>
      <c r="T558" s="185"/>
      <c r="AT558" s="181" t="s">
        <v>281</v>
      </c>
      <c r="AU558" s="181" t="s">
        <v>83</v>
      </c>
      <c r="AV558" s="14" t="s">
        <v>81</v>
      </c>
      <c r="AW558" s="14" t="s">
        <v>30</v>
      </c>
      <c r="AX558" s="14" t="s">
        <v>73</v>
      </c>
      <c r="AY558" s="181" t="s">
        <v>252</v>
      </c>
    </row>
    <row r="559" spans="2:65" s="12" customFormat="1">
      <c r="B559" s="152"/>
      <c r="D559" s="146" t="s">
        <v>281</v>
      </c>
      <c r="E559" s="153" t="s">
        <v>1</v>
      </c>
      <c r="F559" s="154" t="s">
        <v>4748</v>
      </c>
      <c r="H559" s="155">
        <v>10</v>
      </c>
      <c r="I559" s="156"/>
      <c r="L559" s="152"/>
      <c r="M559" s="157"/>
      <c r="T559" s="158"/>
      <c r="AT559" s="153" t="s">
        <v>281</v>
      </c>
      <c r="AU559" s="153" t="s">
        <v>83</v>
      </c>
      <c r="AV559" s="12" t="s">
        <v>83</v>
      </c>
      <c r="AW559" s="12" t="s">
        <v>30</v>
      </c>
      <c r="AX559" s="12" t="s">
        <v>73</v>
      </c>
      <c r="AY559" s="153" t="s">
        <v>252</v>
      </c>
    </row>
    <row r="560" spans="2:65" s="14" customFormat="1">
      <c r="B560" s="180"/>
      <c r="D560" s="146" t="s">
        <v>281</v>
      </c>
      <c r="E560" s="181" t="s">
        <v>1</v>
      </c>
      <c r="F560" s="182" t="s">
        <v>4749</v>
      </c>
      <c r="H560" s="181" t="s">
        <v>1</v>
      </c>
      <c r="I560" s="183"/>
      <c r="L560" s="180"/>
      <c r="M560" s="184"/>
      <c r="T560" s="185"/>
      <c r="AT560" s="181" t="s">
        <v>281</v>
      </c>
      <c r="AU560" s="181" t="s">
        <v>83</v>
      </c>
      <c r="AV560" s="14" t="s">
        <v>81</v>
      </c>
      <c r="AW560" s="14" t="s">
        <v>30</v>
      </c>
      <c r="AX560" s="14" t="s">
        <v>73</v>
      </c>
      <c r="AY560" s="181" t="s">
        <v>252</v>
      </c>
    </row>
    <row r="561" spans="2:65" s="12" customFormat="1">
      <c r="B561" s="152"/>
      <c r="D561" s="146" t="s">
        <v>281</v>
      </c>
      <c r="E561" s="153" t="s">
        <v>1</v>
      </c>
      <c r="F561" s="154" t="s">
        <v>4748</v>
      </c>
      <c r="H561" s="155">
        <v>10</v>
      </c>
      <c r="I561" s="156"/>
      <c r="L561" s="152"/>
      <c r="M561" s="157"/>
      <c r="T561" s="158"/>
      <c r="AT561" s="153" t="s">
        <v>281</v>
      </c>
      <c r="AU561" s="153" t="s">
        <v>83</v>
      </c>
      <c r="AV561" s="12" t="s">
        <v>83</v>
      </c>
      <c r="AW561" s="12" t="s">
        <v>30</v>
      </c>
      <c r="AX561" s="12" t="s">
        <v>73</v>
      </c>
      <c r="AY561" s="153" t="s">
        <v>252</v>
      </c>
    </row>
    <row r="562" spans="2:65" s="14" customFormat="1">
      <c r="B562" s="180"/>
      <c r="D562" s="146" t="s">
        <v>281</v>
      </c>
      <c r="E562" s="181" t="s">
        <v>1</v>
      </c>
      <c r="F562" s="182" t="s">
        <v>4750</v>
      </c>
      <c r="H562" s="181" t="s">
        <v>1</v>
      </c>
      <c r="I562" s="183"/>
      <c r="L562" s="180"/>
      <c r="M562" s="184"/>
      <c r="T562" s="185"/>
      <c r="AT562" s="181" t="s">
        <v>281</v>
      </c>
      <c r="AU562" s="181" t="s">
        <v>83</v>
      </c>
      <c r="AV562" s="14" t="s">
        <v>81</v>
      </c>
      <c r="AW562" s="14" t="s">
        <v>30</v>
      </c>
      <c r="AX562" s="14" t="s">
        <v>73</v>
      </c>
      <c r="AY562" s="181" t="s">
        <v>252</v>
      </c>
    </row>
    <row r="563" spans="2:65" s="12" customFormat="1">
      <c r="B563" s="152"/>
      <c r="D563" s="146" t="s">
        <v>281</v>
      </c>
      <c r="E563" s="153" t="s">
        <v>1</v>
      </c>
      <c r="F563" s="154" t="s">
        <v>4751</v>
      </c>
      <c r="H563" s="155">
        <v>35</v>
      </c>
      <c r="I563" s="156"/>
      <c r="L563" s="152"/>
      <c r="M563" s="157"/>
      <c r="T563" s="158"/>
      <c r="AT563" s="153" t="s">
        <v>281</v>
      </c>
      <c r="AU563" s="153" t="s">
        <v>83</v>
      </c>
      <c r="AV563" s="12" t="s">
        <v>83</v>
      </c>
      <c r="AW563" s="12" t="s">
        <v>30</v>
      </c>
      <c r="AX563" s="12" t="s">
        <v>73</v>
      </c>
      <c r="AY563" s="153" t="s">
        <v>252</v>
      </c>
    </row>
    <row r="564" spans="2:65" s="14" customFormat="1">
      <c r="B564" s="180"/>
      <c r="D564" s="146" t="s">
        <v>281</v>
      </c>
      <c r="E564" s="181" t="s">
        <v>1</v>
      </c>
      <c r="F564" s="182" t="s">
        <v>4752</v>
      </c>
      <c r="H564" s="181" t="s">
        <v>1</v>
      </c>
      <c r="I564" s="183"/>
      <c r="L564" s="180"/>
      <c r="M564" s="184"/>
      <c r="T564" s="185"/>
      <c r="AT564" s="181" t="s">
        <v>281</v>
      </c>
      <c r="AU564" s="181" t="s">
        <v>83</v>
      </c>
      <c r="AV564" s="14" t="s">
        <v>81</v>
      </c>
      <c r="AW564" s="14" t="s">
        <v>30</v>
      </c>
      <c r="AX564" s="14" t="s">
        <v>73</v>
      </c>
      <c r="AY564" s="181" t="s">
        <v>252</v>
      </c>
    </row>
    <row r="565" spans="2:65" s="12" customFormat="1">
      <c r="B565" s="152"/>
      <c r="D565" s="146" t="s">
        <v>281</v>
      </c>
      <c r="E565" s="153" t="s">
        <v>1</v>
      </c>
      <c r="F565" s="154" t="s">
        <v>4748</v>
      </c>
      <c r="H565" s="155">
        <v>10</v>
      </c>
      <c r="I565" s="156"/>
      <c r="L565" s="152"/>
      <c r="M565" s="157"/>
      <c r="T565" s="158"/>
      <c r="AT565" s="153" t="s">
        <v>281</v>
      </c>
      <c r="AU565" s="153" t="s">
        <v>83</v>
      </c>
      <c r="AV565" s="12" t="s">
        <v>83</v>
      </c>
      <c r="AW565" s="12" t="s">
        <v>30</v>
      </c>
      <c r="AX565" s="12" t="s">
        <v>73</v>
      </c>
      <c r="AY565" s="153" t="s">
        <v>252</v>
      </c>
    </row>
    <row r="566" spans="2:65" s="14" customFormat="1">
      <c r="B566" s="180"/>
      <c r="D566" s="146" t="s">
        <v>281</v>
      </c>
      <c r="E566" s="181" t="s">
        <v>1</v>
      </c>
      <c r="F566" s="182" t="s">
        <v>4753</v>
      </c>
      <c r="H566" s="181" t="s">
        <v>1</v>
      </c>
      <c r="I566" s="183"/>
      <c r="L566" s="180"/>
      <c r="M566" s="184"/>
      <c r="T566" s="185"/>
      <c r="AT566" s="181" t="s">
        <v>281</v>
      </c>
      <c r="AU566" s="181" t="s">
        <v>83</v>
      </c>
      <c r="AV566" s="14" t="s">
        <v>81</v>
      </c>
      <c r="AW566" s="14" t="s">
        <v>30</v>
      </c>
      <c r="AX566" s="14" t="s">
        <v>73</v>
      </c>
      <c r="AY566" s="181" t="s">
        <v>252</v>
      </c>
    </row>
    <row r="567" spans="2:65" s="12" customFormat="1">
      <c r="B567" s="152"/>
      <c r="D567" s="146" t="s">
        <v>281</v>
      </c>
      <c r="E567" s="153" t="s">
        <v>1</v>
      </c>
      <c r="F567" s="154" t="s">
        <v>4754</v>
      </c>
      <c r="H567" s="155">
        <v>15</v>
      </c>
      <c r="I567" s="156"/>
      <c r="L567" s="152"/>
      <c r="M567" s="157"/>
      <c r="T567" s="158"/>
      <c r="AT567" s="153" t="s">
        <v>281</v>
      </c>
      <c r="AU567" s="153" t="s">
        <v>83</v>
      </c>
      <c r="AV567" s="12" t="s">
        <v>83</v>
      </c>
      <c r="AW567" s="12" t="s">
        <v>30</v>
      </c>
      <c r="AX567" s="12" t="s">
        <v>73</v>
      </c>
      <c r="AY567" s="153" t="s">
        <v>252</v>
      </c>
    </row>
    <row r="568" spans="2:65" s="14" customFormat="1">
      <c r="B568" s="180"/>
      <c r="D568" s="146" t="s">
        <v>281</v>
      </c>
      <c r="E568" s="181" t="s">
        <v>1</v>
      </c>
      <c r="F568" s="182" t="s">
        <v>4755</v>
      </c>
      <c r="H568" s="181" t="s">
        <v>1</v>
      </c>
      <c r="I568" s="183"/>
      <c r="L568" s="180"/>
      <c r="M568" s="184"/>
      <c r="T568" s="185"/>
      <c r="AT568" s="181" t="s">
        <v>281</v>
      </c>
      <c r="AU568" s="181" t="s">
        <v>83</v>
      </c>
      <c r="AV568" s="14" t="s">
        <v>81</v>
      </c>
      <c r="AW568" s="14" t="s">
        <v>30</v>
      </c>
      <c r="AX568" s="14" t="s">
        <v>73</v>
      </c>
      <c r="AY568" s="181" t="s">
        <v>252</v>
      </c>
    </row>
    <row r="569" spans="2:65" s="12" customFormat="1">
      <c r="B569" s="152"/>
      <c r="D569" s="146" t="s">
        <v>281</v>
      </c>
      <c r="E569" s="153" t="s">
        <v>1</v>
      </c>
      <c r="F569" s="154" t="s">
        <v>4746</v>
      </c>
      <c r="H569" s="155">
        <v>30</v>
      </c>
      <c r="I569" s="156"/>
      <c r="L569" s="152"/>
      <c r="M569" s="157"/>
      <c r="T569" s="158"/>
      <c r="AT569" s="153" t="s">
        <v>281</v>
      </c>
      <c r="AU569" s="153" t="s">
        <v>83</v>
      </c>
      <c r="AV569" s="12" t="s">
        <v>83</v>
      </c>
      <c r="AW569" s="12" t="s">
        <v>30</v>
      </c>
      <c r="AX569" s="12" t="s">
        <v>73</v>
      </c>
      <c r="AY569" s="153" t="s">
        <v>252</v>
      </c>
    </row>
    <row r="570" spans="2:65" s="14" customFormat="1">
      <c r="B570" s="180"/>
      <c r="D570" s="146" t="s">
        <v>281</v>
      </c>
      <c r="E570" s="181" t="s">
        <v>1</v>
      </c>
      <c r="F570" s="182" t="s">
        <v>4756</v>
      </c>
      <c r="H570" s="181" t="s">
        <v>1</v>
      </c>
      <c r="I570" s="183"/>
      <c r="L570" s="180"/>
      <c r="M570" s="184"/>
      <c r="T570" s="185"/>
      <c r="AT570" s="181" t="s">
        <v>281</v>
      </c>
      <c r="AU570" s="181" t="s">
        <v>83</v>
      </c>
      <c r="AV570" s="14" t="s">
        <v>81</v>
      </c>
      <c r="AW570" s="14" t="s">
        <v>30</v>
      </c>
      <c r="AX570" s="14" t="s">
        <v>73</v>
      </c>
      <c r="AY570" s="181" t="s">
        <v>252</v>
      </c>
    </row>
    <row r="571" spans="2:65" s="12" customFormat="1">
      <c r="B571" s="152"/>
      <c r="D571" s="146" t="s">
        <v>281</v>
      </c>
      <c r="E571" s="153" t="s">
        <v>1</v>
      </c>
      <c r="F571" s="154" t="s">
        <v>4751</v>
      </c>
      <c r="H571" s="155">
        <v>35</v>
      </c>
      <c r="I571" s="156"/>
      <c r="L571" s="152"/>
      <c r="M571" s="157"/>
      <c r="T571" s="158"/>
      <c r="AT571" s="153" t="s">
        <v>281</v>
      </c>
      <c r="AU571" s="153" t="s">
        <v>83</v>
      </c>
      <c r="AV571" s="12" t="s">
        <v>83</v>
      </c>
      <c r="AW571" s="12" t="s">
        <v>30</v>
      </c>
      <c r="AX571" s="12" t="s">
        <v>73</v>
      </c>
      <c r="AY571" s="153" t="s">
        <v>252</v>
      </c>
    </row>
    <row r="572" spans="2:65" s="13" customFormat="1">
      <c r="B572" s="159"/>
      <c r="D572" s="146" t="s">
        <v>281</v>
      </c>
      <c r="E572" s="160" t="s">
        <v>1</v>
      </c>
      <c r="F572" s="161" t="s">
        <v>327</v>
      </c>
      <c r="H572" s="162">
        <v>175</v>
      </c>
      <c r="I572" s="163"/>
      <c r="L572" s="159"/>
      <c r="M572" s="164"/>
      <c r="T572" s="165"/>
      <c r="AT572" s="160" t="s">
        <v>281</v>
      </c>
      <c r="AU572" s="160" t="s">
        <v>83</v>
      </c>
      <c r="AV572" s="13" t="s">
        <v>260</v>
      </c>
      <c r="AW572" s="13" t="s">
        <v>30</v>
      </c>
      <c r="AX572" s="13" t="s">
        <v>81</v>
      </c>
      <c r="AY572" s="160" t="s">
        <v>252</v>
      </c>
    </row>
    <row r="573" spans="2:65" s="1" customFormat="1" ht="16.5" customHeight="1">
      <c r="B573" s="132"/>
      <c r="C573" s="170" t="s">
        <v>836</v>
      </c>
      <c r="D573" s="170" t="s">
        <v>504</v>
      </c>
      <c r="E573" s="171" t="s">
        <v>4757</v>
      </c>
      <c r="F573" s="172" t="s">
        <v>4758</v>
      </c>
      <c r="G573" s="173" t="s">
        <v>563</v>
      </c>
      <c r="H573" s="174">
        <v>183.75</v>
      </c>
      <c r="I573" s="175"/>
      <c r="J573" s="176">
        <f>ROUND(I573*H573,2)</f>
        <v>0</v>
      </c>
      <c r="K573" s="172" t="s">
        <v>1</v>
      </c>
      <c r="L573" s="177"/>
      <c r="M573" s="178" t="s">
        <v>1</v>
      </c>
      <c r="N573" s="179" t="s">
        <v>38</v>
      </c>
      <c r="P573" s="142">
        <f>O573*H573</f>
        <v>0</v>
      </c>
      <c r="Q573" s="142">
        <v>0</v>
      </c>
      <c r="R573" s="142">
        <f>Q573*H573</f>
        <v>0</v>
      </c>
      <c r="S573" s="142">
        <v>0</v>
      </c>
      <c r="T573" s="143">
        <f>S573*H573</f>
        <v>0</v>
      </c>
      <c r="AR573" s="144" t="s">
        <v>2959</v>
      </c>
      <c r="AT573" s="144" t="s">
        <v>504</v>
      </c>
      <c r="AU573" s="144" t="s">
        <v>83</v>
      </c>
      <c r="AY573" s="17" t="s">
        <v>252</v>
      </c>
      <c r="BE573" s="145">
        <f>IF(N573="základní",J573,0)</f>
        <v>0</v>
      </c>
      <c r="BF573" s="145">
        <f>IF(N573="snížená",J573,0)</f>
        <v>0</v>
      </c>
      <c r="BG573" s="145">
        <f>IF(N573="zákl. přenesená",J573,0)</f>
        <v>0</v>
      </c>
      <c r="BH573" s="145">
        <f>IF(N573="sníž. přenesená",J573,0)</f>
        <v>0</v>
      </c>
      <c r="BI573" s="145">
        <f>IF(N573="nulová",J573,0)</f>
        <v>0</v>
      </c>
      <c r="BJ573" s="17" t="s">
        <v>81</v>
      </c>
      <c r="BK573" s="145">
        <f>ROUND(I573*H573,2)</f>
        <v>0</v>
      </c>
      <c r="BL573" s="17" t="s">
        <v>1120</v>
      </c>
      <c r="BM573" s="144" t="s">
        <v>4759</v>
      </c>
    </row>
    <row r="574" spans="2:65" s="1" customFormat="1">
      <c r="B574" s="32"/>
      <c r="D574" s="146" t="s">
        <v>261</v>
      </c>
      <c r="F574" s="147" t="s">
        <v>4758</v>
      </c>
      <c r="I574" s="148"/>
      <c r="L574" s="32"/>
      <c r="M574" s="149"/>
      <c r="T574" s="56"/>
      <c r="AT574" s="17" t="s">
        <v>261</v>
      </c>
      <c r="AU574" s="17" t="s">
        <v>83</v>
      </c>
    </row>
    <row r="575" spans="2:65" s="14" customFormat="1">
      <c r="B575" s="180"/>
      <c r="D575" s="146" t="s">
        <v>281</v>
      </c>
      <c r="E575" s="181" t="s">
        <v>1</v>
      </c>
      <c r="F575" s="182" t="s">
        <v>4744</v>
      </c>
      <c r="H575" s="181" t="s">
        <v>1</v>
      </c>
      <c r="I575" s="183"/>
      <c r="L575" s="180"/>
      <c r="M575" s="184"/>
      <c r="T575" s="185"/>
      <c r="AT575" s="181" t="s">
        <v>281</v>
      </c>
      <c r="AU575" s="181" t="s">
        <v>83</v>
      </c>
      <c r="AV575" s="14" t="s">
        <v>81</v>
      </c>
      <c r="AW575" s="14" t="s">
        <v>30</v>
      </c>
      <c r="AX575" s="14" t="s">
        <v>73</v>
      </c>
      <c r="AY575" s="181" t="s">
        <v>252</v>
      </c>
    </row>
    <row r="576" spans="2:65" s="14" customFormat="1">
      <c r="B576" s="180"/>
      <c r="D576" s="146" t="s">
        <v>281</v>
      </c>
      <c r="E576" s="181" t="s">
        <v>1</v>
      </c>
      <c r="F576" s="182" t="s">
        <v>4745</v>
      </c>
      <c r="H576" s="181" t="s">
        <v>1</v>
      </c>
      <c r="I576" s="183"/>
      <c r="L576" s="180"/>
      <c r="M576" s="184"/>
      <c r="T576" s="185"/>
      <c r="AT576" s="181" t="s">
        <v>281</v>
      </c>
      <c r="AU576" s="181" t="s">
        <v>83</v>
      </c>
      <c r="AV576" s="14" t="s">
        <v>81</v>
      </c>
      <c r="AW576" s="14" t="s">
        <v>30</v>
      </c>
      <c r="AX576" s="14" t="s">
        <v>73</v>
      </c>
      <c r="AY576" s="181" t="s">
        <v>252</v>
      </c>
    </row>
    <row r="577" spans="2:51" s="12" customFormat="1">
      <c r="B577" s="152"/>
      <c r="D577" s="146" t="s">
        <v>281</v>
      </c>
      <c r="E577" s="153" t="s">
        <v>1</v>
      </c>
      <c r="F577" s="154" t="s">
        <v>4760</v>
      </c>
      <c r="H577" s="155">
        <v>31.5</v>
      </c>
      <c r="I577" s="156"/>
      <c r="L577" s="152"/>
      <c r="M577" s="157"/>
      <c r="T577" s="158"/>
      <c r="AT577" s="153" t="s">
        <v>281</v>
      </c>
      <c r="AU577" s="153" t="s">
        <v>83</v>
      </c>
      <c r="AV577" s="12" t="s">
        <v>83</v>
      </c>
      <c r="AW577" s="12" t="s">
        <v>30</v>
      </c>
      <c r="AX577" s="12" t="s">
        <v>73</v>
      </c>
      <c r="AY577" s="153" t="s">
        <v>252</v>
      </c>
    </row>
    <row r="578" spans="2:51" s="14" customFormat="1">
      <c r="B578" s="180"/>
      <c r="D578" s="146" t="s">
        <v>281</v>
      </c>
      <c r="E578" s="181" t="s">
        <v>1</v>
      </c>
      <c r="F578" s="182" t="s">
        <v>4747</v>
      </c>
      <c r="H578" s="181" t="s">
        <v>1</v>
      </c>
      <c r="I578" s="183"/>
      <c r="L578" s="180"/>
      <c r="M578" s="184"/>
      <c r="T578" s="185"/>
      <c r="AT578" s="181" t="s">
        <v>281</v>
      </c>
      <c r="AU578" s="181" t="s">
        <v>83</v>
      </c>
      <c r="AV578" s="14" t="s">
        <v>81</v>
      </c>
      <c r="AW578" s="14" t="s">
        <v>30</v>
      </c>
      <c r="AX578" s="14" t="s">
        <v>73</v>
      </c>
      <c r="AY578" s="181" t="s">
        <v>252</v>
      </c>
    </row>
    <row r="579" spans="2:51" s="12" customFormat="1">
      <c r="B579" s="152"/>
      <c r="D579" s="146" t="s">
        <v>281</v>
      </c>
      <c r="E579" s="153" t="s">
        <v>1</v>
      </c>
      <c r="F579" s="154" t="s">
        <v>4761</v>
      </c>
      <c r="H579" s="155">
        <v>10.5</v>
      </c>
      <c r="I579" s="156"/>
      <c r="L579" s="152"/>
      <c r="M579" s="157"/>
      <c r="T579" s="158"/>
      <c r="AT579" s="153" t="s">
        <v>281</v>
      </c>
      <c r="AU579" s="153" t="s">
        <v>83</v>
      </c>
      <c r="AV579" s="12" t="s">
        <v>83</v>
      </c>
      <c r="AW579" s="12" t="s">
        <v>30</v>
      </c>
      <c r="AX579" s="12" t="s">
        <v>73</v>
      </c>
      <c r="AY579" s="153" t="s">
        <v>252</v>
      </c>
    </row>
    <row r="580" spans="2:51" s="14" customFormat="1">
      <c r="B580" s="180"/>
      <c r="D580" s="146" t="s">
        <v>281</v>
      </c>
      <c r="E580" s="181" t="s">
        <v>1</v>
      </c>
      <c r="F580" s="182" t="s">
        <v>4749</v>
      </c>
      <c r="H580" s="181" t="s">
        <v>1</v>
      </c>
      <c r="I580" s="183"/>
      <c r="L580" s="180"/>
      <c r="M580" s="184"/>
      <c r="T580" s="185"/>
      <c r="AT580" s="181" t="s">
        <v>281</v>
      </c>
      <c r="AU580" s="181" t="s">
        <v>83</v>
      </c>
      <c r="AV580" s="14" t="s">
        <v>81</v>
      </c>
      <c r="AW580" s="14" t="s">
        <v>30</v>
      </c>
      <c r="AX580" s="14" t="s">
        <v>73</v>
      </c>
      <c r="AY580" s="181" t="s">
        <v>252</v>
      </c>
    </row>
    <row r="581" spans="2:51" s="12" customFormat="1">
      <c r="B581" s="152"/>
      <c r="D581" s="146" t="s">
        <v>281</v>
      </c>
      <c r="E581" s="153" t="s">
        <v>1</v>
      </c>
      <c r="F581" s="154" t="s">
        <v>4761</v>
      </c>
      <c r="H581" s="155">
        <v>10.5</v>
      </c>
      <c r="I581" s="156"/>
      <c r="L581" s="152"/>
      <c r="M581" s="157"/>
      <c r="T581" s="158"/>
      <c r="AT581" s="153" t="s">
        <v>281</v>
      </c>
      <c r="AU581" s="153" t="s">
        <v>83</v>
      </c>
      <c r="AV581" s="12" t="s">
        <v>83</v>
      </c>
      <c r="AW581" s="12" t="s">
        <v>30</v>
      </c>
      <c r="AX581" s="12" t="s">
        <v>73</v>
      </c>
      <c r="AY581" s="153" t="s">
        <v>252</v>
      </c>
    </row>
    <row r="582" spans="2:51" s="14" customFormat="1">
      <c r="B582" s="180"/>
      <c r="D582" s="146" t="s">
        <v>281</v>
      </c>
      <c r="E582" s="181" t="s">
        <v>1</v>
      </c>
      <c r="F582" s="182" t="s">
        <v>4750</v>
      </c>
      <c r="H582" s="181" t="s">
        <v>1</v>
      </c>
      <c r="I582" s="183"/>
      <c r="L582" s="180"/>
      <c r="M582" s="184"/>
      <c r="T582" s="185"/>
      <c r="AT582" s="181" t="s">
        <v>281</v>
      </c>
      <c r="AU582" s="181" t="s">
        <v>83</v>
      </c>
      <c r="AV582" s="14" t="s">
        <v>81</v>
      </c>
      <c r="AW582" s="14" t="s">
        <v>30</v>
      </c>
      <c r="AX582" s="14" t="s">
        <v>73</v>
      </c>
      <c r="AY582" s="181" t="s">
        <v>252</v>
      </c>
    </row>
    <row r="583" spans="2:51" s="12" customFormat="1">
      <c r="B583" s="152"/>
      <c r="D583" s="146" t="s">
        <v>281</v>
      </c>
      <c r="E583" s="153" t="s">
        <v>1</v>
      </c>
      <c r="F583" s="154" t="s">
        <v>4762</v>
      </c>
      <c r="H583" s="155">
        <v>36.75</v>
      </c>
      <c r="I583" s="156"/>
      <c r="L583" s="152"/>
      <c r="M583" s="157"/>
      <c r="T583" s="158"/>
      <c r="AT583" s="153" t="s">
        <v>281</v>
      </c>
      <c r="AU583" s="153" t="s">
        <v>83</v>
      </c>
      <c r="AV583" s="12" t="s">
        <v>83</v>
      </c>
      <c r="AW583" s="12" t="s">
        <v>30</v>
      </c>
      <c r="AX583" s="12" t="s">
        <v>73</v>
      </c>
      <c r="AY583" s="153" t="s">
        <v>252</v>
      </c>
    </row>
    <row r="584" spans="2:51" s="14" customFormat="1">
      <c r="B584" s="180"/>
      <c r="D584" s="146" t="s">
        <v>281</v>
      </c>
      <c r="E584" s="181" t="s">
        <v>1</v>
      </c>
      <c r="F584" s="182" t="s">
        <v>4752</v>
      </c>
      <c r="H584" s="181" t="s">
        <v>1</v>
      </c>
      <c r="I584" s="183"/>
      <c r="L584" s="180"/>
      <c r="M584" s="184"/>
      <c r="T584" s="185"/>
      <c r="AT584" s="181" t="s">
        <v>281</v>
      </c>
      <c r="AU584" s="181" t="s">
        <v>83</v>
      </c>
      <c r="AV584" s="14" t="s">
        <v>81</v>
      </c>
      <c r="AW584" s="14" t="s">
        <v>30</v>
      </c>
      <c r="AX584" s="14" t="s">
        <v>73</v>
      </c>
      <c r="AY584" s="181" t="s">
        <v>252</v>
      </c>
    </row>
    <row r="585" spans="2:51" s="12" customFormat="1">
      <c r="B585" s="152"/>
      <c r="D585" s="146" t="s">
        <v>281</v>
      </c>
      <c r="E585" s="153" t="s">
        <v>1</v>
      </c>
      <c r="F585" s="154" t="s">
        <v>4761</v>
      </c>
      <c r="H585" s="155">
        <v>10.5</v>
      </c>
      <c r="I585" s="156"/>
      <c r="L585" s="152"/>
      <c r="M585" s="157"/>
      <c r="T585" s="158"/>
      <c r="AT585" s="153" t="s">
        <v>281</v>
      </c>
      <c r="AU585" s="153" t="s">
        <v>83</v>
      </c>
      <c r="AV585" s="12" t="s">
        <v>83</v>
      </c>
      <c r="AW585" s="12" t="s">
        <v>30</v>
      </c>
      <c r="AX585" s="12" t="s">
        <v>73</v>
      </c>
      <c r="AY585" s="153" t="s">
        <v>252</v>
      </c>
    </row>
    <row r="586" spans="2:51" s="14" customFormat="1">
      <c r="B586" s="180"/>
      <c r="D586" s="146" t="s">
        <v>281</v>
      </c>
      <c r="E586" s="181" t="s">
        <v>1</v>
      </c>
      <c r="F586" s="182" t="s">
        <v>4753</v>
      </c>
      <c r="H586" s="181" t="s">
        <v>1</v>
      </c>
      <c r="I586" s="183"/>
      <c r="L586" s="180"/>
      <c r="M586" s="184"/>
      <c r="T586" s="185"/>
      <c r="AT586" s="181" t="s">
        <v>281</v>
      </c>
      <c r="AU586" s="181" t="s">
        <v>83</v>
      </c>
      <c r="AV586" s="14" t="s">
        <v>81</v>
      </c>
      <c r="AW586" s="14" t="s">
        <v>30</v>
      </c>
      <c r="AX586" s="14" t="s">
        <v>73</v>
      </c>
      <c r="AY586" s="181" t="s">
        <v>252</v>
      </c>
    </row>
    <row r="587" spans="2:51" s="12" customFormat="1">
      <c r="B587" s="152"/>
      <c r="D587" s="146" t="s">
        <v>281</v>
      </c>
      <c r="E587" s="153" t="s">
        <v>1</v>
      </c>
      <c r="F587" s="154" t="s">
        <v>4763</v>
      </c>
      <c r="H587" s="155">
        <v>15.75</v>
      </c>
      <c r="I587" s="156"/>
      <c r="L587" s="152"/>
      <c r="M587" s="157"/>
      <c r="T587" s="158"/>
      <c r="AT587" s="153" t="s">
        <v>281</v>
      </c>
      <c r="AU587" s="153" t="s">
        <v>83</v>
      </c>
      <c r="AV587" s="12" t="s">
        <v>83</v>
      </c>
      <c r="AW587" s="12" t="s">
        <v>30</v>
      </c>
      <c r="AX587" s="12" t="s">
        <v>73</v>
      </c>
      <c r="AY587" s="153" t="s">
        <v>252</v>
      </c>
    </row>
    <row r="588" spans="2:51" s="14" customFormat="1">
      <c r="B588" s="180"/>
      <c r="D588" s="146" t="s">
        <v>281</v>
      </c>
      <c r="E588" s="181" t="s">
        <v>1</v>
      </c>
      <c r="F588" s="182" t="s">
        <v>4755</v>
      </c>
      <c r="H588" s="181" t="s">
        <v>1</v>
      </c>
      <c r="I588" s="183"/>
      <c r="L588" s="180"/>
      <c r="M588" s="184"/>
      <c r="T588" s="185"/>
      <c r="AT588" s="181" t="s">
        <v>281</v>
      </c>
      <c r="AU588" s="181" t="s">
        <v>83</v>
      </c>
      <c r="AV588" s="14" t="s">
        <v>81</v>
      </c>
      <c r="AW588" s="14" t="s">
        <v>30</v>
      </c>
      <c r="AX588" s="14" t="s">
        <v>73</v>
      </c>
      <c r="AY588" s="181" t="s">
        <v>252</v>
      </c>
    </row>
    <row r="589" spans="2:51" s="12" customFormat="1">
      <c r="B589" s="152"/>
      <c r="D589" s="146" t="s">
        <v>281</v>
      </c>
      <c r="E589" s="153" t="s">
        <v>1</v>
      </c>
      <c r="F589" s="154" t="s">
        <v>4760</v>
      </c>
      <c r="H589" s="155">
        <v>31.5</v>
      </c>
      <c r="I589" s="156"/>
      <c r="L589" s="152"/>
      <c r="M589" s="157"/>
      <c r="T589" s="158"/>
      <c r="AT589" s="153" t="s">
        <v>281</v>
      </c>
      <c r="AU589" s="153" t="s">
        <v>83</v>
      </c>
      <c r="AV589" s="12" t="s">
        <v>83</v>
      </c>
      <c r="AW589" s="12" t="s">
        <v>30</v>
      </c>
      <c r="AX589" s="12" t="s">
        <v>73</v>
      </c>
      <c r="AY589" s="153" t="s">
        <v>252</v>
      </c>
    </row>
    <row r="590" spans="2:51" s="14" customFormat="1">
      <c r="B590" s="180"/>
      <c r="D590" s="146" t="s">
        <v>281</v>
      </c>
      <c r="E590" s="181" t="s">
        <v>1</v>
      </c>
      <c r="F590" s="182" t="s">
        <v>4756</v>
      </c>
      <c r="H590" s="181" t="s">
        <v>1</v>
      </c>
      <c r="I590" s="183"/>
      <c r="L590" s="180"/>
      <c r="M590" s="184"/>
      <c r="T590" s="185"/>
      <c r="AT590" s="181" t="s">
        <v>281</v>
      </c>
      <c r="AU590" s="181" t="s">
        <v>83</v>
      </c>
      <c r="AV590" s="14" t="s">
        <v>81</v>
      </c>
      <c r="AW590" s="14" t="s">
        <v>30</v>
      </c>
      <c r="AX590" s="14" t="s">
        <v>73</v>
      </c>
      <c r="AY590" s="181" t="s">
        <v>252</v>
      </c>
    </row>
    <row r="591" spans="2:51" s="12" customFormat="1">
      <c r="B591" s="152"/>
      <c r="D591" s="146" t="s">
        <v>281</v>
      </c>
      <c r="E591" s="153" t="s">
        <v>1</v>
      </c>
      <c r="F591" s="154" t="s">
        <v>4762</v>
      </c>
      <c r="H591" s="155">
        <v>36.75</v>
      </c>
      <c r="I591" s="156"/>
      <c r="L591" s="152"/>
      <c r="M591" s="157"/>
      <c r="T591" s="158"/>
      <c r="AT591" s="153" t="s">
        <v>281</v>
      </c>
      <c r="AU591" s="153" t="s">
        <v>83</v>
      </c>
      <c r="AV591" s="12" t="s">
        <v>83</v>
      </c>
      <c r="AW591" s="12" t="s">
        <v>30</v>
      </c>
      <c r="AX591" s="12" t="s">
        <v>73</v>
      </c>
      <c r="AY591" s="153" t="s">
        <v>252</v>
      </c>
    </row>
    <row r="592" spans="2:51" s="13" customFormat="1">
      <c r="B592" s="159"/>
      <c r="D592" s="146" t="s">
        <v>281</v>
      </c>
      <c r="E592" s="160" t="s">
        <v>1</v>
      </c>
      <c r="F592" s="161" t="s">
        <v>327</v>
      </c>
      <c r="H592" s="162">
        <v>183.75</v>
      </c>
      <c r="I592" s="163"/>
      <c r="L592" s="159"/>
      <c r="M592" s="164"/>
      <c r="T592" s="165"/>
      <c r="AT592" s="160" t="s">
        <v>281</v>
      </c>
      <c r="AU592" s="160" t="s">
        <v>83</v>
      </c>
      <c r="AV592" s="13" t="s">
        <v>260</v>
      </c>
      <c r="AW592" s="13" t="s">
        <v>30</v>
      </c>
      <c r="AX592" s="13" t="s">
        <v>81</v>
      </c>
      <c r="AY592" s="160" t="s">
        <v>252</v>
      </c>
    </row>
    <row r="593" spans="2:65" s="1" customFormat="1" ht="37.700000000000003" customHeight="1">
      <c r="B593" s="132"/>
      <c r="C593" s="133" t="s">
        <v>843</v>
      </c>
      <c r="D593" s="133" t="s">
        <v>255</v>
      </c>
      <c r="E593" s="134" t="s">
        <v>4764</v>
      </c>
      <c r="F593" s="135" t="s">
        <v>4765</v>
      </c>
      <c r="G593" s="136" t="s">
        <v>563</v>
      </c>
      <c r="H593" s="137">
        <v>175</v>
      </c>
      <c r="I593" s="138"/>
      <c r="J593" s="139">
        <f>ROUND(I593*H593,2)</f>
        <v>0</v>
      </c>
      <c r="K593" s="135" t="s">
        <v>259</v>
      </c>
      <c r="L593" s="32"/>
      <c r="M593" s="140" t="s">
        <v>1</v>
      </c>
      <c r="N593" s="141" t="s">
        <v>38</v>
      </c>
      <c r="P593" s="142">
        <f>O593*H593</f>
        <v>0</v>
      </c>
      <c r="Q593" s="142">
        <v>0</v>
      </c>
      <c r="R593" s="142">
        <f>Q593*H593</f>
        <v>0</v>
      </c>
      <c r="S593" s="142">
        <v>0</v>
      </c>
      <c r="T593" s="143">
        <f>S593*H593</f>
        <v>0</v>
      </c>
      <c r="AR593" s="144" t="s">
        <v>1120</v>
      </c>
      <c r="AT593" s="144" t="s">
        <v>255</v>
      </c>
      <c r="AU593" s="144" t="s">
        <v>83</v>
      </c>
      <c r="AY593" s="17" t="s">
        <v>252</v>
      </c>
      <c r="BE593" s="145">
        <f>IF(N593="základní",J593,0)</f>
        <v>0</v>
      </c>
      <c r="BF593" s="145">
        <f>IF(N593="snížená",J593,0)</f>
        <v>0</v>
      </c>
      <c r="BG593" s="145">
        <f>IF(N593="zákl. přenesená",J593,0)</f>
        <v>0</v>
      </c>
      <c r="BH593" s="145">
        <f>IF(N593="sníž. přenesená",J593,0)</f>
        <v>0</v>
      </c>
      <c r="BI593" s="145">
        <f>IF(N593="nulová",J593,0)</f>
        <v>0</v>
      </c>
      <c r="BJ593" s="17" t="s">
        <v>81</v>
      </c>
      <c r="BK593" s="145">
        <f>ROUND(I593*H593,2)</f>
        <v>0</v>
      </c>
      <c r="BL593" s="17" t="s">
        <v>1120</v>
      </c>
      <c r="BM593" s="144" t="s">
        <v>4766</v>
      </c>
    </row>
    <row r="594" spans="2:65" s="1" customFormat="1" ht="27">
      <c r="B594" s="32"/>
      <c r="D594" s="146" t="s">
        <v>261</v>
      </c>
      <c r="F594" s="147" t="s">
        <v>4767</v>
      </c>
      <c r="I594" s="148"/>
      <c r="L594" s="32"/>
      <c r="M594" s="149"/>
      <c r="T594" s="56"/>
      <c r="AT594" s="17" t="s">
        <v>261</v>
      </c>
      <c r="AU594" s="17" t="s">
        <v>83</v>
      </c>
    </row>
    <row r="595" spans="2:65" s="1" customFormat="1">
      <c r="B595" s="32"/>
      <c r="D595" s="150" t="s">
        <v>262</v>
      </c>
      <c r="F595" s="151" t="s">
        <v>4768</v>
      </c>
      <c r="I595" s="148"/>
      <c r="L595" s="32"/>
      <c r="M595" s="149"/>
      <c r="T595" s="56"/>
      <c r="AT595" s="17" t="s">
        <v>262</v>
      </c>
      <c r="AU595" s="17" t="s">
        <v>83</v>
      </c>
    </row>
    <row r="596" spans="2:65" s="14" customFormat="1">
      <c r="B596" s="180"/>
      <c r="D596" s="146" t="s">
        <v>281</v>
      </c>
      <c r="E596" s="181" t="s">
        <v>1</v>
      </c>
      <c r="F596" s="182" t="s">
        <v>4744</v>
      </c>
      <c r="H596" s="181" t="s">
        <v>1</v>
      </c>
      <c r="I596" s="183"/>
      <c r="L596" s="180"/>
      <c r="M596" s="184"/>
      <c r="T596" s="185"/>
      <c r="AT596" s="181" t="s">
        <v>281</v>
      </c>
      <c r="AU596" s="181" t="s">
        <v>83</v>
      </c>
      <c r="AV596" s="14" t="s">
        <v>81</v>
      </c>
      <c r="AW596" s="14" t="s">
        <v>30</v>
      </c>
      <c r="AX596" s="14" t="s">
        <v>73</v>
      </c>
      <c r="AY596" s="181" t="s">
        <v>252</v>
      </c>
    </row>
    <row r="597" spans="2:65" s="14" customFormat="1">
      <c r="B597" s="180"/>
      <c r="D597" s="146" t="s">
        <v>281</v>
      </c>
      <c r="E597" s="181" t="s">
        <v>1</v>
      </c>
      <c r="F597" s="182" t="s">
        <v>4745</v>
      </c>
      <c r="H597" s="181" t="s">
        <v>1</v>
      </c>
      <c r="I597" s="183"/>
      <c r="L597" s="180"/>
      <c r="M597" s="184"/>
      <c r="T597" s="185"/>
      <c r="AT597" s="181" t="s">
        <v>281</v>
      </c>
      <c r="AU597" s="181" t="s">
        <v>83</v>
      </c>
      <c r="AV597" s="14" t="s">
        <v>81</v>
      </c>
      <c r="AW597" s="14" t="s">
        <v>30</v>
      </c>
      <c r="AX597" s="14" t="s">
        <v>73</v>
      </c>
      <c r="AY597" s="181" t="s">
        <v>252</v>
      </c>
    </row>
    <row r="598" spans="2:65" s="12" customFormat="1">
      <c r="B598" s="152"/>
      <c r="D598" s="146" t="s">
        <v>281</v>
      </c>
      <c r="E598" s="153" t="s">
        <v>1</v>
      </c>
      <c r="F598" s="154" t="s">
        <v>4769</v>
      </c>
      <c r="H598" s="155">
        <v>35</v>
      </c>
      <c r="I598" s="156"/>
      <c r="L598" s="152"/>
      <c r="M598" s="157"/>
      <c r="T598" s="158"/>
      <c r="AT598" s="153" t="s">
        <v>281</v>
      </c>
      <c r="AU598" s="153" t="s">
        <v>83</v>
      </c>
      <c r="AV598" s="12" t="s">
        <v>83</v>
      </c>
      <c r="AW598" s="12" t="s">
        <v>30</v>
      </c>
      <c r="AX598" s="12" t="s">
        <v>73</v>
      </c>
      <c r="AY598" s="153" t="s">
        <v>252</v>
      </c>
    </row>
    <row r="599" spans="2:65" s="14" customFormat="1">
      <c r="B599" s="180"/>
      <c r="D599" s="146" t="s">
        <v>281</v>
      </c>
      <c r="E599" s="181" t="s">
        <v>1</v>
      </c>
      <c r="F599" s="182" t="s">
        <v>4747</v>
      </c>
      <c r="H599" s="181" t="s">
        <v>1</v>
      </c>
      <c r="I599" s="183"/>
      <c r="L599" s="180"/>
      <c r="M599" s="184"/>
      <c r="T599" s="185"/>
      <c r="AT599" s="181" t="s">
        <v>281</v>
      </c>
      <c r="AU599" s="181" t="s">
        <v>83</v>
      </c>
      <c r="AV599" s="14" t="s">
        <v>81</v>
      </c>
      <c r="AW599" s="14" t="s">
        <v>30</v>
      </c>
      <c r="AX599" s="14" t="s">
        <v>73</v>
      </c>
      <c r="AY599" s="181" t="s">
        <v>252</v>
      </c>
    </row>
    <row r="600" spans="2:65" s="12" customFormat="1">
      <c r="B600" s="152"/>
      <c r="D600" s="146" t="s">
        <v>281</v>
      </c>
      <c r="E600" s="153" t="s">
        <v>1</v>
      </c>
      <c r="F600" s="154" t="s">
        <v>4748</v>
      </c>
      <c r="H600" s="155">
        <v>10</v>
      </c>
      <c r="I600" s="156"/>
      <c r="L600" s="152"/>
      <c r="M600" s="157"/>
      <c r="T600" s="158"/>
      <c r="AT600" s="153" t="s">
        <v>281</v>
      </c>
      <c r="AU600" s="153" t="s">
        <v>83</v>
      </c>
      <c r="AV600" s="12" t="s">
        <v>83</v>
      </c>
      <c r="AW600" s="12" t="s">
        <v>30</v>
      </c>
      <c r="AX600" s="12" t="s">
        <v>73</v>
      </c>
      <c r="AY600" s="153" t="s">
        <v>252</v>
      </c>
    </row>
    <row r="601" spans="2:65" s="14" customFormat="1">
      <c r="B601" s="180"/>
      <c r="D601" s="146" t="s">
        <v>281</v>
      </c>
      <c r="E601" s="181" t="s">
        <v>1</v>
      </c>
      <c r="F601" s="182" t="s">
        <v>4749</v>
      </c>
      <c r="H601" s="181" t="s">
        <v>1</v>
      </c>
      <c r="I601" s="183"/>
      <c r="L601" s="180"/>
      <c r="M601" s="184"/>
      <c r="T601" s="185"/>
      <c r="AT601" s="181" t="s">
        <v>281</v>
      </c>
      <c r="AU601" s="181" t="s">
        <v>83</v>
      </c>
      <c r="AV601" s="14" t="s">
        <v>81</v>
      </c>
      <c r="AW601" s="14" t="s">
        <v>30</v>
      </c>
      <c r="AX601" s="14" t="s">
        <v>73</v>
      </c>
      <c r="AY601" s="181" t="s">
        <v>252</v>
      </c>
    </row>
    <row r="602" spans="2:65" s="12" customFormat="1">
      <c r="B602" s="152"/>
      <c r="D602" s="146" t="s">
        <v>281</v>
      </c>
      <c r="E602" s="153" t="s">
        <v>1</v>
      </c>
      <c r="F602" s="154" t="s">
        <v>4770</v>
      </c>
      <c r="H602" s="155">
        <v>5</v>
      </c>
      <c r="I602" s="156"/>
      <c r="L602" s="152"/>
      <c r="M602" s="157"/>
      <c r="T602" s="158"/>
      <c r="AT602" s="153" t="s">
        <v>281</v>
      </c>
      <c r="AU602" s="153" t="s">
        <v>83</v>
      </c>
      <c r="AV602" s="12" t="s">
        <v>83</v>
      </c>
      <c r="AW602" s="12" t="s">
        <v>30</v>
      </c>
      <c r="AX602" s="12" t="s">
        <v>73</v>
      </c>
      <c r="AY602" s="153" t="s">
        <v>252</v>
      </c>
    </row>
    <row r="603" spans="2:65" s="14" customFormat="1">
      <c r="B603" s="180"/>
      <c r="D603" s="146" t="s">
        <v>281</v>
      </c>
      <c r="E603" s="181" t="s">
        <v>1</v>
      </c>
      <c r="F603" s="182" t="s">
        <v>4750</v>
      </c>
      <c r="H603" s="181" t="s">
        <v>1</v>
      </c>
      <c r="I603" s="183"/>
      <c r="L603" s="180"/>
      <c r="M603" s="184"/>
      <c r="T603" s="185"/>
      <c r="AT603" s="181" t="s">
        <v>281</v>
      </c>
      <c r="AU603" s="181" t="s">
        <v>83</v>
      </c>
      <c r="AV603" s="14" t="s">
        <v>81</v>
      </c>
      <c r="AW603" s="14" t="s">
        <v>30</v>
      </c>
      <c r="AX603" s="14" t="s">
        <v>73</v>
      </c>
      <c r="AY603" s="181" t="s">
        <v>252</v>
      </c>
    </row>
    <row r="604" spans="2:65" s="12" customFormat="1">
      <c r="B604" s="152"/>
      <c r="D604" s="146" t="s">
        <v>281</v>
      </c>
      <c r="E604" s="153" t="s">
        <v>1</v>
      </c>
      <c r="F604" s="154" t="s">
        <v>4771</v>
      </c>
      <c r="H604" s="155">
        <v>40</v>
      </c>
      <c r="I604" s="156"/>
      <c r="L604" s="152"/>
      <c r="M604" s="157"/>
      <c r="T604" s="158"/>
      <c r="AT604" s="153" t="s">
        <v>281</v>
      </c>
      <c r="AU604" s="153" t="s">
        <v>83</v>
      </c>
      <c r="AV604" s="12" t="s">
        <v>83</v>
      </c>
      <c r="AW604" s="12" t="s">
        <v>30</v>
      </c>
      <c r="AX604" s="12" t="s">
        <v>73</v>
      </c>
      <c r="AY604" s="153" t="s">
        <v>252</v>
      </c>
    </row>
    <row r="605" spans="2:65" s="14" customFormat="1">
      <c r="B605" s="180"/>
      <c r="D605" s="146" t="s">
        <v>281</v>
      </c>
      <c r="E605" s="181" t="s">
        <v>1</v>
      </c>
      <c r="F605" s="182" t="s">
        <v>4752</v>
      </c>
      <c r="H605" s="181" t="s">
        <v>1</v>
      </c>
      <c r="I605" s="183"/>
      <c r="L605" s="180"/>
      <c r="M605" s="184"/>
      <c r="T605" s="185"/>
      <c r="AT605" s="181" t="s">
        <v>281</v>
      </c>
      <c r="AU605" s="181" t="s">
        <v>83</v>
      </c>
      <c r="AV605" s="14" t="s">
        <v>81</v>
      </c>
      <c r="AW605" s="14" t="s">
        <v>30</v>
      </c>
      <c r="AX605" s="14" t="s">
        <v>73</v>
      </c>
      <c r="AY605" s="181" t="s">
        <v>252</v>
      </c>
    </row>
    <row r="606" spans="2:65" s="12" customFormat="1">
      <c r="B606" s="152"/>
      <c r="D606" s="146" t="s">
        <v>281</v>
      </c>
      <c r="E606" s="153" t="s">
        <v>1</v>
      </c>
      <c r="F606" s="154" t="s">
        <v>4748</v>
      </c>
      <c r="H606" s="155">
        <v>10</v>
      </c>
      <c r="I606" s="156"/>
      <c r="L606" s="152"/>
      <c r="M606" s="157"/>
      <c r="T606" s="158"/>
      <c r="AT606" s="153" t="s">
        <v>281</v>
      </c>
      <c r="AU606" s="153" t="s">
        <v>83</v>
      </c>
      <c r="AV606" s="12" t="s">
        <v>83</v>
      </c>
      <c r="AW606" s="12" t="s">
        <v>30</v>
      </c>
      <c r="AX606" s="12" t="s">
        <v>73</v>
      </c>
      <c r="AY606" s="153" t="s">
        <v>252</v>
      </c>
    </row>
    <row r="607" spans="2:65" s="14" customFormat="1">
      <c r="B607" s="180"/>
      <c r="D607" s="146" t="s">
        <v>281</v>
      </c>
      <c r="E607" s="181" t="s">
        <v>1</v>
      </c>
      <c r="F607" s="182" t="s">
        <v>4753</v>
      </c>
      <c r="H607" s="181" t="s">
        <v>1</v>
      </c>
      <c r="I607" s="183"/>
      <c r="L607" s="180"/>
      <c r="M607" s="184"/>
      <c r="T607" s="185"/>
      <c r="AT607" s="181" t="s">
        <v>281</v>
      </c>
      <c r="AU607" s="181" t="s">
        <v>83</v>
      </c>
      <c r="AV607" s="14" t="s">
        <v>81</v>
      </c>
      <c r="AW607" s="14" t="s">
        <v>30</v>
      </c>
      <c r="AX607" s="14" t="s">
        <v>73</v>
      </c>
      <c r="AY607" s="181" t="s">
        <v>252</v>
      </c>
    </row>
    <row r="608" spans="2:65" s="12" customFormat="1">
      <c r="B608" s="152"/>
      <c r="D608" s="146" t="s">
        <v>281</v>
      </c>
      <c r="E608" s="153" t="s">
        <v>1</v>
      </c>
      <c r="F608" s="154" t="s">
        <v>4770</v>
      </c>
      <c r="H608" s="155">
        <v>5</v>
      </c>
      <c r="I608" s="156"/>
      <c r="L608" s="152"/>
      <c r="M608" s="157"/>
      <c r="T608" s="158"/>
      <c r="AT608" s="153" t="s">
        <v>281</v>
      </c>
      <c r="AU608" s="153" t="s">
        <v>83</v>
      </c>
      <c r="AV608" s="12" t="s">
        <v>83</v>
      </c>
      <c r="AW608" s="12" t="s">
        <v>30</v>
      </c>
      <c r="AX608" s="12" t="s">
        <v>73</v>
      </c>
      <c r="AY608" s="153" t="s">
        <v>252</v>
      </c>
    </row>
    <row r="609" spans="2:65" s="14" customFormat="1">
      <c r="B609" s="180"/>
      <c r="D609" s="146" t="s">
        <v>281</v>
      </c>
      <c r="E609" s="181" t="s">
        <v>1</v>
      </c>
      <c r="F609" s="182" t="s">
        <v>4755</v>
      </c>
      <c r="H609" s="181" t="s">
        <v>1</v>
      </c>
      <c r="I609" s="183"/>
      <c r="L609" s="180"/>
      <c r="M609" s="184"/>
      <c r="T609" s="185"/>
      <c r="AT609" s="181" t="s">
        <v>281</v>
      </c>
      <c r="AU609" s="181" t="s">
        <v>83</v>
      </c>
      <c r="AV609" s="14" t="s">
        <v>81</v>
      </c>
      <c r="AW609" s="14" t="s">
        <v>30</v>
      </c>
      <c r="AX609" s="14" t="s">
        <v>73</v>
      </c>
      <c r="AY609" s="181" t="s">
        <v>252</v>
      </c>
    </row>
    <row r="610" spans="2:65" s="12" customFormat="1">
      <c r="B610" s="152"/>
      <c r="D610" s="146" t="s">
        <v>281</v>
      </c>
      <c r="E610" s="153" t="s">
        <v>1</v>
      </c>
      <c r="F610" s="154" t="s">
        <v>4772</v>
      </c>
      <c r="H610" s="155">
        <v>20</v>
      </c>
      <c r="I610" s="156"/>
      <c r="L610" s="152"/>
      <c r="M610" s="157"/>
      <c r="T610" s="158"/>
      <c r="AT610" s="153" t="s">
        <v>281</v>
      </c>
      <c r="AU610" s="153" t="s">
        <v>83</v>
      </c>
      <c r="AV610" s="12" t="s">
        <v>83</v>
      </c>
      <c r="AW610" s="12" t="s">
        <v>30</v>
      </c>
      <c r="AX610" s="12" t="s">
        <v>73</v>
      </c>
      <c r="AY610" s="153" t="s">
        <v>252</v>
      </c>
    </row>
    <row r="611" spans="2:65" s="14" customFormat="1">
      <c r="B611" s="180"/>
      <c r="D611" s="146" t="s">
        <v>281</v>
      </c>
      <c r="E611" s="181" t="s">
        <v>1</v>
      </c>
      <c r="F611" s="182" t="s">
        <v>4756</v>
      </c>
      <c r="H611" s="181" t="s">
        <v>1</v>
      </c>
      <c r="I611" s="183"/>
      <c r="L611" s="180"/>
      <c r="M611" s="184"/>
      <c r="T611" s="185"/>
      <c r="AT611" s="181" t="s">
        <v>281</v>
      </c>
      <c r="AU611" s="181" t="s">
        <v>83</v>
      </c>
      <c r="AV611" s="14" t="s">
        <v>81</v>
      </c>
      <c r="AW611" s="14" t="s">
        <v>30</v>
      </c>
      <c r="AX611" s="14" t="s">
        <v>73</v>
      </c>
      <c r="AY611" s="181" t="s">
        <v>252</v>
      </c>
    </row>
    <row r="612" spans="2:65" s="12" customFormat="1">
      <c r="B612" s="152"/>
      <c r="D612" s="146" t="s">
        <v>281</v>
      </c>
      <c r="E612" s="153" t="s">
        <v>1</v>
      </c>
      <c r="F612" s="154" t="s">
        <v>4771</v>
      </c>
      <c r="H612" s="155">
        <v>40</v>
      </c>
      <c r="I612" s="156"/>
      <c r="L612" s="152"/>
      <c r="M612" s="157"/>
      <c r="T612" s="158"/>
      <c r="AT612" s="153" t="s">
        <v>281</v>
      </c>
      <c r="AU612" s="153" t="s">
        <v>83</v>
      </c>
      <c r="AV612" s="12" t="s">
        <v>83</v>
      </c>
      <c r="AW612" s="12" t="s">
        <v>30</v>
      </c>
      <c r="AX612" s="12" t="s">
        <v>73</v>
      </c>
      <c r="AY612" s="153" t="s">
        <v>252</v>
      </c>
    </row>
    <row r="613" spans="2:65" s="14" customFormat="1">
      <c r="B613" s="180"/>
      <c r="D613" s="146" t="s">
        <v>281</v>
      </c>
      <c r="E613" s="181" t="s">
        <v>1</v>
      </c>
      <c r="F613" s="182" t="s">
        <v>4773</v>
      </c>
      <c r="H613" s="181" t="s">
        <v>1</v>
      </c>
      <c r="I613" s="183"/>
      <c r="L613" s="180"/>
      <c r="M613" s="184"/>
      <c r="T613" s="185"/>
      <c r="AT613" s="181" t="s">
        <v>281</v>
      </c>
      <c r="AU613" s="181" t="s">
        <v>83</v>
      </c>
      <c r="AV613" s="14" t="s">
        <v>81</v>
      </c>
      <c r="AW613" s="14" t="s">
        <v>30</v>
      </c>
      <c r="AX613" s="14" t="s">
        <v>73</v>
      </c>
      <c r="AY613" s="181" t="s">
        <v>252</v>
      </c>
    </row>
    <row r="614" spans="2:65" s="12" customFormat="1">
      <c r="B614" s="152"/>
      <c r="D614" s="146" t="s">
        <v>281</v>
      </c>
      <c r="E614" s="153" t="s">
        <v>1</v>
      </c>
      <c r="F614" s="154" t="s">
        <v>4770</v>
      </c>
      <c r="H614" s="155">
        <v>5</v>
      </c>
      <c r="I614" s="156"/>
      <c r="L614" s="152"/>
      <c r="M614" s="157"/>
      <c r="T614" s="158"/>
      <c r="AT614" s="153" t="s">
        <v>281</v>
      </c>
      <c r="AU614" s="153" t="s">
        <v>83</v>
      </c>
      <c r="AV614" s="12" t="s">
        <v>83</v>
      </c>
      <c r="AW614" s="12" t="s">
        <v>30</v>
      </c>
      <c r="AX614" s="12" t="s">
        <v>73</v>
      </c>
      <c r="AY614" s="153" t="s">
        <v>252</v>
      </c>
    </row>
    <row r="615" spans="2:65" s="14" customFormat="1">
      <c r="B615" s="180"/>
      <c r="D615" s="146" t="s">
        <v>281</v>
      </c>
      <c r="E615" s="181" t="s">
        <v>1</v>
      </c>
      <c r="F615" s="182" t="s">
        <v>4774</v>
      </c>
      <c r="H615" s="181" t="s">
        <v>1</v>
      </c>
      <c r="I615" s="183"/>
      <c r="L615" s="180"/>
      <c r="M615" s="184"/>
      <c r="T615" s="185"/>
      <c r="AT615" s="181" t="s">
        <v>281</v>
      </c>
      <c r="AU615" s="181" t="s">
        <v>83</v>
      </c>
      <c r="AV615" s="14" t="s">
        <v>81</v>
      </c>
      <c r="AW615" s="14" t="s">
        <v>30</v>
      </c>
      <c r="AX615" s="14" t="s">
        <v>73</v>
      </c>
      <c r="AY615" s="181" t="s">
        <v>252</v>
      </c>
    </row>
    <row r="616" spans="2:65" s="12" customFormat="1">
      <c r="B616" s="152"/>
      <c r="D616" s="146" t="s">
        <v>281</v>
      </c>
      <c r="E616" s="153" t="s">
        <v>1</v>
      </c>
      <c r="F616" s="154" t="s">
        <v>4770</v>
      </c>
      <c r="H616" s="155">
        <v>5</v>
      </c>
      <c r="I616" s="156"/>
      <c r="L616" s="152"/>
      <c r="M616" s="157"/>
      <c r="T616" s="158"/>
      <c r="AT616" s="153" t="s">
        <v>281</v>
      </c>
      <c r="AU616" s="153" t="s">
        <v>83</v>
      </c>
      <c r="AV616" s="12" t="s">
        <v>83</v>
      </c>
      <c r="AW616" s="12" t="s">
        <v>30</v>
      </c>
      <c r="AX616" s="12" t="s">
        <v>73</v>
      </c>
      <c r="AY616" s="153" t="s">
        <v>252</v>
      </c>
    </row>
    <row r="617" spans="2:65" s="13" customFormat="1">
      <c r="B617" s="159"/>
      <c r="D617" s="146" t="s">
        <v>281</v>
      </c>
      <c r="E617" s="160" t="s">
        <v>1</v>
      </c>
      <c r="F617" s="161" t="s">
        <v>327</v>
      </c>
      <c r="H617" s="162">
        <v>175</v>
      </c>
      <c r="I617" s="163"/>
      <c r="L617" s="159"/>
      <c r="M617" s="164"/>
      <c r="T617" s="165"/>
      <c r="AT617" s="160" t="s">
        <v>281</v>
      </c>
      <c r="AU617" s="160" t="s">
        <v>83</v>
      </c>
      <c r="AV617" s="13" t="s">
        <v>260</v>
      </c>
      <c r="AW617" s="13" t="s">
        <v>30</v>
      </c>
      <c r="AX617" s="13" t="s">
        <v>81</v>
      </c>
      <c r="AY617" s="160" t="s">
        <v>252</v>
      </c>
    </row>
    <row r="618" spans="2:65" s="1" customFormat="1" ht="16.5" customHeight="1">
      <c r="B618" s="132"/>
      <c r="C618" s="170" t="s">
        <v>846</v>
      </c>
      <c r="D618" s="170" t="s">
        <v>504</v>
      </c>
      <c r="E618" s="171" t="s">
        <v>4775</v>
      </c>
      <c r="F618" s="172" t="s">
        <v>4776</v>
      </c>
      <c r="G618" s="173" t="s">
        <v>563</v>
      </c>
      <c r="H618" s="174">
        <v>183.75</v>
      </c>
      <c r="I618" s="175"/>
      <c r="J618" s="176">
        <f>ROUND(I618*H618,2)</f>
        <v>0</v>
      </c>
      <c r="K618" s="172" t="s">
        <v>1</v>
      </c>
      <c r="L618" s="177"/>
      <c r="M618" s="178" t="s">
        <v>1</v>
      </c>
      <c r="N618" s="179" t="s">
        <v>38</v>
      </c>
      <c r="P618" s="142">
        <f>O618*H618</f>
        <v>0</v>
      </c>
      <c r="Q618" s="142">
        <v>0</v>
      </c>
      <c r="R618" s="142">
        <f>Q618*H618</f>
        <v>0</v>
      </c>
      <c r="S618" s="142">
        <v>0</v>
      </c>
      <c r="T618" s="143">
        <f>S618*H618</f>
        <v>0</v>
      </c>
      <c r="AR618" s="144" t="s">
        <v>2959</v>
      </c>
      <c r="AT618" s="144" t="s">
        <v>504</v>
      </c>
      <c r="AU618" s="144" t="s">
        <v>83</v>
      </c>
      <c r="AY618" s="17" t="s">
        <v>252</v>
      </c>
      <c r="BE618" s="145">
        <f>IF(N618="základní",J618,0)</f>
        <v>0</v>
      </c>
      <c r="BF618" s="145">
        <f>IF(N618="snížená",J618,0)</f>
        <v>0</v>
      </c>
      <c r="BG618" s="145">
        <f>IF(N618="zákl. přenesená",J618,0)</f>
        <v>0</v>
      </c>
      <c r="BH618" s="145">
        <f>IF(N618="sníž. přenesená",J618,0)</f>
        <v>0</v>
      </c>
      <c r="BI618" s="145">
        <f>IF(N618="nulová",J618,0)</f>
        <v>0</v>
      </c>
      <c r="BJ618" s="17" t="s">
        <v>81</v>
      </c>
      <c r="BK618" s="145">
        <f>ROUND(I618*H618,2)</f>
        <v>0</v>
      </c>
      <c r="BL618" s="17" t="s">
        <v>1120</v>
      </c>
      <c r="BM618" s="144" t="s">
        <v>4777</v>
      </c>
    </row>
    <row r="619" spans="2:65" s="1" customFormat="1">
      <c r="B619" s="32"/>
      <c r="D619" s="146" t="s">
        <v>261</v>
      </c>
      <c r="F619" s="147" t="s">
        <v>4776</v>
      </c>
      <c r="I619" s="148"/>
      <c r="L619" s="32"/>
      <c r="M619" s="149"/>
      <c r="T619" s="56"/>
      <c r="AT619" s="17" t="s">
        <v>261</v>
      </c>
      <c r="AU619" s="17" t="s">
        <v>83</v>
      </c>
    </row>
    <row r="620" spans="2:65" s="14" customFormat="1">
      <c r="B620" s="180"/>
      <c r="D620" s="146" t="s">
        <v>281</v>
      </c>
      <c r="E620" s="181" t="s">
        <v>1</v>
      </c>
      <c r="F620" s="182" t="s">
        <v>4744</v>
      </c>
      <c r="H620" s="181" t="s">
        <v>1</v>
      </c>
      <c r="I620" s="183"/>
      <c r="L620" s="180"/>
      <c r="M620" s="184"/>
      <c r="T620" s="185"/>
      <c r="AT620" s="181" t="s">
        <v>281</v>
      </c>
      <c r="AU620" s="181" t="s">
        <v>83</v>
      </c>
      <c r="AV620" s="14" t="s">
        <v>81</v>
      </c>
      <c r="AW620" s="14" t="s">
        <v>30</v>
      </c>
      <c r="AX620" s="14" t="s">
        <v>73</v>
      </c>
      <c r="AY620" s="181" t="s">
        <v>252</v>
      </c>
    </row>
    <row r="621" spans="2:65" s="14" customFormat="1">
      <c r="B621" s="180"/>
      <c r="D621" s="146" t="s">
        <v>281</v>
      </c>
      <c r="E621" s="181" t="s">
        <v>1</v>
      </c>
      <c r="F621" s="182" t="s">
        <v>4778</v>
      </c>
      <c r="H621" s="181" t="s">
        <v>1</v>
      </c>
      <c r="I621" s="183"/>
      <c r="L621" s="180"/>
      <c r="M621" s="184"/>
      <c r="T621" s="185"/>
      <c r="AT621" s="181" t="s">
        <v>281</v>
      </c>
      <c r="AU621" s="181" t="s">
        <v>83</v>
      </c>
      <c r="AV621" s="14" t="s">
        <v>81</v>
      </c>
      <c r="AW621" s="14" t="s">
        <v>30</v>
      </c>
      <c r="AX621" s="14" t="s">
        <v>73</v>
      </c>
      <c r="AY621" s="181" t="s">
        <v>252</v>
      </c>
    </row>
    <row r="622" spans="2:65" s="12" customFormat="1">
      <c r="B622" s="152"/>
      <c r="D622" s="146" t="s">
        <v>281</v>
      </c>
      <c r="E622" s="153" t="s">
        <v>1</v>
      </c>
      <c r="F622" s="154" t="s">
        <v>4779</v>
      </c>
      <c r="H622" s="155">
        <v>36.75</v>
      </c>
      <c r="I622" s="156"/>
      <c r="L622" s="152"/>
      <c r="M622" s="157"/>
      <c r="T622" s="158"/>
      <c r="AT622" s="153" t="s">
        <v>281</v>
      </c>
      <c r="AU622" s="153" t="s">
        <v>83</v>
      </c>
      <c r="AV622" s="12" t="s">
        <v>83</v>
      </c>
      <c r="AW622" s="12" t="s">
        <v>30</v>
      </c>
      <c r="AX622" s="12" t="s">
        <v>73</v>
      </c>
      <c r="AY622" s="153" t="s">
        <v>252</v>
      </c>
    </row>
    <row r="623" spans="2:65" s="14" customFormat="1">
      <c r="B623" s="180"/>
      <c r="D623" s="146" t="s">
        <v>281</v>
      </c>
      <c r="E623" s="181" t="s">
        <v>1</v>
      </c>
      <c r="F623" s="182" t="s">
        <v>4747</v>
      </c>
      <c r="H623" s="181" t="s">
        <v>1</v>
      </c>
      <c r="I623" s="183"/>
      <c r="L623" s="180"/>
      <c r="M623" s="184"/>
      <c r="T623" s="185"/>
      <c r="AT623" s="181" t="s">
        <v>281</v>
      </c>
      <c r="AU623" s="181" t="s">
        <v>83</v>
      </c>
      <c r="AV623" s="14" t="s">
        <v>81</v>
      </c>
      <c r="AW623" s="14" t="s">
        <v>30</v>
      </c>
      <c r="AX623" s="14" t="s">
        <v>73</v>
      </c>
      <c r="AY623" s="181" t="s">
        <v>252</v>
      </c>
    </row>
    <row r="624" spans="2:65" s="12" customFormat="1">
      <c r="B624" s="152"/>
      <c r="D624" s="146" t="s">
        <v>281</v>
      </c>
      <c r="E624" s="153" t="s">
        <v>1</v>
      </c>
      <c r="F624" s="154" t="s">
        <v>4761</v>
      </c>
      <c r="H624" s="155">
        <v>10.5</v>
      </c>
      <c r="I624" s="156"/>
      <c r="L624" s="152"/>
      <c r="M624" s="157"/>
      <c r="T624" s="158"/>
      <c r="AT624" s="153" t="s">
        <v>281</v>
      </c>
      <c r="AU624" s="153" t="s">
        <v>83</v>
      </c>
      <c r="AV624" s="12" t="s">
        <v>83</v>
      </c>
      <c r="AW624" s="12" t="s">
        <v>30</v>
      </c>
      <c r="AX624" s="12" t="s">
        <v>73</v>
      </c>
      <c r="AY624" s="153" t="s">
        <v>252</v>
      </c>
    </row>
    <row r="625" spans="2:51" s="14" customFormat="1">
      <c r="B625" s="180"/>
      <c r="D625" s="146" t="s">
        <v>281</v>
      </c>
      <c r="E625" s="181" t="s">
        <v>1</v>
      </c>
      <c r="F625" s="182" t="s">
        <v>4749</v>
      </c>
      <c r="H625" s="181" t="s">
        <v>1</v>
      </c>
      <c r="I625" s="183"/>
      <c r="L625" s="180"/>
      <c r="M625" s="184"/>
      <c r="T625" s="185"/>
      <c r="AT625" s="181" t="s">
        <v>281</v>
      </c>
      <c r="AU625" s="181" t="s">
        <v>83</v>
      </c>
      <c r="AV625" s="14" t="s">
        <v>81</v>
      </c>
      <c r="AW625" s="14" t="s">
        <v>30</v>
      </c>
      <c r="AX625" s="14" t="s">
        <v>73</v>
      </c>
      <c r="AY625" s="181" t="s">
        <v>252</v>
      </c>
    </row>
    <row r="626" spans="2:51" s="12" customFormat="1">
      <c r="B626" s="152"/>
      <c r="D626" s="146" t="s">
        <v>281</v>
      </c>
      <c r="E626" s="153" t="s">
        <v>1</v>
      </c>
      <c r="F626" s="154" t="s">
        <v>4780</v>
      </c>
      <c r="H626" s="155">
        <v>5.25</v>
      </c>
      <c r="I626" s="156"/>
      <c r="L626" s="152"/>
      <c r="M626" s="157"/>
      <c r="T626" s="158"/>
      <c r="AT626" s="153" t="s">
        <v>281</v>
      </c>
      <c r="AU626" s="153" t="s">
        <v>83</v>
      </c>
      <c r="AV626" s="12" t="s">
        <v>83</v>
      </c>
      <c r="AW626" s="12" t="s">
        <v>30</v>
      </c>
      <c r="AX626" s="12" t="s">
        <v>73</v>
      </c>
      <c r="AY626" s="153" t="s">
        <v>252</v>
      </c>
    </row>
    <row r="627" spans="2:51" s="14" customFormat="1">
      <c r="B627" s="180"/>
      <c r="D627" s="146" t="s">
        <v>281</v>
      </c>
      <c r="E627" s="181" t="s">
        <v>1</v>
      </c>
      <c r="F627" s="182" t="s">
        <v>4750</v>
      </c>
      <c r="H627" s="181" t="s">
        <v>1</v>
      </c>
      <c r="I627" s="183"/>
      <c r="L627" s="180"/>
      <c r="M627" s="184"/>
      <c r="T627" s="185"/>
      <c r="AT627" s="181" t="s">
        <v>281</v>
      </c>
      <c r="AU627" s="181" t="s">
        <v>83</v>
      </c>
      <c r="AV627" s="14" t="s">
        <v>81</v>
      </c>
      <c r="AW627" s="14" t="s">
        <v>30</v>
      </c>
      <c r="AX627" s="14" t="s">
        <v>73</v>
      </c>
      <c r="AY627" s="181" t="s">
        <v>252</v>
      </c>
    </row>
    <row r="628" spans="2:51" s="12" customFormat="1">
      <c r="B628" s="152"/>
      <c r="D628" s="146" t="s">
        <v>281</v>
      </c>
      <c r="E628" s="153" t="s">
        <v>1</v>
      </c>
      <c r="F628" s="154" t="s">
        <v>4781</v>
      </c>
      <c r="H628" s="155">
        <v>42</v>
      </c>
      <c r="I628" s="156"/>
      <c r="L628" s="152"/>
      <c r="M628" s="157"/>
      <c r="T628" s="158"/>
      <c r="AT628" s="153" t="s">
        <v>281</v>
      </c>
      <c r="AU628" s="153" t="s">
        <v>83</v>
      </c>
      <c r="AV628" s="12" t="s">
        <v>83</v>
      </c>
      <c r="AW628" s="12" t="s">
        <v>30</v>
      </c>
      <c r="AX628" s="12" t="s">
        <v>73</v>
      </c>
      <c r="AY628" s="153" t="s">
        <v>252</v>
      </c>
    </row>
    <row r="629" spans="2:51" s="14" customFormat="1">
      <c r="B629" s="180"/>
      <c r="D629" s="146" t="s">
        <v>281</v>
      </c>
      <c r="E629" s="181" t="s">
        <v>1</v>
      </c>
      <c r="F629" s="182" t="s">
        <v>4752</v>
      </c>
      <c r="H629" s="181" t="s">
        <v>1</v>
      </c>
      <c r="I629" s="183"/>
      <c r="L629" s="180"/>
      <c r="M629" s="184"/>
      <c r="T629" s="185"/>
      <c r="AT629" s="181" t="s">
        <v>281</v>
      </c>
      <c r="AU629" s="181" t="s">
        <v>83</v>
      </c>
      <c r="AV629" s="14" t="s">
        <v>81</v>
      </c>
      <c r="AW629" s="14" t="s">
        <v>30</v>
      </c>
      <c r="AX629" s="14" t="s">
        <v>73</v>
      </c>
      <c r="AY629" s="181" t="s">
        <v>252</v>
      </c>
    </row>
    <row r="630" spans="2:51" s="12" customFormat="1">
      <c r="B630" s="152"/>
      <c r="D630" s="146" t="s">
        <v>281</v>
      </c>
      <c r="E630" s="153" t="s">
        <v>1</v>
      </c>
      <c r="F630" s="154" t="s">
        <v>4761</v>
      </c>
      <c r="H630" s="155">
        <v>10.5</v>
      </c>
      <c r="I630" s="156"/>
      <c r="L630" s="152"/>
      <c r="M630" s="157"/>
      <c r="T630" s="158"/>
      <c r="AT630" s="153" t="s">
        <v>281</v>
      </c>
      <c r="AU630" s="153" t="s">
        <v>83</v>
      </c>
      <c r="AV630" s="12" t="s">
        <v>83</v>
      </c>
      <c r="AW630" s="12" t="s">
        <v>30</v>
      </c>
      <c r="AX630" s="12" t="s">
        <v>73</v>
      </c>
      <c r="AY630" s="153" t="s">
        <v>252</v>
      </c>
    </row>
    <row r="631" spans="2:51" s="14" customFormat="1">
      <c r="B631" s="180"/>
      <c r="D631" s="146" t="s">
        <v>281</v>
      </c>
      <c r="E631" s="181" t="s">
        <v>1</v>
      </c>
      <c r="F631" s="182" t="s">
        <v>4753</v>
      </c>
      <c r="H631" s="181" t="s">
        <v>1</v>
      </c>
      <c r="I631" s="183"/>
      <c r="L631" s="180"/>
      <c r="M631" s="184"/>
      <c r="T631" s="185"/>
      <c r="AT631" s="181" t="s">
        <v>281</v>
      </c>
      <c r="AU631" s="181" t="s">
        <v>83</v>
      </c>
      <c r="AV631" s="14" t="s">
        <v>81</v>
      </c>
      <c r="AW631" s="14" t="s">
        <v>30</v>
      </c>
      <c r="AX631" s="14" t="s">
        <v>73</v>
      </c>
      <c r="AY631" s="181" t="s">
        <v>252</v>
      </c>
    </row>
    <row r="632" spans="2:51" s="12" customFormat="1">
      <c r="B632" s="152"/>
      <c r="D632" s="146" t="s">
        <v>281</v>
      </c>
      <c r="E632" s="153" t="s">
        <v>1</v>
      </c>
      <c r="F632" s="154" t="s">
        <v>4780</v>
      </c>
      <c r="H632" s="155">
        <v>5.25</v>
      </c>
      <c r="I632" s="156"/>
      <c r="L632" s="152"/>
      <c r="M632" s="157"/>
      <c r="T632" s="158"/>
      <c r="AT632" s="153" t="s">
        <v>281</v>
      </c>
      <c r="AU632" s="153" t="s">
        <v>83</v>
      </c>
      <c r="AV632" s="12" t="s">
        <v>83</v>
      </c>
      <c r="AW632" s="12" t="s">
        <v>30</v>
      </c>
      <c r="AX632" s="12" t="s">
        <v>73</v>
      </c>
      <c r="AY632" s="153" t="s">
        <v>252</v>
      </c>
    </row>
    <row r="633" spans="2:51" s="14" customFormat="1">
      <c r="B633" s="180"/>
      <c r="D633" s="146" t="s">
        <v>281</v>
      </c>
      <c r="E633" s="181" t="s">
        <v>1</v>
      </c>
      <c r="F633" s="182" t="s">
        <v>4755</v>
      </c>
      <c r="H633" s="181" t="s">
        <v>1</v>
      </c>
      <c r="I633" s="183"/>
      <c r="L633" s="180"/>
      <c r="M633" s="184"/>
      <c r="T633" s="185"/>
      <c r="AT633" s="181" t="s">
        <v>281</v>
      </c>
      <c r="AU633" s="181" t="s">
        <v>83</v>
      </c>
      <c r="AV633" s="14" t="s">
        <v>81</v>
      </c>
      <c r="AW633" s="14" t="s">
        <v>30</v>
      </c>
      <c r="AX633" s="14" t="s">
        <v>73</v>
      </c>
      <c r="AY633" s="181" t="s">
        <v>252</v>
      </c>
    </row>
    <row r="634" spans="2:51" s="12" customFormat="1">
      <c r="B634" s="152"/>
      <c r="D634" s="146" t="s">
        <v>281</v>
      </c>
      <c r="E634" s="153" t="s">
        <v>1</v>
      </c>
      <c r="F634" s="154" t="s">
        <v>4782</v>
      </c>
      <c r="H634" s="155">
        <v>21</v>
      </c>
      <c r="I634" s="156"/>
      <c r="L634" s="152"/>
      <c r="M634" s="157"/>
      <c r="T634" s="158"/>
      <c r="AT634" s="153" t="s">
        <v>281</v>
      </c>
      <c r="AU634" s="153" t="s">
        <v>83</v>
      </c>
      <c r="AV634" s="12" t="s">
        <v>83</v>
      </c>
      <c r="AW634" s="12" t="s">
        <v>30</v>
      </c>
      <c r="AX634" s="12" t="s">
        <v>73</v>
      </c>
      <c r="AY634" s="153" t="s">
        <v>252</v>
      </c>
    </row>
    <row r="635" spans="2:51" s="14" customFormat="1">
      <c r="B635" s="180"/>
      <c r="D635" s="146" t="s">
        <v>281</v>
      </c>
      <c r="E635" s="181" t="s">
        <v>1</v>
      </c>
      <c r="F635" s="182" t="s">
        <v>4756</v>
      </c>
      <c r="H635" s="181" t="s">
        <v>1</v>
      </c>
      <c r="I635" s="183"/>
      <c r="L635" s="180"/>
      <c r="M635" s="184"/>
      <c r="T635" s="185"/>
      <c r="AT635" s="181" t="s">
        <v>281</v>
      </c>
      <c r="AU635" s="181" t="s">
        <v>83</v>
      </c>
      <c r="AV635" s="14" t="s">
        <v>81</v>
      </c>
      <c r="AW635" s="14" t="s">
        <v>30</v>
      </c>
      <c r="AX635" s="14" t="s">
        <v>73</v>
      </c>
      <c r="AY635" s="181" t="s">
        <v>252</v>
      </c>
    </row>
    <row r="636" spans="2:51" s="12" customFormat="1">
      <c r="B636" s="152"/>
      <c r="D636" s="146" t="s">
        <v>281</v>
      </c>
      <c r="E636" s="153" t="s">
        <v>1</v>
      </c>
      <c r="F636" s="154" t="s">
        <v>4781</v>
      </c>
      <c r="H636" s="155">
        <v>42</v>
      </c>
      <c r="I636" s="156"/>
      <c r="L636" s="152"/>
      <c r="M636" s="157"/>
      <c r="T636" s="158"/>
      <c r="AT636" s="153" t="s">
        <v>281</v>
      </c>
      <c r="AU636" s="153" t="s">
        <v>83</v>
      </c>
      <c r="AV636" s="12" t="s">
        <v>83</v>
      </c>
      <c r="AW636" s="12" t="s">
        <v>30</v>
      </c>
      <c r="AX636" s="12" t="s">
        <v>73</v>
      </c>
      <c r="AY636" s="153" t="s">
        <v>252</v>
      </c>
    </row>
    <row r="637" spans="2:51" s="14" customFormat="1">
      <c r="B637" s="180"/>
      <c r="D637" s="146" t="s">
        <v>281</v>
      </c>
      <c r="E637" s="181" t="s">
        <v>1</v>
      </c>
      <c r="F637" s="182" t="s">
        <v>4773</v>
      </c>
      <c r="H637" s="181" t="s">
        <v>1</v>
      </c>
      <c r="I637" s="183"/>
      <c r="L637" s="180"/>
      <c r="M637" s="184"/>
      <c r="T637" s="185"/>
      <c r="AT637" s="181" t="s">
        <v>281</v>
      </c>
      <c r="AU637" s="181" t="s">
        <v>83</v>
      </c>
      <c r="AV637" s="14" t="s">
        <v>81</v>
      </c>
      <c r="AW637" s="14" t="s">
        <v>30</v>
      </c>
      <c r="AX637" s="14" t="s">
        <v>73</v>
      </c>
      <c r="AY637" s="181" t="s">
        <v>252</v>
      </c>
    </row>
    <row r="638" spans="2:51" s="12" customFormat="1">
      <c r="B638" s="152"/>
      <c r="D638" s="146" t="s">
        <v>281</v>
      </c>
      <c r="E638" s="153" t="s">
        <v>1</v>
      </c>
      <c r="F638" s="154" t="s">
        <v>4780</v>
      </c>
      <c r="H638" s="155">
        <v>5.25</v>
      </c>
      <c r="I638" s="156"/>
      <c r="L638" s="152"/>
      <c r="M638" s="157"/>
      <c r="T638" s="158"/>
      <c r="AT638" s="153" t="s">
        <v>281</v>
      </c>
      <c r="AU638" s="153" t="s">
        <v>83</v>
      </c>
      <c r="AV638" s="12" t="s">
        <v>83</v>
      </c>
      <c r="AW638" s="12" t="s">
        <v>30</v>
      </c>
      <c r="AX638" s="12" t="s">
        <v>73</v>
      </c>
      <c r="AY638" s="153" t="s">
        <v>252</v>
      </c>
    </row>
    <row r="639" spans="2:51" s="14" customFormat="1">
      <c r="B639" s="180"/>
      <c r="D639" s="146" t="s">
        <v>281</v>
      </c>
      <c r="E639" s="181" t="s">
        <v>1</v>
      </c>
      <c r="F639" s="182" t="s">
        <v>4774</v>
      </c>
      <c r="H639" s="181" t="s">
        <v>1</v>
      </c>
      <c r="I639" s="183"/>
      <c r="L639" s="180"/>
      <c r="M639" s="184"/>
      <c r="T639" s="185"/>
      <c r="AT639" s="181" t="s">
        <v>281</v>
      </c>
      <c r="AU639" s="181" t="s">
        <v>83</v>
      </c>
      <c r="AV639" s="14" t="s">
        <v>81</v>
      </c>
      <c r="AW639" s="14" t="s">
        <v>30</v>
      </c>
      <c r="AX639" s="14" t="s">
        <v>73</v>
      </c>
      <c r="AY639" s="181" t="s">
        <v>252</v>
      </c>
    </row>
    <row r="640" spans="2:51" s="12" customFormat="1">
      <c r="B640" s="152"/>
      <c r="D640" s="146" t="s">
        <v>281</v>
      </c>
      <c r="E640" s="153" t="s">
        <v>1</v>
      </c>
      <c r="F640" s="154" t="s">
        <v>4780</v>
      </c>
      <c r="H640" s="155">
        <v>5.25</v>
      </c>
      <c r="I640" s="156"/>
      <c r="L640" s="152"/>
      <c r="M640" s="157"/>
      <c r="T640" s="158"/>
      <c r="AT640" s="153" t="s">
        <v>281</v>
      </c>
      <c r="AU640" s="153" t="s">
        <v>83</v>
      </c>
      <c r="AV640" s="12" t="s">
        <v>83</v>
      </c>
      <c r="AW640" s="12" t="s">
        <v>30</v>
      </c>
      <c r="AX640" s="12" t="s">
        <v>73</v>
      </c>
      <c r="AY640" s="153" t="s">
        <v>252</v>
      </c>
    </row>
    <row r="641" spans="2:65" s="13" customFormat="1">
      <c r="B641" s="159"/>
      <c r="D641" s="146" t="s">
        <v>281</v>
      </c>
      <c r="E641" s="160" t="s">
        <v>1</v>
      </c>
      <c r="F641" s="161" t="s">
        <v>327</v>
      </c>
      <c r="H641" s="162">
        <v>183.75</v>
      </c>
      <c r="I641" s="163"/>
      <c r="L641" s="159"/>
      <c r="M641" s="164"/>
      <c r="T641" s="165"/>
      <c r="AT641" s="160" t="s">
        <v>281</v>
      </c>
      <c r="AU641" s="160" t="s">
        <v>83</v>
      </c>
      <c r="AV641" s="13" t="s">
        <v>260</v>
      </c>
      <c r="AW641" s="13" t="s">
        <v>30</v>
      </c>
      <c r="AX641" s="13" t="s">
        <v>81</v>
      </c>
      <c r="AY641" s="160" t="s">
        <v>252</v>
      </c>
    </row>
    <row r="642" spans="2:65" s="1" customFormat="1" ht="37.700000000000003" customHeight="1">
      <c r="B642" s="132"/>
      <c r="C642" s="133" t="s">
        <v>1068</v>
      </c>
      <c r="D642" s="133" t="s">
        <v>255</v>
      </c>
      <c r="E642" s="134" t="s">
        <v>4783</v>
      </c>
      <c r="F642" s="135" t="s">
        <v>4784</v>
      </c>
      <c r="G642" s="136" t="s">
        <v>563</v>
      </c>
      <c r="H642" s="137">
        <v>220</v>
      </c>
      <c r="I642" s="138"/>
      <c r="J642" s="139">
        <f>ROUND(I642*H642,2)</f>
        <v>0</v>
      </c>
      <c r="K642" s="135" t="s">
        <v>259</v>
      </c>
      <c r="L642" s="32"/>
      <c r="M642" s="140" t="s">
        <v>1</v>
      </c>
      <c r="N642" s="141" t="s">
        <v>38</v>
      </c>
      <c r="P642" s="142">
        <f>O642*H642</f>
        <v>0</v>
      </c>
      <c r="Q642" s="142">
        <v>0</v>
      </c>
      <c r="R642" s="142">
        <f>Q642*H642</f>
        <v>0</v>
      </c>
      <c r="S642" s="142">
        <v>0</v>
      </c>
      <c r="T642" s="143">
        <f>S642*H642</f>
        <v>0</v>
      </c>
      <c r="AR642" s="144" t="s">
        <v>1120</v>
      </c>
      <c r="AT642" s="144" t="s">
        <v>255</v>
      </c>
      <c r="AU642" s="144" t="s">
        <v>83</v>
      </c>
      <c r="AY642" s="17" t="s">
        <v>252</v>
      </c>
      <c r="BE642" s="145">
        <f>IF(N642="základní",J642,0)</f>
        <v>0</v>
      </c>
      <c r="BF642" s="145">
        <f>IF(N642="snížená",J642,0)</f>
        <v>0</v>
      </c>
      <c r="BG642" s="145">
        <f>IF(N642="zákl. přenesená",J642,0)</f>
        <v>0</v>
      </c>
      <c r="BH642" s="145">
        <f>IF(N642="sníž. přenesená",J642,0)</f>
        <v>0</v>
      </c>
      <c r="BI642" s="145">
        <f>IF(N642="nulová",J642,0)</f>
        <v>0</v>
      </c>
      <c r="BJ642" s="17" t="s">
        <v>81</v>
      </c>
      <c r="BK642" s="145">
        <f>ROUND(I642*H642,2)</f>
        <v>0</v>
      </c>
      <c r="BL642" s="17" t="s">
        <v>1120</v>
      </c>
      <c r="BM642" s="144" t="s">
        <v>4785</v>
      </c>
    </row>
    <row r="643" spans="2:65" s="1" customFormat="1" ht="27">
      <c r="B643" s="32"/>
      <c r="D643" s="146" t="s">
        <v>261</v>
      </c>
      <c r="F643" s="147" t="s">
        <v>4786</v>
      </c>
      <c r="I643" s="148"/>
      <c r="L643" s="32"/>
      <c r="M643" s="149"/>
      <c r="T643" s="56"/>
      <c r="AT643" s="17" t="s">
        <v>261</v>
      </c>
      <c r="AU643" s="17" t="s">
        <v>83</v>
      </c>
    </row>
    <row r="644" spans="2:65" s="1" customFormat="1">
      <c r="B644" s="32"/>
      <c r="D644" s="150" t="s">
        <v>262</v>
      </c>
      <c r="F644" s="151" t="s">
        <v>4787</v>
      </c>
      <c r="I644" s="148"/>
      <c r="L644" s="32"/>
      <c r="M644" s="149"/>
      <c r="T644" s="56"/>
      <c r="AT644" s="17" t="s">
        <v>262</v>
      </c>
      <c r="AU644" s="17" t="s">
        <v>83</v>
      </c>
    </row>
    <row r="645" spans="2:65" s="14" customFormat="1">
      <c r="B645" s="180"/>
      <c r="D645" s="146" t="s">
        <v>281</v>
      </c>
      <c r="E645" s="181" t="s">
        <v>1</v>
      </c>
      <c r="F645" s="182" t="s">
        <v>4637</v>
      </c>
      <c r="H645" s="181" t="s">
        <v>1</v>
      </c>
      <c r="I645" s="183"/>
      <c r="L645" s="180"/>
      <c r="M645" s="184"/>
      <c r="T645" s="185"/>
      <c r="AT645" s="181" t="s">
        <v>281</v>
      </c>
      <c r="AU645" s="181" t="s">
        <v>83</v>
      </c>
      <c r="AV645" s="14" t="s">
        <v>81</v>
      </c>
      <c r="AW645" s="14" t="s">
        <v>30</v>
      </c>
      <c r="AX645" s="14" t="s">
        <v>73</v>
      </c>
      <c r="AY645" s="181" t="s">
        <v>252</v>
      </c>
    </row>
    <row r="646" spans="2:65" s="14" customFormat="1">
      <c r="B646" s="180"/>
      <c r="D646" s="146" t="s">
        <v>281</v>
      </c>
      <c r="E646" s="181" t="s">
        <v>1</v>
      </c>
      <c r="F646" s="182" t="s">
        <v>4788</v>
      </c>
      <c r="H646" s="181" t="s">
        <v>1</v>
      </c>
      <c r="I646" s="183"/>
      <c r="L646" s="180"/>
      <c r="M646" s="184"/>
      <c r="T646" s="185"/>
      <c r="AT646" s="181" t="s">
        <v>281</v>
      </c>
      <c r="AU646" s="181" t="s">
        <v>83</v>
      </c>
      <c r="AV646" s="14" t="s">
        <v>81</v>
      </c>
      <c r="AW646" s="14" t="s">
        <v>30</v>
      </c>
      <c r="AX646" s="14" t="s">
        <v>73</v>
      </c>
      <c r="AY646" s="181" t="s">
        <v>252</v>
      </c>
    </row>
    <row r="647" spans="2:65" s="12" customFormat="1">
      <c r="B647" s="152"/>
      <c r="D647" s="146" t="s">
        <v>281</v>
      </c>
      <c r="E647" s="153" t="s">
        <v>1</v>
      </c>
      <c r="F647" s="154" t="s">
        <v>4789</v>
      </c>
      <c r="H647" s="155">
        <v>220</v>
      </c>
      <c r="I647" s="156"/>
      <c r="L647" s="152"/>
      <c r="M647" s="157"/>
      <c r="T647" s="158"/>
      <c r="AT647" s="153" t="s">
        <v>281</v>
      </c>
      <c r="AU647" s="153" t="s">
        <v>83</v>
      </c>
      <c r="AV647" s="12" t="s">
        <v>83</v>
      </c>
      <c r="AW647" s="12" t="s">
        <v>30</v>
      </c>
      <c r="AX647" s="12" t="s">
        <v>81</v>
      </c>
      <c r="AY647" s="153" t="s">
        <v>252</v>
      </c>
    </row>
    <row r="648" spans="2:65" s="1" customFormat="1" ht="24.2" customHeight="1">
      <c r="B648" s="132"/>
      <c r="C648" s="170" t="s">
        <v>1073</v>
      </c>
      <c r="D648" s="170" t="s">
        <v>504</v>
      </c>
      <c r="E648" s="171" t="s">
        <v>4790</v>
      </c>
      <c r="F648" s="172" t="s">
        <v>4791</v>
      </c>
      <c r="G648" s="173" t="s">
        <v>563</v>
      </c>
      <c r="H648" s="174">
        <v>231</v>
      </c>
      <c r="I648" s="175"/>
      <c r="J648" s="176">
        <f>ROUND(I648*H648,2)</f>
        <v>0</v>
      </c>
      <c r="K648" s="172" t="s">
        <v>4491</v>
      </c>
      <c r="L648" s="177"/>
      <c r="M648" s="178" t="s">
        <v>1</v>
      </c>
      <c r="N648" s="179" t="s">
        <v>38</v>
      </c>
      <c r="P648" s="142">
        <f>O648*H648</f>
        <v>0</v>
      </c>
      <c r="Q648" s="142">
        <v>3.1E-4</v>
      </c>
      <c r="R648" s="142">
        <f>Q648*H648</f>
        <v>7.1609999999999993E-2</v>
      </c>
      <c r="S648" s="142">
        <v>0</v>
      </c>
      <c r="T648" s="143">
        <f>S648*H648</f>
        <v>0</v>
      </c>
      <c r="AR648" s="144" t="s">
        <v>2959</v>
      </c>
      <c r="AT648" s="144" t="s">
        <v>504</v>
      </c>
      <c r="AU648" s="144" t="s">
        <v>83</v>
      </c>
      <c r="AY648" s="17" t="s">
        <v>252</v>
      </c>
      <c r="BE648" s="145">
        <f>IF(N648="základní",J648,0)</f>
        <v>0</v>
      </c>
      <c r="BF648" s="145">
        <f>IF(N648="snížená",J648,0)</f>
        <v>0</v>
      </c>
      <c r="BG648" s="145">
        <f>IF(N648="zákl. přenesená",J648,0)</f>
        <v>0</v>
      </c>
      <c r="BH648" s="145">
        <f>IF(N648="sníž. přenesená",J648,0)</f>
        <v>0</v>
      </c>
      <c r="BI648" s="145">
        <f>IF(N648="nulová",J648,0)</f>
        <v>0</v>
      </c>
      <c r="BJ648" s="17" t="s">
        <v>81</v>
      </c>
      <c r="BK648" s="145">
        <f>ROUND(I648*H648,2)</f>
        <v>0</v>
      </c>
      <c r="BL648" s="17" t="s">
        <v>1120</v>
      </c>
      <c r="BM648" s="144" t="s">
        <v>4792</v>
      </c>
    </row>
    <row r="649" spans="2:65" s="1" customFormat="1" ht="18">
      <c r="B649" s="32"/>
      <c r="D649" s="146" t="s">
        <v>261</v>
      </c>
      <c r="F649" s="147" t="s">
        <v>4791</v>
      </c>
      <c r="I649" s="148"/>
      <c r="L649" s="32"/>
      <c r="M649" s="149"/>
      <c r="T649" s="56"/>
      <c r="AT649" s="17" t="s">
        <v>261</v>
      </c>
      <c r="AU649" s="17" t="s">
        <v>83</v>
      </c>
    </row>
    <row r="650" spans="2:65" s="14" customFormat="1">
      <c r="B650" s="180"/>
      <c r="D650" s="146" t="s">
        <v>281</v>
      </c>
      <c r="E650" s="181" t="s">
        <v>1</v>
      </c>
      <c r="F650" s="182" t="s">
        <v>4637</v>
      </c>
      <c r="H650" s="181" t="s">
        <v>1</v>
      </c>
      <c r="I650" s="183"/>
      <c r="L650" s="180"/>
      <c r="M650" s="184"/>
      <c r="T650" s="185"/>
      <c r="AT650" s="181" t="s">
        <v>281</v>
      </c>
      <c r="AU650" s="181" t="s">
        <v>83</v>
      </c>
      <c r="AV650" s="14" t="s">
        <v>81</v>
      </c>
      <c r="AW650" s="14" t="s">
        <v>30</v>
      </c>
      <c r="AX650" s="14" t="s">
        <v>73</v>
      </c>
      <c r="AY650" s="181" t="s">
        <v>252</v>
      </c>
    </row>
    <row r="651" spans="2:65" s="14" customFormat="1">
      <c r="B651" s="180"/>
      <c r="D651" s="146" t="s">
        <v>281</v>
      </c>
      <c r="E651" s="181" t="s">
        <v>1</v>
      </c>
      <c r="F651" s="182" t="s">
        <v>4793</v>
      </c>
      <c r="H651" s="181" t="s">
        <v>1</v>
      </c>
      <c r="I651" s="183"/>
      <c r="L651" s="180"/>
      <c r="M651" s="184"/>
      <c r="T651" s="185"/>
      <c r="AT651" s="181" t="s">
        <v>281</v>
      </c>
      <c r="AU651" s="181" t="s">
        <v>83</v>
      </c>
      <c r="AV651" s="14" t="s">
        <v>81</v>
      </c>
      <c r="AW651" s="14" t="s">
        <v>30</v>
      </c>
      <c r="AX651" s="14" t="s">
        <v>73</v>
      </c>
      <c r="AY651" s="181" t="s">
        <v>252</v>
      </c>
    </row>
    <row r="652" spans="2:65" s="12" customFormat="1">
      <c r="B652" s="152"/>
      <c r="D652" s="146" t="s">
        <v>281</v>
      </c>
      <c r="E652" s="153" t="s">
        <v>1</v>
      </c>
      <c r="F652" s="154" t="s">
        <v>4794</v>
      </c>
      <c r="H652" s="155">
        <v>231</v>
      </c>
      <c r="I652" s="156"/>
      <c r="L652" s="152"/>
      <c r="M652" s="157"/>
      <c r="T652" s="158"/>
      <c r="AT652" s="153" t="s">
        <v>281</v>
      </c>
      <c r="AU652" s="153" t="s">
        <v>83</v>
      </c>
      <c r="AV652" s="12" t="s">
        <v>83</v>
      </c>
      <c r="AW652" s="12" t="s">
        <v>30</v>
      </c>
      <c r="AX652" s="12" t="s">
        <v>81</v>
      </c>
      <c r="AY652" s="153" t="s">
        <v>252</v>
      </c>
    </row>
    <row r="653" spans="2:65" s="1" customFormat="1" ht="37.700000000000003" customHeight="1">
      <c r="B653" s="132"/>
      <c r="C653" s="133" t="s">
        <v>1080</v>
      </c>
      <c r="D653" s="133" t="s">
        <v>255</v>
      </c>
      <c r="E653" s="134" t="s">
        <v>4795</v>
      </c>
      <c r="F653" s="135" t="s">
        <v>4796</v>
      </c>
      <c r="G653" s="136" t="s">
        <v>563</v>
      </c>
      <c r="H653" s="137">
        <v>230</v>
      </c>
      <c r="I653" s="138"/>
      <c r="J653" s="139">
        <f>ROUND(I653*H653,2)</f>
        <v>0</v>
      </c>
      <c r="K653" s="135" t="s">
        <v>259</v>
      </c>
      <c r="L653" s="32"/>
      <c r="M653" s="140" t="s">
        <v>1</v>
      </c>
      <c r="N653" s="141" t="s">
        <v>38</v>
      </c>
      <c r="P653" s="142">
        <f>O653*H653</f>
        <v>0</v>
      </c>
      <c r="Q653" s="142">
        <v>0</v>
      </c>
      <c r="R653" s="142">
        <f>Q653*H653</f>
        <v>0</v>
      </c>
      <c r="S653" s="142">
        <v>0</v>
      </c>
      <c r="T653" s="143">
        <f>S653*H653</f>
        <v>0</v>
      </c>
      <c r="AR653" s="144" t="s">
        <v>1120</v>
      </c>
      <c r="AT653" s="144" t="s">
        <v>255</v>
      </c>
      <c r="AU653" s="144" t="s">
        <v>83</v>
      </c>
      <c r="AY653" s="17" t="s">
        <v>252</v>
      </c>
      <c r="BE653" s="145">
        <f>IF(N653="základní",J653,0)</f>
        <v>0</v>
      </c>
      <c r="BF653" s="145">
        <f>IF(N653="snížená",J653,0)</f>
        <v>0</v>
      </c>
      <c r="BG653" s="145">
        <f>IF(N653="zákl. přenesená",J653,0)</f>
        <v>0</v>
      </c>
      <c r="BH653" s="145">
        <f>IF(N653="sníž. přenesená",J653,0)</f>
        <v>0</v>
      </c>
      <c r="BI653" s="145">
        <f>IF(N653="nulová",J653,0)</f>
        <v>0</v>
      </c>
      <c r="BJ653" s="17" t="s">
        <v>81</v>
      </c>
      <c r="BK653" s="145">
        <f>ROUND(I653*H653,2)</f>
        <v>0</v>
      </c>
      <c r="BL653" s="17" t="s">
        <v>1120</v>
      </c>
      <c r="BM653" s="144" t="s">
        <v>4797</v>
      </c>
    </row>
    <row r="654" spans="2:65" s="1" customFormat="1" ht="27">
      <c r="B654" s="32"/>
      <c r="D654" s="146" t="s">
        <v>261</v>
      </c>
      <c r="F654" s="147" t="s">
        <v>4798</v>
      </c>
      <c r="I654" s="148"/>
      <c r="L654" s="32"/>
      <c r="M654" s="149"/>
      <c r="T654" s="56"/>
      <c r="AT654" s="17" t="s">
        <v>261</v>
      </c>
      <c r="AU654" s="17" t="s">
        <v>83</v>
      </c>
    </row>
    <row r="655" spans="2:65" s="1" customFormat="1">
      <c r="B655" s="32"/>
      <c r="D655" s="150" t="s">
        <v>262</v>
      </c>
      <c r="F655" s="151" t="s">
        <v>4799</v>
      </c>
      <c r="I655" s="148"/>
      <c r="L655" s="32"/>
      <c r="M655" s="149"/>
      <c r="T655" s="56"/>
      <c r="AT655" s="17" t="s">
        <v>262</v>
      </c>
      <c r="AU655" s="17" t="s">
        <v>83</v>
      </c>
    </row>
    <row r="656" spans="2:65" s="14" customFormat="1">
      <c r="B656" s="180"/>
      <c r="D656" s="146" t="s">
        <v>281</v>
      </c>
      <c r="E656" s="181" t="s">
        <v>1</v>
      </c>
      <c r="F656" s="182" t="s">
        <v>4637</v>
      </c>
      <c r="H656" s="181" t="s">
        <v>1</v>
      </c>
      <c r="I656" s="183"/>
      <c r="L656" s="180"/>
      <c r="M656" s="184"/>
      <c r="T656" s="185"/>
      <c r="AT656" s="181" t="s">
        <v>281</v>
      </c>
      <c r="AU656" s="181" t="s">
        <v>83</v>
      </c>
      <c r="AV656" s="14" t="s">
        <v>81</v>
      </c>
      <c r="AW656" s="14" t="s">
        <v>30</v>
      </c>
      <c r="AX656" s="14" t="s">
        <v>73</v>
      </c>
      <c r="AY656" s="181" t="s">
        <v>252</v>
      </c>
    </row>
    <row r="657" spans="2:65" s="14" customFormat="1">
      <c r="B657" s="180"/>
      <c r="D657" s="146" t="s">
        <v>281</v>
      </c>
      <c r="E657" s="181" t="s">
        <v>1</v>
      </c>
      <c r="F657" s="182" t="s">
        <v>4800</v>
      </c>
      <c r="H657" s="181" t="s">
        <v>1</v>
      </c>
      <c r="I657" s="183"/>
      <c r="L657" s="180"/>
      <c r="M657" s="184"/>
      <c r="T657" s="185"/>
      <c r="AT657" s="181" t="s">
        <v>281</v>
      </c>
      <c r="AU657" s="181" t="s">
        <v>83</v>
      </c>
      <c r="AV657" s="14" t="s">
        <v>81</v>
      </c>
      <c r="AW657" s="14" t="s">
        <v>30</v>
      </c>
      <c r="AX657" s="14" t="s">
        <v>73</v>
      </c>
      <c r="AY657" s="181" t="s">
        <v>252</v>
      </c>
    </row>
    <row r="658" spans="2:65" s="12" customFormat="1">
      <c r="B658" s="152"/>
      <c r="D658" s="146" t="s">
        <v>281</v>
      </c>
      <c r="E658" s="153" t="s">
        <v>1</v>
      </c>
      <c r="F658" s="154" t="s">
        <v>4801</v>
      </c>
      <c r="H658" s="155">
        <v>230</v>
      </c>
      <c r="I658" s="156"/>
      <c r="L658" s="152"/>
      <c r="M658" s="157"/>
      <c r="T658" s="158"/>
      <c r="AT658" s="153" t="s">
        <v>281</v>
      </c>
      <c r="AU658" s="153" t="s">
        <v>83</v>
      </c>
      <c r="AV658" s="12" t="s">
        <v>83</v>
      </c>
      <c r="AW658" s="12" t="s">
        <v>30</v>
      </c>
      <c r="AX658" s="12" t="s">
        <v>81</v>
      </c>
      <c r="AY658" s="153" t="s">
        <v>252</v>
      </c>
    </row>
    <row r="659" spans="2:65" s="1" customFormat="1" ht="24.2" customHeight="1">
      <c r="B659" s="132"/>
      <c r="C659" s="170" t="s">
        <v>1084</v>
      </c>
      <c r="D659" s="170" t="s">
        <v>504</v>
      </c>
      <c r="E659" s="171" t="s">
        <v>4802</v>
      </c>
      <c r="F659" s="172" t="s">
        <v>4803</v>
      </c>
      <c r="G659" s="173" t="s">
        <v>563</v>
      </c>
      <c r="H659" s="174">
        <v>241.5</v>
      </c>
      <c r="I659" s="175"/>
      <c r="J659" s="176">
        <f>ROUND(I659*H659,2)</f>
        <v>0</v>
      </c>
      <c r="K659" s="172" t="s">
        <v>1</v>
      </c>
      <c r="L659" s="177"/>
      <c r="M659" s="178" t="s">
        <v>1</v>
      </c>
      <c r="N659" s="179" t="s">
        <v>38</v>
      </c>
      <c r="P659" s="142">
        <f>O659*H659</f>
        <v>0</v>
      </c>
      <c r="Q659" s="142">
        <v>6.3000000000000003E-4</v>
      </c>
      <c r="R659" s="142">
        <f>Q659*H659</f>
        <v>0.152145</v>
      </c>
      <c r="S659" s="142">
        <v>0</v>
      </c>
      <c r="T659" s="143">
        <f>S659*H659</f>
        <v>0</v>
      </c>
      <c r="AR659" s="144" t="s">
        <v>2959</v>
      </c>
      <c r="AT659" s="144" t="s">
        <v>504</v>
      </c>
      <c r="AU659" s="144" t="s">
        <v>83</v>
      </c>
      <c r="AY659" s="17" t="s">
        <v>252</v>
      </c>
      <c r="BE659" s="145">
        <f>IF(N659="základní",J659,0)</f>
        <v>0</v>
      </c>
      <c r="BF659" s="145">
        <f>IF(N659="snížená",J659,0)</f>
        <v>0</v>
      </c>
      <c r="BG659" s="145">
        <f>IF(N659="zákl. přenesená",J659,0)</f>
        <v>0</v>
      </c>
      <c r="BH659" s="145">
        <f>IF(N659="sníž. přenesená",J659,0)</f>
        <v>0</v>
      </c>
      <c r="BI659" s="145">
        <f>IF(N659="nulová",J659,0)</f>
        <v>0</v>
      </c>
      <c r="BJ659" s="17" t="s">
        <v>81</v>
      </c>
      <c r="BK659" s="145">
        <f>ROUND(I659*H659,2)</f>
        <v>0</v>
      </c>
      <c r="BL659" s="17" t="s">
        <v>1120</v>
      </c>
      <c r="BM659" s="144" t="s">
        <v>4804</v>
      </c>
    </row>
    <row r="660" spans="2:65" s="1" customFormat="1" ht="18">
      <c r="B660" s="32"/>
      <c r="D660" s="146" t="s">
        <v>261</v>
      </c>
      <c r="F660" s="147" t="s">
        <v>4803</v>
      </c>
      <c r="I660" s="148"/>
      <c r="L660" s="32"/>
      <c r="M660" s="149"/>
      <c r="T660" s="56"/>
      <c r="AT660" s="17" t="s">
        <v>261</v>
      </c>
      <c r="AU660" s="17" t="s">
        <v>83</v>
      </c>
    </row>
    <row r="661" spans="2:65" s="14" customFormat="1">
      <c r="B661" s="180"/>
      <c r="D661" s="146" t="s">
        <v>281</v>
      </c>
      <c r="E661" s="181" t="s">
        <v>1</v>
      </c>
      <c r="F661" s="182" t="s">
        <v>4637</v>
      </c>
      <c r="H661" s="181" t="s">
        <v>1</v>
      </c>
      <c r="I661" s="183"/>
      <c r="L661" s="180"/>
      <c r="M661" s="184"/>
      <c r="T661" s="185"/>
      <c r="AT661" s="181" t="s">
        <v>281</v>
      </c>
      <c r="AU661" s="181" t="s">
        <v>83</v>
      </c>
      <c r="AV661" s="14" t="s">
        <v>81</v>
      </c>
      <c r="AW661" s="14" t="s">
        <v>30</v>
      </c>
      <c r="AX661" s="14" t="s">
        <v>73</v>
      </c>
      <c r="AY661" s="181" t="s">
        <v>252</v>
      </c>
    </row>
    <row r="662" spans="2:65" s="14" customFormat="1">
      <c r="B662" s="180"/>
      <c r="D662" s="146" t="s">
        <v>281</v>
      </c>
      <c r="E662" s="181" t="s">
        <v>1</v>
      </c>
      <c r="F662" s="182" t="s">
        <v>4805</v>
      </c>
      <c r="H662" s="181" t="s">
        <v>1</v>
      </c>
      <c r="I662" s="183"/>
      <c r="L662" s="180"/>
      <c r="M662" s="184"/>
      <c r="T662" s="185"/>
      <c r="AT662" s="181" t="s">
        <v>281</v>
      </c>
      <c r="AU662" s="181" t="s">
        <v>83</v>
      </c>
      <c r="AV662" s="14" t="s">
        <v>81</v>
      </c>
      <c r="AW662" s="14" t="s">
        <v>30</v>
      </c>
      <c r="AX662" s="14" t="s">
        <v>73</v>
      </c>
      <c r="AY662" s="181" t="s">
        <v>252</v>
      </c>
    </row>
    <row r="663" spans="2:65" s="12" customFormat="1">
      <c r="B663" s="152"/>
      <c r="D663" s="146" t="s">
        <v>281</v>
      </c>
      <c r="E663" s="153" t="s">
        <v>1</v>
      </c>
      <c r="F663" s="154" t="s">
        <v>4806</v>
      </c>
      <c r="H663" s="155">
        <v>241.5</v>
      </c>
      <c r="I663" s="156"/>
      <c r="L663" s="152"/>
      <c r="M663" s="157"/>
      <c r="T663" s="158"/>
      <c r="AT663" s="153" t="s">
        <v>281</v>
      </c>
      <c r="AU663" s="153" t="s">
        <v>83</v>
      </c>
      <c r="AV663" s="12" t="s">
        <v>83</v>
      </c>
      <c r="AW663" s="12" t="s">
        <v>30</v>
      </c>
      <c r="AX663" s="12" t="s">
        <v>81</v>
      </c>
      <c r="AY663" s="153" t="s">
        <v>252</v>
      </c>
    </row>
    <row r="664" spans="2:65" s="1" customFormat="1" ht="37.700000000000003" customHeight="1">
      <c r="B664" s="132"/>
      <c r="C664" s="133" t="s">
        <v>1088</v>
      </c>
      <c r="D664" s="133" t="s">
        <v>255</v>
      </c>
      <c r="E664" s="134" t="s">
        <v>4807</v>
      </c>
      <c r="F664" s="135" t="s">
        <v>4808</v>
      </c>
      <c r="G664" s="136" t="s">
        <v>563</v>
      </c>
      <c r="H664" s="137">
        <v>190</v>
      </c>
      <c r="I664" s="138"/>
      <c r="J664" s="139">
        <f>ROUND(I664*H664,2)</f>
        <v>0</v>
      </c>
      <c r="K664" s="135" t="s">
        <v>1</v>
      </c>
      <c r="L664" s="32"/>
      <c r="M664" s="140" t="s">
        <v>1</v>
      </c>
      <c r="N664" s="141" t="s">
        <v>38</v>
      </c>
      <c r="P664" s="142">
        <f>O664*H664</f>
        <v>0</v>
      </c>
      <c r="Q664" s="142">
        <v>0</v>
      </c>
      <c r="R664" s="142">
        <f>Q664*H664</f>
        <v>0</v>
      </c>
      <c r="S664" s="142">
        <v>0</v>
      </c>
      <c r="T664" s="143">
        <f>S664*H664</f>
        <v>0</v>
      </c>
      <c r="AR664" s="144" t="s">
        <v>1120</v>
      </c>
      <c r="AT664" s="144" t="s">
        <v>255</v>
      </c>
      <c r="AU664" s="144" t="s">
        <v>83</v>
      </c>
      <c r="AY664" s="17" t="s">
        <v>252</v>
      </c>
      <c r="BE664" s="145">
        <f>IF(N664="základní",J664,0)</f>
        <v>0</v>
      </c>
      <c r="BF664" s="145">
        <f>IF(N664="snížená",J664,0)</f>
        <v>0</v>
      </c>
      <c r="BG664" s="145">
        <f>IF(N664="zákl. přenesená",J664,0)</f>
        <v>0</v>
      </c>
      <c r="BH664" s="145">
        <f>IF(N664="sníž. přenesená",J664,0)</f>
        <v>0</v>
      </c>
      <c r="BI664" s="145">
        <f>IF(N664="nulová",J664,0)</f>
        <v>0</v>
      </c>
      <c r="BJ664" s="17" t="s">
        <v>81</v>
      </c>
      <c r="BK664" s="145">
        <f>ROUND(I664*H664,2)</f>
        <v>0</v>
      </c>
      <c r="BL664" s="17" t="s">
        <v>1120</v>
      </c>
      <c r="BM664" s="144" t="s">
        <v>4809</v>
      </c>
    </row>
    <row r="665" spans="2:65" s="1" customFormat="1" ht="27">
      <c r="B665" s="32"/>
      <c r="D665" s="146" t="s">
        <v>261</v>
      </c>
      <c r="F665" s="147" t="s">
        <v>4810</v>
      </c>
      <c r="I665" s="148"/>
      <c r="L665" s="32"/>
      <c r="M665" s="149"/>
      <c r="T665" s="56"/>
      <c r="AT665" s="17" t="s">
        <v>261</v>
      </c>
      <c r="AU665" s="17" t="s">
        <v>83</v>
      </c>
    </row>
    <row r="666" spans="2:65" s="14" customFormat="1">
      <c r="B666" s="180"/>
      <c r="D666" s="146" t="s">
        <v>281</v>
      </c>
      <c r="E666" s="181" t="s">
        <v>1</v>
      </c>
      <c r="F666" s="182" t="s">
        <v>4637</v>
      </c>
      <c r="H666" s="181" t="s">
        <v>1</v>
      </c>
      <c r="I666" s="183"/>
      <c r="L666" s="180"/>
      <c r="M666" s="184"/>
      <c r="T666" s="185"/>
      <c r="AT666" s="181" t="s">
        <v>281</v>
      </c>
      <c r="AU666" s="181" t="s">
        <v>83</v>
      </c>
      <c r="AV666" s="14" t="s">
        <v>81</v>
      </c>
      <c r="AW666" s="14" t="s">
        <v>30</v>
      </c>
      <c r="AX666" s="14" t="s">
        <v>73</v>
      </c>
      <c r="AY666" s="181" t="s">
        <v>252</v>
      </c>
    </row>
    <row r="667" spans="2:65" s="14" customFormat="1">
      <c r="B667" s="180"/>
      <c r="D667" s="146" t="s">
        <v>281</v>
      </c>
      <c r="E667" s="181" t="s">
        <v>1</v>
      </c>
      <c r="F667" s="182" t="s">
        <v>4811</v>
      </c>
      <c r="H667" s="181" t="s">
        <v>1</v>
      </c>
      <c r="I667" s="183"/>
      <c r="L667" s="180"/>
      <c r="M667" s="184"/>
      <c r="T667" s="185"/>
      <c r="AT667" s="181" t="s">
        <v>281</v>
      </c>
      <c r="AU667" s="181" t="s">
        <v>83</v>
      </c>
      <c r="AV667" s="14" t="s">
        <v>81</v>
      </c>
      <c r="AW667" s="14" t="s">
        <v>30</v>
      </c>
      <c r="AX667" s="14" t="s">
        <v>73</v>
      </c>
      <c r="AY667" s="181" t="s">
        <v>252</v>
      </c>
    </row>
    <row r="668" spans="2:65" s="12" customFormat="1">
      <c r="B668" s="152"/>
      <c r="D668" s="146" t="s">
        <v>281</v>
      </c>
      <c r="E668" s="153" t="s">
        <v>1</v>
      </c>
      <c r="F668" s="154" t="s">
        <v>4812</v>
      </c>
      <c r="H668" s="155">
        <v>190</v>
      </c>
      <c r="I668" s="156"/>
      <c r="L668" s="152"/>
      <c r="M668" s="157"/>
      <c r="T668" s="158"/>
      <c r="AT668" s="153" t="s">
        <v>281</v>
      </c>
      <c r="AU668" s="153" t="s">
        <v>83</v>
      </c>
      <c r="AV668" s="12" t="s">
        <v>83</v>
      </c>
      <c r="AW668" s="12" t="s">
        <v>30</v>
      </c>
      <c r="AX668" s="12" t="s">
        <v>81</v>
      </c>
      <c r="AY668" s="153" t="s">
        <v>252</v>
      </c>
    </row>
    <row r="669" spans="2:65" s="1" customFormat="1" ht="24.2" customHeight="1">
      <c r="B669" s="132"/>
      <c r="C669" s="170" t="s">
        <v>1092</v>
      </c>
      <c r="D669" s="170" t="s">
        <v>504</v>
      </c>
      <c r="E669" s="171" t="s">
        <v>4813</v>
      </c>
      <c r="F669" s="172" t="s">
        <v>4814</v>
      </c>
      <c r="G669" s="173" t="s">
        <v>563</v>
      </c>
      <c r="H669" s="174">
        <v>199.5</v>
      </c>
      <c r="I669" s="175"/>
      <c r="J669" s="176">
        <f>ROUND(I669*H669,2)</f>
        <v>0</v>
      </c>
      <c r="K669" s="172" t="s">
        <v>4491</v>
      </c>
      <c r="L669" s="177"/>
      <c r="M669" s="178" t="s">
        <v>1</v>
      </c>
      <c r="N669" s="179" t="s">
        <v>38</v>
      </c>
      <c r="P669" s="142">
        <f>O669*H669</f>
        <v>0</v>
      </c>
      <c r="Q669" s="142">
        <v>8.9999999999999998E-4</v>
      </c>
      <c r="R669" s="142">
        <f>Q669*H669</f>
        <v>0.17954999999999999</v>
      </c>
      <c r="S669" s="142">
        <v>0</v>
      </c>
      <c r="T669" s="143">
        <f>S669*H669</f>
        <v>0</v>
      </c>
      <c r="AR669" s="144" t="s">
        <v>2959</v>
      </c>
      <c r="AT669" s="144" t="s">
        <v>504</v>
      </c>
      <c r="AU669" s="144" t="s">
        <v>83</v>
      </c>
      <c r="AY669" s="17" t="s">
        <v>252</v>
      </c>
      <c r="BE669" s="145">
        <f>IF(N669="základní",J669,0)</f>
        <v>0</v>
      </c>
      <c r="BF669" s="145">
        <f>IF(N669="snížená",J669,0)</f>
        <v>0</v>
      </c>
      <c r="BG669" s="145">
        <f>IF(N669="zákl. přenesená",J669,0)</f>
        <v>0</v>
      </c>
      <c r="BH669" s="145">
        <f>IF(N669="sníž. přenesená",J669,0)</f>
        <v>0</v>
      </c>
      <c r="BI669" s="145">
        <f>IF(N669="nulová",J669,0)</f>
        <v>0</v>
      </c>
      <c r="BJ669" s="17" t="s">
        <v>81</v>
      </c>
      <c r="BK669" s="145">
        <f>ROUND(I669*H669,2)</f>
        <v>0</v>
      </c>
      <c r="BL669" s="17" t="s">
        <v>1120</v>
      </c>
      <c r="BM669" s="144" t="s">
        <v>4815</v>
      </c>
    </row>
    <row r="670" spans="2:65" s="1" customFormat="1" ht="18">
      <c r="B670" s="32"/>
      <c r="D670" s="146" t="s">
        <v>261</v>
      </c>
      <c r="F670" s="147" t="s">
        <v>4814</v>
      </c>
      <c r="I670" s="148"/>
      <c r="L670" s="32"/>
      <c r="M670" s="149"/>
      <c r="T670" s="56"/>
      <c r="AT670" s="17" t="s">
        <v>261</v>
      </c>
      <c r="AU670" s="17" t="s">
        <v>83</v>
      </c>
    </row>
    <row r="671" spans="2:65" s="14" customFormat="1">
      <c r="B671" s="180"/>
      <c r="D671" s="146" t="s">
        <v>281</v>
      </c>
      <c r="E671" s="181" t="s">
        <v>1</v>
      </c>
      <c r="F671" s="182" t="s">
        <v>4637</v>
      </c>
      <c r="H671" s="181" t="s">
        <v>1</v>
      </c>
      <c r="I671" s="183"/>
      <c r="L671" s="180"/>
      <c r="M671" s="184"/>
      <c r="T671" s="185"/>
      <c r="AT671" s="181" t="s">
        <v>281</v>
      </c>
      <c r="AU671" s="181" t="s">
        <v>83</v>
      </c>
      <c r="AV671" s="14" t="s">
        <v>81</v>
      </c>
      <c r="AW671" s="14" t="s">
        <v>30</v>
      </c>
      <c r="AX671" s="14" t="s">
        <v>73</v>
      </c>
      <c r="AY671" s="181" t="s">
        <v>252</v>
      </c>
    </row>
    <row r="672" spans="2:65" s="14" customFormat="1">
      <c r="B672" s="180"/>
      <c r="D672" s="146" t="s">
        <v>281</v>
      </c>
      <c r="E672" s="181" t="s">
        <v>1</v>
      </c>
      <c r="F672" s="182" t="s">
        <v>4816</v>
      </c>
      <c r="H672" s="181" t="s">
        <v>1</v>
      </c>
      <c r="I672" s="183"/>
      <c r="L672" s="180"/>
      <c r="M672" s="184"/>
      <c r="T672" s="185"/>
      <c r="AT672" s="181" t="s">
        <v>281</v>
      </c>
      <c r="AU672" s="181" t="s">
        <v>83</v>
      </c>
      <c r="AV672" s="14" t="s">
        <v>81</v>
      </c>
      <c r="AW672" s="14" t="s">
        <v>30</v>
      </c>
      <c r="AX672" s="14" t="s">
        <v>73</v>
      </c>
      <c r="AY672" s="181" t="s">
        <v>252</v>
      </c>
    </row>
    <row r="673" spans="2:65" s="12" customFormat="1">
      <c r="B673" s="152"/>
      <c r="D673" s="146" t="s">
        <v>281</v>
      </c>
      <c r="E673" s="153" t="s">
        <v>1</v>
      </c>
      <c r="F673" s="154" t="s">
        <v>4817</v>
      </c>
      <c r="H673" s="155">
        <v>199.5</v>
      </c>
      <c r="I673" s="156"/>
      <c r="L673" s="152"/>
      <c r="M673" s="157"/>
      <c r="T673" s="158"/>
      <c r="AT673" s="153" t="s">
        <v>281</v>
      </c>
      <c r="AU673" s="153" t="s">
        <v>83</v>
      </c>
      <c r="AV673" s="12" t="s">
        <v>83</v>
      </c>
      <c r="AW673" s="12" t="s">
        <v>30</v>
      </c>
      <c r="AX673" s="12" t="s">
        <v>81</v>
      </c>
      <c r="AY673" s="153" t="s">
        <v>252</v>
      </c>
    </row>
    <row r="674" spans="2:65" s="1" customFormat="1" ht="37.700000000000003" customHeight="1">
      <c r="B674" s="132"/>
      <c r="C674" s="133" t="s">
        <v>1099</v>
      </c>
      <c r="D674" s="133" t="s">
        <v>255</v>
      </c>
      <c r="E674" s="134" t="s">
        <v>4818</v>
      </c>
      <c r="F674" s="135" t="s">
        <v>4819</v>
      </c>
      <c r="G674" s="136" t="s">
        <v>563</v>
      </c>
      <c r="H674" s="137">
        <v>125</v>
      </c>
      <c r="I674" s="138"/>
      <c r="J674" s="139">
        <f>ROUND(I674*H674,2)</f>
        <v>0</v>
      </c>
      <c r="K674" s="135" t="s">
        <v>259</v>
      </c>
      <c r="L674" s="32"/>
      <c r="M674" s="140" t="s">
        <v>1</v>
      </c>
      <c r="N674" s="141" t="s">
        <v>38</v>
      </c>
      <c r="P674" s="142">
        <f>O674*H674</f>
        <v>0</v>
      </c>
      <c r="Q674" s="142">
        <v>0</v>
      </c>
      <c r="R674" s="142">
        <f>Q674*H674</f>
        <v>0</v>
      </c>
      <c r="S674" s="142">
        <v>0</v>
      </c>
      <c r="T674" s="143">
        <f>S674*H674</f>
        <v>0</v>
      </c>
      <c r="AR674" s="144" t="s">
        <v>1120</v>
      </c>
      <c r="AT674" s="144" t="s">
        <v>255</v>
      </c>
      <c r="AU674" s="144" t="s">
        <v>83</v>
      </c>
      <c r="AY674" s="17" t="s">
        <v>252</v>
      </c>
      <c r="BE674" s="145">
        <f>IF(N674="základní",J674,0)</f>
        <v>0</v>
      </c>
      <c r="BF674" s="145">
        <f>IF(N674="snížená",J674,0)</f>
        <v>0</v>
      </c>
      <c r="BG674" s="145">
        <f>IF(N674="zákl. přenesená",J674,0)</f>
        <v>0</v>
      </c>
      <c r="BH674" s="145">
        <f>IF(N674="sníž. přenesená",J674,0)</f>
        <v>0</v>
      </c>
      <c r="BI674" s="145">
        <f>IF(N674="nulová",J674,0)</f>
        <v>0</v>
      </c>
      <c r="BJ674" s="17" t="s">
        <v>81</v>
      </c>
      <c r="BK674" s="145">
        <f>ROUND(I674*H674,2)</f>
        <v>0</v>
      </c>
      <c r="BL674" s="17" t="s">
        <v>1120</v>
      </c>
      <c r="BM674" s="144" t="s">
        <v>4820</v>
      </c>
    </row>
    <row r="675" spans="2:65" s="1" customFormat="1" ht="27">
      <c r="B675" s="32"/>
      <c r="D675" s="146" t="s">
        <v>261</v>
      </c>
      <c r="F675" s="147" t="s">
        <v>4821</v>
      </c>
      <c r="I675" s="148"/>
      <c r="L675" s="32"/>
      <c r="M675" s="149"/>
      <c r="T675" s="56"/>
      <c r="AT675" s="17" t="s">
        <v>261</v>
      </c>
      <c r="AU675" s="17" t="s">
        <v>83</v>
      </c>
    </row>
    <row r="676" spans="2:65" s="1" customFormat="1">
      <c r="B676" s="32"/>
      <c r="D676" s="150" t="s">
        <v>262</v>
      </c>
      <c r="F676" s="151" t="s">
        <v>4822</v>
      </c>
      <c r="I676" s="148"/>
      <c r="L676" s="32"/>
      <c r="M676" s="149"/>
      <c r="T676" s="56"/>
      <c r="AT676" s="17" t="s">
        <v>262</v>
      </c>
      <c r="AU676" s="17" t="s">
        <v>83</v>
      </c>
    </row>
    <row r="677" spans="2:65" s="14" customFormat="1">
      <c r="B677" s="180"/>
      <c r="D677" s="146" t="s">
        <v>281</v>
      </c>
      <c r="E677" s="181" t="s">
        <v>1</v>
      </c>
      <c r="F677" s="182" t="s">
        <v>4637</v>
      </c>
      <c r="H677" s="181" t="s">
        <v>1</v>
      </c>
      <c r="I677" s="183"/>
      <c r="L677" s="180"/>
      <c r="M677" s="184"/>
      <c r="T677" s="185"/>
      <c r="AT677" s="181" t="s">
        <v>281</v>
      </c>
      <c r="AU677" s="181" t="s">
        <v>83</v>
      </c>
      <c r="AV677" s="14" t="s">
        <v>81</v>
      </c>
      <c r="AW677" s="14" t="s">
        <v>30</v>
      </c>
      <c r="AX677" s="14" t="s">
        <v>73</v>
      </c>
      <c r="AY677" s="181" t="s">
        <v>252</v>
      </c>
    </row>
    <row r="678" spans="2:65" s="14" customFormat="1">
      <c r="B678" s="180"/>
      <c r="D678" s="146" t="s">
        <v>281</v>
      </c>
      <c r="E678" s="181" t="s">
        <v>1</v>
      </c>
      <c r="F678" s="182" t="s">
        <v>4823</v>
      </c>
      <c r="H678" s="181" t="s">
        <v>1</v>
      </c>
      <c r="I678" s="183"/>
      <c r="L678" s="180"/>
      <c r="M678" s="184"/>
      <c r="T678" s="185"/>
      <c r="AT678" s="181" t="s">
        <v>281</v>
      </c>
      <c r="AU678" s="181" t="s">
        <v>83</v>
      </c>
      <c r="AV678" s="14" t="s">
        <v>81</v>
      </c>
      <c r="AW678" s="14" t="s">
        <v>30</v>
      </c>
      <c r="AX678" s="14" t="s">
        <v>73</v>
      </c>
      <c r="AY678" s="181" t="s">
        <v>252</v>
      </c>
    </row>
    <row r="679" spans="2:65" s="12" customFormat="1">
      <c r="B679" s="152"/>
      <c r="D679" s="146" t="s">
        <v>281</v>
      </c>
      <c r="E679" s="153" t="s">
        <v>1</v>
      </c>
      <c r="F679" s="154" t="s">
        <v>4824</v>
      </c>
      <c r="H679" s="155">
        <v>125</v>
      </c>
      <c r="I679" s="156"/>
      <c r="L679" s="152"/>
      <c r="M679" s="157"/>
      <c r="T679" s="158"/>
      <c r="AT679" s="153" t="s">
        <v>281</v>
      </c>
      <c r="AU679" s="153" t="s">
        <v>83</v>
      </c>
      <c r="AV679" s="12" t="s">
        <v>83</v>
      </c>
      <c r="AW679" s="12" t="s">
        <v>30</v>
      </c>
      <c r="AX679" s="12" t="s">
        <v>81</v>
      </c>
      <c r="AY679" s="153" t="s">
        <v>252</v>
      </c>
    </row>
    <row r="680" spans="2:65" s="1" customFormat="1" ht="24.2" customHeight="1">
      <c r="B680" s="132"/>
      <c r="C680" s="170" t="s">
        <v>1105</v>
      </c>
      <c r="D680" s="170" t="s">
        <v>504</v>
      </c>
      <c r="E680" s="171" t="s">
        <v>4825</v>
      </c>
      <c r="F680" s="172" t="s">
        <v>4826</v>
      </c>
      <c r="G680" s="173" t="s">
        <v>563</v>
      </c>
      <c r="H680" s="174">
        <v>131.25</v>
      </c>
      <c r="I680" s="175"/>
      <c r="J680" s="176">
        <f>ROUND(I680*H680,2)</f>
        <v>0</v>
      </c>
      <c r="K680" s="172" t="s">
        <v>1</v>
      </c>
      <c r="L680" s="177"/>
      <c r="M680" s="178" t="s">
        <v>1</v>
      </c>
      <c r="N680" s="179" t="s">
        <v>38</v>
      </c>
      <c r="P680" s="142">
        <f>O680*H680</f>
        <v>0</v>
      </c>
      <c r="Q680" s="142">
        <v>1.1000000000000001E-3</v>
      </c>
      <c r="R680" s="142">
        <f>Q680*H680</f>
        <v>0.144375</v>
      </c>
      <c r="S680" s="142">
        <v>0</v>
      </c>
      <c r="T680" s="143">
        <f>S680*H680</f>
        <v>0</v>
      </c>
      <c r="AR680" s="144" t="s">
        <v>2959</v>
      </c>
      <c r="AT680" s="144" t="s">
        <v>504</v>
      </c>
      <c r="AU680" s="144" t="s">
        <v>83</v>
      </c>
      <c r="AY680" s="17" t="s">
        <v>252</v>
      </c>
      <c r="BE680" s="145">
        <f>IF(N680="základní",J680,0)</f>
        <v>0</v>
      </c>
      <c r="BF680" s="145">
        <f>IF(N680="snížená",J680,0)</f>
        <v>0</v>
      </c>
      <c r="BG680" s="145">
        <f>IF(N680="zákl. přenesená",J680,0)</f>
        <v>0</v>
      </c>
      <c r="BH680" s="145">
        <f>IF(N680="sníž. přenesená",J680,0)</f>
        <v>0</v>
      </c>
      <c r="BI680" s="145">
        <f>IF(N680="nulová",J680,0)</f>
        <v>0</v>
      </c>
      <c r="BJ680" s="17" t="s">
        <v>81</v>
      </c>
      <c r="BK680" s="145">
        <f>ROUND(I680*H680,2)</f>
        <v>0</v>
      </c>
      <c r="BL680" s="17" t="s">
        <v>1120</v>
      </c>
      <c r="BM680" s="144" t="s">
        <v>4827</v>
      </c>
    </row>
    <row r="681" spans="2:65" s="1" customFormat="1" ht="18">
      <c r="B681" s="32"/>
      <c r="D681" s="146" t="s">
        <v>261</v>
      </c>
      <c r="F681" s="147" t="s">
        <v>4826</v>
      </c>
      <c r="I681" s="148"/>
      <c r="L681" s="32"/>
      <c r="M681" s="149"/>
      <c r="T681" s="56"/>
      <c r="AT681" s="17" t="s">
        <v>261</v>
      </c>
      <c r="AU681" s="17" t="s">
        <v>83</v>
      </c>
    </row>
    <row r="682" spans="2:65" s="14" customFormat="1">
      <c r="B682" s="180"/>
      <c r="D682" s="146" t="s">
        <v>281</v>
      </c>
      <c r="E682" s="181" t="s">
        <v>1</v>
      </c>
      <c r="F682" s="182" t="s">
        <v>4637</v>
      </c>
      <c r="H682" s="181" t="s">
        <v>1</v>
      </c>
      <c r="I682" s="183"/>
      <c r="L682" s="180"/>
      <c r="M682" s="184"/>
      <c r="T682" s="185"/>
      <c r="AT682" s="181" t="s">
        <v>281</v>
      </c>
      <c r="AU682" s="181" t="s">
        <v>83</v>
      </c>
      <c r="AV682" s="14" t="s">
        <v>81</v>
      </c>
      <c r="AW682" s="14" t="s">
        <v>30</v>
      </c>
      <c r="AX682" s="14" t="s">
        <v>73</v>
      </c>
      <c r="AY682" s="181" t="s">
        <v>252</v>
      </c>
    </row>
    <row r="683" spans="2:65" s="14" customFormat="1">
      <c r="B683" s="180"/>
      <c r="D683" s="146" t="s">
        <v>281</v>
      </c>
      <c r="E683" s="181" t="s">
        <v>1</v>
      </c>
      <c r="F683" s="182" t="s">
        <v>4828</v>
      </c>
      <c r="H683" s="181" t="s">
        <v>1</v>
      </c>
      <c r="I683" s="183"/>
      <c r="L683" s="180"/>
      <c r="M683" s="184"/>
      <c r="T683" s="185"/>
      <c r="AT683" s="181" t="s">
        <v>281</v>
      </c>
      <c r="AU683" s="181" t="s">
        <v>83</v>
      </c>
      <c r="AV683" s="14" t="s">
        <v>81</v>
      </c>
      <c r="AW683" s="14" t="s">
        <v>30</v>
      </c>
      <c r="AX683" s="14" t="s">
        <v>73</v>
      </c>
      <c r="AY683" s="181" t="s">
        <v>252</v>
      </c>
    </row>
    <row r="684" spans="2:65" s="12" customFormat="1">
      <c r="B684" s="152"/>
      <c r="D684" s="146" t="s">
        <v>281</v>
      </c>
      <c r="E684" s="153" t="s">
        <v>1</v>
      </c>
      <c r="F684" s="154" t="s">
        <v>4829</v>
      </c>
      <c r="H684" s="155">
        <v>131.25</v>
      </c>
      <c r="I684" s="156"/>
      <c r="L684" s="152"/>
      <c r="M684" s="157"/>
      <c r="T684" s="158"/>
      <c r="AT684" s="153" t="s">
        <v>281</v>
      </c>
      <c r="AU684" s="153" t="s">
        <v>83</v>
      </c>
      <c r="AV684" s="12" t="s">
        <v>83</v>
      </c>
      <c r="AW684" s="12" t="s">
        <v>30</v>
      </c>
      <c r="AX684" s="12" t="s">
        <v>81</v>
      </c>
      <c r="AY684" s="153" t="s">
        <v>252</v>
      </c>
    </row>
    <row r="685" spans="2:65" s="1" customFormat="1" ht="16.5" customHeight="1">
      <c r="B685" s="132"/>
      <c r="C685" s="133" t="s">
        <v>1108</v>
      </c>
      <c r="D685" s="133" t="s">
        <v>255</v>
      </c>
      <c r="E685" s="134" t="s">
        <v>4830</v>
      </c>
      <c r="F685" s="135" t="s">
        <v>4831</v>
      </c>
      <c r="G685" s="136" t="s">
        <v>563</v>
      </c>
      <c r="H685" s="137">
        <v>161</v>
      </c>
      <c r="I685" s="138"/>
      <c r="J685" s="139">
        <f>ROUND(I685*H685,2)</f>
        <v>0</v>
      </c>
      <c r="K685" s="135" t="s">
        <v>259</v>
      </c>
      <c r="L685" s="32"/>
      <c r="M685" s="140" t="s">
        <v>1</v>
      </c>
      <c r="N685" s="141" t="s">
        <v>38</v>
      </c>
      <c r="P685" s="142">
        <f>O685*H685</f>
        <v>0</v>
      </c>
      <c r="Q685" s="142">
        <v>0</v>
      </c>
      <c r="R685" s="142">
        <f>Q685*H685</f>
        <v>0</v>
      </c>
      <c r="S685" s="142">
        <v>0</v>
      </c>
      <c r="T685" s="143">
        <f>S685*H685</f>
        <v>0</v>
      </c>
      <c r="AR685" s="144" t="s">
        <v>1120</v>
      </c>
      <c r="AT685" s="144" t="s">
        <v>255</v>
      </c>
      <c r="AU685" s="144" t="s">
        <v>83</v>
      </c>
      <c r="AY685" s="17" t="s">
        <v>252</v>
      </c>
      <c r="BE685" s="145">
        <f>IF(N685="základní",J685,0)</f>
        <v>0</v>
      </c>
      <c r="BF685" s="145">
        <f>IF(N685="snížená",J685,0)</f>
        <v>0</v>
      </c>
      <c r="BG685" s="145">
        <f>IF(N685="zákl. přenesená",J685,0)</f>
        <v>0</v>
      </c>
      <c r="BH685" s="145">
        <f>IF(N685="sníž. přenesená",J685,0)</f>
        <v>0</v>
      </c>
      <c r="BI685" s="145">
        <f>IF(N685="nulová",J685,0)</f>
        <v>0</v>
      </c>
      <c r="BJ685" s="17" t="s">
        <v>81</v>
      </c>
      <c r="BK685" s="145">
        <f>ROUND(I685*H685,2)</f>
        <v>0</v>
      </c>
      <c r="BL685" s="17" t="s">
        <v>1120</v>
      </c>
      <c r="BM685" s="144" t="s">
        <v>4832</v>
      </c>
    </row>
    <row r="686" spans="2:65" s="1" customFormat="1" ht="18">
      <c r="B686" s="32"/>
      <c r="D686" s="146" t="s">
        <v>261</v>
      </c>
      <c r="F686" s="147" t="s">
        <v>4833</v>
      </c>
      <c r="I686" s="148"/>
      <c r="L686" s="32"/>
      <c r="M686" s="149"/>
      <c r="T686" s="56"/>
      <c r="AT686" s="17" t="s">
        <v>261</v>
      </c>
      <c r="AU686" s="17" t="s">
        <v>83</v>
      </c>
    </row>
    <row r="687" spans="2:65" s="1" customFormat="1">
      <c r="B687" s="32"/>
      <c r="D687" s="150" t="s">
        <v>262</v>
      </c>
      <c r="F687" s="151" t="s">
        <v>4834</v>
      </c>
      <c r="I687" s="148"/>
      <c r="L687" s="32"/>
      <c r="M687" s="149"/>
      <c r="T687" s="56"/>
      <c r="AT687" s="17" t="s">
        <v>262</v>
      </c>
      <c r="AU687" s="17" t="s">
        <v>83</v>
      </c>
    </row>
    <row r="688" spans="2:65" s="14" customFormat="1">
      <c r="B688" s="180"/>
      <c r="D688" s="146" t="s">
        <v>281</v>
      </c>
      <c r="E688" s="181" t="s">
        <v>1</v>
      </c>
      <c r="F688" s="182" t="s">
        <v>4452</v>
      </c>
      <c r="H688" s="181" t="s">
        <v>1</v>
      </c>
      <c r="I688" s="183"/>
      <c r="L688" s="180"/>
      <c r="M688" s="184"/>
      <c r="T688" s="185"/>
      <c r="AT688" s="181" t="s">
        <v>281</v>
      </c>
      <c r="AU688" s="181" t="s">
        <v>83</v>
      </c>
      <c r="AV688" s="14" t="s">
        <v>81</v>
      </c>
      <c r="AW688" s="14" t="s">
        <v>30</v>
      </c>
      <c r="AX688" s="14" t="s">
        <v>73</v>
      </c>
      <c r="AY688" s="181" t="s">
        <v>252</v>
      </c>
    </row>
    <row r="689" spans="2:65" s="14" customFormat="1">
      <c r="B689" s="180"/>
      <c r="D689" s="146" t="s">
        <v>281</v>
      </c>
      <c r="E689" s="181" t="s">
        <v>1</v>
      </c>
      <c r="F689" s="182" t="s">
        <v>4835</v>
      </c>
      <c r="H689" s="181" t="s">
        <v>1</v>
      </c>
      <c r="I689" s="183"/>
      <c r="L689" s="180"/>
      <c r="M689" s="184"/>
      <c r="T689" s="185"/>
      <c r="AT689" s="181" t="s">
        <v>281</v>
      </c>
      <c r="AU689" s="181" t="s">
        <v>83</v>
      </c>
      <c r="AV689" s="14" t="s">
        <v>81</v>
      </c>
      <c r="AW689" s="14" t="s">
        <v>30</v>
      </c>
      <c r="AX689" s="14" t="s">
        <v>73</v>
      </c>
      <c r="AY689" s="181" t="s">
        <v>252</v>
      </c>
    </row>
    <row r="690" spans="2:65" s="12" customFormat="1">
      <c r="B690" s="152"/>
      <c r="D690" s="146" t="s">
        <v>281</v>
      </c>
      <c r="E690" s="153" t="s">
        <v>1</v>
      </c>
      <c r="F690" s="154" t="s">
        <v>4836</v>
      </c>
      <c r="H690" s="155">
        <v>155</v>
      </c>
      <c r="I690" s="156"/>
      <c r="L690" s="152"/>
      <c r="M690" s="157"/>
      <c r="T690" s="158"/>
      <c r="AT690" s="153" t="s">
        <v>281</v>
      </c>
      <c r="AU690" s="153" t="s">
        <v>83</v>
      </c>
      <c r="AV690" s="12" t="s">
        <v>83</v>
      </c>
      <c r="AW690" s="12" t="s">
        <v>30</v>
      </c>
      <c r="AX690" s="12" t="s">
        <v>73</v>
      </c>
      <c r="AY690" s="153" t="s">
        <v>252</v>
      </c>
    </row>
    <row r="691" spans="2:65" s="14" customFormat="1">
      <c r="B691" s="180"/>
      <c r="D691" s="146" t="s">
        <v>281</v>
      </c>
      <c r="E691" s="181" t="s">
        <v>1</v>
      </c>
      <c r="F691" s="182" t="s">
        <v>4837</v>
      </c>
      <c r="H691" s="181" t="s">
        <v>1</v>
      </c>
      <c r="I691" s="183"/>
      <c r="L691" s="180"/>
      <c r="M691" s="184"/>
      <c r="T691" s="185"/>
      <c r="AT691" s="181" t="s">
        <v>281</v>
      </c>
      <c r="AU691" s="181" t="s">
        <v>83</v>
      </c>
      <c r="AV691" s="14" t="s">
        <v>81</v>
      </c>
      <c r="AW691" s="14" t="s">
        <v>30</v>
      </c>
      <c r="AX691" s="14" t="s">
        <v>73</v>
      </c>
      <c r="AY691" s="181" t="s">
        <v>252</v>
      </c>
    </row>
    <row r="692" spans="2:65" s="12" customFormat="1">
      <c r="B692" s="152"/>
      <c r="D692" s="146" t="s">
        <v>281</v>
      </c>
      <c r="E692" s="153" t="s">
        <v>1</v>
      </c>
      <c r="F692" s="154" t="s">
        <v>270</v>
      </c>
      <c r="H692" s="155">
        <v>6</v>
      </c>
      <c r="I692" s="156"/>
      <c r="L692" s="152"/>
      <c r="M692" s="157"/>
      <c r="T692" s="158"/>
      <c r="AT692" s="153" t="s">
        <v>281</v>
      </c>
      <c r="AU692" s="153" t="s">
        <v>83</v>
      </c>
      <c r="AV692" s="12" t="s">
        <v>83</v>
      </c>
      <c r="AW692" s="12" t="s">
        <v>30</v>
      </c>
      <c r="AX692" s="12" t="s">
        <v>73</v>
      </c>
      <c r="AY692" s="153" t="s">
        <v>252</v>
      </c>
    </row>
    <row r="693" spans="2:65" s="13" customFormat="1">
      <c r="B693" s="159"/>
      <c r="D693" s="146" t="s">
        <v>281</v>
      </c>
      <c r="E693" s="160" t="s">
        <v>1</v>
      </c>
      <c r="F693" s="161" t="s">
        <v>327</v>
      </c>
      <c r="H693" s="162">
        <v>161</v>
      </c>
      <c r="I693" s="163"/>
      <c r="L693" s="159"/>
      <c r="M693" s="164"/>
      <c r="T693" s="165"/>
      <c r="AT693" s="160" t="s">
        <v>281</v>
      </c>
      <c r="AU693" s="160" t="s">
        <v>83</v>
      </c>
      <c r="AV693" s="13" t="s">
        <v>260</v>
      </c>
      <c r="AW693" s="13" t="s">
        <v>30</v>
      </c>
      <c r="AX693" s="13" t="s">
        <v>81</v>
      </c>
      <c r="AY693" s="160" t="s">
        <v>252</v>
      </c>
    </row>
    <row r="694" spans="2:65" s="1" customFormat="1" ht="16.5" customHeight="1">
      <c r="B694" s="132"/>
      <c r="C694" s="133" t="s">
        <v>1111</v>
      </c>
      <c r="D694" s="133" t="s">
        <v>255</v>
      </c>
      <c r="E694" s="134" t="s">
        <v>4838</v>
      </c>
      <c r="F694" s="135" t="s">
        <v>4839</v>
      </c>
      <c r="G694" s="136" t="s">
        <v>379</v>
      </c>
      <c r="H694" s="137">
        <v>1</v>
      </c>
      <c r="I694" s="138"/>
      <c r="J694" s="139">
        <f>ROUND(I694*H694,2)</f>
        <v>0</v>
      </c>
      <c r="K694" s="135" t="s">
        <v>4491</v>
      </c>
      <c r="L694" s="32"/>
      <c r="M694" s="140" t="s">
        <v>1</v>
      </c>
      <c r="N694" s="141" t="s">
        <v>38</v>
      </c>
      <c r="P694" s="142">
        <f>O694*H694</f>
        <v>0</v>
      </c>
      <c r="Q694" s="142">
        <v>0</v>
      </c>
      <c r="R694" s="142">
        <f>Q694*H694</f>
        <v>0</v>
      </c>
      <c r="S694" s="142">
        <v>0</v>
      </c>
      <c r="T694" s="143">
        <f>S694*H694</f>
        <v>0</v>
      </c>
      <c r="AR694" s="144" t="s">
        <v>1120</v>
      </c>
      <c r="AT694" s="144" t="s">
        <v>255</v>
      </c>
      <c r="AU694" s="144" t="s">
        <v>83</v>
      </c>
      <c r="AY694" s="17" t="s">
        <v>252</v>
      </c>
      <c r="BE694" s="145">
        <f>IF(N694="základní",J694,0)</f>
        <v>0</v>
      </c>
      <c r="BF694" s="145">
        <f>IF(N694="snížená",J694,0)</f>
        <v>0</v>
      </c>
      <c r="BG694" s="145">
        <f>IF(N694="zákl. přenesená",J694,0)</f>
        <v>0</v>
      </c>
      <c r="BH694" s="145">
        <f>IF(N694="sníž. přenesená",J694,0)</f>
        <v>0</v>
      </c>
      <c r="BI694" s="145">
        <f>IF(N694="nulová",J694,0)</f>
        <v>0</v>
      </c>
      <c r="BJ694" s="17" t="s">
        <v>81</v>
      </c>
      <c r="BK694" s="145">
        <f>ROUND(I694*H694,2)</f>
        <v>0</v>
      </c>
      <c r="BL694" s="17" t="s">
        <v>1120</v>
      </c>
      <c r="BM694" s="144" t="s">
        <v>4840</v>
      </c>
    </row>
    <row r="695" spans="2:65" s="1" customFormat="1">
      <c r="B695" s="32"/>
      <c r="D695" s="146" t="s">
        <v>261</v>
      </c>
      <c r="F695" s="147" t="s">
        <v>4839</v>
      </c>
      <c r="I695" s="148"/>
      <c r="L695" s="32"/>
      <c r="M695" s="149"/>
      <c r="T695" s="56"/>
      <c r="AT695" s="17" t="s">
        <v>261</v>
      </c>
      <c r="AU695" s="17" t="s">
        <v>83</v>
      </c>
    </row>
    <row r="696" spans="2:65" s="14" customFormat="1">
      <c r="B696" s="180"/>
      <c r="D696" s="146" t="s">
        <v>281</v>
      </c>
      <c r="E696" s="181" t="s">
        <v>1</v>
      </c>
      <c r="F696" s="182" t="s">
        <v>4841</v>
      </c>
      <c r="H696" s="181" t="s">
        <v>1</v>
      </c>
      <c r="I696" s="183"/>
      <c r="L696" s="180"/>
      <c r="M696" s="184"/>
      <c r="T696" s="185"/>
      <c r="AT696" s="181" t="s">
        <v>281</v>
      </c>
      <c r="AU696" s="181" t="s">
        <v>83</v>
      </c>
      <c r="AV696" s="14" t="s">
        <v>81</v>
      </c>
      <c r="AW696" s="14" t="s">
        <v>30</v>
      </c>
      <c r="AX696" s="14" t="s">
        <v>73</v>
      </c>
      <c r="AY696" s="181" t="s">
        <v>252</v>
      </c>
    </row>
    <row r="697" spans="2:65" s="12" customFormat="1">
      <c r="B697" s="152"/>
      <c r="D697" s="146" t="s">
        <v>281</v>
      </c>
      <c r="E697" s="153" t="s">
        <v>1</v>
      </c>
      <c r="F697" s="154" t="s">
        <v>81</v>
      </c>
      <c r="H697" s="155">
        <v>1</v>
      </c>
      <c r="I697" s="156"/>
      <c r="L697" s="152"/>
      <c r="M697" s="157"/>
      <c r="T697" s="158"/>
      <c r="AT697" s="153" t="s">
        <v>281</v>
      </c>
      <c r="AU697" s="153" t="s">
        <v>83</v>
      </c>
      <c r="AV697" s="12" t="s">
        <v>83</v>
      </c>
      <c r="AW697" s="12" t="s">
        <v>30</v>
      </c>
      <c r="AX697" s="12" t="s">
        <v>81</v>
      </c>
      <c r="AY697" s="153" t="s">
        <v>252</v>
      </c>
    </row>
    <row r="698" spans="2:65" s="1" customFormat="1" ht="24.2" customHeight="1">
      <c r="B698" s="132"/>
      <c r="C698" s="133" t="s">
        <v>1114</v>
      </c>
      <c r="D698" s="133" t="s">
        <v>255</v>
      </c>
      <c r="E698" s="134" t="s">
        <v>4842</v>
      </c>
      <c r="F698" s="135" t="s">
        <v>4843</v>
      </c>
      <c r="G698" s="136" t="s">
        <v>563</v>
      </c>
      <c r="H698" s="137">
        <v>205</v>
      </c>
      <c r="I698" s="138"/>
      <c r="J698" s="139">
        <f>ROUND(I698*H698,2)</f>
        <v>0</v>
      </c>
      <c r="K698" s="135" t="s">
        <v>1</v>
      </c>
      <c r="L698" s="32"/>
      <c r="M698" s="140" t="s">
        <v>1</v>
      </c>
      <c r="N698" s="141" t="s">
        <v>38</v>
      </c>
      <c r="P698" s="142">
        <f>O698*H698</f>
        <v>0</v>
      </c>
      <c r="Q698" s="142">
        <v>0</v>
      </c>
      <c r="R698" s="142">
        <f>Q698*H698</f>
        <v>0</v>
      </c>
      <c r="S698" s="142">
        <v>0</v>
      </c>
      <c r="T698" s="143">
        <f>S698*H698</f>
        <v>0</v>
      </c>
      <c r="AR698" s="144" t="s">
        <v>1120</v>
      </c>
      <c r="AT698" s="144" t="s">
        <v>255</v>
      </c>
      <c r="AU698" s="144" t="s">
        <v>83</v>
      </c>
      <c r="AY698" s="17" t="s">
        <v>252</v>
      </c>
      <c r="BE698" s="145">
        <f>IF(N698="základní",J698,0)</f>
        <v>0</v>
      </c>
      <c r="BF698" s="145">
        <f>IF(N698="snížená",J698,0)</f>
        <v>0</v>
      </c>
      <c r="BG698" s="145">
        <f>IF(N698="zákl. přenesená",J698,0)</f>
        <v>0</v>
      </c>
      <c r="BH698" s="145">
        <f>IF(N698="sníž. přenesená",J698,0)</f>
        <v>0</v>
      </c>
      <c r="BI698" s="145">
        <f>IF(N698="nulová",J698,0)</f>
        <v>0</v>
      </c>
      <c r="BJ698" s="17" t="s">
        <v>81</v>
      </c>
      <c r="BK698" s="145">
        <f>ROUND(I698*H698,2)</f>
        <v>0</v>
      </c>
      <c r="BL698" s="17" t="s">
        <v>1120</v>
      </c>
      <c r="BM698" s="144" t="s">
        <v>4844</v>
      </c>
    </row>
    <row r="699" spans="2:65" s="1" customFormat="1" ht="18">
      <c r="B699" s="32"/>
      <c r="D699" s="146" t="s">
        <v>261</v>
      </c>
      <c r="F699" s="147" t="s">
        <v>4845</v>
      </c>
      <c r="I699" s="148"/>
      <c r="L699" s="32"/>
      <c r="M699" s="149"/>
      <c r="T699" s="56"/>
      <c r="AT699" s="17" t="s">
        <v>261</v>
      </c>
      <c r="AU699" s="17" t="s">
        <v>83</v>
      </c>
    </row>
    <row r="700" spans="2:65" s="14" customFormat="1">
      <c r="B700" s="180"/>
      <c r="D700" s="146" t="s">
        <v>281</v>
      </c>
      <c r="E700" s="181" t="s">
        <v>1</v>
      </c>
      <c r="F700" s="182" t="s">
        <v>4841</v>
      </c>
      <c r="H700" s="181" t="s">
        <v>1</v>
      </c>
      <c r="I700" s="183"/>
      <c r="L700" s="180"/>
      <c r="M700" s="184"/>
      <c r="T700" s="185"/>
      <c r="AT700" s="181" t="s">
        <v>281</v>
      </c>
      <c r="AU700" s="181" t="s">
        <v>83</v>
      </c>
      <c r="AV700" s="14" t="s">
        <v>81</v>
      </c>
      <c r="AW700" s="14" t="s">
        <v>30</v>
      </c>
      <c r="AX700" s="14" t="s">
        <v>73</v>
      </c>
      <c r="AY700" s="181" t="s">
        <v>252</v>
      </c>
    </row>
    <row r="701" spans="2:65" s="12" customFormat="1">
      <c r="B701" s="152"/>
      <c r="D701" s="146" t="s">
        <v>281</v>
      </c>
      <c r="E701" s="153" t="s">
        <v>1</v>
      </c>
      <c r="F701" s="154" t="s">
        <v>4846</v>
      </c>
      <c r="H701" s="155">
        <v>205</v>
      </c>
      <c r="I701" s="156"/>
      <c r="L701" s="152"/>
      <c r="M701" s="157"/>
      <c r="T701" s="158"/>
      <c r="AT701" s="153" t="s">
        <v>281</v>
      </c>
      <c r="AU701" s="153" t="s">
        <v>83</v>
      </c>
      <c r="AV701" s="12" t="s">
        <v>83</v>
      </c>
      <c r="AW701" s="12" t="s">
        <v>30</v>
      </c>
      <c r="AX701" s="12" t="s">
        <v>81</v>
      </c>
      <c r="AY701" s="153" t="s">
        <v>252</v>
      </c>
    </row>
    <row r="702" spans="2:65" s="1" customFormat="1" ht="44.25" customHeight="1">
      <c r="B702" s="132"/>
      <c r="C702" s="133" t="s">
        <v>1117</v>
      </c>
      <c r="D702" s="133" t="s">
        <v>255</v>
      </c>
      <c r="E702" s="134" t="s">
        <v>4847</v>
      </c>
      <c r="F702" s="135" t="s">
        <v>4848</v>
      </c>
      <c r="G702" s="136" t="s">
        <v>563</v>
      </c>
      <c r="H702" s="137">
        <v>65</v>
      </c>
      <c r="I702" s="138"/>
      <c r="J702" s="139">
        <f>ROUND(I702*H702,2)</f>
        <v>0</v>
      </c>
      <c r="K702" s="135" t="s">
        <v>259</v>
      </c>
      <c r="L702" s="32"/>
      <c r="M702" s="140" t="s">
        <v>1</v>
      </c>
      <c r="N702" s="141" t="s">
        <v>38</v>
      </c>
      <c r="P702" s="142">
        <f>O702*H702</f>
        <v>0</v>
      </c>
      <c r="Q702" s="142">
        <v>0</v>
      </c>
      <c r="R702" s="142">
        <f>Q702*H702</f>
        <v>0</v>
      </c>
      <c r="S702" s="142">
        <v>4.2000000000000002E-4</v>
      </c>
      <c r="T702" s="143">
        <f>S702*H702</f>
        <v>2.7300000000000001E-2</v>
      </c>
      <c r="AR702" s="144" t="s">
        <v>1120</v>
      </c>
      <c r="AT702" s="144" t="s">
        <v>255</v>
      </c>
      <c r="AU702" s="144" t="s">
        <v>83</v>
      </c>
      <c r="AY702" s="17" t="s">
        <v>252</v>
      </c>
      <c r="BE702" s="145">
        <f>IF(N702="základní",J702,0)</f>
        <v>0</v>
      </c>
      <c r="BF702" s="145">
        <f>IF(N702="snížená",J702,0)</f>
        <v>0</v>
      </c>
      <c r="BG702" s="145">
        <f>IF(N702="zákl. přenesená",J702,0)</f>
        <v>0</v>
      </c>
      <c r="BH702" s="145">
        <f>IF(N702="sníž. přenesená",J702,0)</f>
        <v>0</v>
      </c>
      <c r="BI702" s="145">
        <f>IF(N702="nulová",J702,0)</f>
        <v>0</v>
      </c>
      <c r="BJ702" s="17" t="s">
        <v>81</v>
      </c>
      <c r="BK702" s="145">
        <f>ROUND(I702*H702,2)</f>
        <v>0</v>
      </c>
      <c r="BL702" s="17" t="s">
        <v>1120</v>
      </c>
      <c r="BM702" s="144" t="s">
        <v>4849</v>
      </c>
    </row>
    <row r="703" spans="2:65" s="1" customFormat="1" ht="27">
      <c r="B703" s="32"/>
      <c r="D703" s="146" t="s">
        <v>261</v>
      </c>
      <c r="F703" s="147" t="s">
        <v>4850</v>
      </c>
      <c r="I703" s="148"/>
      <c r="L703" s="32"/>
      <c r="M703" s="149"/>
      <c r="T703" s="56"/>
      <c r="AT703" s="17" t="s">
        <v>261</v>
      </c>
      <c r="AU703" s="17" t="s">
        <v>83</v>
      </c>
    </row>
    <row r="704" spans="2:65" s="1" customFormat="1">
      <c r="B704" s="32"/>
      <c r="D704" s="150" t="s">
        <v>262</v>
      </c>
      <c r="F704" s="151" t="s">
        <v>4851</v>
      </c>
      <c r="I704" s="148"/>
      <c r="L704" s="32"/>
      <c r="M704" s="149"/>
      <c r="T704" s="56"/>
      <c r="AT704" s="17" t="s">
        <v>262</v>
      </c>
      <c r="AU704" s="17" t="s">
        <v>83</v>
      </c>
    </row>
    <row r="705" spans="2:65" s="14" customFormat="1">
      <c r="B705" s="180"/>
      <c r="D705" s="146" t="s">
        <v>281</v>
      </c>
      <c r="E705" s="181" t="s">
        <v>1</v>
      </c>
      <c r="F705" s="182" t="s">
        <v>4584</v>
      </c>
      <c r="H705" s="181" t="s">
        <v>1</v>
      </c>
      <c r="I705" s="183"/>
      <c r="L705" s="180"/>
      <c r="M705" s="184"/>
      <c r="T705" s="185"/>
      <c r="AT705" s="181" t="s">
        <v>281</v>
      </c>
      <c r="AU705" s="181" t="s">
        <v>83</v>
      </c>
      <c r="AV705" s="14" t="s">
        <v>81</v>
      </c>
      <c r="AW705" s="14" t="s">
        <v>30</v>
      </c>
      <c r="AX705" s="14" t="s">
        <v>73</v>
      </c>
      <c r="AY705" s="181" t="s">
        <v>252</v>
      </c>
    </row>
    <row r="706" spans="2:65" s="12" customFormat="1">
      <c r="B706" s="152"/>
      <c r="D706" s="146" t="s">
        <v>281</v>
      </c>
      <c r="E706" s="153" t="s">
        <v>1</v>
      </c>
      <c r="F706" s="154" t="s">
        <v>1123</v>
      </c>
      <c r="H706" s="155">
        <v>65</v>
      </c>
      <c r="I706" s="156"/>
      <c r="L706" s="152"/>
      <c r="M706" s="157"/>
      <c r="T706" s="158"/>
      <c r="AT706" s="153" t="s">
        <v>281</v>
      </c>
      <c r="AU706" s="153" t="s">
        <v>83</v>
      </c>
      <c r="AV706" s="12" t="s">
        <v>83</v>
      </c>
      <c r="AW706" s="12" t="s">
        <v>30</v>
      </c>
      <c r="AX706" s="12" t="s">
        <v>81</v>
      </c>
      <c r="AY706" s="153" t="s">
        <v>252</v>
      </c>
    </row>
    <row r="707" spans="2:65" s="1" customFormat="1" ht="44.25" customHeight="1">
      <c r="B707" s="132"/>
      <c r="C707" s="133" t="s">
        <v>1120</v>
      </c>
      <c r="D707" s="133" t="s">
        <v>255</v>
      </c>
      <c r="E707" s="134" t="s">
        <v>4852</v>
      </c>
      <c r="F707" s="135" t="s">
        <v>4853</v>
      </c>
      <c r="G707" s="136" t="s">
        <v>563</v>
      </c>
      <c r="H707" s="137">
        <v>170</v>
      </c>
      <c r="I707" s="138"/>
      <c r="J707" s="139">
        <f>ROUND(I707*H707,2)</f>
        <v>0</v>
      </c>
      <c r="K707" s="135" t="s">
        <v>259</v>
      </c>
      <c r="L707" s="32"/>
      <c r="M707" s="140" t="s">
        <v>1</v>
      </c>
      <c r="N707" s="141" t="s">
        <v>38</v>
      </c>
      <c r="P707" s="142">
        <f>O707*H707</f>
        <v>0</v>
      </c>
      <c r="Q707" s="142">
        <v>0</v>
      </c>
      <c r="R707" s="142">
        <f>Q707*H707</f>
        <v>0</v>
      </c>
      <c r="S707" s="142">
        <v>3.1E-4</v>
      </c>
      <c r="T707" s="143">
        <f>S707*H707</f>
        <v>5.2699999999999997E-2</v>
      </c>
      <c r="AR707" s="144" t="s">
        <v>1120</v>
      </c>
      <c r="AT707" s="144" t="s">
        <v>255</v>
      </c>
      <c r="AU707" s="144" t="s">
        <v>83</v>
      </c>
      <c r="AY707" s="17" t="s">
        <v>252</v>
      </c>
      <c r="BE707" s="145">
        <f>IF(N707="základní",J707,0)</f>
        <v>0</v>
      </c>
      <c r="BF707" s="145">
        <f>IF(N707="snížená",J707,0)</f>
        <v>0</v>
      </c>
      <c r="BG707" s="145">
        <f>IF(N707="zákl. přenesená",J707,0)</f>
        <v>0</v>
      </c>
      <c r="BH707" s="145">
        <f>IF(N707="sníž. přenesená",J707,0)</f>
        <v>0</v>
      </c>
      <c r="BI707" s="145">
        <f>IF(N707="nulová",J707,0)</f>
        <v>0</v>
      </c>
      <c r="BJ707" s="17" t="s">
        <v>81</v>
      </c>
      <c r="BK707" s="145">
        <f>ROUND(I707*H707,2)</f>
        <v>0</v>
      </c>
      <c r="BL707" s="17" t="s">
        <v>1120</v>
      </c>
      <c r="BM707" s="144" t="s">
        <v>4854</v>
      </c>
    </row>
    <row r="708" spans="2:65" s="1" customFormat="1" ht="27">
      <c r="B708" s="32"/>
      <c r="D708" s="146" t="s">
        <v>261</v>
      </c>
      <c r="F708" s="147" t="s">
        <v>4855</v>
      </c>
      <c r="I708" s="148"/>
      <c r="L708" s="32"/>
      <c r="M708" s="149"/>
      <c r="T708" s="56"/>
      <c r="AT708" s="17" t="s">
        <v>261</v>
      </c>
      <c r="AU708" s="17" t="s">
        <v>83</v>
      </c>
    </row>
    <row r="709" spans="2:65" s="1" customFormat="1">
      <c r="B709" s="32"/>
      <c r="D709" s="150" t="s">
        <v>262</v>
      </c>
      <c r="F709" s="151" t="s">
        <v>4856</v>
      </c>
      <c r="I709" s="148"/>
      <c r="L709" s="32"/>
      <c r="M709" s="149"/>
      <c r="T709" s="56"/>
      <c r="AT709" s="17" t="s">
        <v>262</v>
      </c>
      <c r="AU709" s="17" t="s">
        <v>83</v>
      </c>
    </row>
    <row r="710" spans="2:65" s="14" customFormat="1">
      <c r="B710" s="180"/>
      <c r="D710" s="146" t="s">
        <v>281</v>
      </c>
      <c r="E710" s="181" t="s">
        <v>1</v>
      </c>
      <c r="F710" s="182" t="s">
        <v>4584</v>
      </c>
      <c r="H710" s="181" t="s">
        <v>1</v>
      </c>
      <c r="I710" s="183"/>
      <c r="L710" s="180"/>
      <c r="M710" s="184"/>
      <c r="T710" s="185"/>
      <c r="AT710" s="181" t="s">
        <v>281</v>
      </c>
      <c r="AU710" s="181" t="s">
        <v>83</v>
      </c>
      <c r="AV710" s="14" t="s">
        <v>81</v>
      </c>
      <c r="AW710" s="14" t="s">
        <v>30</v>
      </c>
      <c r="AX710" s="14" t="s">
        <v>73</v>
      </c>
      <c r="AY710" s="181" t="s">
        <v>252</v>
      </c>
    </row>
    <row r="711" spans="2:65" s="12" customFormat="1">
      <c r="B711" s="152"/>
      <c r="D711" s="146" t="s">
        <v>281</v>
      </c>
      <c r="E711" s="153" t="s">
        <v>1</v>
      </c>
      <c r="F711" s="154" t="s">
        <v>4857</v>
      </c>
      <c r="H711" s="155">
        <v>170</v>
      </c>
      <c r="I711" s="156"/>
      <c r="L711" s="152"/>
      <c r="M711" s="157"/>
      <c r="T711" s="158"/>
      <c r="AT711" s="153" t="s">
        <v>281</v>
      </c>
      <c r="AU711" s="153" t="s">
        <v>83</v>
      </c>
      <c r="AV711" s="12" t="s">
        <v>83</v>
      </c>
      <c r="AW711" s="12" t="s">
        <v>30</v>
      </c>
      <c r="AX711" s="12" t="s">
        <v>81</v>
      </c>
      <c r="AY711" s="153" t="s">
        <v>252</v>
      </c>
    </row>
    <row r="712" spans="2:65" s="1" customFormat="1" ht="44.25" customHeight="1">
      <c r="B712" s="132"/>
      <c r="C712" s="133" t="s">
        <v>1123</v>
      </c>
      <c r="D712" s="133" t="s">
        <v>255</v>
      </c>
      <c r="E712" s="134" t="s">
        <v>4858</v>
      </c>
      <c r="F712" s="135" t="s">
        <v>4859</v>
      </c>
      <c r="G712" s="136" t="s">
        <v>563</v>
      </c>
      <c r="H712" s="137">
        <v>250</v>
      </c>
      <c r="I712" s="138"/>
      <c r="J712" s="139">
        <f>ROUND(I712*H712,2)</f>
        <v>0</v>
      </c>
      <c r="K712" s="135" t="s">
        <v>1</v>
      </c>
      <c r="L712" s="32"/>
      <c r="M712" s="140" t="s">
        <v>1</v>
      </c>
      <c r="N712" s="141" t="s">
        <v>38</v>
      </c>
      <c r="P712" s="142">
        <f>O712*H712</f>
        <v>0</v>
      </c>
      <c r="Q712" s="142">
        <v>0</v>
      </c>
      <c r="R712" s="142">
        <f>Q712*H712</f>
        <v>0</v>
      </c>
      <c r="S712" s="142">
        <v>4.8999999999999998E-4</v>
      </c>
      <c r="T712" s="143">
        <f>S712*H712</f>
        <v>0.1225</v>
      </c>
      <c r="AR712" s="144" t="s">
        <v>1120</v>
      </c>
      <c r="AT712" s="144" t="s">
        <v>255</v>
      </c>
      <c r="AU712" s="144" t="s">
        <v>83</v>
      </c>
      <c r="AY712" s="17" t="s">
        <v>252</v>
      </c>
      <c r="BE712" s="145">
        <f>IF(N712="základní",J712,0)</f>
        <v>0</v>
      </c>
      <c r="BF712" s="145">
        <f>IF(N712="snížená",J712,0)</f>
        <v>0</v>
      </c>
      <c r="BG712" s="145">
        <f>IF(N712="zákl. přenesená",J712,0)</f>
        <v>0</v>
      </c>
      <c r="BH712" s="145">
        <f>IF(N712="sníž. přenesená",J712,0)</f>
        <v>0</v>
      </c>
      <c r="BI712" s="145">
        <f>IF(N712="nulová",J712,0)</f>
        <v>0</v>
      </c>
      <c r="BJ712" s="17" t="s">
        <v>81</v>
      </c>
      <c r="BK712" s="145">
        <f>ROUND(I712*H712,2)</f>
        <v>0</v>
      </c>
      <c r="BL712" s="17" t="s">
        <v>1120</v>
      </c>
      <c r="BM712" s="144" t="s">
        <v>4860</v>
      </c>
    </row>
    <row r="713" spans="2:65" s="1" customFormat="1" ht="27">
      <c r="B713" s="32"/>
      <c r="D713" s="146" t="s">
        <v>261</v>
      </c>
      <c r="F713" s="147" t="s">
        <v>4861</v>
      </c>
      <c r="I713" s="148"/>
      <c r="L713" s="32"/>
      <c r="M713" s="149"/>
      <c r="T713" s="56"/>
      <c r="AT713" s="17" t="s">
        <v>261</v>
      </c>
      <c r="AU713" s="17" t="s">
        <v>83</v>
      </c>
    </row>
    <row r="714" spans="2:65" s="14" customFormat="1">
      <c r="B714" s="180"/>
      <c r="D714" s="146" t="s">
        <v>281</v>
      </c>
      <c r="E714" s="181" t="s">
        <v>1</v>
      </c>
      <c r="F714" s="182" t="s">
        <v>4584</v>
      </c>
      <c r="H714" s="181" t="s">
        <v>1</v>
      </c>
      <c r="I714" s="183"/>
      <c r="L714" s="180"/>
      <c r="M714" s="184"/>
      <c r="T714" s="185"/>
      <c r="AT714" s="181" t="s">
        <v>281</v>
      </c>
      <c r="AU714" s="181" t="s">
        <v>83</v>
      </c>
      <c r="AV714" s="14" t="s">
        <v>81</v>
      </c>
      <c r="AW714" s="14" t="s">
        <v>30</v>
      </c>
      <c r="AX714" s="14" t="s">
        <v>73</v>
      </c>
      <c r="AY714" s="181" t="s">
        <v>252</v>
      </c>
    </row>
    <row r="715" spans="2:65" s="12" customFormat="1">
      <c r="B715" s="152"/>
      <c r="D715" s="146" t="s">
        <v>281</v>
      </c>
      <c r="E715" s="153" t="s">
        <v>1</v>
      </c>
      <c r="F715" s="154" t="s">
        <v>4862</v>
      </c>
      <c r="H715" s="155">
        <v>250</v>
      </c>
      <c r="I715" s="156"/>
      <c r="L715" s="152"/>
      <c r="M715" s="157"/>
      <c r="T715" s="158"/>
      <c r="AT715" s="153" t="s">
        <v>281</v>
      </c>
      <c r="AU715" s="153" t="s">
        <v>83</v>
      </c>
      <c r="AV715" s="12" t="s">
        <v>83</v>
      </c>
      <c r="AW715" s="12" t="s">
        <v>30</v>
      </c>
      <c r="AX715" s="12" t="s">
        <v>81</v>
      </c>
      <c r="AY715" s="153" t="s">
        <v>252</v>
      </c>
    </row>
    <row r="716" spans="2:65" s="1" customFormat="1" ht="44.25" customHeight="1">
      <c r="B716" s="132"/>
      <c r="C716" s="133" t="s">
        <v>1128</v>
      </c>
      <c r="D716" s="133" t="s">
        <v>255</v>
      </c>
      <c r="E716" s="134" t="s">
        <v>4863</v>
      </c>
      <c r="F716" s="135" t="s">
        <v>4864</v>
      </c>
      <c r="G716" s="136" t="s">
        <v>563</v>
      </c>
      <c r="H716" s="137">
        <v>40</v>
      </c>
      <c r="I716" s="138"/>
      <c r="J716" s="139">
        <f>ROUND(I716*H716,2)</f>
        <v>0</v>
      </c>
      <c r="K716" s="135" t="s">
        <v>1</v>
      </c>
      <c r="L716" s="32"/>
      <c r="M716" s="140" t="s">
        <v>1</v>
      </c>
      <c r="N716" s="141" t="s">
        <v>38</v>
      </c>
      <c r="P716" s="142">
        <f>O716*H716</f>
        <v>0</v>
      </c>
      <c r="Q716" s="142">
        <v>0</v>
      </c>
      <c r="R716" s="142">
        <f>Q716*H716</f>
        <v>0</v>
      </c>
      <c r="S716" s="142">
        <v>6.3000000000000003E-4</v>
      </c>
      <c r="T716" s="143">
        <f>S716*H716</f>
        <v>2.52E-2</v>
      </c>
      <c r="AR716" s="144" t="s">
        <v>1120</v>
      </c>
      <c r="AT716" s="144" t="s">
        <v>255</v>
      </c>
      <c r="AU716" s="144" t="s">
        <v>83</v>
      </c>
      <c r="AY716" s="17" t="s">
        <v>252</v>
      </c>
      <c r="BE716" s="145">
        <f>IF(N716="základní",J716,0)</f>
        <v>0</v>
      </c>
      <c r="BF716" s="145">
        <f>IF(N716="snížená",J716,0)</f>
        <v>0</v>
      </c>
      <c r="BG716" s="145">
        <f>IF(N716="zákl. přenesená",J716,0)</f>
        <v>0</v>
      </c>
      <c r="BH716" s="145">
        <f>IF(N716="sníž. přenesená",J716,0)</f>
        <v>0</v>
      </c>
      <c r="BI716" s="145">
        <f>IF(N716="nulová",J716,0)</f>
        <v>0</v>
      </c>
      <c r="BJ716" s="17" t="s">
        <v>81</v>
      </c>
      <c r="BK716" s="145">
        <f>ROUND(I716*H716,2)</f>
        <v>0</v>
      </c>
      <c r="BL716" s="17" t="s">
        <v>1120</v>
      </c>
      <c r="BM716" s="144" t="s">
        <v>4865</v>
      </c>
    </row>
    <row r="717" spans="2:65" s="1" customFormat="1" ht="27">
      <c r="B717" s="32"/>
      <c r="D717" s="146" t="s">
        <v>261</v>
      </c>
      <c r="F717" s="147" t="s">
        <v>4866</v>
      </c>
      <c r="I717" s="148"/>
      <c r="L717" s="32"/>
      <c r="M717" s="149"/>
      <c r="T717" s="56"/>
      <c r="AT717" s="17" t="s">
        <v>261</v>
      </c>
      <c r="AU717" s="17" t="s">
        <v>83</v>
      </c>
    </row>
    <row r="718" spans="2:65" s="14" customFormat="1">
      <c r="B718" s="180"/>
      <c r="D718" s="146" t="s">
        <v>281</v>
      </c>
      <c r="E718" s="181" t="s">
        <v>1</v>
      </c>
      <c r="F718" s="182" t="s">
        <v>4584</v>
      </c>
      <c r="H718" s="181" t="s">
        <v>1</v>
      </c>
      <c r="I718" s="183"/>
      <c r="L718" s="180"/>
      <c r="M718" s="184"/>
      <c r="T718" s="185"/>
      <c r="AT718" s="181" t="s">
        <v>281</v>
      </c>
      <c r="AU718" s="181" t="s">
        <v>83</v>
      </c>
      <c r="AV718" s="14" t="s">
        <v>81</v>
      </c>
      <c r="AW718" s="14" t="s">
        <v>30</v>
      </c>
      <c r="AX718" s="14" t="s">
        <v>73</v>
      </c>
      <c r="AY718" s="181" t="s">
        <v>252</v>
      </c>
    </row>
    <row r="719" spans="2:65" s="12" customFormat="1">
      <c r="B719" s="152"/>
      <c r="D719" s="146" t="s">
        <v>281</v>
      </c>
      <c r="E719" s="153" t="s">
        <v>1</v>
      </c>
      <c r="F719" s="154" t="s">
        <v>768</v>
      </c>
      <c r="H719" s="155">
        <v>40</v>
      </c>
      <c r="I719" s="156"/>
      <c r="L719" s="152"/>
      <c r="M719" s="157"/>
      <c r="T719" s="158"/>
      <c r="AT719" s="153" t="s">
        <v>281</v>
      </c>
      <c r="AU719" s="153" t="s">
        <v>83</v>
      </c>
      <c r="AV719" s="12" t="s">
        <v>83</v>
      </c>
      <c r="AW719" s="12" t="s">
        <v>30</v>
      </c>
      <c r="AX719" s="12" t="s">
        <v>81</v>
      </c>
      <c r="AY719" s="153" t="s">
        <v>252</v>
      </c>
    </row>
    <row r="720" spans="2:65" s="1" customFormat="1" ht="44.25" customHeight="1">
      <c r="B720" s="132"/>
      <c r="C720" s="133" t="s">
        <v>1135</v>
      </c>
      <c r="D720" s="133" t="s">
        <v>255</v>
      </c>
      <c r="E720" s="134" t="s">
        <v>4867</v>
      </c>
      <c r="F720" s="135" t="s">
        <v>4868</v>
      </c>
      <c r="G720" s="136" t="s">
        <v>563</v>
      </c>
      <c r="H720" s="137">
        <v>105</v>
      </c>
      <c r="I720" s="138"/>
      <c r="J720" s="139">
        <f>ROUND(I720*H720,2)</f>
        <v>0</v>
      </c>
      <c r="K720" s="135" t="s">
        <v>1</v>
      </c>
      <c r="L720" s="32"/>
      <c r="M720" s="140" t="s">
        <v>1</v>
      </c>
      <c r="N720" s="141" t="s">
        <v>38</v>
      </c>
      <c r="P720" s="142">
        <f>O720*H720</f>
        <v>0</v>
      </c>
      <c r="Q720" s="142">
        <v>0</v>
      </c>
      <c r="R720" s="142">
        <f>Q720*H720</f>
        <v>0</v>
      </c>
      <c r="S720" s="142">
        <v>8.1999999999999998E-4</v>
      </c>
      <c r="T720" s="143">
        <f>S720*H720</f>
        <v>8.6099999999999996E-2</v>
      </c>
      <c r="AR720" s="144" t="s">
        <v>1120</v>
      </c>
      <c r="AT720" s="144" t="s">
        <v>255</v>
      </c>
      <c r="AU720" s="144" t="s">
        <v>83</v>
      </c>
      <c r="AY720" s="17" t="s">
        <v>252</v>
      </c>
      <c r="BE720" s="145">
        <f>IF(N720="základní",J720,0)</f>
        <v>0</v>
      </c>
      <c r="BF720" s="145">
        <f>IF(N720="snížená",J720,0)</f>
        <v>0</v>
      </c>
      <c r="BG720" s="145">
        <f>IF(N720="zákl. přenesená",J720,0)</f>
        <v>0</v>
      </c>
      <c r="BH720" s="145">
        <f>IF(N720="sníž. přenesená",J720,0)</f>
        <v>0</v>
      </c>
      <c r="BI720" s="145">
        <f>IF(N720="nulová",J720,0)</f>
        <v>0</v>
      </c>
      <c r="BJ720" s="17" t="s">
        <v>81</v>
      </c>
      <c r="BK720" s="145">
        <f>ROUND(I720*H720,2)</f>
        <v>0</v>
      </c>
      <c r="BL720" s="17" t="s">
        <v>1120</v>
      </c>
      <c r="BM720" s="144" t="s">
        <v>4869</v>
      </c>
    </row>
    <row r="721" spans="2:65" s="1" customFormat="1" ht="27">
      <c r="B721" s="32"/>
      <c r="D721" s="146" t="s">
        <v>261</v>
      </c>
      <c r="F721" s="147" t="s">
        <v>4870</v>
      </c>
      <c r="I721" s="148"/>
      <c r="L721" s="32"/>
      <c r="M721" s="149"/>
      <c r="T721" s="56"/>
      <c r="AT721" s="17" t="s">
        <v>261</v>
      </c>
      <c r="AU721" s="17" t="s">
        <v>83</v>
      </c>
    </row>
    <row r="722" spans="2:65" s="14" customFormat="1">
      <c r="B722" s="180"/>
      <c r="D722" s="146" t="s">
        <v>281</v>
      </c>
      <c r="E722" s="181" t="s">
        <v>1</v>
      </c>
      <c r="F722" s="182" t="s">
        <v>4584</v>
      </c>
      <c r="H722" s="181" t="s">
        <v>1</v>
      </c>
      <c r="I722" s="183"/>
      <c r="L722" s="180"/>
      <c r="M722" s="184"/>
      <c r="T722" s="185"/>
      <c r="AT722" s="181" t="s">
        <v>281</v>
      </c>
      <c r="AU722" s="181" t="s">
        <v>83</v>
      </c>
      <c r="AV722" s="14" t="s">
        <v>81</v>
      </c>
      <c r="AW722" s="14" t="s">
        <v>30</v>
      </c>
      <c r="AX722" s="14" t="s">
        <v>73</v>
      </c>
      <c r="AY722" s="181" t="s">
        <v>252</v>
      </c>
    </row>
    <row r="723" spans="2:65" s="12" customFormat="1">
      <c r="B723" s="152"/>
      <c r="D723" s="146" t="s">
        <v>281</v>
      </c>
      <c r="E723" s="153" t="s">
        <v>1</v>
      </c>
      <c r="F723" s="154" t="s">
        <v>4871</v>
      </c>
      <c r="H723" s="155">
        <v>105</v>
      </c>
      <c r="I723" s="156"/>
      <c r="L723" s="152"/>
      <c r="M723" s="157"/>
      <c r="T723" s="158"/>
      <c r="AT723" s="153" t="s">
        <v>281</v>
      </c>
      <c r="AU723" s="153" t="s">
        <v>83</v>
      </c>
      <c r="AV723" s="12" t="s">
        <v>83</v>
      </c>
      <c r="AW723" s="12" t="s">
        <v>30</v>
      </c>
      <c r="AX723" s="12" t="s">
        <v>81</v>
      </c>
      <c r="AY723" s="153" t="s">
        <v>252</v>
      </c>
    </row>
    <row r="724" spans="2:65" s="11" customFormat="1" ht="22.7" customHeight="1">
      <c r="B724" s="120"/>
      <c r="D724" s="121" t="s">
        <v>72</v>
      </c>
      <c r="E724" s="130" t="s">
        <v>4872</v>
      </c>
      <c r="F724" s="130" t="s">
        <v>4873</v>
      </c>
      <c r="I724" s="123"/>
      <c r="J724" s="131">
        <f>BK724</f>
        <v>0</v>
      </c>
      <c r="L724" s="120"/>
      <c r="M724" s="125"/>
      <c r="P724" s="126">
        <f>SUM(P725:P2009)</f>
        <v>0</v>
      </c>
      <c r="R724" s="126">
        <f>SUM(R725:R2009)</f>
        <v>11.63109422</v>
      </c>
      <c r="T724" s="127">
        <f>SUM(T725:T2009)</f>
        <v>0</v>
      </c>
      <c r="AR724" s="121" t="s">
        <v>267</v>
      </c>
      <c r="AT724" s="128" t="s">
        <v>72</v>
      </c>
      <c r="AU724" s="128" t="s">
        <v>81</v>
      </c>
      <c r="AY724" s="121" t="s">
        <v>252</v>
      </c>
      <c r="BK724" s="129">
        <f>SUM(BK725:BK2009)</f>
        <v>0</v>
      </c>
    </row>
    <row r="725" spans="2:65" s="1" customFormat="1" ht="37.700000000000003" customHeight="1">
      <c r="B725" s="132"/>
      <c r="C725" s="133" t="s">
        <v>1142</v>
      </c>
      <c r="D725" s="133" t="s">
        <v>255</v>
      </c>
      <c r="E725" s="134" t="s">
        <v>4874</v>
      </c>
      <c r="F725" s="135" t="s">
        <v>4875</v>
      </c>
      <c r="G725" s="136" t="s">
        <v>563</v>
      </c>
      <c r="H725" s="137">
        <v>865</v>
      </c>
      <c r="I725" s="138"/>
      <c r="J725" s="139">
        <f>ROUND(I725*H725,2)</f>
        <v>0</v>
      </c>
      <c r="K725" s="135" t="s">
        <v>259</v>
      </c>
      <c r="L725" s="32"/>
      <c r="M725" s="140" t="s">
        <v>1</v>
      </c>
      <c r="N725" s="141" t="s">
        <v>38</v>
      </c>
      <c r="P725" s="142">
        <f>O725*H725</f>
        <v>0</v>
      </c>
      <c r="Q725" s="142">
        <v>0</v>
      </c>
      <c r="R725" s="142">
        <f>Q725*H725</f>
        <v>0</v>
      </c>
      <c r="S725" s="142">
        <v>0</v>
      </c>
      <c r="T725" s="143">
        <f>S725*H725</f>
        <v>0</v>
      </c>
      <c r="AR725" s="144" t="s">
        <v>1120</v>
      </c>
      <c r="AT725" s="144" t="s">
        <v>255</v>
      </c>
      <c r="AU725" s="144" t="s">
        <v>83</v>
      </c>
      <c r="AY725" s="17" t="s">
        <v>252</v>
      </c>
      <c r="BE725" s="145">
        <f>IF(N725="základní",J725,0)</f>
        <v>0</v>
      </c>
      <c r="BF725" s="145">
        <f>IF(N725="snížená",J725,0)</f>
        <v>0</v>
      </c>
      <c r="BG725" s="145">
        <f>IF(N725="zákl. přenesená",J725,0)</f>
        <v>0</v>
      </c>
      <c r="BH725" s="145">
        <f>IF(N725="sníž. přenesená",J725,0)</f>
        <v>0</v>
      </c>
      <c r="BI725" s="145">
        <f>IF(N725="nulová",J725,0)</f>
        <v>0</v>
      </c>
      <c r="BJ725" s="17" t="s">
        <v>81</v>
      </c>
      <c r="BK725" s="145">
        <f>ROUND(I725*H725,2)</f>
        <v>0</v>
      </c>
      <c r="BL725" s="17" t="s">
        <v>1120</v>
      </c>
      <c r="BM725" s="144" t="s">
        <v>4876</v>
      </c>
    </row>
    <row r="726" spans="2:65" s="1" customFormat="1" ht="63">
      <c r="B726" s="32"/>
      <c r="D726" s="146" t="s">
        <v>261</v>
      </c>
      <c r="F726" s="147" t="s">
        <v>4877</v>
      </c>
      <c r="I726" s="148"/>
      <c r="L726" s="32"/>
      <c r="M726" s="149"/>
      <c r="T726" s="56"/>
      <c r="AT726" s="17" t="s">
        <v>261</v>
      </c>
      <c r="AU726" s="17" t="s">
        <v>83</v>
      </c>
    </row>
    <row r="727" spans="2:65" s="1" customFormat="1">
      <c r="B727" s="32"/>
      <c r="D727" s="150" t="s">
        <v>262</v>
      </c>
      <c r="F727" s="151" t="s">
        <v>4878</v>
      </c>
      <c r="I727" s="148"/>
      <c r="L727" s="32"/>
      <c r="M727" s="149"/>
      <c r="T727" s="56"/>
      <c r="AT727" s="17" t="s">
        <v>262</v>
      </c>
      <c r="AU727" s="17" t="s">
        <v>83</v>
      </c>
    </row>
    <row r="728" spans="2:65" s="14" customFormat="1">
      <c r="B728" s="180"/>
      <c r="D728" s="146" t="s">
        <v>281</v>
      </c>
      <c r="E728" s="181" t="s">
        <v>1</v>
      </c>
      <c r="F728" s="182" t="s">
        <v>4637</v>
      </c>
      <c r="H728" s="181" t="s">
        <v>1</v>
      </c>
      <c r="I728" s="183"/>
      <c r="L728" s="180"/>
      <c r="M728" s="184"/>
      <c r="T728" s="185"/>
      <c r="AT728" s="181" t="s">
        <v>281</v>
      </c>
      <c r="AU728" s="181" t="s">
        <v>83</v>
      </c>
      <c r="AV728" s="14" t="s">
        <v>81</v>
      </c>
      <c r="AW728" s="14" t="s">
        <v>30</v>
      </c>
      <c r="AX728" s="14" t="s">
        <v>73</v>
      </c>
      <c r="AY728" s="181" t="s">
        <v>252</v>
      </c>
    </row>
    <row r="729" spans="2:65" s="14" customFormat="1">
      <c r="B729" s="180"/>
      <c r="D729" s="146" t="s">
        <v>281</v>
      </c>
      <c r="E729" s="181" t="s">
        <v>1</v>
      </c>
      <c r="F729" s="182" t="s">
        <v>4879</v>
      </c>
      <c r="H729" s="181" t="s">
        <v>1</v>
      </c>
      <c r="I729" s="183"/>
      <c r="L729" s="180"/>
      <c r="M729" s="184"/>
      <c r="T729" s="185"/>
      <c r="AT729" s="181" t="s">
        <v>281</v>
      </c>
      <c r="AU729" s="181" t="s">
        <v>83</v>
      </c>
      <c r="AV729" s="14" t="s">
        <v>81</v>
      </c>
      <c r="AW729" s="14" t="s">
        <v>30</v>
      </c>
      <c r="AX729" s="14" t="s">
        <v>73</v>
      </c>
      <c r="AY729" s="181" t="s">
        <v>252</v>
      </c>
    </row>
    <row r="730" spans="2:65" s="12" customFormat="1">
      <c r="B730" s="152"/>
      <c r="D730" s="146" t="s">
        <v>281</v>
      </c>
      <c r="E730" s="153" t="s">
        <v>1</v>
      </c>
      <c r="F730" s="154" t="s">
        <v>4880</v>
      </c>
      <c r="H730" s="155">
        <v>865</v>
      </c>
      <c r="I730" s="156"/>
      <c r="L730" s="152"/>
      <c r="M730" s="157"/>
      <c r="T730" s="158"/>
      <c r="AT730" s="153" t="s">
        <v>281</v>
      </c>
      <c r="AU730" s="153" t="s">
        <v>83</v>
      </c>
      <c r="AV730" s="12" t="s">
        <v>83</v>
      </c>
      <c r="AW730" s="12" t="s">
        <v>30</v>
      </c>
      <c r="AX730" s="12" t="s">
        <v>81</v>
      </c>
      <c r="AY730" s="153" t="s">
        <v>252</v>
      </c>
    </row>
    <row r="731" spans="2:65" s="1" customFormat="1" ht="16.5" customHeight="1">
      <c r="B731" s="132"/>
      <c r="C731" s="170" t="s">
        <v>1145</v>
      </c>
      <c r="D731" s="170" t="s">
        <v>504</v>
      </c>
      <c r="E731" s="171" t="s">
        <v>4881</v>
      </c>
      <c r="F731" s="172" t="s">
        <v>4882</v>
      </c>
      <c r="G731" s="173" t="s">
        <v>563</v>
      </c>
      <c r="H731" s="174">
        <v>908.25</v>
      </c>
      <c r="I731" s="175"/>
      <c r="J731" s="176">
        <f>ROUND(I731*H731,2)</f>
        <v>0</v>
      </c>
      <c r="K731" s="172" t="s">
        <v>4491</v>
      </c>
      <c r="L731" s="177"/>
      <c r="M731" s="178" t="s">
        <v>1</v>
      </c>
      <c r="N731" s="179" t="s">
        <v>38</v>
      </c>
      <c r="P731" s="142">
        <f>O731*H731</f>
        <v>0</v>
      </c>
      <c r="Q731" s="142">
        <v>1.3999999999999999E-4</v>
      </c>
      <c r="R731" s="142">
        <f>Q731*H731</f>
        <v>0.12715499999999999</v>
      </c>
      <c r="S731" s="142">
        <v>0</v>
      </c>
      <c r="T731" s="143">
        <f>S731*H731</f>
        <v>0</v>
      </c>
      <c r="AR731" s="144" t="s">
        <v>2959</v>
      </c>
      <c r="AT731" s="144" t="s">
        <v>504</v>
      </c>
      <c r="AU731" s="144" t="s">
        <v>83</v>
      </c>
      <c r="AY731" s="17" t="s">
        <v>252</v>
      </c>
      <c r="BE731" s="145">
        <f>IF(N731="základní",J731,0)</f>
        <v>0</v>
      </c>
      <c r="BF731" s="145">
        <f>IF(N731="snížená",J731,0)</f>
        <v>0</v>
      </c>
      <c r="BG731" s="145">
        <f>IF(N731="zákl. přenesená",J731,0)</f>
        <v>0</v>
      </c>
      <c r="BH731" s="145">
        <f>IF(N731="sníž. přenesená",J731,0)</f>
        <v>0</v>
      </c>
      <c r="BI731" s="145">
        <f>IF(N731="nulová",J731,0)</f>
        <v>0</v>
      </c>
      <c r="BJ731" s="17" t="s">
        <v>81</v>
      </c>
      <c r="BK731" s="145">
        <f>ROUND(I731*H731,2)</f>
        <v>0</v>
      </c>
      <c r="BL731" s="17" t="s">
        <v>1120</v>
      </c>
      <c r="BM731" s="144" t="s">
        <v>4883</v>
      </c>
    </row>
    <row r="732" spans="2:65" s="1" customFormat="1">
      <c r="B732" s="32"/>
      <c r="D732" s="146" t="s">
        <v>261</v>
      </c>
      <c r="F732" s="147" t="s">
        <v>4882</v>
      </c>
      <c r="I732" s="148"/>
      <c r="L732" s="32"/>
      <c r="M732" s="149"/>
      <c r="T732" s="56"/>
      <c r="AT732" s="17" t="s">
        <v>261</v>
      </c>
      <c r="AU732" s="17" t="s">
        <v>83</v>
      </c>
    </row>
    <row r="733" spans="2:65" s="14" customFormat="1">
      <c r="B733" s="180"/>
      <c r="D733" s="146" t="s">
        <v>281</v>
      </c>
      <c r="E733" s="181" t="s">
        <v>1</v>
      </c>
      <c r="F733" s="182" t="s">
        <v>4637</v>
      </c>
      <c r="H733" s="181" t="s">
        <v>1</v>
      </c>
      <c r="I733" s="183"/>
      <c r="L733" s="180"/>
      <c r="M733" s="184"/>
      <c r="T733" s="185"/>
      <c r="AT733" s="181" t="s">
        <v>281</v>
      </c>
      <c r="AU733" s="181" t="s">
        <v>83</v>
      </c>
      <c r="AV733" s="14" t="s">
        <v>81</v>
      </c>
      <c r="AW733" s="14" t="s">
        <v>30</v>
      </c>
      <c r="AX733" s="14" t="s">
        <v>73</v>
      </c>
      <c r="AY733" s="181" t="s">
        <v>252</v>
      </c>
    </row>
    <row r="734" spans="2:65" s="14" customFormat="1">
      <c r="B734" s="180"/>
      <c r="D734" s="146" t="s">
        <v>281</v>
      </c>
      <c r="E734" s="181" t="s">
        <v>1</v>
      </c>
      <c r="F734" s="182" t="s">
        <v>4884</v>
      </c>
      <c r="H734" s="181" t="s">
        <v>1</v>
      </c>
      <c r="I734" s="183"/>
      <c r="L734" s="180"/>
      <c r="M734" s="184"/>
      <c r="T734" s="185"/>
      <c r="AT734" s="181" t="s">
        <v>281</v>
      </c>
      <c r="AU734" s="181" t="s">
        <v>83</v>
      </c>
      <c r="AV734" s="14" t="s">
        <v>81</v>
      </c>
      <c r="AW734" s="14" t="s">
        <v>30</v>
      </c>
      <c r="AX734" s="14" t="s">
        <v>73</v>
      </c>
      <c r="AY734" s="181" t="s">
        <v>252</v>
      </c>
    </row>
    <row r="735" spans="2:65" s="12" customFormat="1">
      <c r="B735" s="152"/>
      <c r="D735" s="146" t="s">
        <v>281</v>
      </c>
      <c r="E735" s="153" t="s">
        <v>1</v>
      </c>
      <c r="F735" s="154" t="s">
        <v>4885</v>
      </c>
      <c r="H735" s="155">
        <v>908.25</v>
      </c>
      <c r="I735" s="156"/>
      <c r="L735" s="152"/>
      <c r="M735" s="157"/>
      <c r="T735" s="158"/>
      <c r="AT735" s="153" t="s">
        <v>281</v>
      </c>
      <c r="AU735" s="153" t="s">
        <v>83</v>
      </c>
      <c r="AV735" s="12" t="s">
        <v>83</v>
      </c>
      <c r="AW735" s="12" t="s">
        <v>30</v>
      </c>
      <c r="AX735" s="12" t="s">
        <v>81</v>
      </c>
      <c r="AY735" s="153" t="s">
        <v>252</v>
      </c>
    </row>
    <row r="736" spans="2:65" s="1" customFormat="1" ht="16.5" customHeight="1">
      <c r="B736" s="132"/>
      <c r="C736" s="133" t="s">
        <v>1148</v>
      </c>
      <c r="D736" s="133" t="s">
        <v>255</v>
      </c>
      <c r="E736" s="134" t="s">
        <v>4886</v>
      </c>
      <c r="F736" s="135" t="s">
        <v>4887</v>
      </c>
      <c r="G736" s="136" t="s">
        <v>563</v>
      </c>
      <c r="H736" s="137">
        <v>60</v>
      </c>
      <c r="I736" s="138"/>
      <c r="J736" s="139">
        <f>ROUND(I736*H736,2)</f>
        <v>0</v>
      </c>
      <c r="K736" s="135" t="s">
        <v>1</v>
      </c>
      <c r="L736" s="32"/>
      <c r="M736" s="140" t="s">
        <v>1</v>
      </c>
      <c r="N736" s="141" t="s">
        <v>38</v>
      </c>
      <c r="P736" s="142">
        <f>O736*H736</f>
        <v>0</v>
      </c>
      <c r="Q736" s="142">
        <v>0</v>
      </c>
      <c r="R736" s="142">
        <f>Q736*H736</f>
        <v>0</v>
      </c>
      <c r="S736" s="142">
        <v>0</v>
      </c>
      <c r="T736" s="143">
        <f>S736*H736</f>
        <v>0</v>
      </c>
      <c r="AR736" s="144" t="s">
        <v>1120</v>
      </c>
      <c r="AT736" s="144" t="s">
        <v>255</v>
      </c>
      <c r="AU736" s="144" t="s">
        <v>83</v>
      </c>
      <c r="AY736" s="17" t="s">
        <v>252</v>
      </c>
      <c r="BE736" s="145">
        <f>IF(N736="základní",J736,0)</f>
        <v>0</v>
      </c>
      <c r="BF736" s="145">
        <f>IF(N736="snížená",J736,0)</f>
        <v>0</v>
      </c>
      <c r="BG736" s="145">
        <f>IF(N736="zákl. přenesená",J736,0)</f>
        <v>0</v>
      </c>
      <c r="BH736" s="145">
        <f>IF(N736="sníž. přenesená",J736,0)</f>
        <v>0</v>
      </c>
      <c r="BI736" s="145">
        <f>IF(N736="nulová",J736,0)</f>
        <v>0</v>
      </c>
      <c r="BJ736" s="17" t="s">
        <v>81</v>
      </c>
      <c r="BK736" s="145">
        <f>ROUND(I736*H736,2)</f>
        <v>0</v>
      </c>
      <c r="BL736" s="17" t="s">
        <v>1120</v>
      </c>
      <c r="BM736" s="144" t="s">
        <v>4888</v>
      </c>
    </row>
    <row r="737" spans="2:65" s="1" customFormat="1" ht="18">
      <c r="B737" s="32"/>
      <c r="D737" s="146" t="s">
        <v>261</v>
      </c>
      <c r="F737" s="147" t="s">
        <v>4889</v>
      </c>
      <c r="I737" s="148"/>
      <c r="L737" s="32"/>
      <c r="M737" s="149"/>
      <c r="T737" s="56"/>
      <c r="AT737" s="17" t="s">
        <v>261</v>
      </c>
      <c r="AU737" s="17" t="s">
        <v>83</v>
      </c>
    </row>
    <row r="738" spans="2:65" s="14" customFormat="1">
      <c r="B738" s="180"/>
      <c r="D738" s="146" t="s">
        <v>281</v>
      </c>
      <c r="E738" s="181" t="s">
        <v>1</v>
      </c>
      <c r="F738" s="182" t="s">
        <v>4637</v>
      </c>
      <c r="H738" s="181" t="s">
        <v>1</v>
      </c>
      <c r="I738" s="183"/>
      <c r="L738" s="180"/>
      <c r="M738" s="184"/>
      <c r="T738" s="185"/>
      <c r="AT738" s="181" t="s">
        <v>281</v>
      </c>
      <c r="AU738" s="181" t="s">
        <v>83</v>
      </c>
      <c r="AV738" s="14" t="s">
        <v>81</v>
      </c>
      <c r="AW738" s="14" t="s">
        <v>30</v>
      </c>
      <c r="AX738" s="14" t="s">
        <v>73</v>
      </c>
      <c r="AY738" s="181" t="s">
        <v>252</v>
      </c>
    </row>
    <row r="739" spans="2:65" s="14" customFormat="1">
      <c r="B739" s="180"/>
      <c r="D739" s="146" t="s">
        <v>281</v>
      </c>
      <c r="E739" s="181" t="s">
        <v>1</v>
      </c>
      <c r="F739" s="182" t="s">
        <v>4890</v>
      </c>
      <c r="H739" s="181" t="s">
        <v>1</v>
      </c>
      <c r="I739" s="183"/>
      <c r="L739" s="180"/>
      <c r="M739" s="184"/>
      <c r="T739" s="185"/>
      <c r="AT739" s="181" t="s">
        <v>281</v>
      </c>
      <c r="AU739" s="181" t="s">
        <v>83</v>
      </c>
      <c r="AV739" s="14" t="s">
        <v>81</v>
      </c>
      <c r="AW739" s="14" t="s">
        <v>30</v>
      </c>
      <c r="AX739" s="14" t="s">
        <v>73</v>
      </c>
      <c r="AY739" s="181" t="s">
        <v>252</v>
      </c>
    </row>
    <row r="740" spans="2:65" s="12" customFormat="1">
      <c r="B740" s="152"/>
      <c r="D740" s="146" t="s">
        <v>281</v>
      </c>
      <c r="E740" s="153" t="s">
        <v>1</v>
      </c>
      <c r="F740" s="154" t="s">
        <v>4891</v>
      </c>
      <c r="H740" s="155">
        <v>60</v>
      </c>
      <c r="I740" s="156"/>
      <c r="L740" s="152"/>
      <c r="M740" s="157"/>
      <c r="T740" s="158"/>
      <c r="AT740" s="153" t="s">
        <v>281</v>
      </c>
      <c r="AU740" s="153" t="s">
        <v>83</v>
      </c>
      <c r="AV740" s="12" t="s">
        <v>83</v>
      </c>
      <c r="AW740" s="12" t="s">
        <v>30</v>
      </c>
      <c r="AX740" s="12" t="s">
        <v>81</v>
      </c>
      <c r="AY740" s="153" t="s">
        <v>252</v>
      </c>
    </row>
    <row r="741" spans="2:65" s="1" customFormat="1" ht="37.700000000000003" customHeight="1">
      <c r="B741" s="132"/>
      <c r="C741" s="133" t="s">
        <v>1155</v>
      </c>
      <c r="D741" s="133" t="s">
        <v>255</v>
      </c>
      <c r="E741" s="134" t="s">
        <v>4892</v>
      </c>
      <c r="F741" s="135" t="s">
        <v>4893</v>
      </c>
      <c r="G741" s="136" t="s">
        <v>379</v>
      </c>
      <c r="H741" s="137">
        <v>11</v>
      </c>
      <c r="I741" s="138"/>
      <c r="J741" s="139">
        <f>ROUND(I741*H741,2)</f>
        <v>0</v>
      </c>
      <c r="K741" s="135" t="s">
        <v>259</v>
      </c>
      <c r="L741" s="32"/>
      <c r="M741" s="140" t="s">
        <v>1</v>
      </c>
      <c r="N741" s="141" t="s">
        <v>38</v>
      </c>
      <c r="P741" s="142">
        <f>O741*H741</f>
        <v>0</v>
      </c>
      <c r="Q741" s="142">
        <v>1.2999999999999999E-4</v>
      </c>
      <c r="R741" s="142">
        <f>Q741*H741</f>
        <v>1.4299999999999998E-3</v>
      </c>
      <c r="S741" s="142">
        <v>0</v>
      </c>
      <c r="T741" s="143">
        <f>S741*H741</f>
        <v>0</v>
      </c>
      <c r="AR741" s="144" t="s">
        <v>1120</v>
      </c>
      <c r="AT741" s="144" t="s">
        <v>255</v>
      </c>
      <c r="AU741" s="144" t="s">
        <v>83</v>
      </c>
      <c r="AY741" s="17" t="s">
        <v>252</v>
      </c>
      <c r="BE741" s="145">
        <f>IF(N741="základní",J741,0)</f>
        <v>0</v>
      </c>
      <c r="BF741" s="145">
        <f>IF(N741="snížená",J741,0)</f>
        <v>0</v>
      </c>
      <c r="BG741" s="145">
        <f>IF(N741="zákl. přenesená",J741,0)</f>
        <v>0</v>
      </c>
      <c r="BH741" s="145">
        <f>IF(N741="sníž. přenesená",J741,0)</f>
        <v>0</v>
      </c>
      <c r="BI741" s="145">
        <f>IF(N741="nulová",J741,0)</f>
        <v>0</v>
      </c>
      <c r="BJ741" s="17" t="s">
        <v>81</v>
      </c>
      <c r="BK741" s="145">
        <f>ROUND(I741*H741,2)</f>
        <v>0</v>
      </c>
      <c r="BL741" s="17" t="s">
        <v>1120</v>
      </c>
      <c r="BM741" s="144" t="s">
        <v>4894</v>
      </c>
    </row>
    <row r="742" spans="2:65" s="1" customFormat="1" ht="18">
      <c r="B742" s="32"/>
      <c r="D742" s="146" t="s">
        <v>261</v>
      </c>
      <c r="F742" s="147" t="s">
        <v>4895</v>
      </c>
      <c r="I742" s="148"/>
      <c r="L742" s="32"/>
      <c r="M742" s="149"/>
      <c r="T742" s="56"/>
      <c r="AT742" s="17" t="s">
        <v>261</v>
      </c>
      <c r="AU742" s="17" t="s">
        <v>83</v>
      </c>
    </row>
    <row r="743" spans="2:65" s="1" customFormat="1">
      <c r="B743" s="32"/>
      <c r="D743" s="150" t="s">
        <v>262</v>
      </c>
      <c r="F743" s="151" t="s">
        <v>4896</v>
      </c>
      <c r="I743" s="148"/>
      <c r="L743" s="32"/>
      <c r="M743" s="149"/>
      <c r="T743" s="56"/>
      <c r="AT743" s="17" t="s">
        <v>262</v>
      </c>
      <c r="AU743" s="17" t="s">
        <v>83</v>
      </c>
    </row>
    <row r="744" spans="2:65" s="14" customFormat="1">
      <c r="B744" s="180"/>
      <c r="D744" s="146" t="s">
        <v>281</v>
      </c>
      <c r="E744" s="181" t="s">
        <v>1</v>
      </c>
      <c r="F744" s="182" t="s">
        <v>4897</v>
      </c>
      <c r="H744" s="181" t="s">
        <v>1</v>
      </c>
      <c r="I744" s="183"/>
      <c r="L744" s="180"/>
      <c r="M744" s="184"/>
      <c r="T744" s="185"/>
      <c r="AT744" s="181" t="s">
        <v>281</v>
      </c>
      <c r="AU744" s="181" t="s">
        <v>83</v>
      </c>
      <c r="AV744" s="14" t="s">
        <v>81</v>
      </c>
      <c r="AW744" s="14" t="s">
        <v>30</v>
      </c>
      <c r="AX744" s="14" t="s">
        <v>73</v>
      </c>
      <c r="AY744" s="181" t="s">
        <v>252</v>
      </c>
    </row>
    <row r="745" spans="2:65" s="14" customFormat="1">
      <c r="B745" s="180"/>
      <c r="D745" s="146" t="s">
        <v>281</v>
      </c>
      <c r="E745" s="181" t="s">
        <v>1</v>
      </c>
      <c r="F745" s="182" t="s">
        <v>4637</v>
      </c>
      <c r="H745" s="181" t="s">
        <v>1</v>
      </c>
      <c r="I745" s="183"/>
      <c r="L745" s="180"/>
      <c r="M745" s="184"/>
      <c r="T745" s="185"/>
      <c r="AT745" s="181" t="s">
        <v>281</v>
      </c>
      <c r="AU745" s="181" t="s">
        <v>83</v>
      </c>
      <c r="AV745" s="14" t="s">
        <v>81</v>
      </c>
      <c r="AW745" s="14" t="s">
        <v>30</v>
      </c>
      <c r="AX745" s="14" t="s">
        <v>73</v>
      </c>
      <c r="AY745" s="181" t="s">
        <v>252</v>
      </c>
    </row>
    <row r="746" spans="2:65" s="14" customFormat="1">
      <c r="B746" s="180"/>
      <c r="D746" s="146" t="s">
        <v>281</v>
      </c>
      <c r="E746" s="181" t="s">
        <v>1</v>
      </c>
      <c r="F746" s="182" t="s">
        <v>4898</v>
      </c>
      <c r="H746" s="181" t="s">
        <v>1</v>
      </c>
      <c r="I746" s="183"/>
      <c r="L746" s="180"/>
      <c r="M746" s="184"/>
      <c r="T746" s="185"/>
      <c r="AT746" s="181" t="s">
        <v>281</v>
      </c>
      <c r="AU746" s="181" t="s">
        <v>83</v>
      </c>
      <c r="AV746" s="14" t="s">
        <v>81</v>
      </c>
      <c r="AW746" s="14" t="s">
        <v>30</v>
      </c>
      <c r="AX746" s="14" t="s">
        <v>73</v>
      </c>
      <c r="AY746" s="181" t="s">
        <v>252</v>
      </c>
    </row>
    <row r="747" spans="2:65" s="12" customFormat="1">
      <c r="B747" s="152"/>
      <c r="D747" s="146" t="s">
        <v>281</v>
      </c>
      <c r="E747" s="153" t="s">
        <v>1</v>
      </c>
      <c r="F747" s="154" t="s">
        <v>308</v>
      </c>
      <c r="H747" s="155">
        <v>11</v>
      </c>
      <c r="I747" s="156"/>
      <c r="L747" s="152"/>
      <c r="M747" s="157"/>
      <c r="T747" s="158"/>
      <c r="AT747" s="153" t="s">
        <v>281</v>
      </c>
      <c r="AU747" s="153" t="s">
        <v>83</v>
      </c>
      <c r="AV747" s="12" t="s">
        <v>83</v>
      </c>
      <c r="AW747" s="12" t="s">
        <v>30</v>
      </c>
      <c r="AX747" s="12" t="s">
        <v>81</v>
      </c>
      <c r="AY747" s="153" t="s">
        <v>252</v>
      </c>
    </row>
    <row r="748" spans="2:65" s="1" customFormat="1" ht="16.5" customHeight="1">
      <c r="B748" s="132"/>
      <c r="C748" s="170" t="s">
        <v>1162</v>
      </c>
      <c r="D748" s="170" t="s">
        <v>504</v>
      </c>
      <c r="E748" s="171" t="s">
        <v>4899</v>
      </c>
      <c r="F748" s="172" t="s">
        <v>4900</v>
      </c>
      <c r="G748" s="173" t="s">
        <v>379</v>
      </c>
      <c r="H748" s="174">
        <v>11</v>
      </c>
      <c r="I748" s="175"/>
      <c r="J748" s="176">
        <f>ROUND(I748*H748,2)</f>
        <v>0</v>
      </c>
      <c r="K748" s="172" t="s">
        <v>1</v>
      </c>
      <c r="L748" s="177"/>
      <c r="M748" s="178" t="s">
        <v>1</v>
      </c>
      <c r="N748" s="179" t="s">
        <v>38</v>
      </c>
      <c r="P748" s="142">
        <f>O748*H748</f>
        <v>0</v>
      </c>
      <c r="Q748" s="142">
        <v>0</v>
      </c>
      <c r="R748" s="142">
        <f>Q748*H748</f>
        <v>0</v>
      </c>
      <c r="S748" s="142">
        <v>0</v>
      </c>
      <c r="T748" s="143">
        <f>S748*H748</f>
        <v>0</v>
      </c>
      <c r="AR748" s="144" t="s">
        <v>2959</v>
      </c>
      <c r="AT748" s="144" t="s">
        <v>504</v>
      </c>
      <c r="AU748" s="144" t="s">
        <v>83</v>
      </c>
      <c r="AY748" s="17" t="s">
        <v>252</v>
      </c>
      <c r="BE748" s="145">
        <f>IF(N748="základní",J748,0)</f>
        <v>0</v>
      </c>
      <c r="BF748" s="145">
        <f>IF(N748="snížená",J748,0)</f>
        <v>0</v>
      </c>
      <c r="BG748" s="145">
        <f>IF(N748="zákl. přenesená",J748,0)</f>
        <v>0</v>
      </c>
      <c r="BH748" s="145">
        <f>IF(N748="sníž. přenesená",J748,0)</f>
        <v>0</v>
      </c>
      <c r="BI748" s="145">
        <f>IF(N748="nulová",J748,0)</f>
        <v>0</v>
      </c>
      <c r="BJ748" s="17" t="s">
        <v>81</v>
      </c>
      <c r="BK748" s="145">
        <f>ROUND(I748*H748,2)</f>
        <v>0</v>
      </c>
      <c r="BL748" s="17" t="s">
        <v>1120</v>
      </c>
      <c r="BM748" s="144" t="s">
        <v>4901</v>
      </c>
    </row>
    <row r="749" spans="2:65" s="1" customFormat="1">
      <c r="B749" s="32"/>
      <c r="D749" s="146" t="s">
        <v>261</v>
      </c>
      <c r="F749" s="147" t="s">
        <v>4900</v>
      </c>
      <c r="I749" s="148"/>
      <c r="L749" s="32"/>
      <c r="M749" s="149"/>
      <c r="T749" s="56"/>
      <c r="AT749" s="17" t="s">
        <v>261</v>
      </c>
      <c r="AU749" s="17" t="s">
        <v>83</v>
      </c>
    </row>
    <row r="750" spans="2:65" s="14" customFormat="1">
      <c r="B750" s="180"/>
      <c r="D750" s="146" t="s">
        <v>281</v>
      </c>
      <c r="E750" s="181" t="s">
        <v>1</v>
      </c>
      <c r="F750" s="182" t="s">
        <v>4897</v>
      </c>
      <c r="H750" s="181" t="s">
        <v>1</v>
      </c>
      <c r="I750" s="183"/>
      <c r="L750" s="180"/>
      <c r="M750" s="184"/>
      <c r="T750" s="185"/>
      <c r="AT750" s="181" t="s">
        <v>281</v>
      </c>
      <c r="AU750" s="181" t="s">
        <v>83</v>
      </c>
      <c r="AV750" s="14" t="s">
        <v>81</v>
      </c>
      <c r="AW750" s="14" t="s">
        <v>30</v>
      </c>
      <c r="AX750" s="14" t="s">
        <v>73</v>
      </c>
      <c r="AY750" s="181" t="s">
        <v>252</v>
      </c>
    </row>
    <row r="751" spans="2:65" s="14" customFormat="1">
      <c r="B751" s="180"/>
      <c r="D751" s="146" t="s">
        <v>281</v>
      </c>
      <c r="E751" s="181" t="s">
        <v>1</v>
      </c>
      <c r="F751" s="182" t="s">
        <v>4637</v>
      </c>
      <c r="H751" s="181" t="s">
        <v>1</v>
      </c>
      <c r="I751" s="183"/>
      <c r="L751" s="180"/>
      <c r="M751" s="184"/>
      <c r="T751" s="185"/>
      <c r="AT751" s="181" t="s">
        <v>281</v>
      </c>
      <c r="AU751" s="181" t="s">
        <v>83</v>
      </c>
      <c r="AV751" s="14" t="s">
        <v>81</v>
      </c>
      <c r="AW751" s="14" t="s">
        <v>30</v>
      </c>
      <c r="AX751" s="14" t="s">
        <v>73</v>
      </c>
      <c r="AY751" s="181" t="s">
        <v>252</v>
      </c>
    </row>
    <row r="752" spans="2:65" s="14" customFormat="1">
      <c r="B752" s="180"/>
      <c r="D752" s="146" t="s">
        <v>281</v>
      </c>
      <c r="E752" s="181" t="s">
        <v>1</v>
      </c>
      <c r="F752" s="182" t="s">
        <v>4902</v>
      </c>
      <c r="H752" s="181" t="s">
        <v>1</v>
      </c>
      <c r="I752" s="183"/>
      <c r="L752" s="180"/>
      <c r="M752" s="184"/>
      <c r="T752" s="185"/>
      <c r="AT752" s="181" t="s">
        <v>281</v>
      </c>
      <c r="AU752" s="181" t="s">
        <v>83</v>
      </c>
      <c r="AV752" s="14" t="s">
        <v>81</v>
      </c>
      <c r="AW752" s="14" t="s">
        <v>30</v>
      </c>
      <c r="AX752" s="14" t="s">
        <v>73</v>
      </c>
      <c r="AY752" s="181" t="s">
        <v>252</v>
      </c>
    </row>
    <row r="753" spans="2:65" s="12" customFormat="1">
      <c r="B753" s="152"/>
      <c r="D753" s="146" t="s">
        <v>281</v>
      </c>
      <c r="E753" s="153" t="s">
        <v>1</v>
      </c>
      <c r="F753" s="154" t="s">
        <v>308</v>
      </c>
      <c r="H753" s="155">
        <v>11</v>
      </c>
      <c r="I753" s="156"/>
      <c r="L753" s="152"/>
      <c r="M753" s="157"/>
      <c r="T753" s="158"/>
      <c r="AT753" s="153" t="s">
        <v>281</v>
      </c>
      <c r="AU753" s="153" t="s">
        <v>83</v>
      </c>
      <c r="AV753" s="12" t="s">
        <v>83</v>
      </c>
      <c r="AW753" s="12" t="s">
        <v>30</v>
      </c>
      <c r="AX753" s="12" t="s">
        <v>81</v>
      </c>
      <c r="AY753" s="153" t="s">
        <v>252</v>
      </c>
    </row>
    <row r="754" spans="2:65" s="1" customFormat="1" ht="21.75" customHeight="1">
      <c r="B754" s="132"/>
      <c r="C754" s="133" t="s">
        <v>1167</v>
      </c>
      <c r="D754" s="133" t="s">
        <v>255</v>
      </c>
      <c r="E754" s="134" t="s">
        <v>4903</v>
      </c>
      <c r="F754" s="135" t="s">
        <v>4904</v>
      </c>
      <c r="G754" s="136" t="s">
        <v>379</v>
      </c>
      <c r="H754" s="137">
        <v>1</v>
      </c>
      <c r="I754" s="138"/>
      <c r="J754" s="139">
        <f>ROUND(I754*H754,2)</f>
        <v>0</v>
      </c>
      <c r="K754" s="135" t="s">
        <v>1</v>
      </c>
      <c r="L754" s="32"/>
      <c r="M754" s="140" t="s">
        <v>1</v>
      </c>
      <c r="N754" s="141" t="s">
        <v>38</v>
      </c>
      <c r="P754" s="142">
        <f>O754*H754</f>
        <v>0</v>
      </c>
      <c r="Q754" s="142">
        <v>0</v>
      </c>
      <c r="R754" s="142">
        <f>Q754*H754</f>
        <v>0</v>
      </c>
      <c r="S754" s="142">
        <v>0</v>
      </c>
      <c r="T754" s="143">
        <f>S754*H754</f>
        <v>0</v>
      </c>
      <c r="AR754" s="144" t="s">
        <v>1120</v>
      </c>
      <c r="AT754" s="144" t="s">
        <v>255</v>
      </c>
      <c r="AU754" s="144" t="s">
        <v>83</v>
      </c>
      <c r="AY754" s="17" t="s">
        <v>252</v>
      </c>
      <c r="BE754" s="145">
        <f>IF(N754="základní",J754,0)</f>
        <v>0</v>
      </c>
      <c r="BF754" s="145">
        <f>IF(N754="snížená",J754,0)</f>
        <v>0</v>
      </c>
      <c r="BG754" s="145">
        <f>IF(N754="zákl. přenesená",J754,0)</f>
        <v>0</v>
      </c>
      <c r="BH754" s="145">
        <f>IF(N754="sníž. přenesená",J754,0)</f>
        <v>0</v>
      </c>
      <c r="BI754" s="145">
        <f>IF(N754="nulová",J754,0)</f>
        <v>0</v>
      </c>
      <c r="BJ754" s="17" t="s">
        <v>81</v>
      </c>
      <c r="BK754" s="145">
        <f>ROUND(I754*H754,2)</f>
        <v>0</v>
      </c>
      <c r="BL754" s="17" t="s">
        <v>1120</v>
      </c>
      <c r="BM754" s="144" t="s">
        <v>4905</v>
      </c>
    </row>
    <row r="755" spans="2:65" s="1" customFormat="1">
      <c r="B755" s="32"/>
      <c r="D755" s="146" t="s">
        <v>261</v>
      </c>
      <c r="F755" s="147" t="s">
        <v>4906</v>
      </c>
      <c r="I755" s="148"/>
      <c r="L755" s="32"/>
      <c r="M755" s="149"/>
      <c r="T755" s="56"/>
      <c r="AT755" s="17" t="s">
        <v>261</v>
      </c>
      <c r="AU755" s="17" t="s">
        <v>83</v>
      </c>
    </row>
    <row r="756" spans="2:65" s="14" customFormat="1">
      <c r="B756" s="180"/>
      <c r="D756" s="146" t="s">
        <v>281</v>
      </c>
      <c r="E756" s="181" t="s">
        <v>1</v>
      </c>
      <c r="F756" s="182" t="s">
        <v>4452</v>
      </c>
      <c r="H756" s="181" t="s">
        <v>1</v>
      </c>
      <c r="I756" s="183"/>
      <c r="L756" s="180"/>
      <c r="M756" s="184"/>
      <c r="T756" s="185"/>
      <c r="AT756" s="181" t="s">
        <v>281</v>
      </c>
      <c r="AU756" s="181" t="s">
        <v>83</v>
      </c>
      <c r="AV756" s="14" t="s">
        <v>81</v>
      </c>
      <c r="AW756" s="14" t="s">
        <v>30</v>
      </c>
      <c r="AX756" s="14" t="s">
        <v>73</v>
      </c>
      <c r="AY756" s="181" t="s">
        <v>252</v>
      </c>
    </row>
    <row r="757" spans="2:65" s="14" customFormat="1">
      <c r="B757" s="180"/>
      <c r="D757" s="146" t="s">
        <v>281</v>
      </c>
      <c r="E757" s="181" t="s">
        <v>1</v>
      </c>
      <c r="F757" s="182" t="s">
        <v>4907</v>
      </c>
      <c r="H757" s="181" t="s">
        <v>1</v>
      </c>
      <c r="I757" s="183"/>
      <c r="L757" s="180"/>
      <c r="M757" s="184"/>
      <c r="T757" s="185"/>
      <c r="AT757" s="181" t="s">
        <v>281</v>
      </c>
      <c r="AU757" s="181" t="s">
        <v>83</v>
      </c>
      <c r="AV757" s="14" t="s">
        <v>81</v>
      </c>
      <c r="AW757" s="14" t="s">
        <v>30</v>
      </c>
      <c r="AX757" s="14" t="s">
        <v>73</v>
      </c>
      <c r="AY757" s="181" t="s">
        <v>252</v>
      </c>
    </row>
    <row r="758" spans="2:65" s="14" customFormat="1">
      <c r="B758" s="180"/>
      <c r="D758" s="146" t="s">
        <v>281</v>
      </c>
      <c r="E758" s="181" t="s">
        <v>1</v>
      </c>
      <c r="F758" s="182" t="s">
        <v>4908</v>
      </c>
      <c r="H758" s="181" t="s">
        <v>1</v>
      </c>
      <c r="I758" s="183"/>
      <c r="L758" s="180"/>
      <c r="M758" s="184"/>
      <c r="T758" s="185"/>
      <c r="AT758" s="181" t="s">
        <v>281</v>
      </c>
      <c r="AU758" s="181" t="s">
        <v>83</v>
      </c>
      <c r="AV758" s="14" t="s">
        <v>81</v>
      </c>
      <c r="AW758" s="14" t="s">
        <v>30</v>
      </c>
      <c r="AX758" s="14" t="s">
        <v>73</v>
      </c>
      <c r="AY758" s="181" t="s">
        <v>252</v>
      </c>
    </row>
    <row r="759" spans="2:65" s="12" customFormat="1">
      <c r="B759" s="152"/>
      <c r="D759" s="146" t="s">
        <v>281</v>
      </c>
      <c r="E759" s="153" t="s">
        <v>1</v>
      </c>
      <c r="F759" s="154" t="s">
        <v>81</v>
      </c>
      <c r="H759" s="155">
        <v>1</v>
      </c>
      <c r="I759" s="156"/>
      <c r="L759" s="152"/>
      <c r="M759" s="157"/>
      <c r="T759" s="158"/>
      <c r="AT759" s="153" t="s">
        <v>281</v>
      </c>
      <c r="AU759" s="153" t="s">
        <v>83</v>
      </c>
      <c r="AV759" s="12" t="s">
        <v>83</v>
      </c>
      <c r="AW759" s="12" t="s">
        <v>30</v>
      </c>
      <c r="AX759" s="12" t="s">
        <v>81</v>
      </c>
      <c r="AY759" s="153" t="s">
        <v>252</v>
      </c>
    </row>
    <row r="760" spans="2:65" s="1" customFormat="1" ht="16.5" customHeight="1">
      <c r="B760" s="132"/>
      <c r="C760" s="170" t="s">
        <v>1174</v>
      </c>
      <c r="D760" s="170" t="s">
        <v>504</v>
      </c>
      <c r="E760" s="171" t="s">
        <v>4909</v>
      </c>
      <c r="F760" s="172" t="s">
        <v>4910</v>
      </c>
      <c r="G760" s="173" t="s">
        <v>379</v>
      </c>
      <c r="H760" s="174">
        <v>1</v>
      </c>
      <c r="I760" s="175"/>
      <c r="J760" s="176">
        <f>ROUND(I760*H760,2)</f>
        <v>0</v>
      </c>
      <c r="K760" s="172" t="s">
        <v>1</v>
      </c>
      <c r="L760" s="177"/>
      <c r="M760" s="178" t="s">
        <v>1</v>
      </c>
      <c r="N760" s="179" t="s">
        <v>38</v>
      </c>
      <c r="P760" s="142">
        <f>O760*H760</f>
        <v>0</v>
      </c>
      <c r="Q760" s="142">
        <v>0</v>
      </c>
      <c r="R760" s="142">
        <f>Q760*H760</f>
        <v>0</v>
      </c>
      <c r="S760" s="142">
        <v>0</v>
      </c>
      <c r="T760" s="143">
        <f>S760*H760</f>
        <v>0</v>
      </c>
      <c r="AR760" s="144" t="s">
        <v>2959</v>
      </c>
      <c r="AT760" s="144" t="s">
        <v>504</v>
      </c>
      <c r="AU760" s="144" t="s">
        <v>83</v>
      </c>
      <c r="AY760" s="17" t="s">
        <v>252</v>
      </c>
      <c r="BE760" s="145">
        <f>IF(N760="základní",J760,0)</f>
        <v>0</v>
      </c>
      <c r="BF760" s="145">
        <f>IF(N760="snížená",J760,0)</f>
        <v>0</v>
      </c>
      <c r="BG760" s="145">
        <f>IF(N760="zákl. přenesená",J760,0)</f>
        <v>0</v>
      </c>
      <c r="BH760" s="145">
        <f>IF(N760="sníž. přenesená",J760,0)</f>
        <v>0</v>
      </c>
      <c r="BI760" s="145">
        <f>IF(N760="nulová",J760,0)</f>
        <v>0</v>
      </c>
      <c r="BJ760" s="17" t="s">
        <v>81</v>
      </c>
      <c r="BK760" s="145">
        <f>ROUND(I760*H760,2)</f>
        <v>0</v>
      </c>
      <c r="BL760" s="17" t="s">
        <v>1120</v>
      </c>
      <c r="BM760" s="144" t="s">
        <v>4911</v>
      </c>
    </row>
    <row r="761" spans="2:65" s="1" customFormat="1">
      <c r="B761" s="32"/>
      <c r="D761" s="146" t="s">
        <v>261</v>
      </c>
      <c r="F761" s="147" t="s">
        <v>4910</v>
      </c>
      <c r="I761" s="148"/>
      <c r="L761" s="32"/>
      <c r="M761" s="149"/>
      <c r="T761" s="56"/>
      <c r="AT761" s="17" t="s">
        <v>261</v>
      </c>
      <c r="AU761" s="17" t="s">
        <v>83</v>
      </c>
    </row>
    <row r="762" spans="2:65" s="14" customFormat="1">
      <c r="B762" s="180"/>
      <c r="D762" s="146" t="s">
        <v>281</v>
      </c>
      <c r="E762" s="181" t="s">
        <v>1</v>
      </c>
      <c r="F762" s="182" t="s">
        <v>4452</v>
      </c>
      <c r="H762" s="181" t="s">
        <v>1</v>
      </c>
      <c r="I762" s="183"/>
      <c r="L762" s="180"/>
      <c r="M762" s="184"/>
      <c r="T762" s="185"/>
      <c r="AT762" s="181" t="s">
        <v>281</v>
      </c>
      <c r="AU762" s="181" t="s">
        <v>83</v>
      </c>
      <c r="AV762" s="14" t="s">
        <v>81</v>
      </c>
      <c r="AW762" s="14" t="s">
        <v>30</v>
      </c>
      <c r="AX762" s="14" t="s">
        <v>73</v>
      </c>
      <c r="AY762" s="181" t="s">
        <v>252</v>
      </c>
    </row>
    <row r="763" spans="2:65" s="14" customFormat="1">
      <c r="B763" s="180"/>
      <c r="D763" s="146" t="s">
        <v>281</v>
      </c>
      <c r="E763" s="181" t="s">
        <v>1</v>
      </c>
      <c r="F763" s="182" t="s">
        <v>4907</v>
      </c>
      <c r="H763" s="181" t="s">
        <v>1</v>
      </c>
      <c r="I763" s="183"/>
      <c r="L763" s="180"/>
      <c r="M763" s="184"/>
      <c r="T763" s="185"/>
      <c r="AT763" s="181" t="s">
        <v>281</v>
      </c>
      <c r="AU763" s="181" t="s">
        <v>83</v>
      </c>
      <c r="AV763" s="14" t="s">
        <v>81</v>
      </c>
      <c r="AW763" s="14" t="s">
        <v>30</v>
      </c>
      <c r="AX763" s="14" t="s">
        <v>73</v>
      </c>
      <c r="AY763" s="181" t="s">
        <v>252</v>
      </c>
    </row>
    <row r="764" spans="2:65" s="14" customFormat="1">
      <c r="B764" s="180"/>
      <c r="D764" s="146" t="s">
        <v>281</v>
      </c>
      <c r="E764" s="181" t="s">
        <v>1</v>
      </c>
      <c r="F764" s="182" t="s">
        <v>4912</v>
      </c>
      <c r="H764" s="181" t="s">
        <v>1</v>
      </c>
      <c r="I764" s="183"/>
      <c r="L764" s="180"/>
      <c r="M764" s="184"/>
      <c r="T764" s="185"/>
      <c r="AT764" s="181" t="s">
        <v>281</v>
      </c>
      <c r="AU764" s="181" t="s">
        <v>83</v>
      </c>
      <c r="AV764" s="14" t="s">
        <v>81</v>
      </c>
      <c r="AW764" s="14" t="s">
        <v>30</v>
      </c>
      <c r="AX764" s="14" t="s">
        <v>73</v>
      </c>
      <c r="AY764" s="181" t="s">
        <v>252</v>
      </c>
    </row>
    <row r="765" spans="2:65" s="12" customFormat="1">
      <c r="B765" s="152"/>
      <c r="D765" s="146" t="s">
        <v>281</v>
      </c>
      <c r="E765" s="153" t="s">
        <v>1</v>
      </c>
      <c r="F765" s="154" t="s">
        <v>81</v>
      </c>
      <c r="H765" s="155">
        <v>1</v>
      </c>
      <c r="I765" s="156"/>
      <c r="L765" s="152"/>
      <c r="M765" s="157"/>
      <c r="T765" s="158"/>
      <c r="AT765" s="153" t="s">
        <v>281</v>
      </c>
      <c r="AU765" s="153" t="s">
        <v>83</v>
      </c>
      <c r="AV765" s="12" t="s">
        <v>83</v>
      </c>
      <c r="AW765" s="12" t="s">
        <v>30</v>
      </c>
      <c r="AX765" s="12" t="s">
        <v>81</v>
      </c>
      <c r="AY765" s="153" t="s">
        <v>252</v>
      </c>
    </row>
    <row r="766" spans="2:65" s="1" customFormat="1" ht="16.5" customHeight="1">
      <c r="B766" s="132"/>
      <c r="C766" s="170" t="s">
        <v>1179</v>
      </c>
      <c r="D766" s="170" t="s">
        <v>504</v>
      </c>
      <c r="E766" s="171" t="s">
        <v>4913</v>
      </c>
      <c r="F766" s="172" t="s">
        <v>4914</v>
      </c>
      <c r="G766" s="173" t="s">
        <v>379</v>
      </c>
      <c r="H766" s="174">
        <v>1</v>
      </c>
      <c r="I766" s="175"/>
      <c r="J766" s="176">
        <f>ROUND(I766*H766,2)</f>
        <v>0</v>
      </c>
      <c r="K766" s="172" t="s">
        <v>1</v>
      </c>
      <c r="L766" s="177"/>
      <c r="M766" s="178" t="s">
        <v>1</v>
      </c>
      <c r="N766" s="179" t="s">
        <v>38</v>
      </c>
      <c r="P766" s="142">
        <f>O766*H766</f>
        <v>0</v>
      </c>
      <c r="Q766" s="142">
        <v>0</v>
      </c>
      <c r="R766" s="142">
        <f>Q766*H766</f>
        <v>0</v>
      </c>
      <c r="S766" s="142">
        <v>0</v>
      </c>
      <c r="T766" s="143">
        <f>S766*H766</f>
        <v>0</v>
      </c>
      <c r="AR766" s="144" t="s">
        <v>2959</v>
      </c>
      <c r="AT766" s="144" t="s">
        <v>504</v>
      </c>
      <c r="AU766" s="144" t="s">
        <v>83</v>
      </c>
      <c r="AY766" s="17" t="s">
        <v>252</v>
      </c>
      <c r="BE766" s="145">
        <f>IF(N766="základní",J766,0)</f>
        <v>0</v>
      </c>
      <c r="BF766" s="145">
        <f>IF(N766="snížená",J766,0)</f>
        <v>0</v>
      </c>
      <c r="BG766" s="145">
        <f>IF(N766="zákl. přenesená",J766,0)</f>
        <v>0</v>
      </c>
      <c r="BH766" s="145">
        <f>IF(N766="sníž. přenesená",J766,0)</f>
        <v>0</v>
      </c>
      <c r="BI766" s="145">
        <f>IF(N766="nulová",J766,0)</f>
        <v>0</v>
      </c>
      <c r="BJ766" s="17" t="s">
        <v>81</v>
      </c>
      <c r="BK766" s="145">
        <f>ROUND(I766*H766,2)</f>
        <v>0</v>
      </c>
      <c r="BL766" s="17" t="s">
        <v>1120</v>
      </c>
      <c r="BM766" s="144" t="s">
        <v>4915</v>
      </c>
    </row>
    <row r="767" spans="2:65" s="1" customFormat="1">
      <c r="B767" s="32"/>
      <c r="D767" s="146" t="s">
        <v>261</v>
      </c>
      <c r="F767" s="147" t="s">
        <v>4914</v>
      </c>
      <c r="I767" s="148"/>
      <c r="L767" s="32"/>
      <c r="M767" s="149"/>
      <c r="T767" s="56"/>
      <c r="AT767" s="17" t="s">
        <v>261</v>
      </c>
      <c r="AU767" s="17" t="s">
        <v>83</v>
      </c>
    </row>
    <row r="768" spans="2:65" s="14" customFormat="1">
      <c r="B768" s="180"/>
      <c r="D768" s="146" t="s">
        <v>281</v>
      </c>
      <c r="E768" s="181" t="s">
        <v>1</v>
      </c>
      <c r="F768" s="182" t="s">
        <v>4452</v>
      </c>
      <c r="H768" s="181" t="s">
        <v>1</v>
      </c>
      <c r="I768" s="183"/>
      <c r="L768" s="180"/>
      <c r="M768" s="184"/>
      <c r="T768" s="185"/>
      <c r="AT768" s="181" t="s">
        <v>281</v>
      </c>
      <c r="AU768" s="181" t="s">
        <v>83</v>
      </c>
      <c r="AV768" s="14" t="s">
        <v>81</v>
      </c>
      <c r="AW768" s="14" t="s">
        <v>30</v>
      </c>
      <c r="AX768" s="14" t="s">
        <v>73</v>
      </c>
      <c r="AY768" s="181" t="s">
        <v>252</v>
      </c>
    </row>
    <row r="769" spans="2:65" s="14" customFormat="1">
      <c r="B769" s="180"/>
      <c r="D769" s="146" t="s">
        <v>281</v>
      </c>
      <c r="E769" s="181" t="s">
        <v>1</v>
      </c>
      <c r="F769" s="182" t="s">
        <v>4907</v>
      </c>
      <c r="H769" s="181" t="s">
        <v>1</v>
      </c>
      <c r="I769" s="183"/>
      <c r="L769" s="180"/>
      <c r="M769" s="184"/>
      <c r="T769" s="185"/>
      <c r="AT769" s="181" t="s">
        <v>281</v>
      </c>
      <c r="AU769" s="181" t="s">
        <v>83</v>
      </c>
      <c r="AV769" s="14" t="s">
        <v>81</v>
      </c>
      <c r="AW769" s="14" t="s">
        <v>30</v>
      </c>
      <c r="AX769" s="14" t="s">
        <v>73</v>
      </c>
      <c r="AY769" s="181" t="s">
        <v>252</v>
      </c>
    </row>
    <row r="770" spans="2:65" s="14" customFormat="1">
      <c r="B770" s="180"/>
      <c r="D770" s="146" t="s">
        <v>281</v>
      </c>
      <c r="E770" s="181" t="s">
        <v>1</v>
      </c>
      <c r="F770" s="182" t="s">
        <v>4912</v>
      </c>
      <c r="H770" s="181" t="s">
        <v>1</v>
      </c>
      <c r="I770" s="183"/>
      <c r="L770" s="180"/>
      <c r="M770" s="184"/>
      <c r="T770" s="185"/>
      <c r="AT770" s="181" t="s">
        <v>281</v>
      </c>
      <c r="AU770" s="181" t="s">
        <v>83</v>
      </c>
      <c r="AV770" s="14" t="s">
        <v>81</v>
      </c>
      <c r="AW770" s="14" t="s">
        <v>30</v>
      </c>
      <c r="AX770" s="14" t="s">
        <v>73</v>
      </c>
      <c r="AY770" s="181" t="s">
        <v>252</v>
      </c>
    </row>
    <row r="771" spans="2:65" s="12" customFormat="1">
      <c r="B771" s="152"/>
      <c r="D771" s="146" t="s">
        <v>281</v>
      </c>
      <c r="E771" s="153" t="s">
        <v>1</v>
      </c>
      <c r="F771" s="154" t="s">
        <v>81</v>
      </c>
      <c r="H771" s="155">
        <v>1</v>
      </c>
      <c r="I771" s="156"/>
      <c r="L771" s="152"/>
      <c r="M771" s="157"/>
      <c r="T771" s="158"/>
      <c r="AT771" s="153" t="s">
        <v>281</v>
      </c>
      <c r="AU771" s="153" t="s">
        <v>83</v>
      </c>
      <c r="AV771" s="12" t="s">
        <v>83</v>
      </c>
      <c r="AW771" s="12" t="s">
        <v>30</v>
      </c>
      <c r="AX771" s="12" t="s">
        <v>81</v>
      </c>
      <c r="AY771" s="153" t="s">
        <v>252</v>
      </c>
    </row>
    <row r="772" spans="2:65" s="1" customFormat="1" ht="16.5" customHeight="1">
      <c r="B772" s="132"/>
      <c r="C772" s="133" t="s">
        <v>2188</v>
      </c>
      <c r="D772" s="133" t="s">
        <v>255</v>
      </c>
      <c r="E772" s="134" t="s">
        <v>4916</v>
      </c>
      <c r="F772" s="135" t="s">
        <v>4917</v>
      </c>
      <c r="G772" s="136" t="s">
        <v>379</v>
      </c>
      <c r="H772" s="137">
        <v>60</v>
      </c>
      <c r="I772" s="138"/>
      <c r="J772" s="139">
        <f>ROUND(I772*H772,2)</f>
        <v>0</v>
      </c>
      <c r="K772" s="135" t="s">
        <v>1</v>
      </c>
      <c r="L772" s="32"/>
      <c r="M772" s="140" t="s">
        <v>1</v>
      </c>
      <c r="N772" s="141" t="s">
        <v>38</v>
      </c>
      <c r="P772" s="142">
        <f>O772*H772</f>
        <v>0</v>
      </c>
      <c r="Q772" s="142">
        <v>0</v>
      </c>
      <c r="R772" s="142">
        <f>Q772*H772</f>
        <v>0</v>
      </c>
      <c r="S772" s="142">
        <v>0</v>
      </c>
      <c r="T772" s="143">
        <f>S772*H772</f>
        <v>0</v>
      </c>
      <c r="AR772" s="144" t="s">
        <v>1120</v>
      </c>
      <c r="AT772" s="144" t="s">
        <v>255</v>
      </c>
      <c r="AU772" s="144" t="s">
        <v>83</v>
      </c>
      <c r="AY772" s="17" t="s">
        <v>252</v>
      </c>
      <c r="BE772" s="145">
        <f>IF(N772="základní",J772,0)</f>
        <v>0</v>
      </c>
      <c r="BF772" s="145">
        <f>IF(N772="snížená",J772,0)</f>
        <v>0</v>
      </c>
      <c r="BG772" s="145">
        <f>IF(N772="zákl. přenesená",J772,0)</f>
        <v>0</v>
      </c>
      <c r="BH772" s="145">
        <f>IF(N772="sníž. přenesená",J772,0)</f>
        <v>0</v>
      </c>
      <c r="BI772" s="145">
        <f>IF(N772="nulová",J772,0)</f>
        <v>0</v>
      </c>
      <c r="BJ772" s="17" t="s">
        <v>81</v>
      </c>
      <c r="BK772" s="145">
        <f>ROUND(I772*H772,2)</f>
        <v>0</v>
      </c>
      <c r="BL772" s="17" t="s">
        <v>1120</v>
      </c>
      <c r="BM772" s="144" t="s">
        <v>4918</v>
      </c>
    </row>
    <row r="773" spans="2:65" s="1" customFormat="1" ht="18">
      <c r="B773" s="32"/>
      <c r="D773" s="146" t="s">
        <v>261</v>
      </c>
      <c r="F773" s="147" t="s">
        <v>4919</v>
      </c>
      <c r="I773" s="148"/>
      <c r="L773" s="32"/>
      <c r="M773" s="149"/>
      <c r="T773" s="56"/>
      <c r="AT773" s="17" t="s">
        <v>261</v>
      </c>
      <c r="AU773" s="17" t="s">
        <v>83</v>
      </c>
    </row>
    <row r="774" spans="2:65" s="1" customFormat="1" ht="18">
      <c r="B774" s="32"/>
      <c r="D774" s="146" t="s">
        <v>2085</v>
      </c>
      <c r="F774" s="166" t="s">
        <v>4920</v>
      </c>
      <c r="I774" s="148"/>
      <c r="L774" s="32"/>
      <c r="M774" s="149"/>
      <c r="T774" s="56"/>
      <c r="AT774" s="17" t="s">
        <v>2085</v>
      </c>
      <c r="AU774" s="17" t="s">
        <v>83</v>
      </c>
    </row>
    <row r="775" spans="2:65" s="14" customFormat="1">
      <c r="B775" s="180"/>
      <c r="D775" s="146" t="s">
        <v>281</v>
      </c>
      <c r="E775" s="181" t="s">
        <v>1</v>
      </c>
      <c r="F775" s="182" t="s">
        <v>4637</v>
      </c>
      <c r="H775" s="181" t="s">
        <v>1</v>
      </c>
      <c r="I775" s="183"/>
      <c r="L775" s="180"/>
      <c r="M775" s="184"/>
      <c r="T775" s="185"/>
      <c r="AT775" s="181" t="s">
        <v>281</v>
      </c>
      <c r="AU775" s="181" t="s">
        <v>83</v>
      </c>
      <c r="AV775" s="14" t="s">
        <v>81</v>
      </c>
      <c r="AW775" s="14" t="s">
        <v>30</v>
      </c>
      <c r="AX775" s="14" t="s">
        <v>73</v>
      </c>
      <c r="AY775" s="181" t="s">
        <v>252</v>
      </c>
    </row>
    <row r="776" spans="2:65" s="14" customFormat="1">
      <c r="B776" s="180"/>
      <c r="D776" s="146" t="s">
        <v>281</v>
      </c>
      <c r="E776" s="181" t="s">
        <v>1</v>
      </c>
      <c r="F776" s="182" t="s">
        <v>4921</v>
      </c>
      <c r="H776" s="181" t="s">
        <v>1</v>
      </c>
      <c r="I776" s="183"/>
      <c r="L776" s="180"/>
      <c r="M776" s="184"/>
      <c r="T776" s="185"/>
      <c r="AT776" s="181" t="s">
        <v>281</v>
      </c>
      <c r="AU776" s="181" t="s">
        <v>83</v>
      </c>
      <c r="AV776" s="14" t="s">
        <v>81</v>
      </c>
      <c r="AW776" s="14" t="s">
        <v>30</v>
      </c>
      <c r="AX776" s="14" t="s">
        <v>73</v>
      </c>
      <c r="AY776" s="181" t="s">
        <v>252</v>
      </c>
    </row>
    <row r="777" spans="2:65" s="12" customFormat="1">
      <c r="B777" s="152"/>
      <c r="D777" s="146" t="s">
        <v>281</v>
      </c>
      <c r="E777" s="153" t="s">
        <v>1</v>
      </c>
      <c r="F777" s="154" t="s">
        <v>4891</v>
      </c>
      <c r="H777" s="155">
        <v>60</v>
      </c>
      <c r="I777" s="156"/>
      <c r="L777" s="152"/>
      <c r="M777" s="157"/>
      <c r="T777" s="158"/>
      <c r="AT777" s="153" t="s">
        <v>281</v>
      </c>
      <c r="AU777" s="153" t="s">
        <v>83</v>
      </c>
      <c r="AV777" s="12" t="s">
        <v>83</v>
      </c>
      <c r="AW777" s="12" t="s">
        <v>30</v>
      </c>
      <c r="AX777" s="12" t="s">
        <v>81</v>
      </c>
      <c r="AY777" s="153" t="s">
        <v>252</v>
      </c>
    </row>
    <row r="778" spans="2:65" s="1" customFormat="1" ht="16.5" customHeight="1">
      <c r="B778" s="132"/>
      <c r="C778" s="170" t="s">
        <v>2217</v>
      </c>
      <c r="D778" s="170" t="s">
        <v>504</v>
      </c>
      <c r="E778" s="171" t="s">
        <v>4922</v>
      </c>
      <c r="F778" s="172" t="s">
        <v>4923</v>
      </c>
      <c r="G778" s="173" t="s">
        <v>379</v>
      </c>
      <c r="H778" s="174">
        <v>60</v>
      </c>
      <c r="I778" s="175"/>
      <c r="J778" s="176">
        <f>ROUND(I778*H778,2)</f>
        <v>0</v>
      </c>
      <c r="K778" s="172" t="s">
        <v>259</v>
      </c>
      <c r="L778" s="177"/>
      <c r="M778" s="178" t="s">
        <v>1</v>
      </c>
      <c r="N778" s="179" t="s">
        <v>38</v>
      </c>
      <c r="P778" s="142">
        <f>O778*H778</f>
        <v>0</v>
      </c>
      <c r="Q778" s="142">
        <v>0</v>
      </c>
      <c r="R778" s="142">
        <f>Q778*H778</f>
        <v>0</v>
      </c>
      <c r="S778" s="142">
        <v>0</v>
      </c>
      <c r="T778" s="143">
        <f>S778*H778</f>
        <v>0</v>
      </c>
      <c r="AR778" s="144" t="s">
        <v>2959</v>
      </c>
      <c r="AT778" s="144" t="s">
        <v>504</v>
      </c>
      <c r="AU778" s="144" t="s">
        <v>83</v>
      </c>
      <c r="AY778" s="17" t="s">
        <v>252</v>
      </c>
      <c r="BE778" s="145">
        <f>IF(N778="základní",J778,0)</f>
        <v>0</v>
      </c>
      <c r="BF778" s="145">
        <f>IF(N778="snížená",J778,0)</f>
        <v>0</v>
      </c>
      <c r="BG778" s="145">
        <f>IF(N778="zákl. přenesená",J778,0)</f>
        <v>0</v>
      </c>
      <c r="BH778" s="145">
        <f>IF(N778="sníž. přenesená",J778,0)</f>
        <v>0</v>
      </c>
      <c r="BI778" s="145">
        <f>IF(N778="nulová",J778,0)</f>
        <v>0</v>
      </c>
      <c r="BJ778" s="17" t="s">
        <v>81</v>
      </c>
      <c r="BK778" s="145">
        <f>ROUND(I778*H778,2)</f>
        <v>0</v>
      </c>
      <c r="BL778" s="17" t="s">
        <v>1120</v>
      </c>
      <c r="BM778" s="144" t="s">
        <v>4924</v>
      </c>
    </row>
    <row r="779" spans="2:65" s="1" customFormat="1">
      <c r="B779" s="32"/>
      <c r="D779" s="146" t="s">
        <v>261</v>
      </c>
      <c r="F779" s="147" t="s">
        <v>4923</v>
      </c>
      <c r="I779" s="148"/>
      <c r="L779" s="32"/>
      <c r="M779" s="149"/>
      <c r="T779" s="56"/>
      <c r="AT779" s="17" t="s">
        <v>261</v>
      </c>
      <c r="AU779" s="17" t="s">
        <v>83</v>
      </c>
    </row>
    <row r="780" spans="2:65" s="14" customFormat="1">
      <c r="B780" s="180"/>
      <c r="D780" s="146" t="s">
        <v>281</v>
      </c>
      <c r="E780" s="181" t="s">
        <v>1</v>
      </c>
      <c r="F780" s="182" t="s">
        <v>4637</v>
      </c>
      <c r="H780" s="181" t="s">
        <v>1</v>
      </c>
      <c r="I780" s="183"/>
      <c r="L780" s="180"/>
      <c r="M780" s="184"/>
      <c r="T780" s="185"/>
      <c r="AT780" s="181" t="s">
        <v>281</v>
      </c>
      <c r="AU780" s="181" t="s">
        <v>83</v>
      </c>
      <c r="AV780" s="14" t="s">
        <v>81</v>
      </c>
      <c r="AW780" s="14" t="s">
        <v>30</v>
      </c>
      <c r="AX780" s="14" t="s">
        <v>73</v>
      </c>
      <c r="AY780" s="181" t="s">
        <v>252</v>
      </c>
    </row>
    <row r="781" spans="2:65" s="14" customFormat="1">
      <c r="B781" s="180"/>
      <c r="D781" s="146" t="s">
        <v>281</v>
      </c>
      <c r="E781" s="181" t="s">
        <v>1</v>
      </c>
      <c r="F781" s="182" t="s">
        <v>4921</v>
      </c>
      <c r="H781" s="181" t="s">
        <v>1</v>
      </c>
      <c r="I781" s="183"/>
      <c r="L781" s="180"/>
      <c r="M781" s="184"/>
      <c r="T781" s="185"/>
      <c r="AT781" s="181" t="s">
        <v>281</v>
      </c>
      <c r="AU781" s="181" t="s">
        <v>83</v>
      </c>
      <c r="AV781" s="14" t="s">
        <v>81</v>
      </c>
      <c r="AW781" s="14" t="s">
        <v>30</v>
      </c>
      <c r="AX781" s="14" t="s">
        <v>73</v>
      </c>
      <c r="AY781" s="181" t="s">
        <v>252</v>
      </c>
    </row>
    <row r="782" spans="2:65" s="12" customFormat="1">
      <c r="B782" s="152"/>
      <c r="D782" s="146" t="s">
        <v>281</v>
      </c>
      <c r="E782" s="153" t="s">
        <v>1</v>
      </c>
      <c r="F782" s="154" t="s">
        <v>4891</v>
      </c>
      <c r="H782" s="155">
        <v>60</v>
      </c>
      <c r="I782" s="156"/>
      <c r="L782" s="152"/>
      <c r="M782" s="157"/>
      <c r="T782" s="158"/>
      <c r="AT782" s="153" t="s">
        <v>281</v>
      </c>
      <c r="AU782" s="153" t="s">
        <v>83</v>
      </c>
      <c r="AV782" s="12" t="s">
        <v>83</v>
      </c>
      <c r="AW782" s="12" t="s">
        <v>30</v>
      </c>
      <c r="AX782" s="12" t="s">
        <v>81</v>
      </c>
      <c r="AY782" s="153" t="s">
        <v>252</v>
      </c>
    </row>
    <row r="783" spans="2:65" s="1" customFormat="1" ht="16.5" customHeight="1">
      <c r="B783" s="132"/>
      <c r="C783" s="133" t="s">
        <v>1187</v>
      </c>
      <c r="D783" s="133" t="s">
        <v>255</v>
      </c>
      <c r="E783" s="134" t="s">
        <v>4925</v>
      </c>
      <c r="F783" s="135" t="s">
        <v>4926</v>
      </c>
      <c r="G783" s="136" t="s">
        <v>379</v>
      </c>
      <c r="H783" s="137">
        <v>11</v>
      </c>
      <c r="I783" s="138"/>
      <c r="J783" s="139">
        <f>ROUND(I783*H783,2)</f>
        <v>0</v>
      </c>
      <c r="K783" s="135" t="s">
        <v>259</v>
      </c>
      <c r="L783" s="32"/>
      <c r="M783" s="140" t="s">
        <v>1</v>
      </c>
      <c r="N783" s="141" t="s">
        <v>38</v>
      </c>
      <c r="P783" s="142">
        <f>O783*H783</f>
        <v>0</v>
      </c>
      <c r="Q783" s="142">
        <v>0</v>
      </c>
      <c r="R783" s="142">
        <f>Q783*H783</f>
        <v>0</v>
      </c>
      <c r="S783" s="142">
        <v>0</v>
      </c>
      <c r="T783" s="143">
        <f>S783*H783</f>
        <v>0</v>
      </c>
      <c r="AR783" s="144" t="s">
        <v>1120</v>
      </c>
      <c r="AT783" s="144" t="s">
        <v>255</v>
      </c>
      <c r="AU783" s="144" t="s">
        <v>83</v>
      </c>
      <c r="AY783" s="17" t="s">
        <v>252</v>
      </c>
      <c r="BE783" s="145">
        <f>IF(N783="základní",J783,0)</f>
        <v>0</v>
      </c>
      <c r="BF783" s="145">
        <f>IF(N783="snížená",J783,0)</f>
        <v>0</v>
      </c>
      <c r="BG783" s="145">
        <f>IF(N783="zákl. přenesená",J783,0)</f>
        <v>0</v>
      </c>
      <c r="BH783" s="145">
        <f>IF(N783="sníž. přenesená",J783,0)</f>
        <v>0</v>
      </c>
      <c r="BI783" s="145">
        <f>IF(N783="nulová",J783,0)</f>
        <v>0</v>
      </c>
      <c r="BJ783" s="17" t="s">
        <v>81</v>
      </c>
      <c r="BK783" s="145">
        <f>ROUND(I783*H783,2)</f>
        <v>0</v>
      </c>
      <c r="BL783" s="17" t="s">
        <v>1120</v>
      </c>
      <c r="BM783" s="144" t="s">
        <v>4927</v>
      </c>
    </row>
    <row r="784" spans="2:65" s="1" customFormat="1">
      <c r="B784" s="32"/>
      <c r="D784" s="146" t="s">
        <v>261</v>
      </c>
      <c r="F784" s="147" t="s">
        <v>4926</v>
      </c>
      <c r="I784" s="148"/>
      <c r="L784" s="32"/>
      <c r="M784" s="149"/>
      <c r="T784" s="56"/>
      <c r="AT784" s="17" t="s">
        <v>261</v>
      </c>
      <c r="AU784" s="17" t="s">
        <v>83</v>
      </c>
    </row>
    <row r="785" spans="2:65" s="1" customFormat="1">
      <c r="B785" s="32"/>
      <c r="D785" s="150" t="s">
        <v>262</v>
      </c>
      <c r="F785" s="151" t="s">
        <v>4928</v>
      </c>
      <c r="I785" s="148"/>
      <c r="L785" s="32"/>
      <c r="M785" s="149"/>
      <c r="T785" s="56"/>
      <c r="AT785" s="17" t="s">
        <v>262</v>
      </c>
      <c r="AU785" s="17" t="s">
        <v>83</v>
      </c>
    </row>
    <row r="786" spans="2:65" s="14" customFormat="1">
      <c r="B786" s="180"/>
      <c r="D786" s="146" t="s">
        <v>281</v>
      </c>
      <c r="E786" s="181" t="s">
        <v>1</v>
      </c>
      <c r="F786" s="182" t="s">
        <v>4637</v>
      </c>
      <c r="H786" s="181" t="s">
        <v>1</v>
      </c>
      <c r="I786" s="183"/>
      <c r="L786" s="180"/>
      <c r="M786" s="184"/>
      <c r="T786" s="185"/>
      <c r="AT786" s="181" t="s">
        <v>281</v>
      </c>
      <c r="AU786" s="181" t="s">
        <v>83</v>
      </c>
      <c r="AV786" s="14" t="s">
        <v>81</v>
      </c>
      <c r="AW786" s="14" t="s">
        <v>30</v>
      </c>
      <c r="AX786" s="14" t="s">
        <v>73</v>
      </c>
      <c r="AY786" s="181" t="s">
        <v>252</v>
      </c>
    </row>
    <row r="787" spans="2:65" s="14" customFormat="1">
      <c r="B787" s="180"/>
      <c r="D787" s="146" t="s">
        <v>281</v>
      </c>
      <c r="E787" s="181" t="s">
        <v>1</v>
      </c>
      <c r="F787" s="182" t="s">
        <v>4929</v>
      </c>
      <c r="H787" s="181" t="s">
        <v>1</v>
      </c>
      <c r="I787" s="183"/>
      <c r="L787" s="180"/>
      <c r="M787" s="184"/>
      <c r="T787" s="185"/>
      <c r="AT787" s="181" t="s">
        <v>281</v>
      </c>
      <c r="AU787" s="181" t="s">
        <v>83</v>
      </c>
      <c r="AV787" s="14" t="s">
        <v>81</v>
      </c>
      <c r="AW787" s="14" t="s">
        <v>30</v>
      </c>
      <c r="AX787" s="14" t="s">
        <v>73</v>
      </c>
      <c r="AY787" s="181" t="s">
        <v>252</v>
      </c>
    </row>
    <row r="788" spans="2:65" s="12" customFormat="1">
      <c r="B788" s="152"/>
      <c r="D788" s="146" t="s">
        <v>281</v>
      </c>
      <c r="E788" s="153" t="s">
        <v>1</v>
      </c>
      <c r="F788" s="154" t="s">
        <v>308</v>
      </c>
      <c r="H788" s="155">
        <v>11</v>
      </c>
      <c r="I788" s="156"/>
      <c r="L788" s="152"/>
      <c r="M788" s="157"/>
      <c r="T788" s="158"/>
      <c r="AT788" s="153" t="s">
        <v>281</v>
      </c>
      <c r="AU788" s="153" t="s">
        <v>83</v>
      </c>
      <c r="AV788" s="12" t="s">
        <v>83</v>
      </c>
      <c r="AW788" s="12" t="s">
        <v>30</v>
      </c>
      <c r="AX788" s="12" t="s">
        <v>81</v>
      </c>
      <c r="AY788" s="153" t="s">
        <v>252</v>
      </c>
    </row>
    <row r="789" spans="2:65" s="1" customFormat="1" ht="24.2" customHeight="1">
      <c r="B789" s="132"/>
      <c r="C789" s="133" t="s">
        <v>2329</v>
      </c>
      <c r="D789" s="133" t="s">
        <v>255</v>
      </c>
      <c r="E789" s="134" t="s">
        <v>4930</v>
      </c>
      <c r="F789" s="135" t="s">
        <v>4931</v>
      </c>
      <c r="G789" s="136" t="s">
        <v>379</v>
      </c>
      <c r="H789" s="137">
        <v>307</v>
      </c>
      <c r="I789" s="138"/>
      <c r="J789" s="139">
        <f>ROUND(I789*H789,2)</f>
        <v>0</v>
      </c>
      <c r="K789" s="135" t="s">
        <v>1</v>
      </c>
      <c r="L789" s="32"/>
      <c r="M789" s="140" t="s">
        <v>1</v>
      </c>
      <c r="N789" s="141" t="s">
        <v>38</v>
      </c>
      <c r="P789" s="142">
        <f>O789*H789</f>
        <v>0</v>
      </c>
      <c r="Q789" s="142">
        <v>0</v>
      </c>
      <c r="R789" s="142">
        <f>Q789*H789</f>
        <v>0</v>
      </c>
      <c r="S789" s="142">
        <v>0</v>
      </c>
      <c r="T789" s="143">
        <f>S789*H789</f>
        <v>0</v>
      </c>
      <c r="AR789" s="144" t="s">
        <v>1120</v>
      </c>
      <c r="AT789" s="144" t="s">
        <v>255</v>
      </c>
      <c r="AU789" s="144" t="s">
        <v>83</v>
      </c>
      <c r="AY789" s="17" t="s">
        <v>252</v>
      </c>
      <c r="BE789" s="145">
        <f>IF(N789="základní",J789,0)</f>
        <v>0</v>
      </c>
      <c r="BF789" s="145">
        <f>IF(N789="snížená",J789,0)</f>
        <v>0</v>
      </c>
      <c r="BG789" s="145">
        <f>IF(N789="zákl. přenesená",J789,0)</f>
        <v>0</v>
      </c>
      <c r="BH789" s="145">
        <f>IF(N789="sníž. přenesená",J789,0)</f>
        <v>0</v>
      </c>
      <c r="BI789" s="145">
        <f>IF(N789="nulová",J789,0)</f>
        <v>0</v>
      </c>
      <c r="BJ789" s="17" t="s">
        <v>81</v>
      </c>
      <c r="BK789" s="145">
        <f>ROUND(I789*H789,2)</f>
        <v>0</v>
      </c>
      <c r="BL789" s="17" t="s">
        <v>1120</v>
      </c>
      <c r="BM789" s="144" t="s">
        <v>4932</v>
      </c>
    </row>
    <row r="790" spans="2:65" s="1" customFormat="1" ht="36">
      <c r="B790" s="32"/>
      <c r="D790" s="146" t="s">
        <v>261</v>
      </c>
      <c r="F790" s="147" t="s">
        <v>4933</v>
      </c>
      <c r="I790" s="148"/>
      <c r="L790" s="32"/>
      <c r="M790" s="149"/>
      <c r="T790" s="56"/>
      <c r="AT790" s="17" t="s">
        <v>261</v>
      </c>
      <c r="AU790" s="17" t="s">
        <v>83</v>
      </c>
    </row>
    <row r="791" spans="2:65" s="14" customFormat="1">
      <c r="B791" s="180"/>
      <c r="D791" s="146" t="s">
        <v>281</v>
      </c>
      <c r="E791" s="181" t="s">
        <v>1</v>
      </c>
      <c r="F791" s="182" t="s">
        <v>4637</v>
      </c>
      <c r="H791" s="181" t="s">
        <v>1</v>
      </c>
      <c r="I791" s="183"/>
      <c r="L791" s="180"/>
      <c r="M791" s="184"/>
      <c r="T791" s="185"/>
      <c r="AT791" s="181" t="s">
        <v>281</v>
      </c>
      <c r="AU791" s="181" t="s">
        <v>83</v>
      </c>
      <c r="AV791" s="14" t="s">
        <v>81</v>
      </c>
      <c r="AW791" s="14" t="s">
        <v>30</v>
      </c>
      <c r="AX791" s="14" t="s">
        <v>73</v>
      </c>
      <c r="AY791" s="181" t="s">
        <v>252</v>
      </c>
    </row>
    <row r="792" spans="2:65" s="14" customFormat="1" ht="20.100000000000001">
      <c r="B792" s="180"/>
      <c r="D792" s="146" t="s">
        <v>281</v>
      </c>
      <c r="E792" s="181" t="s">
        <v>1</v>
      </c>
      <c r="F792" s="182" t="s">
        <v>4934</v>
      </c>
      <c r="H792" s="181" t="s">
        <v>1</v>
      </c>
      <c r="I792" s="183"/>
      <c r="L792" s="180"/>
      <c r="M792" s="184"/>
      <c r="T792" s="185"/>
      <c r="AT792" s="181" t="s">
        <v>281</v>
      </c>
      <c r="AU792" s="181" t="s">
        <v>83</v>
      </c>
      <c r="AV792" s="14" t="s">
        <v>81</v>
      </c>
      <c r="AW792" s="14" t="s">
        <v>30</v>
      </c>
      <c r="AX792" s="14" t="s">
        <v>73</v>
      </c>
      <c r="AY792" s="181" t="s">
        <v>252</v>
      </c>
    </row>
    <row r="793" spans="2:65" s="12" customFormat="1">
      <c r="B793" s="152"/>
      <c r="D793" s="146" t="s">
        <v>281</v>
      </c>
      <c r="E793" s="153" t="s">
        <v>1</v>
      </c>
      <c r="F793" s="154" t="s">
        <v>4935</v>
      </c>
      <c r="H793" s="155">
        <v>307</v>
      </c>
      <c r="I793" s="156"/>
      <c r="L793" s="152"/>
      <c r="M793" s="157"/>
      <c r="T793" s="158"/>
      <c r="AT793" s="153" t="s">
        <v>281</v>
      </c>
      <c r="AU793" s="153" t="s">
        <v>83</v>
      </c>
      <c r="AV793" s="12" t="s">
        <v>83</v>
      </c>
      <c r="AW793" s="12" t="s">
        <v>30</v>
      </c>
      <c r="AX793" s="12" t="s">
        <v>81</v>
      </c>
      <c r="AY793" s="153" t="s">
        <v>252</v>
      </c>
    </row>
    <row r="794" spans="2:65" s="1" customFormat="1" ht="16.5" customHeight="1">
      <c r="B794" s="132"/>
      <c r="C794" s="133" t="s">
        <v>2221</v>
      </c>
      <c r="D794" s="133" t="s">
        <v>255</v>
      </c>
      <c r="E794" s="134" t="s">
        <v>4936</v>
      </c>
      <c r="F794" s="135" t="s">
        <v>4937</v>
      </c>
      <c r="G794" s="136" t="s">
        <v>379</v>
      </c>
      <c r="H794" s="137">
        <v>11</v>
      </c>
      <c r="I794" s="138"/>
      <c r="J794" s="139">
        <f>ROUND(I794*H794,2)</f>
        <v>0</v>
      </c>
      <c r="K794" s="135" t="s">
        <v>259</v>
      </c>
      <c r="L794" s="32"/>
      <c r="M794" s="140" t="s">
        <v>1</v>
      </c>
      <c r="N794" s="141" t="s">
        <v>38</v>
      </c>
      <c r="P794" s="142">
        <f>O794*H794</f>
        <v>0</v>
      </c>
      <c r="Q794" s="142">
        <v>0</v>
      </c>
      <c r="R794" s="142">
        <f>Q794*H794</f>
        <v>0</v>
      </c>
      <c r="S794" s="142">
        <v>0</v>
      </c>
      <c r="T794" s="143">
        <f>S794*H794</f>
        <v>0</v>
      </c>
      <c r="AR794" s="144" t="s">
        <v>1120</v>
      </c>
      <c r="AT794" s="144" t="s">
        <v>255</v>
      </c>
      <c r="AU794" s="144" t="s">
        <v>83</v>
      </c>
      <c r="AY794" s="17" t="s">
        <v>252</v>
      </c>
      <c r="BE794" s="145">
        <f>IF(N794="základní",J794,0)</f>
        <v>0</v>
      </c>
      <c r="BF794" s="145">
        <f>IF(N794="snížená",J794,0)</f>
        <v>0</v>
      </c>
      <c r="BG794" s="145">
        <f>IF(N794="zákl. přenesená",J794,0)</f>
        <v>0</v>
      </c>
      <c r="BH794" s="145">
        <f>IF(N794="sníž. přenesená",J794,0)</f>
        <v>0</v>
      </c>
      <c r="BI794" s="145">
        <f>IF(N794="nulová",J794,0)</f>
        <v>0</v>
      </c>
      <c r="BJ794" s="17" t="s">
        <v>81</v>
      </c>
      <c r="BK794" s="145">
        <f>ROUND(I794*H794,2)</f>
        <v>0</v>
      </c>
      <c r="BL794" s="17" t="s">
        <v>1120</v>
      </c>
      <c r="BM794" s="144" t="s">
        <v>4938</v>
      </c>
    </row>
    <row r="795" spans="2:65" s="1" customFormat="1" ht="18">
      <c r="B795" s="32"/>
      <c r="D795" s="146" t="s">
        <v>261</v>
      </c>
      <c r="F795" s="147" t="s">
        <v>4939</v>
      </c>
      <c r="I795" s="148"/>
      <c r="L795" s="32"/>
      <c r="M795" s="149"/>
      <c r="T795" s="56"/>
      <c r="AT795" s="17" t="s">
        <v>261</v>
      </c>
      <c r="AU795" s="17" t="s">
        <v>83</v>
      </c>
    </row>
    <row r="796" spans="2:65" s="1" customFormat="1">
      <c r="B796" s="32"/>
      <c r="D796" s="150" t="s">
        <v>262</v>
      </c>
      <c r="F796" s="151" t="s">
        <v>4940</v>
      </c>
      <c r="I796" s="148"/>
      <c r="L796" s="32"/>
      <c r="M796" s="149"/>
      <c r="T796" s="56"/>
      <c r="AT796" s="17" t="s">
        <v>262</v>
      </c>
      <c r="AU796" s="17" t="s">
        <v>83</v>
      </c>
    </row>
    <row r="797" spans="2:65" s="1" customFormat="1" ht="27">
      <c r="B797" s="32"/>
      <c r="D797" s="146" t="s">
        <v>2085</v>
      </c>
      <c r="F797" s="166" t="s">
        <v>4941</v>
      </c>
      <c r="I797" s="148"/>
      <c r="L797" s="32"/>
      <c r="M797" s="149"/>
      <c r="T797" s="56"/>
      <c r="AT797" s="17" t="s">
        <v>2085</v>
      </c>
      <c r="AU797" s="17" t="s">
        <v>83</v>
      </c>
    </row>
    <row r="798" spans="2:65" s="14" customFormat="1" ht="20.100000000000001">
      <c r="B798" s="180"/>
      <c r="D798" s="146" t="s">
        <v>281</v>
      </c>
      <c r="E798" s="181" t="s">
        <v>1</v>
      </c>
      <c r="F798" s="182" t="s">
        <v>4679</v>
      </c>
      <c r="H798" s="181" t="s">
        <v>1</v>
      </c>
      <c r="I798" s="183"/>
      <c r="L798" s="180"/>
      <c r="M798" s="184"/>
      <c r="T798" s="185"/>
      <c r="AT798" s="181" t="s">
        <v>281</v>
      </c>
      <c r="AU798" s="181" t="s">
        <v>83</v>
      </c>
      <c r="AV798" s="14" t="s">
        <v>81</v>
      </c>
      <c r="AW798" s="14" t="s">
        <v>30</v>
      </c>
      <c r="AX798" s="14" t="s">
        <v>73</v>
      </c>
      <c r="AY798" s="181" t="s">
        <v>252</v>
      </c>
    </row>
    <row r="799" spans="2:65" s="14" customFormat="1" ht="20.100000000000001">
      <c r="B799" s="180"/>
      <c r="D799" s="146" t="s">
        <v>281</v>
      </c>
      <c r="E799" s="181" t="s">
        <v>1</v>
      </c>
      <c r="F799" s="182" t="s">
        <v>4942</v>
      </c>
      <c r="H799" s="181" t="s">
        <v>1</v>
      </c>
      <c r="I799" s="183"/>
      <c r="L799" s="180"/>
      <c r="M799" s="184"/>
      <c r="T799" s="185"/>
      <c r="AT799" s="181" t="s">
        <v>281</v>
      </c>
      <c r="AU799" s="181" t="s">
        <v>83</v>
      </c>
      <c r="AV799" s="14" t="s">
        <v>81</v>
      </c>
      <c r="AW799" s="14" t="s">
        <v>30</v>
      </c>
      <c r="AX799" s="14" t="s">
        <v>73</v>
      </c>
      <c r="AY799" s="181" t="s">
        <v>252</v>
      </c>
    </row>
    <row r="800" spans="2:65" s="12" customFormat="1">
      <c r="B800" s="152"/>
      <c r="D800" s="146" t="s">
        <v>281</v>
      </c>
      <c r="E800" s="153" t="s">
        <v>1</v>
      </c>
      <c r="F800" s="154" t="s">
        <v>4943</v>
      </c>
      <c r="H800" s="155">
        <v>11</v>
      </c>
      <c r="I800" s="156"/>
      <c r="L800" s="152"/>
      <c r="M800" s="157"/>
      <c r="T800" s="158"/>
      <c r="AT800" s="153" t="s">
        <v>281</v>
      </c>
      <c r="AU800" s="153" t="s">
        <v>83</v>
      </c>
      <c r="AV800" s="12" t="s">
        <v>83</v>
      </c>
      <c r="AW800" s="12" t="s">
        <v>30</v>
      </c>
      <c r="AX800" s="12" t="s">
        <v>81</v>
      </c>
      <c r="AY800" s="153" t="s">
        <v>252</v>
      </c>
    </row>
    <row r="801" spans="2:65" s="1" customFormat="1" ht="16.5" customHeight="1">
      <c r="B801" s="132"/>
      <c r="C801" s="170" t="s">
        <v>2801</v>
      </c>
      <c r="D801" s="170" t="s">
        <v>504</v>
      </c>
      <c r="E801" s="171" t="s">
        <v>4944</v>
      </c>
      <c r="F801" s="172" t="s">
        <v>4945</v>
      </c>
      <c r="G801" s="173" t="s">
        <v>379</v>
      </c>
      <c r="H801" s="174">
        <v>11</v>
      </c>
      <c r="I801" s="175"/>
      <c r="J801" s="176">
        <f>ROUND(I801*H801,2)</f>
        <v>0</v>
      </c>
      <c r="K801" s="172" t="s">
        <v>259</v>
      </c>
      <c r="L801" s="177"/>
      <c r="M801" s="178" t="s">
        <v>1</v>
      </c>
      <c r="N801" s="179" t="s">
        <v>38</v>
      </c>
      <c r="P801" s="142">
        <f>O801*H801</f>
        <v>0</v>
      </c>
      <c r="Q801" s="142">
        <v>2.0000000000000001E-4</v>
      </c>
      <c r="R801" s="142">
        <f>Q801*H801</f>
        <v>2.2000000000000001E-3</v>
      </c>
      <c r="S801" s="142">
        <v>0</v>
      </c>
      <c r="T801" s="143">
        <f>S801*H801</f>
        <v>0</v>
      </c>
      <c r="AR801" s="144" t="s">
        <v>2959</v>
      </c>
      <c r="AT801" s="144" t="s">
        <v>504</v>
      </c>
      <c r="AU801" s="144" t="s">
        <v>83</v>
      </c>
      <c r="AY801" s="17" t="s">
        <v>252</v>
      </c>
      <c r="BE801" s="145">
        <f>IF(N801="základní",J801,0)</f>
        <v>0</v>
      </c>
      <c r="BF801" s="145">
        <f>IF(N801="snížená",J801,0)</f>
        <v>0</v>
      </c>
      <c r="BG801" s="145">
        <f>IF(N801="zákl. přenesená",J801,0)</f>
        <v>0</v>
      </c>
      <c r="BH801" s="145">
        <f>IF(N801="sníž. přenesená",J801,0)</f>
        <v>0</v>
      </c>
      <c r="BI801" s="145">
        <f>IF(N801="nulová",J801,0)</f>
        <v>0</v>
      </c>
      <c r="BJ801" s="17" t="s">
        <v>81</v>
      </c>
      <c r="BK801" s="145">
        <f>ROUND(I801*H801,2)</f>
        <v>0</v>
      </c>
      <c r="BL801" s="17" t="s">
        <v>1120</v>
      </c>
      <c r="BM801" s="144" t="s">
        <v>4946</v>
      </c>
    </row>
    <row r="802" spans="2:65" s="1" customFormat="1">
      <c r="B802" s="32"/>
      <c r="D802" s="146" t="s">
        <v>261</v>
      </c>
      <c r="F802" s="147" t="s">
        <v>4945</v>
      </c>
      <c r="I802" s="148"/>
      <c r="L802" s="32"/>
      <c r="M802" s="149"/>
      <c r="T802" s="56"/>
      <c r="AT802" s="17" t="s">
        <v>261</v>
      </c>
      <c r="AU802" s="17" t="s">
        <v>83</v>
      </c>
    </row>
    <row r="803" spans="2:65" s="14" customFormat="1" ht="20.100000000000001">
      <c r="B803" s="180"/>
      <c r="D803" s="146" t="s">
        <v>281</v>
      </c>
      <c r="E803" s="181" t="s">
        <v>1</v>
      </c>
      <c r="F803" s="182" t="s">
        <v>4679</v>
      </c>
      <c r="H803" s="181" t="s">
        <v>1</v>
      </c>
      <c r="I803" s="183"/>
      <c r="L803" s="180"/>
      <c r="M803" s="184"/>
      <c r="T803" s="185"/>
      <c r="AT803" s="181" t="s">
        <v>281</v>
      </c>
      <c r="AU803" s="181" t="s">
        <v>83</v>
      </c>
      <c r="AV803" s="14" t="s">
        <v>81</v>
      </c>
      <c r="AW803" s="14" t="s">
        <v>30</v>
      </c>
      <c r="AX803" s="14" t="s">
        <v>73</v>
      </c>
      <c r="AY803" s="181" t="s">
        <v>252</v>
      </c>
    </row>
    <row r="804" spans="2:65" s="14" customFormat="1" ht="20.100000000000001">
      <c r="B804" s="180"/>
      <c r="D804" s="146" t="s">
        <v>281</v>
      </c>
      <c r="E804" s="181" t="s">
        <v>1</v>
      </c>
      <c r="F804" s="182" t="s">
        <v>4942</v>
      </c>
      <c r="H804" s="181" t="s">
        <v>1</v>
      </c>
      <c r="I804" s="183"/>
      <c r="L804" s="180"/>
      <c r="M804" s="184"/>
      <c r="T804" s="185"/>
      <c r="AT804" s="181" t="s">
        <v>281</v>
      </c>
      <c r="AU804" s="181" t="s">
        <v>83</v>
      </c>
      <c r="AV804" s="14" t="s">
        <v>81</v>
      </c>
      <c r="AW804" s="14" t="s">
        <v>30</v>
      </c>
      <c r="AX804" s="14" t="s">
        <v>73</v>
      </c>
      <c r="AY804" s="181" t="s">
        <v>252</v>
      </c>
    </row>
    <row r="805" spans="2:65" s="12" customFormat="1">
      <c r="B805" s="152"/>
      <c r="D805" s="146" t="s">
        <v>281</v>
      </c>
      <c r="E805" s="153" t="s">
        <v>1</v>
      </c>
      <c r="F805" s="154" t="s">
        <v>4943</v>
      </c>
      <c r="H805" s="155">
        <v>11</v>
      </c>
      <c r="I805" s="156"/>
      <c r="L805" s="152"/>
      <c r="M805" s="157"/>
      <c r="T805" s="158"/>
      <c r="AT805" s="153" t="s">
        <v>281</v>
      </c>
      <c r="AU805" s="153" t="s">
        <v>83</v>
      </c>
      <c r="AV805" s="12" t="s">
        <v>83</v>
      </c>
      <c r="AW805" s="12" t="s">
        <v>30</v>
      </c>
      <c r="AX805" s="12" t="s">
        <v>81</v>
      </c>
      <c r="AY805" s="153" t="s">
        <v>252</v>
      </c>
    </row>
    <row r="806" spans="2:65" s="1" customFormat="1" ht="16.5" customHeight="1">
      <c r="B806" s="132"/>
      <c r="C806" s="133" t="s">
        <v>2225</v>
      </c>
      <c r="D806" s="133" t="s">
        <v>255</v>
      </c>
      <c r="E806" s="134" t="s">
        <v>4947</v>
      </c>
      <c r="F806" s="135" t="s">
        <v>4948</v>
      </c>
      <c r="G806" s="136" t="s">
        <v>563</v>
      </c>
      <c r="H806" s="137">
        <v>295</v>
      </c>
      <c r="I806" s="138"/>
      <c r="J806" s="139">
        <f>ROUND(I806*H806,2)</f>
        <v>0</v>
      </c>
      <c r="K806" s="135" t="s">
        <v>259</v>
      </c>
      <c r="L806" s="32"/>
      <c r="M806" s="140" t="s">
        <v>1</v>
      </c>
      <c r="N806" s="141" t="s">
        <v>38</v>
      </c>
      <c r="P806" s="142">
        <f>O806*H806</f>
        <v>0</v>
      </c>
      <c r="Q806" s="142">
        <v>0</v>
      </c>
      <c r="R806" s="142">
        <f>Q806*H806</f>
        <v>0</v>
      </c>
      <c r="S806" s="142">
        <v>0</v>
      </c>
      <c r="T806" s="143">
        <f>S806*H806</f>
        <v>0</v>
      </c>
      <c r="AR806" s="144" t="s">
        <v>1120</v>
      </c>
      <c r="AT806" s="144" t="s">
        <v>255</v>
      </c>
      <c r="AU806" s="144" t="s">
        <v>83</v>
      </c>
      <c r="AY806" s="17" t="s">
        <v>252</v>
      </c>
      <c r="BE806" s="145">
        <f>IF(N806="základní",J806,0)</f>
        <v>0</v>
      </c>
      <c r="BF806" s="145">
        <f>IF(N806="snížená",J806,0)</f>
        <v>0</v>
      </c>
      <c r="BG806" s="145">
        <f>IF(N806="zákl. přenesená",J806,0)</f>
        <v>0</v>
      </c>
      <c r="BH806" s="145">
        <f>IF(N806="sníž. přenesená",J806,0)</f>
        <v>0</v>
      </c>
      <c r="BI806" s="145">
        <f>IF(N806="nulová",J806,0)</f>
        <v>0</v>
      </c>
      <c r="BJ806" s="17" t="s">
        <v>81</v>
      </c>
      <c r="BK806" s="145">
        <f>ROUND(I806*H806,2)</f>
        <v>0</v>
      </c>
      <c r="BL806" s="17" t="s">
        <v>1120</v>
      </c>
      <c r="BM806" s="144" t="s">
        <v>4949</v>
      </c>
    </row>
    <row r="807" spans="2:65" s="1" customFormat="1">
      <c r="B807" s="32"/>
      <c r="D807" s="146" t="s">
        <v>261</v>
      </c>
      <c r="F807" s="147" t="s">
        <v>4948</v>
      </c>
      <c r="I807" s="148"/>
      <c r="L807" s="32"/>
      <c r="M807" s="149"/>
      <c r="T807" s="56"/>
      <c r="AT807" s="17" t="s">
        <v>261</v>
      </c>
      <c r="AU807" s="17" t="s">
        <v>83</v>
      </c>
    </row>
    <row r="808" spans="2:65" s="1" customFormat="1">
      <c r="B808" s="32"/>
      <c r="D808" s="150" t="s">
        <v>262</v>
      </c>
      <c r="F808" s="151" t="s">
        <v>4950</v>
      </c>
      <c r="I808" s="148"/>
      <c r="L808" s="32"/>
      <c r="M808" s="149"/>
      <c r="T808" s="56"/>
      <c r="AT808" s="17" t="s">
        <v>262</v>
      </c>
      <c r="AU808" s="17" t="s">
        <v>83</v>
      </c>
    </row>
    <row r="809" spans="2:65" s="14" customFormat="1">
      <c r="B809" s="180"/>
      <c r="D809" s="146" t="s">
        <v>281</v>
      </c>
      <c r="E809" s="181" t="s">
        <v>1</v>
      </c>
      <c r="F809" s="182" t="s">
        <v>4637</v>
      </c>
      <c r="H809" s="181" t="s">
        <v>1</v>
      </c>
      <c r="I809" s="183"/>
      <c r="L809" s="180"/>
      <c r="M809" s="184"/>
      <c r="T809" s="185"/>
      <c r="AT809" s="181" t="s">
        <v>281</v>
      </c>
      <c r="AU809" s="181" t="s">
        <v>83</v>
      </c>
      <c r="AV809" s="14" t="s">
        <v>81</v>
      </c>
      <c r="AW809" s="14" t="s">
        <v>30</v>
      </c>
      <c r="AX809" s="14" t="s">
        <v>73</v>
      </c>
      <c r="AY809" s="181" t="s">
        <v>252</v>
      </c>
    </row>
    <row r="810" spans="2:65" s="14" customFormat="1">
      <c r="B810" s="180"/>
      <c r="D810" s="146" t="s">
        <v>281</v>
      </c>
      <c r="E810" s="181" t="s">
        <v>1</v>
      </c>
      <c r="F810" s="182" t="s">
        <v>4951</v>
      </c>
      <c r="H810" s="181" t="s">
        <v>1</v>
      </c>
      <c r="I810" s="183"/>
      <c r="L810" s="180"/>
      <c r="M810" s="184"/>
      <c r="T810" s="185"/>
      <c r="AT810" s="181" t="s">
        <v>281</v>
      </c>
      <c r="AU810" s="181" t="s">
        <v>83</v>
      </c>
      <c r="AV810" s="14" t="s">
        <v>81</v>
      </c>
      <c r="AW810" s="14" t="s">
        <v>30</v>
      </c>
      <c r="AX810" s="14" t="s">
        <v>73</v>
      </c>
      <c r="AY810" s="181" t="s">
        <v>252</v>
      </c>
    </row>
    <row r="811" spans="2:65" s="12" customFormat="1">
      <c r="B811" s="152"/>
      <c r="D811" s="146" t="s">
        <v>281</v>
      </c>
      <c r="E811" s="153" t="s">
        <v>1</v>
      </c>
      <c r="F811" s="154" t="s">
        <v>736</v>
      </c>
      <c r="H811" s="155">
        <v>35</v>
      </c>
      <c r="I811" s="156"/>
      <c r="L811" s="152"/>
      <c r="M811" s="157"/>
      <c r="T811" s="158"/>
      <c r="AT811" s="153" t="s">
        <v>281</v>
      </c>
      <c r="AU811" s="153" t="s">
        <v>83</v>
      </c>
      <c r="AV811" s="12" t="s">
        <v>83</v>
      </c>
      <c r="AW811" s="12" t="s">
        <v>30</v>
      </c>
      <c r="AX811" s="12" t="s">
        <v>73</v>
      </c>
      <c r="AY811" s="153" t="s">
        <v>252</v>
      </c>
    </row>
    <row r="812" spans="2:65" s="14" customFormat="1" ht="20.100000000000001">
      <c r="B812" s="180"/>
      <c r="D812" s="146" t="s">
        <v>281</v>
      </c>
      <c r="E812" s="181" t="s">
        <v>1</v>
      </c>
      <c r="F812" s="182" t="s">
        <v>4952</v>
      </c>
      <c r="H812" s="181" t="s">
        <v>1</v>
      </c>
      <c r="I812" s="183"/>
      <c r="L812" s="180"/>
      <c r="M812" s="184"/>
      <c r="T812" s="185"/>
      <c r="AT812" s="181" t="s">
        <v>281</v>
      </c>
      <c r="AU812" s="181" t="s">
        <v>83</v>
      </c>
      <c r="AV812" s="14" t="s">
        <v>81</v>
      </c>
      <c r="AW812" s="14" t="s">
        <v>30</v>
      </c>
      <c r="AX812" s="14" t="s">
        <v>73</v>
      </c>
      <c r="AY812" s="181" t="s">
        <v>252</v>
      </c>
    </row>
    <row r="813" spans="2:65" s="12" customFormat="1">
      <c r="B813" s="152"/>
      <c r="D813" s="146" t="s">
        <v>281</v>
      </c>
      <c r="E813" s="153" t="s">
        <v>1</v>
      </c>
      <c r="F813" s="154" t="s">
        <v>251</v>
      </c>
      <c r="H813" s="155">
        <v>5</v>
      </c>
      <c r="I813" s="156"/>
      <c r="L813" s="152"/>
      <c r="M813" s="157"/>
      <c r="T813" s="158"/>
      <c r="AT813" s="153" t="s">
        <v>281</v>
      </c>
      <c r="AU813" s="153" t="s">
        <v>83</v>
      </c>
      <c r="AV813" s="12" t="s">
        <v>83</v>
      </c>
      <c r="AW813" s="12" t="s">
        <v>30</v>
      </c>
      <c r="AX813" s="12" t="s">
        <v>73</v>
      </c>
      <c r="AY813" s="153" t="s">
        <v>252</v>
      </c>
    </row>
    <row r="814" spans="2:65" s="14" customFormat="1" ht="20.100000000000001">
      <c r="B814" s="180"/>
      <c r="D814" s="146" t="s">
        <v>281</v>
      </c>
      <c r="E814" s="181" t="s">
        <v>1</v>
      </c>
      <c r="F814" s="182" t="s">
        <v>4953</v>
      </c>
      <c r="H814" s="181" t="s">
        <v>1</v>
      </c>
      <c r="I814" s="183"/>
      <c r="L814" s="180"/>
      <c r="M814" s="184"/>
      <c r="T814" s="185"/>
      <c r="AT814" s="181" t="s">
        <v>281</v>
      </c>
      <c r="AU814" s="181" t="s">
        <v>83</v>
      </c>
      <c r="AV814" s="14" t="s">
        <v>81</v>
      </c>
      <c r="AW814" s="14" t="s">
        <v>30</v>
      </c>
      <c r="AX814" s="14" t="s">
        <v>73</v>
      </c>
      <c r="AY814" s="181" t="s">
        <v>252</v>
      </c>
    </row>
    <row r="815" spans="2:65" s="12" customFormat="1">
      <c r="B815" s="152"/>
      <c r="D815" s="146" t="s">
        <v>281</v>
      </c>
      <c r="E815" s="153" t="s">
        <v>1</v>
      </c>
      <c r="F815" s="154" t="s">
        <v>4954</v>
      </c>
      <c r="H815" s="155">
        <v>255</v>
      </c>
      <c r="I815" s="156"/>
      <c r="L815" s="152"/>
      <c r="M815" s="157"/>
      <c r="T815" s="158"/>
      <c r="AT815" s="153" t="s">
        <v>281</v>
      </c>
      <c r="AU815" s="153" t="s">
        <v>83</v>
      </c>
      <c r="AV815" s="12" t="s">
        <v>83</v>
      </c>
      <c r="AW815" s="12" t="s">
        <v>30</v>
      </c>
      <c r="AX815" s="12" t="s">
        <v>73</v>
      </c>
      <c r="AY815" s="153" t="s">
        <v>252</v>
      </c>
    </row>
    <row r="816" spans="2:65" s="13" customFormat="1">
      <c r="B816" s="159"/>
      <c r="D816" s="146" t="s">
        <v>281</v>
      </c>
      <c r="E816" s="160" t="s">
        <v>1</v>
      </c>
      <c r="F816" s="161" t="s">
        <v>327</v>
      </c>
      <c r="H816" s="162">
        <v>295</v>
      </c>
      <c r="I816" s="163"/>
      <c r="L816" s="159"/>
      <c r="M816" s="164"/>
      <c r="T816" s="165"/>
      <c r="AT816" s="160" t="s">
        <v>281</v>
      </c>
      <c r="AU816" s="160" t="s">
        <v>83</v>
      </c>
      <c r="AV816" s="13" t="s">
        <v>260</v>
      </c>
      <c r="AW816" s="13" t="s">
        <v>30</v>
      </c>
      <c r="AX816" s="13" t="s">
        <v>81</v>
      </c>
      <c r="AY816" s="160" t="s">
        <v>252</v>
      </c>
    </row>
    <row r="817" spans="2:65" s="1" customFormat="1" ht="24.2" customHeight="1">
      <c r="B817" s="132"/>
      <c r="C817" s="170" t="s">
        <v>2809</v>
      </c>
      <c r="D817" s="170" t="s">
        <v>504</v>
      </c>
      <c r="E817" s="171" t="s">
        <v>4955</v>
      </c>
      <c r="F817" s="172" t="s">
        <v>4956</v>
      </c>
      <c r="G817" s="173" t="s">
        <v>563</v>
      </c>
      <c r="H817" s="174">
        <v>295</v>
      </c>
      <c r="I817" s="175"/>
      <c r="J817" s="176">
        <f>ROUND(I817*H817,2)</f>
        <v>0</v>
      </c>
      <c r="K817" s="172" t="s">
        <v>4491</v>
      </c>
      <c r="L817" s="177"/>
      <c r="M817" s="178" t="s">
        <v>1</v>
      </c>
      <c r="N817" s="179" t="s">
        <v>38</v>
      </c>
      <c r="P817" s="142">
        <f>O817*H817</f>
        <v>0</v>
      </c>
      <c r="Q817" s="142">
        <v>2.7E-4</v>
      </c>
      <c r="R817" s="142">
        <f>Q817*H817</f>
        <v>7.9649999999999999E-2</v>
      </c>
      <c r="S817" s="142">
        <v>0</v>
      </c>
      <c r="T817" s="143">
        <f>S817*H817</f>
        <v>0</v>
      </c>
      <c r="AR817" s="144" t="s">
        <v>2959</v>
      </c>
      <c r="AT817" s="144" t="s">
        <v>504</v>
      </c>
      <c r="AU817" s="144" t="s">
        <v>83</v>
      </c>
      <c r="AY817" s="17" t="s">
        <v>252</v>
      </c>
      <c r="BE817" s="145">
        <f>IF(N817="základní",J817,0)</f>
        <v>0</v>
      </c>
      <c r="BF817" s="145">
        <f>IF(N817="snížená",J817,0)</f>
        <v>0</v>
      </c>
      <c r="BG817" s="145">
        <f>IF(N817="zákl. přenesená",J817,0)</f>
        <v>0</v>
      </c>
      <c r="BH817" s="145">
        <f>IF(N817="sníž. přenesená",J817,0)</f>
        <v>0</v>
      </c>
      <c r="BI817" s="145">
        <f>IF(N817="nulová",J817,0)</f>
        <v>0</v>
      </c>
      <c r="BJ817" s="17" t="s">
        <v>81</v>
      </c>
      <c r="BK817" s="145">
        <f>ROUND(I817*H817,2)</f>
        <v>0</v>
      </c>
      <c r="BL817" s="17" t="s">
        <v>1120</v>
      </c>
      <c r="BM817" s="144" t="s">
        <v>4957</v>
      </c>
    </row>
    <row r="818" spans="2:65" s="1" customFormat="1" ht="18">
      <c r="B818" s="32"/>
      <c r="D818" s="146" t="s">
        <v>261</v>
      </c>
      <c r="F818" s="147" t="s">
        <v>4956</v>
      </c>
      <c r="I818" s="148"/>
      <c r="L818" s="32"/>
      <c r="M818" s="149"/>
      <c r="T818" s="56"/>
      <c r="AT818" s="17" t="s">
        <v>261</v>
      </c>
      <c r="AU818" s="17" t="s">
        <v>83</v>
      </c>
    </row>
    <row r="819" spans="2:65" s="14" customFormat="1">
      <c r="B819" s="180"/>
      <c r="D819" s="146" t="s">
        <v>281</v>
      </c>
      <c r="E819" s="181" t="s">
        <v>1</v>
      </c>
      <c r="F819" s="182" t="s">
        <v>4637</v>
      </c>
      <c r="H819" s="181" t="s">
        <v>1</v>
      </c>
      <c r="I819" s="183"/>
      <c r="L819" s="180"/>
      <c r="M819" s="184"/>
      <c r="T819" s="185"/>
      <c r="AT819" s="181" t="s">
        <v>281</v>
      </c>
      <c r="AU819" s="181" t="s">
        <v>83</v>
      </c>
      <c r="AV819" s="14" t="s">
        <v>81</v>
      </c>
      <c r="AW819" s="14" t="s">
        <v>30</v>
      </c>
      <c r="AX819" s="14" t="s">
        <v>73</v>
      </c>
      <c r="AY819" s="181" t="s">
        <v>252</v>
      </c>
    </row>
    <row r="820" spans="2:65" s="14" customFormat="1">
      <c r="B820" s="180"/>
      <c r="D820" s="146" t="s">
        <v>281</v>
      </c>
      <c r="E820" s="181" t="s">
        <v>1</v>
      </c>
      <c r="F820" s="182" t="s">
        <v>4951</v>
      </c>
      <c r="H820" s="181" t="s">
        <v>1</v>
      </c>
      <c r="I820" s="183"/>
      <c r="L820" s="180"/>
      <c r="M820" s="184"/>
      <c r="T820" s="185"/>
      <c r="AT820" s="181" t="s">
        <v>281</v>
      </c>
      <c r="AU820" s="181" t="s">
        <v>83</v>
      </c>
      <c r="AV820" s="14" t="s">
        <v>81</v>
      </c>
      <c r="AW820" s="14" t="s">
        <v>30</v>
      </c>
      <c r="AX820" s="14" t="s">
        <v>73</v>
      </c>
      <c r="AY820" s="181" t="s">
        <v>252</v>
      </c>
    </row>
    <row r="821" spans="2:65" s="12" customFormat="1">
      <c r="B821" s="152"/>
      <c r="D821" s="146" t="s">
        <v>281</v>
      </c>
      <c r="E821" s="153" t="s">
        <v>1</v>
      </c>
      <c r="F821" s="154" t="s">
        <v>736</v>
      </c>
      <c r="H821" s="155">
        <v>35</v>
      </c>
      <c r="I821" s="156"/>
      <c r="L821" s="152"/>
      <c r="M821" s="157"/>
      <c r="T821" s="158"/>
      <c r="AT821" s="153" t="s">
        <v>281</v>
      </c>
      <c r="AU821" s="153" t="s">
        <v>83</v>
      </c>
      <c r="AV821" s="12" t="s">
        <v>83</v>
      </c>
      <c r="AW821" s="12" t="s">
        <v>30</v>
      </c>
      <c r="AX821" s="12" t="s">
        <v>73</v>
      </c>
      <c r="AY821" s="153" t="s">
        <v>252</v>
      </c>
    </row>
    <row r="822" spans="2:65" s="14" customFormat="1" ht="20.100000000000001">
      <c r="B822" s="180"/>
      <c r="D822" s="146" t="s">
        <v>281</v>
      </c>
      <c r="E822" s="181" t="s">
        <v>1</v>
      </c>
      <c r="F822" s="182" t="s">
        <v>4952</v>
      </c>
      <c r="H822" s="181" t="s">
        <v>1</v>
      </c>
      <c r="I822" s="183"/>
      <c r="L822" s="180"/>
      <c r="M822" s="184"/>
      <c r="T822" s="185"/>
      <c r="AT822" s="181" t="s">
        <v>281</v>
      </c>
      <c r="AU822" s="181" t="s">
        <v>83</v>
      </c>
      <c r="AV822" s="14" t="s">
        <v>81</v>
      </c>
      <c r="AW822" s="14" t="s">
        <v>30</v>
      </c>
      <c r="AX822" s="14" t="s">
        <v>73</v>
      </c>
      <c r="AY822" s="181" t="s">
        <v>252</v>
      </c>
    </row>
    <row r="823" spans="2:65" s="12" customFormat="1">
      <c r="B823" s="152"/>
      <c r="D823" s="146" t="s">
        <v>281</v>
      </c>
      <c r="E823" s="153" t="s">
        <v>1</v>
      </c>
      <c r="F823" s="154" t="s">
        <v>251</v>
      </c>
      <c r="H823" s="155">
        <v>5</v>
      </c>
      <c r="I823" s="156"/>
      <c r="L823" s="152"/>
      <c r="M823" s="157"/>
      <c r="T823" s="158"/>
      <c r="AT823" s="153" t="s">
        <v>281</v>
      </c>
      <c r="AU823" s="153" t="s">
        <v>83</v>
      </c>
      <c r="AV823" s="12" t="s">
        <v>83</v>
      </c>
      <c r="AW823" s="12" t="s">
        <v>30</v>
      </c>
      <c r="AX823" s="12" t="s">
        <v>73</v>
      </c>
      <c r="AY823" s="153" t="s">
        <v>252</v>
      </c>
    </row>
    <row r="824" spans="2:65" s="14" customFormat="1" ht="20.100000000000001">
      <c r="B824" s="180"/>
      <c r="D824" s="146" t="s">
        <v>281</v>
      </c>
      <c r="E824" s="181" t="s">
        <v>1</v>
      </c>
      <c r="F824" s="182" t="s">
        <v>4953</v>
      </c>
      <c r="H824" s="181" t="s">
        <v>1</v>
      </c>
      <c r="I824" s="183"/>
      <c r="L824" s="180"/>
      <c r="M824" s="184"/>
      <c r="T824" s="185"/>
      <c r="AT824" s="181" t="s">
        <v>281</v>
      </c>
      <c r="AU824" s="181" t="s">
        <v>83</v>
      </c>
      <c r="AV824" s="14" t="s">
        <v>81</v>
      </c>
      <c r="AW824" s="14" t="s">
        <v>30</v>
      </c>
      <c r="AX824" s="14" t="s">
        <v>73</v>
      </c>
      <c r="AY824" s="181" t="s">
        <v>252</v>
      </c>
    </row>
    <row r="825" spans="2:65" s="12" customFormat="1">
      <c r="B825" s="152"/>
      <c r="D825" s="146" t="s">
        <v>281</v>
      </c>
      <c r="E825" s="153" t="s">
        <v>1</v>
      </c>
      <c r="F825" s="154" t="s">
        <v>4954</v>
      </c>
      <c r="H825" s="155">
        <v>255</v>
      </c>
      <c r="I825" s="156"/>
      <c r="L825" s="152"/>
      <c r="M825" s="157"/>
      <c r="T825" s="158"/>
      <c r="AT825" s="153" t="s">
        <v>281</v>
      </c>
      <c r="AU825" s="153" t="s">
        <v>83</v>
      </c>
      <c r="AV825" s="12" t="s">
        <v>83</v>
      </c>
      <c r="AW825" s="12" t="s">
        <v>30</v>
      </c>
      <c r="AX825" s="12" t="s">
        <v>73</v>
      </c>
      <c r="AY825" s="153" t="s">
        <v>252</v>
      </c>
    </row>
    <row r="826" spans="2:65" s="13" customFormat="1">
      <c r="B826" s="159"/>
      <c r="D826" s="146" t="s">
        <v>281</v>
      </c>
      <c r="E826" s="160" t="s">
        <v>1</v>
      </c>
      <c r="F826" s="161" t="s">
        <v>327</v>
      </c>
      <c r="H826" s="162">
        <v>295</v>
      </c>
      <c r="I826" s="163"/>
      <c r="L826" s="159"/>
      <c r="M826" s="164"/>
      <c r="T826" s="165"/>
      <c r="AT826" s="160" t="s">
        <v>281</v>
      </c>
      <c r="AU826" s="160" t="s">
        <v>83</v>
      </c>
      <c r="AV826" s="13" t="s">
        <v>260</v>
      </c>
      <c r="AW826" s="13" t="s">
        <v>30</v>
      </c>
      <c r="AX826" s="13" t="s">
        <v>81</v>
      </c>
      <c r="AY826" s="160" t="s">
        <v>252</v>
      </c>
    </row>
    <row r="827" spans="2:65" s="1" customFormat="1" ht="21.75" customHeight="1">
      <c r="B827" s="132"/>
      <c r="C827" s="133" t="s">
        <v>2228</v>
      </c>
      <c r="D827" s="133" t="s">
        <v>255</v>
      </c>
      <c r="E827" s="134" t="s">
        <v>4958</v>
      </c>
      <c r="F827" s="135" t="s">
        <v>4959</v>
      </c>
      <c r="G827" s="136" t="s">
        <v>379</v>
      </c>
      <c r="H827" s="137">
        <v>6</v>
      </c>
      <c r="I827" s="138"/>
      <c r="J827" s="139">
        <f>ROUND(I827*H827,2)</f>
        <v>0</v>
      </c>
      <c r="K827" s="135" t="s">
        <v>259</v>
      </c>
      <c r="L827" s="32"/>
      <c r="M827" s="140" t="s">
        <v>1</v>
      </c>
      <c r="N827" s="141" t="s">
        <v>38</v>
      </c>
      <c r="P827" s="142">
        <f>O827*H827</f>
        <v>0</v>
      </c>
      <c r="Q827" s="142">
        <v>0</v>
      </c>
      <c r="R827" s="142">
        <f>Q827*H827</f>
        <v>0</v>
      </c>
      <c r="S827" s="142">
        <v>0</v>
      </c>
      <c r="T827" s="143">
        <f>S827*H827</f>
        <v>0</v>
      </c>
      <c r="AR827" s="144" t="s">
        <v>1120</v>
      </c>
      <c r="AT827" s="144" t="s">
        <v>255</v>
      </c>
      <c r="AU827" s="144" t="s">
        <v>83</v>
      </c>
      <c r="AY827" s="17" t="s">
        <v>252</v>
      </c>
      <c r="BE827" s="145">
        <f>IF(N827="základní",J827,0)</f>
        <v>0</v>
      </c>
      <c r="BF827" s="145">
        <f>IF(N827="snížená",J827,0)</f>
        <v>0</v>
      </c>
      <c r="BG827" s="145">
        <f>IF(N827="zákl. přenesená",J827,0)</f>
        <v>0</v>
      </c>
      <c r="BH827" s="145">
        <f>IF(N827="sníž. přenesená",J827,0)</f>
        <v>0</v>
      </c>
      <c r="BI827" s="145">
        <f>IF(N827="nulová",J827,0)</f>
        <v>0</v>
      </c>
      <c r="BJ827" s="17" t="s">
        <v>81</v>
      </c>
      <c r="BK827" s="145">
        <f>ROUND(I827*H827,2)</f>
        <v>0</v>
      </c>
      <c r="BL827" s="17" t="s">
        <v>1120</v>
      </c>
      <c r="BM827" s="144" t="s">
        <v>4960</v>
      </c>
    </row>
    <row r="828" spans="2:65" s="1" customFormat="1">
      <c r="B828" s="32"/>
      <c r="D828" s="146" t="s">
        <v>261</v>
      </c>
      <c r="F828" s="147" t="s">
        <v>4959</v>
      </c>
      <c r="I828" s="148"/>
      <c r="L828" s="32"/>
      <c r="M828" s="149"/>
      <c r="T828" s="56"/>
      <c r="AT828" s="17" t="s">
        <v>261</v>
      </c>
      <c r="AU828" s="17" t="s">
        <v>83</v>
      </c>
    </row>
    <row r="829" spans="2:65" s="1" customFormat="1">
      <c r="B829" s="32"/>
      <c r="D829" s="150" t="s">
        <v>262</v>
      </c>
      <c r="F829" s="151" t="s">
        <v>4961</v>
      </c>
      <c r="I829" s="148"/>
      <c r="L829" s="32"/>
      <c r="M829" s="149"/>
      <c r="T829" s="56"/>
      <c r="AT829" s="17" t="s">
        <v>262</v>
      </c>
      <c r="AU829" s="17" t="s">
        <v>83</v>
      </c>
    </row>
    <row r="830" spans="2:65" s="14" customFormat="1">
      <c r="B830" s="180"/>
      <c r="D830" s="146" t="s">
        <v>281</v>
      </c>
      <c r="E830" s="181" t="s">
        <v>1</v>
      </c>
      <c r="F830" s="182" t="s">
        <v>4962</v>
      </c>
      <c r="H830" s="181" t="s">
        <v>1</v>
      </c>
      <c r="I830" s="183"/>
      <c r="L830" s="180"/>
      <c r="M830" s="184"/>
      <c r="T830" s="185"/>
      <c r="AT830" s="181" t="s">
        <v>281</v>
      </c>
      <c r="AU830" s="181" t="s">
        <v>83</v>
      </c>
      <c r="AV830" s="14" t="s">
        <v>81</v>
      </c>
      <c r="AW830" s="14" t="s">
        <v>30</v>
      </c>
      <c r="AX830" s="14" t="s">
        <v>73</v>
      </c>
      <c r="AY830" s="181" t="s">
        <v>252</v>
      </c>
    </row>
    <row r="831" spans="2:65" s="14" customFormat="1">
      <c r="B831" s="180"/>
      <c r="D831" s="146" t="s">
        <v>281</v>
      </c>
      <c r="E831" s="181" t="s">
        <v>1</v>
      </c>
      <c r="F831" s="182" t="s">
        <v>4963</v>
      </c>
      <c r="H831" s="181" t="s">
        <v>1</v>
      </c>
      <c r="I831" s="183"/>
      <c r="L831" s="180"/>
      <c r="M831" s="184"/>
      <c r="T831" s="185"/>
      <c r="AT831" s="181" t="s">
        <v>281</v>
      </c>
      <c r="AU831" s="181" t="s">
        <v>83</v>
      </c>
      <c r="AV831" s="14" t="s">
        <v>81</v>
      </c>
      <c r="AW831" s="14" t="s">
        <v>30</v>
      </c>
      <c r="AX831" s="14" t="s">
        <v>73</v>
      </c>
      <c r="AY831" s="181" t="s">
        <v>252</v>
      </c>
    </row>
    <row r="832" spans="2:65" s="12" customFormat="1">
      <c r="B832" s="152"/>
      <c r="D832" s="146" t="s">
        <v>281</v>
      </c>
      <c r="E832" s="153" t="s">
        <v>1</v>
      </c>
      <c r="F832" s="154" t="s">
        <v>270</v>
      </c>
      <c r="H832" s="155">
        <v>6</v>
      </c>
      <c r="I832" s="156"/>
      <c r="L832" s="152"/>
      <c r="M832" s="157"/>
      <c r="T832" s="158"/>
      <c r="AT832" s="153" t="s">
        <v>281</v>
      </c>
      <c r="AU832" s="153" t="s">
        <v>83</v>
      </c>
      <c r="AV832" s="12" t="s">
        <v>83</v>
      </c>
      <c r="AW832" s="12" t="s">
        <v>30</v>
      </c>
      <c r="AX832" s="12" t="s">
        <v>81</v>
      </c>
      <c r="AY832" s="153" t="s">
        <v>252</v>
      </c>
    </row>
    <row r="833" spans="2:65" s="1" customFormat="1" ht="24.2" customHeight="1">
      <c r="B833" s="132"/>
      <c r="C833" s="133" t="s">
        <v>2196</v>
      </c>
      <c r="D833" s="133" t="s">
        <v>255</v>
      </c>
      <c r="E833" s="134" t="s">
        <v>4964</v>
      </c>
      <c r="F833" s="135" t="s">
        <v>4965</v>
      </c>
      <c r="G833" s="136" t="s">
        <v>4966</v>
      </c>
      <c r="H833" s="137">
        <v>0.29499999999999998</v>
      </c>
      <c r="I833" s="138"/>
      <c r="J833" s="139">
        <f>ROUND(I833*H833,2)</f>
        <v>0</v>
      </c>
      <c r="K833" s="135" t="s">
        <v>259</v>
      </c>
      <c r="L833" s="32"/>
      <c r="M833" s="140" t="s">
        <v>1</v>
      </c>
      <c r="N833" s="141" t="s">
        <v>38</v>
      </c>
      <c r="P833" s="142">
        <f>O833*H833</f>
        <v>0</v>
      </c>
      <c r="Q833" s="142">
        <v>0</v>
      </c>
      <c r="R833" s="142">
        <f>Q833*H833</f>
        <v>0</v>
      </c>
      <c r="S833" s="142">
        <v>0</v>
      </c>
      <c r="T833" s="143">
        <f>S833*H833</f>
        <v>0</v>
      </c>
      <c r="AR833" s="144" t="s">
        <v>1120</v>
      </c>
      <c r="AT833" s="144" t="s">
        <v>255</v>
      </c>
      <c r="AU833" s="144" t="s">
        <v>83</v>
      </c>
      <c r="AY833" s="17" t="s">
        <v>252</v>
      </c>
      <c r="BE833" s="145">
        <f>IF(N833="základní",J833,0)</f>
        <v>0</v>
      </c>
      <c r="BF833" s="145">
        <f>IF(N833="snížená",J833,0)</f>
        <v>0</v>
      </c>
      <c r="BG833" s="145">
        <f>IF(N833="zákl. přenesená",J833,0)</f>
        <v>0</v>
      </c>
      <c r="BH833" s="145">
        <f>IF(N833="sníž. přenesená",J833,0)</f>
        <v>0</v>
      </c>
      <c r="BI833" s="145">
        <f>IF(N833="nulová",J833,0)</f>
        <v>0</v>
      </c>
      <c r="BJ833" s="17" t="s">
        <v>81</v>
      </c>
      <c r="BK833" s="145">
        <f>ROUND(I833*H833,2)</f>
        <v>0</v>
      </c>
      <c r="BL833" s="17" t="s">
        <v>1120</v>
      </c>
      <c r="BM833" s="144" t="s">
        <v>4967</v>
      </c>
    </row>
    <row r="834" spans="2:65" s="1" customFormat="1">
      <c r="B834" s="32"/>
      <c r="D834" s="146" t="s">
        <v>261</v>
      </c>
      <c r="F834" s="147" t="s">
        <v>4968</v>
      </c>
      <c r="I834" s="148"/>
      <c r="L834" s="32"/>
      <c r="M834" s="149"/>
      <c r="T834" s="56"/>
      <c r="AT834" s="17" t="s">
        <v>261</v>
      </c>
      <c r="AU834" s="17" t="s">
        <v>83</v>
      </c>
    </row>
    <row r="835" spans="2:65" s="1" customFormat="1">
      <c r="B835" s="32"/>
      <c r="D835" s="150" t="s">
        <v>262</v>
      </c>
      <c r="F835" s="151" t="s">
        <v>4969</v>
      </c>
      <c r="I835" s="148"/>
      <c r="L835" s="32"/>
      <c r="M835" s="149"/>
      <c r="T835" s="56"/>
      <c r="AT835" s="17" t="s">
        <v>262</v>
      </c>
      <c r="AU835" s="17" t="s">
        <v>83</v>
      </c>
    </row>
    <row r="836" spans="2:65" s="14" customFormat="1">
      <c r="B836" s="180"/>
      <c r="D836" s="146" t="s">
        <v>281</v>
      </c>
      <c r="E836" s="181" t="s">
        <v>1</v>
      </c>
      <c r="F836" s="182" t="s">
        <v>4637</v>
      </c>
      <c r="H836" s="181" t="s">
        <v>1</v>
      </c>
      <c r="I836" s="183"/>
      <c r="L836" s="180"/>
      <c r="M836" s="184"/>
      <c r="T836" s="185"/>
      <c r="AT836" s="181" t="s">
        <v>281</v>
      </c>
      <c r="AU836" s="181" t="s">
        <v>83</v>
      </c>
      <c r="AV836" s="14" t="s">
        <v>81</v>
      </c>
      <c r="AW836" s="14" t="s">
        <v>30</v>
      </c>
      <c r="AX836" s="14" t="s">
        <v>73</v>
      </c>
      <c r="AY836" s="181" t="s">
        <v>252</v>
      </c>
    </row>
    <row r="837" spans="2:65" s="14" customFormat="1">
      <c r="B837" s="180"/>
      <c r="D837" s="146" t="s">
        <v>281</v>
      </c>
      <c r="E837" s="181" t="s">
        <v>1</v>
      </c>
      <c r="F837" s="182" t="s">
        <v>4951</v>
      </c>
      <c r="H837" s="181" t="s">
        <v>1</v>
      </c>
      <c r="I837" s="183"/>
      <c r="L837" s="180"/>
      <c r="M837" s="184"/>
      <c r="T837" s="185"/>
      <c r="AT837" s="181" t="s">
        <v>281</v>
      </c>
      <c r="AU837" s="181" t="s">
        <v>83</v>
      </c>
      <c r="AV837" s="14" t="s">
        <v>81</v>
      </c>
      <c r="AW837" s="14" t="s">
        <v>30</v>
      </c>
      <c r="AX837" s="14" t="s">
        <v>73</v>
      </c>
      <c r="AY837" s="181" t="s">
        <v>252</v>
      </c>
    </row>
    <row r="838" spans="2:65" s="12" customFormat="1">
      <c r="B838" s="152"/>
      <c r="D838" s="146" t="s">
        <v>281</v>
      </c>
      <c r="E838" s="153" t="s">
        <v>1</v>
      </c>
      <c r="F838" s="154" t="s">
        <v>4970</v>
      </c>
      <c r="H838" s="155">
        <v>3.5000000000000003E-2</v>
      </c>
      <c r="I838" s="156"/>
      <c r="L838" s="152"/>
      <c r="M838" s="157"/>
      <c r="T838" s="158"/>
      <c r="AT838" s="153" t="s">
        <v>281</v>
      </c>
      <c r="AU838" s="153" t="s">
        <v>83</v>
      </c>
      <c r="AV838" s="12" t="s">
        <v>83</v>
      </c>
      <c r="AW838" s="12" t="s">
        <v>30</v>
      </c>
      <c r="AX838" s="12" t="s">
        <v>73</v>
      </c>
      <c r="AY838" s="153" t="s">
        <v>252</v>
      </c>
    </row>
    <row r="839" spans="2:65" s="14" customFormat="1" ht="20.100000000000001">
      <c r="B839" s="180"/>
      <c r="D839" s="146" t="s">
        <v>281</v>
      </c>
      <c r="E839" s="181" t="s">
        <v>1</v>
      </c>
      <c r="F839" s="182" t="s">
        <v>4952</v>
      </c>
      <c r="H839" s="181" t="s">
        <v>1</v>
      </c>
      <c r="I839" s="183"/>
      <c r="L839" s="180"/>
      <c r="M839" s="184"/>
      <c r="T839" s="185"/>
      <c r="AT839" s="181" t="s">
        <v>281</v>
      </c>
      <c r="AU839" s="181" t="s">
        <v>83</v>
      </c>
      <c r="AV839" s="14" t="s">
        <v>81</v>
      </c>
      <c r="AW839" s="14" t="s">
        <v>30</v>
      </c>
      <c r="AX839" s="14" t="s">
        <v>73</v>
      </c>
      <c r="AY839" s="181" t="s">
        <v>252</v>
      </c>
    </row>
    <row r="840" spans="2:65" s="12" customFormat="1">
      <c r="B840" s="152"/>
      <c r="D840" s="146" t="s">
        <v>281</v>
      </c>
      <c r="E840" s="153" t="s">
        <v>1</v>
      </c>
      <c r="F840" s="154" t="s">
        <v>4971</v>
      </c>
      <c r="H840" s="155">
        <v>5.0000000000000001E-3</v>
      </c>
      <c r="I840" s="156"/>
      <c r="L840" s="152"/>
      <c r="M840" s="157"/>
      <c r="T840" s="158"/>
      <c r="AT840" s="153" t="s">
        <v>281</v>
      </c>
      <c r="AU840" s="153" t="s">
        <v>83</v>
      </c>
      <c r="AV840" s="12" t="s">
        <v>83</v>
      </c>
      <c r="AW840" s="12" t="s">
        <v>30</v>
      </c>
      <c r="AX840" s="12" t="s">
        <v>73</v>
      </c>
      <c r="AY840" s="153" t="s">
        <v>252</v>
      </c>
    </row>
    <row r="841" spans="2:65" s="14" customFormat="1" ht="20.100000000000001">
      <c r="B841" s="180"/>
      <c r="D841" s="146" t="s">
        <v>281</v>
      </c>
      <c r="E841" s="181" t="s">
        <v>1</v>
      </c>
      <c r="F841" s="182" t="s">
        <v>4953</v>
      </c>
      <c r="H841" s="181" t="s">
        <v>1</v>
      </c>
      <c r="I841" s="183"/>
      <c r="L841" s="180"/>
      <c r="M841" s="184"/>
      <c r="T841" s="185"/>
      <c r="AT841" s="181" t="s">
        <v>281</v>
      </c>
      <c r="AU841" s="181" t="s">
        <v>83</v>
      </c>
      <c r="AV841" s="14" t="s">
        <v>81</v>
      </c>
      <c r="AW841" s="14" t="s">
        <v>30</v>
      </c>
      <c r="AX841" s="14" t="s">
        <v>73</v>
      </c>
      <c r="AY841" s="181" t="s">
        <v>252</v>
      </c>
    </row>
    <row r="842" spans="2:65" s="12" customFormat="1">
      <c r="B842" s="152"/>
      <c r="D842" s="146" t="s">
        <v>281</v>
      </c>
      <c r="E842" s="153" t="s">
        <v>1</v>
      </c>
      <c r="F842" s="154" t="s">
        <v>4972</v>
      </c>
      <c r="H842" s="155">
        <v>0.255</v>
      </c>
      <c r="I842" s="156"/>
      <c r="L842" s="152"/>
      <c r="M842" s="157"/>
      <c r="T842" s="158"/>
      <c r="AT842" s="153" t="s">
        <v>281</v>
      </c>
      <c r="AU842" s="153" t="s">
        <v>83</v>
      </c>
      <c r="AV842" s="12" t="s">
        <v>83</v>
      </c>
      <c r="AW842" s="12" t="s">
        <v>30</v>
      </c>
      <c r="AX842" s="12" t="s">
        <v>73</v>
      </c>
      <c r="AY842" s="153" t="s">
        <v>252</v>
      </c>
    </row>
    <row r="843" spans="2:65" s="13" customFormat="1">
      <c r="B843" s="159"/>
      <c r="D843" s="146" t="s">
        <v>281</v>
      </c>
      <c r="E843" s="160" t="s">
        <v>1</v>
      </c>
      <c r="F843" s="161" t="s">
        <v>327</v>
      </c>
      <c r="H843" s="162">
        <v>0.29499999999999998</v>
      </c>
      <c r="I843" s="163"/>
      <c r="L843" s="159"/>
      <c r="M843" s="164"/>
      <c r="T843" s="165"/>
      <c r="AT843" s="160" t="s">
        <v>281</v>
      </c>
      <c r="AU843" s="160" t="s">
        <v>83</v>
      </c>
      <c r="AV843" s="13" t="s">
        <v>260</v>
      </c>
      <c r="AW843" s="13" t="s">
        <v>30</v>
      </c>
      <c r="AX843" s="13" t="s">
        <v>81</v>
      </c>
      <c r="AY843" s="160" t="s">
        <v>252</v>
      </c>
    </row>
    <row r="844" spans="2:65" s="1" customFormat="1" ht="24.2" customHeight="1">
      <c r="B844" s="132"/>
      <c r="C844" s="133" t="s">
        <v>2233</v>
      </c>
      <c r="D844" s="133" t="s">
        <v>255</v>
      </c>
      <c r="E844" s="134" t="s">
        <v>4973</v>
      </c>
      <c r="F844" s="135" t="s">
        <v>4974</v>
      </c>
      <c r="G844" s="136" t="s">
        <v>379</v>
      </c>
      <c r="H844" s="137">
        <v>12</v>
      </c>
      <c r="I844" s="138"/>
      <c r="J844" s="139">
        <f>ROUND(I844*H844,2)</f>
        <v>0</v>
      </c>
      <c r="K844" s="135" t="s">
        <v>259</v>
      </c>
      <c r="L844" s="32"/>
      <c r="M844" s="140" t="s">
        <v>1</v>
      </c>
      <c r="N844" s="141" t="s">
        <v>38</v>
      </c>
      <c r="P844" s="142">
        <f>O844*H844</f>
        <v>0</v>
      </c>
      <c r="Q844" s="142">
        <v>0</v>
      </c>
      <c r="R844" s="142">
        <f>Q844*H844</f>
        <v>0</v>
      </c>
      <c r="S844" s="142">
        <v>0</v>
      </c>
      <c r="T844" s="143">
        <f>S844*H844</f>
        <v>0</v>
      </c>
      <c r="AR844" s="144" t="s">
        <v>1120</v>
      </c>
      <c r="AT844" s="144" t="s">
        <v>255</v>
      </c>
      <c r="AU844" s="144" t="s">
        <v>83</v>
      </c>
      <c r="AY844" s="17" t="s">
        <v>252</v>
      </c>
      <c r="BE844" s="145">
        <f>IF(N844="základní",J844,0)</f>
        <v>0</v>
      </c>
      <c r="BF844" s="145">
        <f>IF(N844="snížená",J844,0)</f>
        <v>0</v>
      </c>
      <c r="BG844" s="145">
        <f>IF(N844="zákl. přenesená",J844,0)</f>
        <v>0</v>
      </c>
      <c r="BH844" s="145">
        <f>IF(N844="sníž. přenesená",J844,0)</f>
        <v>0</v>
      </c>
      <c r="BI844" s="145">
        <f>IF(N844="nulová",J844,0)</f>
        <v>0</v>
      </c>
      <c r="BJ844" s="17" t="s">
        <v>81</v>
      </c>
      <c r="BK844" s="145">
        <f>ROUND(I844*H844,2)</f>
        <v>0</v>
      </c>
      <c r="BL844" s="17" t="s">
        <v>1120</v>
      </c>
      <c r="BM844" s="144" t="s">
        <v>4975</v>
      </c>
    </row>
    <row r="845" spans="2:65" s="1" customFormat="1">
      <c r="B845" s="32"/>
      <c r="D845" s="146" t="s">
        <v>261</v>
      </c>
      <c r="F845" s="147" t="s">
        <v>4974</v>
      </c>
      <c r="I845" s="148"/>
      <c r="L845" s="32"/>
      <c r="M845" s="149"/>
      <c r="T845" s="56"/>
      <c r="AT845" s="17" t="s">
        <v>261</v>
      </c>
      <c r="AU845" s="17" t="s">
        <v>83</v>
      </c>
    </row>
    <row r="846" spans="2:65" s="1" customFormat="1">
      <c r="B846" s="32"/>
      <c r="D846" s="150" t="s">
        <v>262</v>
      </c>
      <c r="F846" s="151" t="s">
        <v>4976</v>
      </c>
      <c r="I846" s="148"/>
      <c r="L846" s="32"/>
      <c r="M846" s="149"/>
      <c r="T846" s="56"/>
      <c r="AT846" s="17" t="s">
        <v>262</v>
      </c>
      <c r="AU846" s="17" t="s">
        <v>83</v>
      </c>
    </row>
    <row r="847" spans="2:65" s="14" customFormat="1">
      <c r="B847" s="180"/>
      <c r="D847" s="146" t="s">
        <v>281</v>
      </c>
      <c r="E847" s="181" t="s">
        <v>1</v>
      </c>
      <c r="F847" s="182" t="s">
        <v>4637</v>
      </c>
      <c r="H847" s="181" t="s">
        <v>1</v>
      </c>
      <c r="I847" s="183"/>
      <c r="L847" s="180"/>
      <c r="M847" s="184"/>
      <c r="T847" s="185"/>
      <c r="AT847" s="181" t="s">
        <v>281</v>
      </c>
      <c r="AU847" s="181" t="s">
        <v>83</v>
      </c>
      <c r="AV847" s="14" t="s">
        <v>81</v>
      </c>
      <c r="AW847" s="14" t="s">
        <v>30</v>
      </c>
      <c r="AX847" s="14" t="s">
        <v>73</v>
      </c>
      <c r="AY847" s="181" t="s">
        <v>252</v>
      </c>
    </row>
    <row r="848" spans="2:65" s="14" customFormat="1">
      <c r="B848" s="180"/>
      <c r="D848" s="146" t="s">
        <v>281</v>
      </c>
      <c r="E848" s="181" t="s">
        <v>1</v>
      </c>
      <c r="F848" s="182" t="s">
        <v>4977</v>
      </c>
      <c r="H848" s="181" t="s">
        <v>1</v>
      </c>
      <c r="I848" s="183"/>
      <c r="L848" s="180"/>
      <c r="M848" s="184"/>
      <c r="T848" s="185"/>
      <c r="AT848" s="181" t="s">
        <v>281</v>
      </c>
      <c r="AU848" s="181" t="s">
        <v>83</v>
      </c>
      <c r="AV848" s="14" t="s">
        <v>81</v>
      </c>
      <c r="AW848" s="14" t="s">
        <v>30</v>
      </c>
      <c r="AX848" s="14" t="s">
        <v>73</v>
      </c>
      <c r="AY848" s="181" t="s">
        <v>252</v>
      </c>
    </row>
    <row r="849" spans="2:65" s="12" customFormat="1">
      <c r="B849" s="152"/>
      <c r="D849" s="146" t="s">
        <v>281</v>
      </c>
      <c r="E849" s="153" t="s">
        <v>1</v>
      </c>
      <c r="F849" s="154" t="s">
        <v>4556</v>
      </c>
      <c r="H849" s="155">
        <v>2</v>
      </c>
      <c r="I849" s="156"/>
      <c r="L849" s="152"/>
      <c r="M849" s="157"/>
      <c r="T849" s="158"/>
      <c r="AT849" s="153" t="s">
        <v>281</v>
      </c>
      <c r="AU849" s="153" t="s">
        <v>83</v>
      </c>
      <c r="AV849" s="12" t="s">
        <v>83</v>
      </c>
      <c r="AW849" s="12" t="s">
        <v>30</v>
      </c>
      <c r="AX849" s="12" t="s">
        <v>73</v>
      </c>
      <c r="AY849" s="153" t="s">
        <v>252</v>
      </c>
    </row>
    <row r="850" spans="2:65" s="14" customFormat="1">
      <c r="B850" s="180"/>
      <c r="D850" s="146" t="s">
        <v>281</v>
      </c>
      <c r="E850" s="181" t="s">
        <v>1</v>
      </c>
      <c r="F850" s="182" t="s">
        <v>4978</v>
      </c>
      <c r="H850" s="181" t="s">
        <v>1</v>
      </c>
      <c r="I850" s="183"/>
      <c r="L850" s="180"/>
      <c r="M850" s="184"/>
      <c r="T850" s="185"/>
      <c r="AT850" s="181" t="s">
        <v>281</v>
      </c>
      <c r="AU850" s="181" t="s">
        <v>83</v>
      </c>
      <c r="AV850" s="14" t="s">
        <v>81</v>
      </c>
      <c r="AW850" s="14" t="s">
        <v>30</v>
      </c>
      <c r="AX850" s="14" t="s">
        <v>73</v>
      </c>
      <c r="AY850" s="181" t="s">
        <v>252</v>
      </c>
    </row>
    <row r="851" spans="2:65" s="12" customFormat="1">
      <c r="B851" s="152"/>
      <c r="D851" s="146" t="s">
        <v>281</v>
      </c>
      <c r="E851" s="153" t="s">
        <v>1</v>
      </c>
      <c r="F851" s="154" t="s">
        <v>4556</v>
      </c>
      <c r="H851" s="155">
        <v>2</v>
      </c>
      <c r="I851" s="156"/>
      <c r="L851" s="152"/>
      <c r="M851" s="157"/>
      <c r="T851" s="158"/>
      <c r="AT851" s="153" t="s">
        <v>281</v>
      </c>
      <c r="AU851" s="153" t="s">
        <v>83</v>
      </c>
      <c r="AV851" s="12" t="s">
        <v>83</v>
      </c>
      <c r="AW851" s="12" t="s">
        <v>30</v>
      </c>
      <c r="AX851" s="12" t="s">
        <v>73</v>
      </c>
      <c r="AY851" s="153" t="s">
        <v>252</v>
      </c>
    </row>
    <row r="852" spans="2:65" s="14" customFormat="1" ht="20.100000000000001">
      <c r="B852" s="180"/>
      <c r="D852" s="146" t="s">
        <v>281</v>
      </c>
      <c r="E852" s="181" t="s">
        <v>1</v>
      </c>
      <c r="F852" s="182" t="s">
        <v>4979</v>
      </c>
      <c r="H852" s="181" t="s">
        <v>1</v>
      </c>
      <c r="I852" s="183"/>
      <c r="L852" s="180"/>
      <c r="M852" s="184"/>
      <c r="T852" s="185"/>
      <c r="AT852" s="181" t="s">
        <v>281</v>
      </c>
      <c r="AU852" s="181" t="s">
        <v>83</v>
      </c>
      <c r="AV852" s="14" t="s">
        <v>81</v>
      </c>
      <c r="AW852" s="14" t="s">
        <v>30</v>
      </c>
      <c r="AX852" s="14" t="s">
        <v>73</v>
      </c>
      <c r="AY852" s="181" t="s">
        <v>252</v>
      </c>
    </row>
    <row r="853" spans="2:65" s="12" customFormat="1">
      <c r="B853" s="152"/>
      <c r="D853" s="146" t="s">
        <v>281</v>
      </c>
      <c r="E853" s="153" t="s">
        <v>1</v>
      </c>
      <c r="F853" s="154" t="s">
        <v>4980</v>
      </c>
      <c r="H853" s="155">
        <v>8</v>
      </c>
      <c r="I853" s="156"/>
      <c r="L853" s="152"/>
      <c r="M853" s="157"/>
      <c r="T853" s="158"/>
      <c r="AT853" s="153" t="s">
        <v>281</v>
      </c>
      <c r="AU853" s="153" t="s">
        <v>83</v>
      </c>
      <c r="AV853" s="12" t="s">
        <v>83</v>
      </c>
      <c r="AW853" s="12" t="s">
        <v>30</v>
      </c>
      <c r="AX853" s="12" t="s">
        <v>73</v>
      </c>
      <c r="AY853" s="153" t="s">
        <v>252</v>
      </c>
    </row>
    <row r="854" spans="2:65" s="13" customFormat="1">
      <c r="B854" s="159"/>
      <c r="D854" s="146" t="s">
        <v>281</v>
      </c>
      <c r="E854" s="160" t="s">
        <v>1</v>
      </c>
      <c r="F854" s="161" t="s">
        <v>327</v>
      </c>
      <c r="H854" s="162">
        <v>12</v>
      </c>
      <c r="I854" s="163"/>
      <c r="L854" s="159"/>
      <c r="M854" s="164"/>
      <c r="T854" s="165"/>
      <c r="AT854" s="160" t="s">
        <v>281</v>
      </c>
      <c r="AU854" s="160" t="s">
        <v>83</v>
      </c>
      <c r="AV854" s="13" t="s">
        <v>260</v>
      </c>
      <c r="AW854" s="13" t="s">
        <v>30</v>
      </c>
      <c r="AX854" s="13" t="s">
        <v>81</v>
      </c>
      <c r="AY854" s="160" t="s">
        <v>252</v>
      </c>
    </row>
    <row r="855" spans="2:65" s="1" customFormat="1" ht="21.75" customHeight="1">
      <c r="B855" s="132"/>
      <c r="C855" s="170" t="s">
        <v>2605</v>
      </c>
      <c r="D855" s="170" t="s">
        <v>504</v>
      </c>
      <c r="E855" s="171" t="s">
        <v>4981</v>
      </c>
      <c r="F855" s="172" t="s">
        <v>4982</v>
      </c>
      <c r="G855" s="173" t="s">
        <v>379</v>
      </c>
      <c r="H855" s="174">
        <v>7</v>
      </c>
      <c r="I855" s="175"/>
      <c r="J855" s="176">
        <f>ROUND(I855*H855,2)</f>
        <v>0</v>
      </c>
      <c r="K855" s="172" t="s">
        <v>4491</v>
      </c>
      <c r="L855" s="177"/>
      <c r="M855" s="178" t="s">
        <v>1</v>
      </c>
      <c r="N855" s="179" t="s">
        <v>38</v>
      </c>
      <c r="P855" s="142">
        <f>O855*H855</f>
        <v>0</v>
      </c>
      <c r="Q855" s="142">
        <v>9.0000000000000006E-5</v>
      </c>
      <c r="R855" s="142">
        <f>Q855*H855</f>
        <v>6.3000000000000003E-4</v>
      </c>
      <c r="S855" s="142">
        <v>0</v>
      </c>
      <c r="T855" s="143">
        <f>S855*H855</f>
        <v>0</v>
      </c>
      <c r="AR855" s="144" t="s">
        <v>2959</v>
      </c>
      <c r="AT855" s="144" t="s">
        <v>504</v>
      </c>
      <c r="AU855" s="144" t="s">
        <v>83</v>
      </c>
      <c r="AY855" s="17" t="s">
        <v>252</v>
      </c>
      <c r="BE855" s="145">
        <f>IF(N855="základní",J855,0)</f>
        <v>0</v>
      </c>
      <c r="BF855" s="145">
        <f>IF(N855="snížená",J855,0)</f>
        <v>0</v>
      </c>
      <c r="BG855" s="145">
        <f>IF(N855="zákl. přenesená",J855,0)</f>
        <v>0</v>
      </c>
      <c r="BH855" s="145">
        <f>IF(N855="sníž. přenesená",J855,0)</f>
        <v>0</v>
      </c>
      <c r="BI855" s="145">
        <f>IF(N855="nulová",J855,0)</f>
        <v>0</v>
      </c>
      <c r="BJ855" s="17" t="s">
        <v>81</v>
      </c>
      <c r="BK855" s="145">
        <f>ROUND(I855*H855,2)</f>
        <v>0</v>
      </c>
      <c r="BL855" s="17" t="s">
        <v>1120</v>
      </c>
      <c r="BM855" s="144" t="s">
        <v>4983</v>
      </c>
    </row>
    <row r="856" spans="2:65" s="1" customFormat="1">
      <c r="B856" s="32"/>
      <c r="D856" s="146" t="s">
        <v>261</v>
      </c>
      <c r="F856" s="147" t="s">
        <v>4982</v>
      </c>
      <c r="I856" s="148"/>
      <c r="L856" s="32"/>
      <c r="M856" s="149"/>
      <c r="T856" s="56"/>
      <c r="AT856" s="17" t="s">
        <v>261</v>
      </c>
      <c r="AU856" s="17" t="s">
        <v>83</v>
      </c>
    </row>
    <row r="857" spans="2:65" s="14" customFormat="1">
      <c r="B857" s="180"/>
      <c r="D857" s="146" t="s">
        <v>281</v>
      </c>
      <c r="E857" s="181" t="s">
        <v>1</v>
      </c>
      <c r="F857" s="182" t="s">
        <v>4637</v>
      </c>
      <c r="H857" s="181" t="s">
        <v>1</v>
      </c>
      <c r="I857" s="183"/>
      <c r="L857" s="180"/>
      <c r="M857" s="184"/>
      <c r="T857" s="185"/>
      <c r="AT857" s="181" t="s">
        <v>281</v>
      </c>
      <c r="AU857" s="181" t="s">
        <v>83</v>
      </c>
      <c r="AV857" s="14" t="s">
        <v>81</v>
      </c>
      <c r="AW857" s="14" t="s">
        <v>30</v>
      </c>
      <c r="AX857" s="14" t="s">
        <v>73</v>
      </c>
      <c r="AY857" s="181" t="s">
        <v>252</v>
      </c>
    </row>
    <row r="858" spans="2:65" s="14" customFormat="1">
      <c r="B858" s="180"/>
      <c r="D858" s="146" t="s">
        <v>281</v>
      </c>
      <c r="E858" s="181" t="s">
        <v>1</v>
      </c>
      <c r="F858" s="182" t="s">
        <v>4977</v>
      </c>
      <c r="H858" s="181" t="s">
        <v>1</v>
      </c>
      <c r="I858" s="183"/>
      <c r="L858" s="180"/>
      <c r="M858" s="184"/>
      <c r="T858" s="185"/>
      <c r="AT858" s="181" t="s">
        <v>281</v>
      </c>
      <c r="AU858" s="181" t="s">
        <v>83</v>
      </c>
      <c r="AV858" s="14" t="s">
        <v>81</v>
      </c>
      <c r="AW858" s="14" t="s">
        <v>30</v>
      </c>
      <c r="AX858" s="14" t="s">
        <v>73</v>
      </c>
      <c r="AY858" s="181" t="s">
        <v>252</v>
      </c>
    </row>
    <row r="859" spans="2:65" s="12" customFormat="1">
      <c r="B859" s="152"/>
      <c r="D859" s="146" t="s">
        <v>281</v>
      </c>
      <c r="E859" s="153" t="s">
        <v>1</v>
      </c>
      <c r="F859" s="154" t="s">
        <v>4556</v>
      </c>
      <c r="H859" s="155">
        <v>2</v>
      </c>
      <c r="I859" s="156"/>
      <c r="L859" s="152"/>
      <c r="M859" s="157"/>
      <c r="T859" s="158"/>
      <c r="AT859" s="153" t="s">
        <v>281</v>
      </c>
      <c r="AU859" s="153" t="s">
        <v>83</v>
      </c>
      <c r="AV859" s="12" t="s">
        <v>83</v>
      </c>
      <c r="AW859" s="12" t="s">
        <v>30</v>
      </c>
      <c r="AX859" s="12" t="s">
        <v>73</v>
      </c>
      <c r="AY859" s="153" t="s">
        <v>252</v>
      </c>
    </row>
    <row r="860" spans="2:65" s="14" customFormat="1">
      <c r="B860" s="180"/>
      <c r="D860" s="146" t="s">
        <v>281</v>
      </c>
      <c r="E860" s="181" t="s">
        <v>1</v>
      </c>
      <c r="F860" s="182" t="s">
        <v>4978</v>
      </c>
      <c r="H860" s="181" t="s">
        <v>1</v>
      </c>
      <c r="I860" s="183"/>
      <c r="L860" s="180"/>
      <c r="M860" s="184"/>
      <c r="T860" s="185"/>
      <c r="AT860" s="181" t="s">
        <v>281</v>
      </c>
      <c r="AU860" s="181" t="s">
        <v>83</v>
      </c>
      <c r="AV860" s="14" t="s">
        <v>81</v>
      </c>
      <c r="AW860" s="14" t="s">
        <v>30</v>
      </c>
      <c r="AX860" s="14" t="s">
        <v>73</v>
      </c>
      <c r="AY860" s="181" t="s">
        <v>252</v>
      </c>
    </row>
    <row r="861" spans="2:65" s="12" customFormat="1">
      <c r="B861" s="152"/>
      <c r="D861" s="146" t="s">
        <v>281</v>
      </c>
      <c r="E861" s="153" t="s">
        <v>1</v>
      </c>
      <c r="F861" s="154" t="s">
        <v>81</v>
      </c>
      <c r="H861" s="155">
        <v>1</v>
      </c>
      <c r="I861" s="156"/>
      <c r="L861" s="152"/>
      <c r="M861" s="157"/>
      <c r="T861" s="158"/>
      <c r="AT861" s="153" t="s">
        <v>281</v>
      </c>
      <c r="AU861" s="153" t="s">
        <v>83</v>
      </c>
      <c r="AV861" s="12" t="s">
        <v>83</v>
      </c>
      <c r="AW861" s="12" t="s">
        <v>30</v>
      </c>
      <c r="AX861" s="12" t="s">
        <v>73</v>
      </c>
      <c r="AY861" s="153" t="s">
        <v>252</v>
      </c>
    </row>
    <row r="862" spans="2:65" s="14" customFormat="1" ht="20.100000000000001">
      <c r="B862" s="180"/>
      <c r="D862" s="146" t="s">
        <v>281</v>
      </c>
      <c r="E862" s="181" t="s">
        <v>1</v>
      </c>
      <c r="F862" s="182" t="s">
        <v>4979</v>
      </c>
      <c r="H862" s="181" t="s">
        <v>1</v>
      </c>
      <c r="I862" s="183"/>
      <c r="L862" s="180"/>
      <c r="M862" s="184"/>
      <c r="T862" s="185"/>
      <c r="AT862" s="181" t="s">
        <v>281</v>
      </c>
      <c r="AU862" s="181" t="s">
        <v>83</v>
      </c>
      <c r="AV862" s="14" t="s">
        <v>81</v>
      </c>
      <c r="AW862" s="14" t="s">
        <v>30</v>
      </c>
      <c r="AX862" s="14" t="s">
        <v>73</v>
      </c>
      <c r="AY862" s="181" t="s">
        <v>252</v>
      </c>
    </row>
    <row r="863" spans="2:65" s="12" customFormat="1">
      <c r="B863" s="152"/>
      <c r="D863" s="146" t="s">
        <v>281</v>
      </c>
      <c r="E863" s="153" t="s">
        <v>1</v>
      </c>
      <c r="F863" s="154" t="s">
        <v>260</v>
      </c>
      <c r="H863" s="155">
        <v>4</v>
      </c>
      <c r="I863" s="156"/>
      <c r="L863" s="152"/>
      <c r="M863" s="157"/>
      <c r="T863" s="158"/>
      <c r="AT863" s="153" t="s">
        <v>281</v>
      </c>
      <c r="AU863" s="153" t="s">
        <v>83</v>
      </c>
      <c r="AV863" s="12" t="s">
        <v>83</v>
      </c>
      <c r="AW863" s="12" t="s">
        <v>30</v>
      </c>
      <c r="AX863" s="12" t="s">
        <v>73</v>
      </c>
      <c r="AY863" s="153" t="s">
        <v>252</v>
      </c>
    </row>
    <row r="864" spans="2:65" s="13" customFormat="1">
      <c r="B864" s="159"/>
      <c r="D864" s="146" t="s">
        <v>281</v>
      </c>
      <c r="E864" s="160" t="s">
        <v>1</v>
      </c>
      <c r="F864" s="161" t="s">
        <v>327</v>
      </c>
      <c r="H864" s="162">
        <v>7</v>
      </c>
      <c r="I864" s="163"/>
      <c r="L864" s="159"/>
      <c r="M864" s="164"/>
      <c r="T864" s="165"/>
      <c r="AT864" s="160" t="s">
        <v>281</v>
      </c>
      <c r="AU864" s="160" t="s">
        <v>83</v>
      </c>
      <c r="AV864" s="13" t="s">
        <v>260</v>
      </c>
      <c r="AW864" s="13" t="s">
        <v>30</v>
      </c>
      <c r="AX864" s="13" t="s">
        <v>81</v>
      </c>
      <c r="AY864" s="160" t="s">
        <v>252</v>
      </c>
    </row>
    <row r="865" spans="2:65" s="1" customFormat="1" ht="24.2" customHeight="1">
      <c r="B865" s="132"/>
      <c r="C865" s="170" t="s">
        <v>2237</v>
      </c>
      <c r="D865" s="170" t="s">
        <v>504</v>
      </c>
      <c r="E865" s="171" t="s">
        <v>4984</v>
      </c>
      <c r="F865" s="172" t="s">
        <v>4985</v>
      </c>
      <c r="G865" s="173" t="s">
        <v>379</v>
      </c>
      <c r="H865" s="174">
        <v>5</v>
      </c>
      <c r="I865" s="175"/>
      <c r="J865" s="176">
        <f>ROUND(I865*H865,2)</f>
        <v>0</v>
      </c>
      <c r="K865" s="172" t="s">
        <v>1</v>
      </c>
      <c r="L865" s="177"/>
      <c r="M865" s="178" t="s">
        <v>1</v>
      </c>
      <c r="N865" s="179" t="s">
        <v>38</v>
      </c>
      <c r="P865" s="142">
        <f>O865*H865</f>
        <v>0</v>
      </c>
      <c r="Q865" s="142">
        <v>1.1E-4</v>
      </c>
      <c r="R865" s="142">
        <f>Q865*H865</f>
        <v>5.5000000000000003E-4</v>
      </c>
      <c r="S865" s="142">
        <v>0</v>
      </c>
      <c r="T865" s="143">
        <f>S865*H865</f>
        <v>0</v>
      </c>
      <c r="AR865" s="144" t="s">
        <v>2959</v>
      </c>
      <c r="AT865" s="144" t="s">
        <v>504</v>
      </c>
      <c r="AU865" s="144" t="s">
        <v>83</v>
      </c>
      <c r="AY865" s="17" t="s">
        <v>252</v>
      </c>
      <c r="BE865" s="145">
        <f>IF(N865="základní",J865,0)</f>
        <v>0</v>
      </c>
      <c r="BF865" s="145">
        <f>IF(N865="snížená",J865,0)</f>
        <v>0</v>
      </c>
      <c r="BG865" s="145">
        <f>IF(N865="zákl. přenesená",J865,0)</f>
        <v>0</v>
      </c>
      <c r="BH865" s="145">
        <f>IF(N865="sníž. přenesená",J865,0)</f>
        <v>0</v>
      </c>
      <c r="BI865" s="145">
        <f>IF(N865="nulová",J865,0)</f>
        <v>0</v>
      </c>
      <c r="BJ865" s="17" t="s">
        <v>81</v>
      </c>
      <c r="BK865" s="145">
        <f>ROUND(I865*H865,2)</f>
        <v>0</v>
      </c>
      <c r="BL865" s="17" t="s">
        <v>1120</v>
      </c>
      <c r="BM865" s="144" t="s">
        <v>4986</v>
      </c>
    </row>
    <row r="866" spans="2:65" s="1" customFormat="1">
      <c r="B866" s="32"/>
      <c r="D866" s="146" t="s">
        <v>261</v>
      </c>
      <c r="F866" s="147" t="s">
        <v>4985</v>
      </c>
      <c r="I866" s="148"/>
      <c r="L866" s="32"/>
      <c r="M866" s="149"/>
      <c r="T866" s="56"/>
      <c r="AT866" s="17" t="s">
        <v>261</v>
      </c>
      <c r="AU866" s="17" t="s">
        <v>83</v>
      </c>
    </row>
    <row r="867" spans="2:65" s="14" customFormat="1">
      <c r="B867" s="180"/>
      <c r="D867" s="146" t="s">
        <v>281</v>
      </c>
      <c r="E867" s="181" t="s">
        <v>1</v>
      </c>
      <c r="F867" s="182" t="s">
        <v>4637</v>
      </c>
      <c r="H867" s="181" t="s">
        <v>1</v>
      </c>
      <c r="I867" s="183"/>
      <c r="L867" s="180"/>
      <c r="M867" s="184"/>
      <c r="T867" s="185"/>
      <c r="AT867" s="181" t="s">
        <v>281</v>
      </c>
      <c r="AU867" s="181" t="s">
        <v>83</v>
      </c>
      <c r="AV867" s="14" t="s">
        <v>81</v>
      </c>
      <c r="AW867" s="14" t="s">
        <v>30</v>
      </c>
      <c r="AX867" s="14" t="s">
        <v>73</v>
      </c>
      <c r="AY867" s="181" t="s">
        <v>252</v>
      </c>
    </row>
    <row r="868" spans="2:65" s="14" customFormat="1">
      <c r="B868" s="180"/>
      <c r="D868" s="146" t="s">
        <v>281</v>
      </c>
      <c r="E868" s="181" t="s">
        <v>1</v>
      </c>
      <c r="F868" s="182" t="s">
        <v>4978</v>
      </c>
      <c r="H868" s="181" t="s">
        <v>1</v>
      </c>
      <c r="I868" s="183"/>
      <c r="L868" s="180"/>
      <c r="M868" s="184"/>
      <c r="T868" s="185"/>
      <c r="AT868" s="181" t="s">
        <v>281</v>
      </c>
      <c r="AU868" s="181" t="s">
        <v>83</v>
      </c>
      <c r="AV868" s="14" t="s">
        <v>81</v>
      </c>
      <c r="AW868" s="14" t="s">
        <v>30</v>
      </c>
      <c r="AX868" s="14" t="s">
        <v>73</v>
      </c>
      <c r="AY868" s="181" t="s">
        <v>252</v>
      </c>
    </row>
    <row r="869" spans="2:65" s="12" customFormat="1">
      <c r="B869" s="152"/>
      <c r="D869" s="146" t="s">
        <v>281</v>
      </c>
      <c r="E869" s="153" t="s">
        <v>1</v>
      </c>
      <c r="F869" s="154" t="s">
        <v>81</v>
      </c>
      <c r="H869" s="155">
        <v>1</v>
      </c>
      <c r="I869" s="156"/>
      <c r="L869" s="152"/>
      <c r="M869" s="157"/>
      <c r="T869" s="158"/>
      <c r="AT869" s="153" t="s">
        <v>281</v>
      </c>
      <c r="AU869" s="153" t="s">
        <v>83</v>
      </c>
      <c r="AV869" s="12" t="s">
        <v>83</v>
      </c>
      <c r="AW869" s="12" t="s">
        <v>30</v>
      </c>
      <c r="AX869" s="12" t="s">
        <v>73</v>
      </c>
      <c r="AY869" s="153" t="s">
        <v>252</v>
      </c>
    </row>
    <row r="870" spans="2:65" s="14" customFormat="1" ht="20.100000000000001">
      <c r="B870" s="180"/>
      <c r="D870" s="146" t="s">
        <v>281</v>
      </c>
      <c r="E870" s="181" t="s">
        <v>1</v>
      </c>
      <c r="F870" s="182" t="s">
        <v>4979</v>
      </c>
      <c r="H870" s="181" t="s">
        <v>1</v>
      </c>
      <c r="I870" s="183"/>
      <c r="L870" s="180"/>
      <c r="M870" s="184"/>
      <c r="T870" s="185"/>
      <c r="AT870" s="181" t="s">
        <v>281</v>
      </c>
      <c r="AU870" s="181" t="s">
        <v>83</v>
      </c>
      <c r="AV870" s="14" t="s">
        <v>81</v>
      </c>
      <c r="AW870" s="14" t="s">
        <v>30</v>
      </c>
      <c r="AX870" s="14" t="s">
        <v>73</v>
      </c>
      <c r="AY870" s="181" t="s">
        <v>252</v>
      </c>
    </row>
    <row r="871" spans="2:65" s="12" customFormat="1">
      <c r="B871" s="152"/>
      <c r="D871" s="146" t="s">
        <v>281</v>
      </c>
      <c r="E871" s="153" t="s">
        <v>1</v>
      </c>
      <c r="F871" s="154" t="s">
        <v>260</v>
      </c>
      <c r="H871" s="155">
        <v>4</v>
      </c>
      <c r="I871" s="156"/>
      <c r="L871" s="152"/>
      <c r="M871" s="157"/>
      <c r="T871" s="158"/>
      <c r="AT871" s="153" t="s">
        <v>281</v>
      </c>
      <c r="AU871" s="153" t="s">
        <v>83</v>
      </c>
      <c r="AV871" s="12" t="s">
        <v>83</v>
      </c>
      <c r="AW871" s="12" t="s">
        <v>30</v>
      </c>
      <c r="AX871" s="12" t="s">
        <v>73</v>
      </c>
      <c r="AY871" s="153" t="s">
        <v>252</v>
      </c>
    </row>
    <row r="872" spans="2:65" s="13" customFormat="1">
      <c r="B872" s="159"/>
      <c r="D872" s="146" t="s">
        <v>281</v>
      </c>
      <c r="E872" s="160" t="s">
        <v>1</v>
      </c>
      <c r="F872" s="161" t="s">
        <v>327</v>
      </c>
      <c r="H872" s="162">
        <v>5</v>
      </c>
      <c r="I872" s="163"/>
      <c r="L872" s="159"/>
      <c r="M872" s="164"/>
      <c r="T872" s="165"/>
      <c r="AT872" s="160" t="s">
        <v>281</v>
      </c>
      <c r="AU872" s="160" t="s">
        <v>83</v>
      </c>
      <c r="AV872" s="13" t="s">
        <v>260</v>
      </c>
      <c r="AW872" s="13" t="s">
        <v>30</v>
      </c>
      <c r="AX872" s="13" t="s">
        <v>81</v>
      </c>
      <c r="AY872" s="160" t="s">
        <v>252</v>
      </c>
    </row>
    <row r="873" spans="2:65" s="1" customFormat="1" ht="21.75" customHeight="1">
      <c r="B873" s="132"/>
      <c r="C873" s="133" t="s">
        <v>2229</v>
      </c>
      <c r="D873" s="133" t="s">
        <v>255</v>
      </c>
      <c r="E873" s="134" t="s">
        <v>4987</v>
      </c>
      <c r="F873" s="135" t="s">
        <v>4988</v>
      </c>
      <c r="G873" s="136" t="s">
        <v>563</v>
      </c>
      <c r="H873" s="137">
        <v>35</v>
      </c>
      <c r="I873" s="138"/>
      <c r="J873" s="139">
        <f>ROUND(I873*H873,2)</f>
        <v>0</v>
      </c>
      <c r="K873" s="135" t="s">
        <v>4491</v>
      </c>
      <c r="L873" s="32"/>
      <c r="M873" s="140" t="s">
        <v>1</v>
      </c>
      <c r="N873" s="141" t="s">
        <v>38</v>
      </c>
      <c r="P873" s="142">
        <f>O873*H873</f>
        <v>0</v>
      </c>
      <c r="Q873" s="142">
        <v>0</v>
      </c>
      <c r="R873" s="142">
        <f>Q873*H873</f>
        <v>0</v>
      </c>
      <c r="S873" s="142">
        <v>0</v>
      </c>
      <c r="T873" s="143">
        <f>S873*H873</f>
        <v>0</v>
      </c>
      <c r="AR873" s="144" t="s">
        <v>1120</v>
      </c>
      <c r="AT873" s="144" t="s">
        <v>255</v>
      </c>
      <c r="AU873" s="144" t="s">
        <v>83</v>
      </c>
      <c r="AY873" s="17" t="s">
        <v>252</v>
      </c>
      <c r="BE873" s="145">
        <f>IF(N873="základní",J873,0)</f>
        <v>0</v>
      </c>
      <c r="BF873" s="145">
        <f>IF(N873="snížená",J873,0)</f>
        <v>0</v>
      </c>
      <c r="BG873" s="145">
        <f>IF(N873="zákl. přenesená",J873,0)</f>
        <v>0</v>
      </c>
      <c r="BH873" s="145">
        <f>IF(N873="sníž. přenesená",J873,0)</f>
        <v>0</v>
      </c>
      <c r="BI873" s="145">
        <f>IF(N873="nulová",J873,0)</f>
        <v>0</v>
      </c>
      <c r="BJ873" s="17" t="s">
        <v>81</v>
      </c>
      <c r="BK873" s="145">
        <f>ROUND(I873*H873,2)</f>
        <v>0</v>
      </c>
      <c r="BL873" s="17" t="s">
        <v>1120</v>
      </c>
      <c r="BM873" s="144" t="s">
        <v>4989</v>
      </c>
    </row>
    <row r="874" spans="2:65" s="1" customFormat="1">
      <c r="B874" s="32"/>
      <c r="D874" s="146" t="s">
        <v>261</v>
      </c>
      <c r="F874" s="147" t="s">
        <v>4988</v>
      </c>
      <c r="I874" s="148"/>
      <c r="L874" s="32"/>
      <c r="M874" s="149"/>
      <c r="T874" s="56"/>
      <c r="AT874" s="17" t="s">
        <v>261</v>
      </c>
      <c r="AU874" s="17" t="s">
        <v>83</v>
      </c>
    </row>
    <row r="875" spans="2:65" s="14" customFormat="1">
      <c r="B875" s="180"/>
      <c r="D875" s="146" t="s">
        <v>281</v>
      </c>
      <c r="E875" s="181" t="s">
        <v>1</v>
      </c>
      <c r="F875" s="182" t="s">
        <v>4637</v>
      </c>
      <c r="H875" s="181" t="s">
        <v>1</v>
      </c>
      <c r="I875" s="183"/>
      <c r="L875" s="180"/>
      <c r="M875" s="184"/>
      <c r="T875" s="185"/>
      <c r="AT875" s="181" t="s">
        <v>281</v>
      </c>
      <c r="AU875" s="181" t="s">
        <v>83</v>
      </c>
      <c r="AV875" s="14" t="s">
        <v>81</v>
      </c>
      <c r="AW875" s="14" t="s">
        <v>30</v>
      </c>
      <c r="AX875" s="14" t="s">
        <v>73</v>
      </c>
      <c r="AY875" s="181" t="s">
        <v>252</v>
      </c>
    </row>
    <row r="876" spans="2:65" s="14" customFormat="1">
      <c r="B876" s="180"/>
      <c r="D876" s="146" t="s">
        <v>281</v>
      </c>
      <c r="E876" s="181" t="s">
        <v>1</v>
      </c>
      <c r="F876" s="182" t="s">
        <v>4990</v>
      </c>
      <c r="H876" s="181" t="s">
        <v>1</v>
      </c>
      <c r="I876" s="183"/>
      <c r="L876" s="180"/>
      <c r="M876" s="184"/>
      <c r="T876" s="185"/>
      <c r="AT876" s="181" t="s">
        <v>281</v>
      </c>
      <c r="AU876" s="181" t="s">
        <v>83</v>
      </c>
      <c r="AV876" s="14" t="s">
        <v>81</v>
      </c>
      <c r="AW876" s="14" t="s">
        <v>30</v>
      </c>
      <c r="AX876" s="14" t="s">
        <v>73</v>
      </c>
      <c r="AY876" s="181" t="s">
        <v>252</v>
      </c>
    </row>
    <row r="877" spans="2:65" s="12" customFormat="1">
      <c r="B877" s="152"/>
      <c r="D877" s="146" t="s">
        <v>281</v>
      </c>
      <c r="E877" s="153" t="s">
        <v>1</v>
      </c>
      <c r="F877" s="154" t="s">
        <v>736</v>
      </c>
      <c r="H877" s="155">
        <v>35</v>
      </c>
      <c r="I877" s="156"/>
      <c r="L877" s="152"/>
      <c r="M877" s="157"/>
      <c r="T877" s="158"/>
      <c r="AT877" s="153" t="s">
        <v>281</v>
      </c>
      <c r="AU877" s="153" t="s">
        <v>83</v>
      </c>
      <c r="AV877" s="12" t="s">
        <v>83</v>
      </c>
      <c r="AW877" s="12" t="s">
        <v>30</v>
      </c>
      <c r="AX877" s="12" t="s">
        <v>81</v>
      </c>
      <c r="AY877" s="153" t="s">
        <v>252</v>
      </c>
    </row>
    <row r="878" spans="2:65" s="1" customFormat="1" ht="24.2" customHeight="1">
      <c r="B878" s="132"/>
      <c r="C878" s="170" t="s">
        <v>2243</v>
      </c>
      <c r="D878" s="170" t="s">
        <v>504</v>
      </c>
      <c r="E878" s="171" t="s">
        <v>4991</v>
      </c>
      <c r="F878" s="172" t="s">
        <v>4992</v>
      </c>
      <c r="G878" s="173" t="s">
        <v>563</v>
      </c>
      <c r="H878" s="174">
        <v>36.75</v>
      </c>
      <c r="I878" s="175"/>
      <c r="J878" s="176">
        <f>ROUND(I878*H878,2)</f>
        <v>0</v>
      </c>
      <c r="K878" s="172" t="s">
        <v>4491</v>
      </c>
      <c r="L878" s="177"/>
      <c r="M878" s="178" t="s">
        <v>1</v>
      </c>
      <c r="N878" s="179" t="s">
        <v>38</v>
      </c>
      <c r="P878" s="142">
        <f>O878*H878</f>
        <v>0</v>
      </c>
      <c r="Q878" s="142">
        <v>5.0000000000000002E-5</v>
      </c>
      <c r="R878" s="142">
        <f>Q878*H878</f>
        <v>1.8375000000000002E-3</v>
      </c>
      <c r="S878" s="142">
        <v>0</v>
      </c>
      <c r="T878" s="143">
        <f>S878*H878</f>
        <v>0</v>
      </c>
      <c r="AR878" s="144" t="s">
        <v>2959</v>
      </c>
      <c r="AT878" s="144" t="s">
        <v>504</v>
      </c>
      <c r="AU878" s="144" t="s">
        <v>83</v>
      </c>
      <c r="AY878" s="17" t="s">
        <v>252</v>
      </c>
      <c r="BE878" s="145">
        <f>IF(N878="základní",J878,0)</f>
        <v>0</v>
      </c>
      <c r="BF878" s="145">
        <f>IF(N878="snížená",J878,0)</f>
        <v>0</v>
      </c>
      <c r="BG878" s="145">
        <f>IF(N878="zákl. přenesená",J878,0)</f>
        <v>0</v>
      </c>
      <c r="BH878" s="145">
        <f>IF(N878="sníž. přenesená",J878,0)</f>
        <v>0</v>
      </c>
      <c r="BI878" s="145">
        <f>IF(N878="nulová",J878,0)</f>
        <v>0</v>
      </c>
      <c r="BJ878" s="17" t="s">
        <v>81</v>
      </c>
      <c r="BK878" s="145">
        <f>ROUND(I878*H878,2)</f>
        <v>0</v>
      </c>
      <c r="BL878" s="17" t="s">
        <v>1120</v>
      </c>
      <c r="BM878" s="144" t="s">
        <v>4993</v>
      </c>
    </row>
    <row r="879" spans="2:65" s="1" customFormat="1" ht="18">
      <c r="B879" s="32"/>
      <c r="D879" s="146" t="s">
        <v>261</v>
      </c>
      <c r="F879" s="147" t="s">
        <v>4992</v>
      </c>
      <c r="I879" s="148"/>
      <c r="L879" s="32"/>
      <c r="M879" s="149"/>
      <c r="T879" s="56"/>
      <c r="AT879" s="17" t="s">
        <v>261</v>
      </c>
      <c r="AU879" s="17" t="s">
        <v>83</v>
      </c>
    </row>
    <row r="880" spans="2:65" s="14" customFormat="1">
      <c r="B880" s="180"/>
      <c r="D880" s="146" t="s">
        <v>281</v>
      </c>
      <c r="E880" s="181" t="s">
        <v>1</v>
      </c>
      <c r="F880" s="182" t="s">
        <v>4637</v>
      </c>
      <c r="H880" s="181" t="s">
        <v>1</v>
      </c>
      <c r="I880" s="183"/>
      <c r="L880" s="180"/>
      <c r="M880" s="184"/>
      <c r="T880" s="185"/>
      <c r="AT880" s="181" t="s">
        <v>281</v>
      </c>
      <c r="AU880" s="181" t="s">
        <v>83</v>
      </c>
      <c r="AV880" s="14" t="s">
        <v>81</v>
      </c>
      <c r="AW880" s="14" t="s">
        <v>30</v>
      </c>
      <c r="AX880" s="14" t="s">
        <v>73</v>
      </c>
      <c r="AY880" s="181" t="s">
        <v>252</v>
      </c>
    </row>
    <row r="881" spans="2:65" s="14" customFormat="1">
      <c r="B881" s="180"/>
      <c r="D881" s="146" t="s">
        <v>281</v>
      </c>
      <c r="E881" s="181" t="s">
        <v>1</v>
      </c>
      <c r="F881" s="182" t="s">
        <v>4994</v>
      </c>
      <c r="H881" s="181" t="s">
        <v>1</v>
      </c>
      <c r="I881" s="183"/>
      <c r="L881" s="180"/>
      <c r="M881" s="184"/>
      <c r="T881" s="185"/>
      <c r="AT881" s="181" t="s">
        <v>281</v>
      </c>
      <c r="AU881" s="181" t="s">
        <v>83</v>
      </c>
      <c r="AV881" s="14" t="s">
        <v>81</v>
      </c>
      <c r="AW881" s="14" t="s">
        <v>30</v>
      </c>
      <c r="AX881" s="14" t="s">
        <v>73</v>
      </c>
      <c r="AY881" s="181" t="s">
        <v>252</v>
      </c>
    </row>
    <row r="882" spans="2:65" s="12" customFormat="1">
      <c r="B882" s="152"/>
      <c r="D882" s="146" t="s">
        <v>281</v>
      </c>
      <c r="E882" s="153" t="s">
        <v>1</v>
      </c>
      <c r="F882" s="154" t="s">
        <v>4995</v>
      </c>
      <c r="H882" s="155">
        <v>36.75</v>
      </c>
      <c r="I882" s="156"/>
      <c r="L882" s="152"/>
      <c r="M882" s="157"/>
      <c r="T882" s="158"/>
      <c r="AT882" s="153" t="s">
        <v>281</v>
      </c>
      <c r="AU882" s="153" t="s">
        <v>83</v>
      </c>
      <c r="AV882" s="12" t="s">
        <v>83</v>
      </c>
      <c r="AW882" s="12" t="s">
        <v>30</v>
      </c>
      <c r="AX882" s="12" t="s">
        <v>81</v>
      </c>
      <c r="AY882" s="153" t="s">
        <v>252</v>
      </c>
    </row>
    <row r="883" spans="2:65" s="1" customFormat="1" ht="24.2" customHeight="1">
      <c r="B883" s="132"/>
      <c r="C883" s="170" t="s">
        <v>2842</v>
      </c>
      <c r="D883" s="170" t="s">
        <v>504</v>
      </c>
      <c r="E883" s="171" t="s">
        <v>4996</v>
      </c>
      <c r="F883" s="172" t="s">
        <v>4997</v>
      </c>
      <c r="G883" s="173" t="s">
        <v>379</v>
      </c>
      <c r="H883" s="174">
        <v>2</v>
      </c>
      <c r="I883" s="175"/>
      <c r="J883" s="176">
        <f>ROUND(I883*H883,2)</f>
        <v>0</v>
      </c>
      <c r="K883" s="172" t="s">
        <v>4491</v>
      </c>
      <c r="L883" s="177"/>
      <c r="M883" s="178" t="s">
        <v>1</v>
      </c>
      <c r="N883" s="179" t="s">
        <v>38</v>
      </c>
      <c r="P883" s="142">
        <f>O883*H883</f>
        <v>0</v>
      </c>
      <c r="Q883" s="142">
        <v>2.0000000000000002E-5</v>
      </c>
      <c r="R883" s="142">
        <f>Q883*H883</f>
        <v>4.0000000000000003E-5</v>
      </c>
      <c r="S883" s="142">
        <v>0</v>
      </c>
      <c r="T883" s="143">
        <f>S883*H883</f>
        <v>0</v>
      </c>
      <c r="AR883" s="144" t="s">
        <v>2959</v>
      </c>
      <c r="AT883" s="144" t="s">
        <v>504</v>
      </c>
      <c r="AU883" s="144" t="s">
        <v>83</v>
      </c>
      <c r="AY883" s="17" t="s">
        <v>252</v>
      </c>
      <c r="BE883" s="145">
        <f>IF(N883="základní",J883,0)</f>
        <v>0</v>
      </c>
      <c r="BF883" s="145">
        <f>IF(N883="snížená",J883,0)</f>
        <v>0</v>
      </c>
      <c r="BG883" s="145">
        <f>IF(N883="zákl. přenesená",J883,0)</f>
        <v>0</v>
      </c>
      <c r="BH883" s="145">
        <f>IF(N883="sníž. přenesená",J883,0)</f>
        <v>0</v>
      </c>
      <c r="BI883" s="145">
        <f>IF(N883="nulová",J883,0)</f>
        <v>0</v>
      </c>
      <c r="BJ883" s="17" t="s">
        <v>81</v>
      </c>
      <c r="BK883" s="145">
        <f>ROUND(I883*H883,2)</f>
        <v>0</v>
      </c>
      <c r="BL883" s="17" t="s">
        <v>1120</v>
      </c>
      <c r="BM883" s="144" t="s">
        <v>4998</v>
      </c>
    </row>
    <row r="884" spans="2:65" s="1" customFormat="1" ht="18">
      <c r="B884" s="32"/>
      <c r="D884" s="146" t="s">
        <v>261</v>
      </c>
      <c r="F884" s="147" t="s">
        <v>4997</v>
      </c>
      <c r="I884" s="148"/>
      <c r="L884" s="32"/>
      <c r="M884" s="149"/>
      <c r="T884" s="56"/>
      <c r="AT884" s="17" t="s">
        <v>261</v>
      </c>
      <c r="AU884" s="17" t="s">
        <v>83</v>
      </c>
    </row>
    <row r="885" spans="2:65" s="14" customFormat="1">
      <c r="B885" s="180"/>
      <c r="D885" s="146" t="s">
        <v>281</v>
      </c>
      <c r="E885" s="181" t="s">
        <v>1</v>
      </c>
      <c r="F885" s="182" t="s">
        <v>4999</v>
      </c>
      <c r="H885" s="181" t="s">
        <v>1</v>
      </c>
      <c r="I885" s="183"/>
      <c r="L885" s="180"/>
      <c r="M885" s="184"/>
      <c r="T885" s="185"/>
      <c r="AT885" s="181" t="s">
        <v>281</v>
      </c>
      <c r="AU885" s="181" t="s">
        <v>83</v>
      </c>
      <c r="AV885" s="14" t="s">
        <v>81</v>
      </c>
      <c r="AW885" s="14" t="s">
        <v>30</v>
      </c>
      <c r="AX885" s="14" t="s">
        <v>73</v>
      </c>
      <c r="AY885" s="181" t="s">
        <v>252</v>
      </c>
    </row>
    <row r="886" spans="2:65" s="12" customFormat="1">
      <c r="B886" s="152"/>
      <c r="D886" s="146" t="s">
        <v>281</v>
      </c>
      <c r="E886" s="153" t="s">
        <v>1</v>
      </c>
      <c r="F886" s="154" t="s">
        <v>83</v>
      </c>
      <c r="H886" s="155">
        <v>2</v>
      </c>
      <c r="I886" s="156"/>
      <c r="L886" s="152"/>
      <c r="M886" s="157"/>
      <c r="T886" s="158"/>
      <c r="AT886" s="153" t="s">
        <v>281</v>
      </c>
      <c r="AU886" s="153" t="s">
        <v>83</v>
      </c>
      <c r="AV886" s="12" t="s">
        <v>83</v>
      </c>
      <c r="AW886" s="12" t="s">
        <v>30</v>
      </c>
      <c r="AX886" s="12" t="s">
        <v>81</v>
      </c>
      <c r="AY886" s="153" t="s">
        <v>252</v>
      </c>
    </row>
    <row r="887" spans="2:65" s="1" customFormat="1" ht="24.2" customHeight="1">
      <c r="B887" s="132"/>
      <c r="C887" s="133" t="s">
        <v>2247</v>
      </c>
      <c r="D887" s="133" t="s">
        <v>255</v>
      </c>
      <c r="E887" s="134" t="s">
        <v>5000</v>
      </c>
      <c r="F887" s="135" t="s">
        <v>5001</v>
      </c>
      <c r="G887" s="136" t="s">
        <v>379</v>
      </c>
      <c r="H887" s="137">
        <v>564</v>
      </c>
      <c r="I887" s="138"/>
      <c r="J887" s="139">
        <f>ROUND(I887*H887,2)</f>
        <v>0</v>
      </c>
      <c r="K887" s="135" t="s">
        <v>1</v>
      </c>
      <c r="L887" s="32"/>
      <c r="M887" s="140" t="s">
        <v>1</v>
      </c>
      <c r="N887" s="141" t="s">
        <v>38</v>
      </c>
      <c r="P887" s="142">
        <f>O887*H887</f>
        <v>0</v>
      </c>
      <c r="Q887" s="142">
        <v>0</v>
      </c>
      <c r="R887" s="142">
        <f>Q887*H887</f>
        <v>0</v>
      </c>
      <c r="S887" s="142">
        <v>0</v>
      </c>
      <c r="T887" s="143">
        <f>S887*H887</f>
        <v>0</v>
      </c>
      <c r="AR887" s="144" t="s">
        <v>1120</v>
      </c>
      <c r="AT887" s="144" t="s">
        <v>255</v>
      </c>
      <c r="AU887" s="144" t="s">
        <v>83</v>
      </c>
      <c r="AY887" s="17" t="s">
        <v>252</v>
      </c>
      <c r="BE887" s="145">
        <f>IF(N887="základní",J887,0)</f>
        <v>0</v>
      </c>
      <c r="BF887" s="145">
        <f>IF(N887="snížená",J887,0)</f>
        <v>0</v>
      </c>
      <c r="BG887" s="145">
        <f>IF(N887="zákl. přenesená",J887,0)</f>
        <v>0</v>
      </c>
      <c r="BH887" s="145">
        <f>IF(N887="sníž. přenesená",J887,0)</f>
        <v>0</v>
      </c>
      <c r="BI887" s="145">
        <f>IF(N887="nulová",J887,0)</f>
        <v>0</v>
      </c>
      <c r="BJ887" s="17" t="s">
        <v>81</v>
      </c>
      <c r="BK887" s="145">
        <f>ROUND(I887*H887,2)</f>
        <v>0</v>
      </c>
      <c r="BL887" s="17" t="s">
        <v>1120</v>
      </c>
      <c r="BM887" s="144" t="s">
        <v>5002</v>
      </c>
    </row>
    <row r="888" spans="2:65" s="1" customFormat="1">
      <c r="B888" s="32"/>
      <c r="D888" s="146" t="s">
        <v>261</v>
      </c>
      <c r="F888" s="147" t="s">
        <v>5001</v>
      </c>
      <c r="I888" s="148"/>
      <c r="L888" s="32"/>
      <c r="M888" s="149"/>
      <c r="T888" s="56"/>
      <c r="AT888" s="17" t="s">
        <v>261</v>
      </c>
      <c r="AU888" s="17" t="s">
        <v>83</v>
      </c>
    </row>
    <row r="889" spans="2:65" s="14" customFormat="1">
      <c r="B889" s="180"/>
      <c r="D889" s="146" t="s">
        <v>281</v>
      </c>
      <c r="E889" s="181" t="s">
        <v>1</v>
      </c>
      <c r="F889" s="182" t="s">
        <v>4744</v>
      </c>
      <c r="H889" s="181" t="s">
        <v>1</v>
      </c>
      <c r="I889" s="183"/>
      <c r="L889" s="180"/>
      <c r="M889" s="184"/>
      <c r="T889" s="185"/>
      <c r="AT889" s="181" t="s">
        <v>281</v>
      </c>
      <c r="AU889" s="181" t="s">
        <v>83</v>
      </c>
      <c r="AV889" s="14" t="s">
        <v>81</v>
      </c>
      <c r="AW889" s="14" t="s">
        <v>30</v>
      </c>
      <c r="AX889" s="14" t="s">
        <v>73</v>
      </c>
      <c r="AY889" s="181" t="s">
        <v>252</v>
      </c>
    </row>
    <row r="890" spans="2:65" s="14" customFormat="1">
      <c r="B890" s="180"/>
      <c r="D890" s="146" t="s">
        <v>281</v>
      </c>
      <c r="E890" s="181" t="s">
        <v>1</v>
      </c>
      <c r="F890" s="182" t="s">
        <v>4745</v>
      </c>
      <c r="H890" s="181" t="s">
        <v>1</v>
      </c>
      <c r="I890" s="183"/>
      <c r="L890" s="180"/>
      <c r="M890" s="184"/>
      <c r="T890" s="185"/>
      <c r="AT890" s="181" t="s">
        <v>281</v>
      </c>
      <c r="AU890" s="181" t="s">
        <v>83</v>
      </c>
      <c r="AV890" s="14" t="s">
        <v>81</v>
      </c>
      <c r="AW890" s="14" t="s">
        <v>30</v>
      </c>
      <c r="AX890" s="14" t="s">
        <v>73</v>
      </c>
      <c r="AY890" s="181" t="s">
        <v>252</v>
      </c>
    </row>
    <row r="891" spans="2:65" s="12" customFormat="1">
      <c r="B891" s="152"/>
      <c r="D891" s="146" t="s">
        <v>281</v>
      </c>
      <c r="E891" s="153" t="s">
        <v>1</v>
      </c>
      <c r="F891" s="154" t="s">
        <v>5003</v>
      </c>
      <c r="H891" s="155">
        <v>82</v>
      </c>
      <c r="I891" s="156"/>
      <c r="L891" s="152"/>
      <c r="M891" s="157"/>
      <c r="T891" s="158"/>
      <c r="AT891" s="153" t="s">
        <v>281</v>
      </c>
      <c r="AU891" s="153" t="s">
        <v>83</v>
      </c>
      <c r="AV891" s="12" t="s">
        <v>83</v>
      </c>
      <c r="AW891" s="12" t="s">
        <v>30</v>
      </c>
      <c r="AX891" s="12" t="s">
        <v>73</v>
      </c>
      <c r="AY891" s="153" t="s">
        <v>252</v>
      </c>
    </row>
    <row r="892" spans="2:65" s="14" customFormat="1">
      <c r="B892" s="180"/>
      <c r="D892" s="146" t="s">
        <v>281</v>
      </c>
      <c r="E892" s="181" t="s">
        <v>1</v>
      </c>
      <c r="F892" s="182" t="s">
        <v>4747</v>
      </c>
      <c r="H892" s="181" t="s">
        <v>1</v>
      </c>
      <c r="I892" s="183"/>
      <c r="L892" s="180"/>
      <c r="M892" s="184"/>
      <c r="T892" s="185"/>
      <c r="AT892" s="181" t="s">
        <v>281</v>
      </c>
      <c r="AU892" s="181" t="s">
        <v>83</v>
      </c>
      <c r="AV892" s="14" t="s">
        <v>81</v>
      </c>
      <c r="AW892" s="14" t="s">
        <v>30</v>
      </c>
      <c r="AX892" s="14" t="s">
        <v>73</v>
      </c>
      <c r="AY892" s="181" t="s">
        <v>252</v>
      </c>
    </row>
    <row r="893" spans="2:65" s="12" customFormat="1">
      <c r="B893" s="152"/>
      <c r="D893" s="146" t="s">
        <v>281</v>
      </c>
      <c r="E893" s="153" t="s">
        <v>1</v>
      </c>
      <c r="F893" s="154" t="s">
        <v>5004</v>
      </c>
      <c r="H893" s="155">
        <v>48</v>
      </c>
      <c r="I893" s="156"/>
      <c r="L893" s="152"/>
      <c r="M893" s="157"/>
      <c r="T893" s="158"/>
      <c r="AT893" s="153" t="s">
        <v>281</v>
      </c>
      <c r="AU893" s="153" t="s">
        <v>83</v>
      </c>
      <c r="AV893" s="12" t="s">
        <v>83</v>
      </c>
      <c r="AW893" s="12" t="s">
        <v>30</v>
      </c>
      <c r="AX893" s="12" t="s">
        <v>73</v>
      </c>
      <c r="AY893" s="153" t="s">
        <v>252</v>
      </c>
    </row>
    <row r="894" spans="2:65" s="14" customFormat="1">
      <c r="B894" s="180"/>
      <c r="D894" s="146" t="s">
        <v>281</v>
      </c>
      <c r="E894" s="181" t="s">
        <v>1</v>
      </c>
      <c r="F894" s="182" t="s">
        <v>4749</v>
      </c>
      <c r="H894" s="181" t="s">
        <v>1</v>
      </c>
      <c r="I894" s="183"/>
      <c r="L894" s="180"/>
      <c r="M894" s="184"/>
      <c r="T894" s="185"/>
      <c r="AT894" s="181" t="s">
        <v>281</v>
      </c>
      <c r="AU894" s="181" t="s">
        <v>83</v>
      </c>
      <c r="AV894" s="14" t="s">
        <v>81</v>
      </c>
      <c r="AW894" s="14" t="s">
        <v>30</v>
      </c>
      <c r="AX894" s="14" t="s">
        <v>73</v>
      </c>
      <c r="AY894" s="181" t="s">
        <v>252</v>
      </c>
    </row>
    <row r="895" spans="2:65" s="12" customFormat="1">
      <c r="B895" s="152"/>
      <c r="D895" s="146" t="s">
        <v>281</v>
      </c>
      <c r="E895" s="153" t="s">
        <v>1</v>
      </c>
      <c r="F895" s="154" t="s">
        <v>5005</v>
      </c>
      <c r="H895" s="155">
        <v>34</v>
      </c>
      <c r="I895" s="156"/>
      <c r="L895" s="152"/>
      <c r="M895" s="157"/>
      <c r="T895" s="158"/>
      <c r="AT895" s="153" t="s">
        <v>281</v>
      </c>
      <c r="AU895" s="153" t="s">
        <v>83</v>
      </c>
      <c r="AV895" s="12" t="s">
        <v>83</v>
      </c>
      <c r="AW895" s="12" t="s">
        <v>30</v>
      </c>
      <c r="AX895" s="12" t="s">
        <v>73</v>
      </c>
      <c r="AY895" s="153" t="s">
        <v>252</v>
      </c>
    </row>
    <row r="896" spans="2:65" s="14" customFormat="1">
      <c r="B896" s="180"/>
      <c r="D896" s="146" t="s">
        <v>281</v>
      </c>
      <c r="E896" s="181" t="s">
        <v>1</v>
      </c>
      <c r="F896" s="182" t="s">
        <v>4750</v>
      </c>
      <c r="H896" s="181" t="s">
        <v>1</v>
      </c>
      <c r="I896" s="183"/>
      <c r="L896" s="180"/>
      <c r="M896" s="184"/>
      <c r="T896" s="185"/>
      <c r="AT896" s="181" t="s">
        <v>281</v>
      </c>
      <c r="AU896" s="181" t="s">
        <v>83</v>
      </c>
      <c r="AV896" s="14" t="s">
        <v>81</v>
      </c>
      <c r="AW896" s="14" t="s">
        <v>30</v>
      </c>
      <c r="AX896" s="14" t="s">
        <v>73</v>
      </c>
      <c r="AY896" s="181" t="s">
        <v>252</v>
      </c>
    </row>
    <row r="897" spans="2:65" s="12" customFormat="1">
      <c r="B897" s="152"/>
      <c r="D897" s="146" t="s">
        <v>281</v>
      </c>
      <c r="E897" s="153" t="s">
        <v>1</v>
      </c>
      <c r="F897" s="154" t="s">
        <v>5006</v>
      </c>
      <c r="H897" s="155">
        <v>106</v>
      </c>
      <c r="I897" s="156"/>
      <c r="L897" s="152"/>
      <c r="M897" s="157"/>
      <c r="T897" s="158"/>
      <c r="AT897" s="153" t="s">
        <v>281</v>
      </c>
      <c r="AU897" s="153" t="s">
        <v>83</v>
      </c>
      <c r="AV897" s="12" t="s">
        <v>83</v>
      </c>
      <c r="AW897" s="12" t="s">
        <v>30</v>
      </c>
      <c r="AX897" s="12" t="s">
        <v>73</v>
      </c>
      <c r="AY897" s="153" t="s">
        <v>252</v>
      </c>
    </row>
    <row r="898" spans="2:65" s="14" customFormat="1">
      <c r="B898" s="180"/>
      <c r="D898" s="146" t="s">
        <v>281</v>
      </c>
      <c r="E898" s="181" t="s">
        <v>1</v>
      </c>
      <c r="F898" s="182" t="s">
        <v>4752</v>
      </c>
      <c r="H898" s="181" t="s">
        <v>1</v>
      </c>
      <c r="I898" s="183"/>
      <c r="L898" s="180"/>
      <c r="M898" s="184"/>
      <c r="T898" s="185"/>
      <c r="AT898" s="181" t="s">
        <v>281</v>
      </c>
      <c r="AU898" s="181" t="s">
        <v>83</v>
      </c>
      <c r="AV898" s="14" t="s">
        <v>81</v>
      </c>
      <c r="AW898" s="14" t="s">
        <v>30</v>
      </c>
      <c r="AX898" s="14" t="s">
        <v>73</v>
      </c>
      <c r="AY898" s="181" t="s">
        <v>252</v>
      </c>
    </row>
    <row r="899" spans="2:65" s="12" customFormat="1">
      <c r="B899" s="152"/>
      <c r="D899" s="146" t="s">
        <v>281</v>
      </c>
      <c r="E899" s="153" t="s">
        <v>1</v>
      </c>
      <c r="F899" s="154" t="s">
        <v>5004</v>
      </c>
      <c r="H899" s="155">
        <v>48</v>
      </c>
      <c r="I899" s="156"/>
      <c r="L899" s="152"/>
      <c r="M899" s="157"/>
      <c r="T899" s="158"/>
      <c r="AT899" s="153" t="s">
        <v>281</v>
      </c>
      <c r="AU899" s="153" t="s">
        <v>83</v>
      </c>
      <c r="AV899" s="12" t="s">
        <v>83</v>
      </c>
      <c r="AW899" s="12" t="s">
        <v>30</v>
      </c>
      <c r="AX899" s="12" t="s">
        <v>73</v>
      </c>
      <c r="AY899" s="153" t="s">
        <v>252</v>
      </c>
    </row>
    <row r="900" spans="2:65" s="14" customFormat="1">
      <c r="B900" s="180"/>
      <c r="D900" s="146" t="s">
        <v>281</v>
      </c>
      <c r="E900" s="181" t="s">
        <v>1</v>
      </c>
      <c r="F900" s="182" t="s">
        <v>4753</v>
      </c>
      <c r="H900" s="181" t="s">
        <v>1</v>
      </c>
      <c r="I900" s="183"/>
      <c r="L900" s="180"/>
      <c r="M900" s="184"/>
      <c r="T900" s="185"/>
      <c r="AT900" s="181" t="s">
        <v>281</v>
      </c>
      <c r="AU900" s="181" t="s">
        <v>83</v>
      </c>
      <c r="AV900" s="14" t="s">
        <v>81</v>
      </c>
      <c r="AW900" s="14" t="s">
        <v>30</v>
      </c>
      <c r="AX900" s="14" t="s">
        <v>73</v>
      </c>
      <c r="AY900" s="181" t="s">
        <v>252</v>
      </c>
    </row>
    <row r="901" spans="2:65" s="12" customFormat="1">
      <c r="B901" s="152"/>
      <c r="D901" s="146" t="s">
        <v>281</v>
      </c>
      <c r="E901" s="153" t="s">
        <v>1</v>
      </c>
      <c r="F901" s="154" t="s">
        <v>5007</v>
      </c>
      <c r="H901" s="155">
        <v>44</v>
      </c>
      <c r="I901" s="156"/>
      <c r="L901" s="152"/>
      <c r="M901" s="157"/>
      <c r="T901" s="158"/>
      <c r="AT901" s="153" t="s">
        <v>281</v>
      </c>
      <c r="AU901" s="153" t="s">
        <v>83</v>
      </c>
      <c r="AV901" s="12" t="s">
        <v>83</v>
      </c>
      <c r="AW901" s="12" t="s">
        <v>30</v>
      </c>
      <c r="AX901" s="12" t="s">
        <v>73</v>
      </c>
      <c r="AY901" s="153" t="s">
        <v>252</v>
      </c>
    </row>
    <row r="902" spans="2:65" s="14" customFormat="1">
      <c r="B902" s="180"/>
      <c r="D902" s="146" t="s">
        <v>281</v>
      </c>
      <c r="E902" s="181" t="s">
        <v>1</v>
      </c>
      <c r="F902" s="182" t="s">
        <v>4755</v>
      </c>
      <c r="H902" s="181" t="s">
        <v>1</v>
      </c>
      <c r="I902" s="183"/>
      <c r="L902" s="180"/>
      <c r="M902" s="184"/>
      <c r="T902" s="185"/>
      <c r="AT902" s="181" t="s">
        <v>281</v>
      </c>
      <c r="AU902" s="181" t="s">
        <v>83</v>
      </c>
      <c r="AV902" s="14" t="s">
        <v>81</v>
      </c>
      <c r="AW902" s="14" t="s">
        <v>30</v>
      </c>
      <c r="AX902" s="14" t="s">
        <v>73</v>
      </c>
      <c r="AY902" s="181" t="s">
        <v>252</v>
      </c>
    </row>
    <row r="903" spans="2:65" s="12" customFormat="1">
      <c r="B903" s="152"/>
      <c r="D903" s="146" t="s">
        <v>281</v>
      </c>
      <c r="E903" s="153" t="s">
        <v>1</v>
      </c>
      <c r="F903" s="154" t="s">
        <v>5008</v>
      </c>
      <c r="H903" s="155">
        <v>68</v>
      </c>
      <c r="I903" s="156"/>
      <c r="L903" s="152"/>
      <c r="M903" s="157"/>
      <c r="T903" s="158"/>
      <c r="AT903" s="153" t="s">
        <v>281</v>
      </c>
      <c r="AU903" s="153" t="s">
        <v>83</v>
      </c>
      <c r="AV903" s="12" t="s">
        <v>83</v>
      </c>
      <c r="AW903" s="12" t="s">
        <v>30</v>
      </c>
      <c r="AX903" s="12" t="s">
        <v>73</v>
      </c>
      <c r="AY903" s="153" t="s">
        <v>252</v>
      </c>
    </row>
    <row r="904" spans="2:65" s="14" customFormat="1">
      <c r="B904" s="180"/>
      <c r="D904" s="146" t="s">
        <v>281</v>
      </c>
      <c r="E904" s="181" t="s">
        <v>1</v>
      </c>
      <c r="F904" s="182" t="s">
        <v>4756</v>
      </c>
      <c r="H904" s="181" t="s">
        <v>1</v>
      </c>
      <c r="I904" s="183"/>
      <c r="L904" s="180"/>
      <c r="M904" s="184"/>
      <c r="T904" s="185"/>
      <c r="AT904" s="181" t="s">
        <v>281</v>
      </c>
      <c r="AU904" s="181" t="s">
        <v>83</v>
      </c>
      <c r="AV904" s="14" t="s">
        <v>81</v>
      </c>
      <c r="AW904" s="14" t="s">
        <v>30</v>
      </c>
      <c r="AX904" s="14" t="s">
        <v>73</v>
      </c>
      <c r="AY904" s="181" t="s">
        <v>252</v>
      </c>
    </row>
    <row r="905" spans="2:65" s="12" customFormat="1">
      <c r="B905" s="152"/>
      <c r="D905" s="146" t="s">
        <v>281</v>
      </c>
      <c r="E905" s="153" t="s">
        <v>1</v>
      </c>
      <c r="F905" s="154" t="s">
        <v>5006</v>
      </c>
      <c r="H905" s="155">
        <v>106</v>
      </c>
      <c r="I905" s="156"/>
      <c r="L905" s="152"/>
      <c r="M905" s="157"/>
      <c r="T905" s="158"/>
      <c r="AT905" s="153" t="s">
        <v>281</v>
      </c>
      <c r="AU905" s="153" t="s">
        <v>83</v>
      </c>
      <c r="AV905" s="12" t="s">
        <v>83</v>
      </c>
      <c r="AW905" s="12" t="s">
        <v>30</v>
      </c>
      <c r="AX905" s="12" t="s">
        <v>73</v>
      </c>
      <c r="AY905" s="153" t="s">
        <v>252</v>
      </c>
    </row>
    <row r="906" spans="2:65" s="14" customFormat="1">
      <c r="B906" s="180"/>
      <c r="D906" s="146" t="s">
        <v>281</v>
      </c>
      <c r="E906" s="181" t="s">
        <v>1</v>
      </c>
      <c r="F906" s="182" t="s">
        <v>4773</v>
      </c>
      <c r="H906" s="181" t="s">
        <v>1</v>
      </c>
      <c r="I906" s="183"/>
      <c r="L906" s="180"/>
      <c r="M906" s="184"/>
      <c r="T906" s="185"/>
      <c r="AT906" s="181" t="s">
        <v>281</v>
      </c>
      <c r="AU906" s="181" t="s">
        <v>83</v>
      </c>
      <c r="AV906" s="14" t="s">
        <v>81</v>
      </c>
      <c r="AW906" s="14" t="s">
        <v>30</v>
      </c>
      <c r="AX906" s="14" t="s">
        <v>73</v>
      </c>
      <c r="AY906" s="181" t="s">
        <v>252</v>
      </c>
    </row>
    <row r="907" spans="2:65" s="12" customFormat="1">
      <c r="B907" s="152"/>
      <c r="D907" s="146" t="s">
        <v>281</v>
      </c>
      <c r="E907" s="153" t="s">
        <v>1</v>
      </c>
      <c r="F907" s="154" t="s">
        <v>5009</v>
      </c>
      <c r="H907" s="155">
        <v>14</v>
      </c>
      <c r="I907" s="156"/>
      <c r="L907" s="152"/>
      <c r="M907" s="157"/>
      <c r="T907" s="158"/>
      <c r="AT907" s="153" t="s">
        <v>281</v>
      </c>
      <c r="AU907" s="153" t="s">
        <v>83</v>
      </c>
      <c r="AV907" s="12" t="s">
        <v>83</v>
      </c>
      <c r="AW907" s="12" t="s">
        <v>30</v>
      </c>
      <c r="AX907" s="12" t="s">
        <v>73</v>
      </c>
      <c r="AY907" s="153" t="s">
        <v>252</v>
      </c>
    </row>
    <row r="908" spans="2:65" s="14" customFormat="1">
      <c r="B908" s="180"/>
      <c r="D908" s="146" t="s">
        <v>281</v>
      </c>
      <c r="E908" s="181" t="s">
        <v>1</v>
      </c>
      <c r="F908" s="182" t="s">
        <v>4774</v>
      </c>
      <c r="H908" s="181" t="s">
        <v>1</v>
      </c>
      <c r="I908" s="183"/>
      <c r="L908" s="180"/>
      <c r="M908" s="184"/>
      <c r="T908" s="185"/>
      <c r="AT908" s="181" t="s">
        <v>281</v>
      </c>
      <c r="AU908" s="181" t="s">
        <v>83</v>
      </c>
      <c r="AV908" s="14" t="s">
        <v>81</v>
      </c>
      <c r="AW908" s="14" t="s">
        <v>30</v>
      </c>
      <c r="AX908" s="14" t="s">
        <v>73</v>
      </c>
      <c r="AY908" s="181" t="s">
        <v>252</v>
      </c>
    </row>
    <row r="909" spans="2:65" s="12" customFormat="1">
      <c r="B909" s="152"/>
      <c r="D909" s="146" t="s">
        <v>281</v>
      </c>
      <c r="E909" s="153" t="s">
        <v>1</v>
      </c>
      <c r="F909" s="154" t="s">
        <v>5009</v>
      </c>
      <c r="H909" s="155">
        <v>14</v>
      </c>
      <c r="I909" s="156"/>
      <c r="L909" s="152"/>
      <c r="M909" s="157"/>
      <c r="T909" s="158"/>
      <c r="AT909" s="153" t="s">
        <v>281</v>
      </c>
      <c r="AU909" s="153" t="s">
        <v>83</v>
      </c>
      <c r="AV909" s="12" t="s">
        <v>83</v>
      </c>
      <c r="AW909" s="12" t="s">
        <v>30</v>
      </c>
      <c r="AX909" s="12" t="s">
        <v>73</v>
      </c>
      <c r="AY909" s="153" t="s">
        <v>252</v>
      </c>
    </row>
    <row r="910" spans="2:65" s="13" customFormat="1">
      <c r="B910" s="159"/>
      <c r="D910" s="146" t="s">
        <v>281</v>
      </c>
      <c r="E910" s="160" t="s">
        <v>1</v>
      </c>
      <c r="F910" s="161" t="s">
        <v>327</v>
      </c>
      <c r="H910" s="162">
        <v>564</v>
      </c>
      <c r="I910" s="163"/>
      <c r="L910" s="159"/>
      <c r="M910" s="164"/>
      <c r="T910" s="165"/>
      <c r="AT910" s="160" t="s">
        <v>281</v>
      </c>
      <c r="AU910" s="160" t="s">
        <v>83</v>
      </c>
      <c r="AV910" s="13" t="s">
        <v>260</v>
      </c>
      <c r="AW910" s="13" t="s">
        <v>30</v>
      </c>
      <c r="AX910" s="13" t="s">
        <v>81</v>
      </c>
      <c r="AY910" s="160" t="s">
        <v>252</v>
      </c>
    </row>
    <row r="911" spans="2:65" s="1" customFormat="1" ht="24.2" customHeight="1">
      <c r="B911" s="132"/>
      <c r="C911" s="133" t="s">
        <v>1193</v>
      </c>
      <c r="D911" s="133" t="s">
        <v>255</v>
      </c>
      <c r="E911" s="134" t="s">
        <v>5010</v>
      </c>
      <c r="F911" s="135" t="s">
        <v>5011</v>
      </c>
      <c r="G911" s="136" t="s">
        <v>379</v>
      </c>
      <c r="H911" s="137">
        <v>11</v>
      </c>
      <c r="I911" s="138"/>
      <c r="J911" s="139">
        <f>ROUND(I911*H911,2)</f>
        <v>0</v>
      </c>
      <c r="K911" s="135" t="s">
        <v>259</v>
      </c>
      <c r="L911" s="32"/>
      <c r="M911" s="140" t="s">
        <v>1</v>
      </c>
      <c r="N911" s="141" t="s">
        <v>38</v>
      </c>
      <c r="P911" s="142">
        <f>O911*H911</f>
        <v>0</v>
      </c>
      <c r="Q911" s="142">
        <v>6.0000000000000002E-5</v>
      </c>
      <c r="R911" s="142">
        <f>Q911*H911</f>
        <v>6.6E-4</v>
      </c>
      <c r="S911" s="142">
        <v>0</v>
      </c>
      <c r="T911" s="143">
        <f>S911*H911</f>
        <v>0</v>
      </c>
      <c r="AR911" s="144" t="s">
        <v>1120</v>
      </c>
      <c r="AT911" s="144" t="s">
        <v>255</v>
      </c>
      <c r="AU911" s="144" t="s">
        <v>83</v>
      </c>
      <c r="AY911" s="17" t="s">
        <v>252</v>
      </c>
      <c r="BE911" s="145">
        <f>IF(N911="základní",J911,0)</f>
        <v>0</v>
      </c>
      <c r="BF911" s="145">
        <f>IF(N911="snížená",J911,0)</f>
        <v>0</v>
      </c>
      <c r="BG911" s="145">
        <f>IF(N911="zákl. přenesená",J911,0)</f>
        <v>0</v>
      </c>
      <c r="BH911" s="145">
        <f>IF(N911="sníž. přenesená",J911,0)</f>
        <v>0</v>
      </c>
      <c r="BI911" s="145">
        <f>IF(N911="nulová",J911,0)</f>
        <v>0</v>
      </c>
      <c r="BJ911" s="17" t="s">
        <v>81</v>
      </c>
      <c r="BK911" s="145">
        <f>ROUND(I911*H911,2)</f>
        <v>0</v>
      </c>
      <c r="BL911" s="17" t="s">
        <v>1120</v>
      </c>
      <c r="BM911" s="144" t="s">
        <v>5012</v>
      </c>
    </row>
    <row r="912" spans="2:65" s="1" customFormat="1" ht="27">
      <c r="B912" s="32"/>
      <c r="D912" s="146" t="s">
        <v>261</v>
      </c>
      <c r="F912" s="147" t="s">
        <v>5013</v>
      </c>
      <c r="I912" s="148"/>
      <c r="L912" s="32"/>
      <c r="M912" s="149"/>
      <c r="T912" s="56"/>
      <c r="AT912" s="17" t="s">
        <v>261</v>
      </c>
      <c r="AU912" s="17" t="s">
        <v>83</v>
      </c>
    </row>
    <row r="913" spans="2:65" s="1" customFormat="1">
      <c r="B913" s="32"/>
      <c r="D913" s="150" t="s">
        <v>262</v>
      </c>
      <c r="F913" s="151" t="s">
        <v>5014</v>
      </c>
      <c r="I913" s="148"/>
      <c r="L913" s="32"/>
      <c r="M913" s="149"/>
      <c r="T913" s="56"/>
      <c r="AT913" s="17" t="s">
        <v>262</v>
      </c>
      <c r="AU913" s="17" t="s">
        <v>83</v>
      </c>
    </row>
    <row r="914" spans="2:65" s="14" customFormat="1">
      <c r="B914" s="180"/>
      <c r="D914" s="146" t="s">
        <v>281</v>
      </c>
      <c r="E914" s="181" t="s">
        <v>1</v>
      </c>
      <c r="F914" s="182" t="s">
        <v>4637</v>
      </c>
      <c r="H914" s="181" t="s">
        <v>1</v>
      </c>
      <c r="I914" s="183"/>
      <c r="L914" s="180"/>
      <c r="M914" s="184"/>
      <c r="T914" s="185"/>
      <c r="AT914" s="181" t="s">
        <v>281</v>
      </c>
      <c r="AU914" s="181" t="s">
        <v>83</v>
      </c>
      <c r="AV914" s="14" t="s">
        <v>81</v>
      </c>
      <c r="AW914" s="14" t="s">
        <v>30</v>
      </c>
      <c r="AX914" s="14" t="s">
        <v>73</v>
      </c>
      <c r="AY914" s="181" t="s">
        <v>252</v>
      </c>
    </row>
    <row r="915" spans="2:65" s="14" customFormat="1">
      <c r="B915" s="180"/>
      <c r="D915" s="146" t="s">
        <v>281</v>
      </c>
      <c r="E915" s="181" t="s">
        <v>1</v>
      </c>
      <c r="F915" s="182" t="s">
        <v>5015</v>
      </c>
      <c r="H915" s="181" t="s">
        <v>1</v>
      </c>
      <c r="I915" s="183"/>
      <c r="L915" s="180"/>
      <c r="M915" s="184"/>
      <c r="T915" s="185"/>
      <c r="AT915" s="181" t="s">
        <v>281</v>
      </c>
      <c r="AU915" s="181" t="s">
        <v>83</v>
      </c>
      <c r="AV915" s="14" t="s">
        <v>81</v>
      </c>
      <c r="AW915" s="14" t="s">
        <v>30</v>
      </c>
      <c r="AX915" s="14" t="s">
        <v>73</v>
      </c>
      <c r="AY915" s="181" t="s">
        <v>252</v>
      </c>
    </row>
    <row r="916" spans="2:65" s="12" customFormat="1">
      <c r="B916" s="152"/>
      <c r="D916" s="146" t="s">
        <v>281</v>
      </c>
      <c r="E916" s="153" t="s">
        <v>1</v>
      </c>
      <c r="F916" s="154" t="s">
        <v>308</v>
      </c>
      <c r="H916" s="155">
        <v>11</v>
      </c>
      <c r="I916" s="156"/>
      <c r="L916" s="152"/>
      <c r="M916" s="157"/>
      <c r="T916" s="158"/>
      <c r="AT916" s="153" t="s">
        <v>281</v>
      </c>
      <c r="AU916" s="153" t="s">
        <v>83</v>
      </c>
      <c r="AV916" s="12" t="s">
        <v>83</v>
      </c>
      <c r="AW916" s="12" t="s">
        <v>30</v>
      </c>
      <c r="AX916" s="12" t="s">
        <v>81</v>
      </c>
      <c r="AY916" s="153" t="s">
        <v>252</v>
      </c>
    </row>
    <row r="917" spans="2:65" s="1" customFormat="1" ht="24.2" customHeight="1">
      <c r="B917" s="132"/>
      <c r="C917" s="170" t="s">
        <v>2213</v>
      </c>
      <c r="D917" s="170" t="s">
        <v>504</v>
      </c>
      <c r="E917" s="171" t="s">
        <v>5016</v>
      </c>
      <c r="F917" s="172" t="s">
        <v>5017</v>
      </c>
      <c r="G917" s="173" t="s">
        <v>563</v>
      </c>
      <c r="H917" s="174">
        <v>1.1000000000000001</v>
      </c>
      <c r="I917" s="175"/>
      <c r="J917" s="176">
        <f>ROUND(I917*H917,2)</f>
        <v>0</v>
      </c>
      <c r="K917" s="172" t="s">
        <v>259</v>
      </c>
      <c r="L917" s="177"/>
      <c r="M917" s="178" t="s">
        <v>1</v>
      </c>
      <c r="N917" s="179" t="s">
        <v>38</v>
      </c>
      <c r="P917" s="142">
        <f>O917*H917</f>
        <v>0</v>
      </c>
      <c r="Q917" s="142">
        <v>8.0000000000000007E-5</v>
      </c>
      <c r="R917" s="142">
        <f>Q917*H917</f>
        <v>8.8000000000000011E-5</v>
      </c>
      <c r="S917" s="142">
        <v>0</v>
      </c>
      <c r="T917" s="143">
        <f>S917*H917</f>
        <v>0</v>
      </c>
      <c r="AR917" s="144" t="s">
        <v>2959</v>
      </c>
      <c r="AT917" s="144" t="s">
        <v>504</v>
      </c>
      <c r="AU917" s="144" t="s">
        <v>83</v>
      </c>
      <c r="AY917" s="17" t="s">
        <v>252</v>
      </c>
      <c r="BE917" s="145">
        <f>IF(N917="základní",J917,0)</f>
        <v>0</v>
      </c>
      <c r="BF917" s="145">
        <f>IF(N917="snížená",J917,0)</f>
        <v>0</v>
      </c>
      <c r="BG917" s="145">
        <f>IF(N917="zákl. přenesená",J917,0)</f>
        <v>0</v>
      </c>
      <c r="BH917" s="145">
        <f>IF(N917="sníž. přenesená",J917,0)</f>
        <v>0</v>
      </c>
      <c r="BI917" s="145">
        <f>IF(N917="nulová",J917,0)</f>
        <v>0</v>
      </c>
      <c r="BJ917" s="17" t="s">
        <v>81</v>
      </c>
      <c r="BK917" s="145">
        <f>ROUND(I917*H917,2)</f>
        <v>0</v>
      </c>
      <c r="BL917" s="17" t="s">
        <v>1120</v>
      </c>
      <c r="BM917" s="144" t="s">
        <v>5018</v>
      </c>
    </row>
    <row r="918" spans="2:65" s="1" customFormat="1">
      <c r="B918" s="32"/>
      <c r="D918" s="146" t="s">
        <v>261</v>
      </c>
      <c r="F918" s="147" t="s">
        <v>5017</v>
      </c>
      <c r="I918" s="148"/>
      <c r="L918" s="32"/>
      <c r="M918" s="149"/>
      <c r="T918" s="56"/>
      <c r="AT918" s="17" t="s">
        <v>261</v>
      </c>
      <c r="AU918" s="17" t="s">
        <v>83</v>
      </c>
    </row>
    <row r="919" spans="2:65" s="14" customFormat="1">
      <c r="B919" s="180"/>
      <c r="D919" s="146" t="s">
        <v>281</v>
      </c>
      <c r="E919" s="181" t="s">
        <v>1</v>
      </c>
      <c r="F919" s="182" t="s">
        <v>4637</v>
      </c>
      <c r="H919" s="181" t="s">
        <v>1</v>
      </c>
      <c r="I919" s="183"/>
      <c r="L919" s="180"/>
      <c r="M919" s="184"/>
      <c r="T919" s="185"/>
      <c r="AT919" s="181" t="s">
        <v>281</v>
      </c>
      <c r="AU919" s="181" t="s">
        <v>83</v>
      </c>
      <c r="AV919" s="14" t="s">
        <v>81</v>
      </c>
      <c r="AW919" s="14" t="s">
        <v>30</v>
      </c>
      <c r="AX919" s="14" t="s">
        <v>73</v>
      </c>
      <c r="AY919" s="181" t="s">
        <v>252</v>
      </c>
    </row>
    <row r="920" spans="2:65" s="14" customFormat="1">
      <c r="B920" s="180"/>
      <c r="D920" s="146" t="s">
        <v>281</v>
      </c>
      <c r="E920" s="181" t="s">
        <v>1</v>
      </c>
      <c r="F920" s="182" t="s">
        <v>5019</v>
      </c>
      <c r="H920" s="181" t="s">
        <v>1</v>
      </c>
      <c r="I920" s="183"/>
      <c r="L920" s="180"/>
      <c r="M920" s="184"/>
      <c r="T920" s="185"/>
      <c r="AT920" s="181" t="s">
        <v>281</v>
      </c>
      <c r="AU920" s="181" t="s">
        <v>83</v>
      </c>
      <c r="AV920" s="14" t="s">
        <v>81</v>
      </c>
      <c r="AW920" s="14" t="s">
        <v>30</v>
      </c>
      <c r="AX920" s="14" t="s">
        <v>73</v>
      </c>
      <c r="AY920" s="181" t="s">
        <v>252</v>
      </c>
    </row>
    <row r="921" spans="2:65" s="12" customFormat="1">
      <c r="B921" s="152"/>
      <c r="D921" s="146" t="s">
        <v>281</v>
      </c>
      <c r="E921" s="153" t="s">
        <v>1</v>
      </c>
      <c r="F921" s="154" t="s">
        <v>5020</v>
      </c>
      <c r="H921" s="155">
        <v>1.1000000000000001</v>
      </c>
      <c r="I921" s="156"/>
      <c r="L921" s="152"/>
      <c r="M921" s="157"/>
      <c r="T921" s="158"/>
      <c r="AT921" s="153" t="s">
        <v>281</v>
      </c>
      <c r="AU921" s="153" t="s">
        <v>83</v>
      </c>
      <c r="AV921" s="12" t="s">
        <v>83</v>
      </c>
      <c r="AW921" s="12" t="s">
        <v>30</v>
      </c>
      <c r="AX921" s="12" t="s">
        <v>81</v>
      </c>
      <c r="AY921" s="153" t="s">
        <v>252</v>
      </c>
    </row>
    <row r="922" spans="2:65" s="1" customFormat="1" ht="24.2" customHeight="1">
      <c r="B922" s="132"/>
      <c r="C922" s="133" t="s">
        <v>1183</v>
      </c>
      <c r="D922" s="133" t="s">
        <v>255</v>
      </c>
      <c r="E922" s="134" t="s">
        <v>5021</v>
      </c>
      <c r="F922" s="135" t="s">
        <v>5022</v>
      </c>
      <c r="G922" s="136" t="s">
        <v>563</v>
      </c>
      <c r="H922" s="137">
        <v>6</v>
      </c>
      <c r="I922" s="138"/>
      <c r="J922" s="139">
        <f>ROUND(I922*H922,2)</f>
        <v>0</v>
      </c>
      <c r="K922" s="135" t="s">
        <v>259</v>
      </c>
      <c r="L922" s="32"/>
      <c r="M922" s="140" t="s">
        <v>1</v>
      </c>
      <c r="N922" s="141" t="s">
        <v>38</v>
      </c>
      <c r="P922" s="142">
        <f>O922*H922</f>
        <v>0</v>
      </c>
      <c r="Q922" s="142">
        <v>1.0000000000000001E-5</v>
      </c>
      <c r="R922" s="142">
        <f>Q922*H922</f>
        <v>6.0000000000000008E-5</v>
      </c>
      <c r="S922" s="142">
        <v>0</v>
      </c>
      <c r="T922" s="143">
        <f>S922*H922</f>
        <v>0</v>
      </c>
      <c r="AR922" s="144" t="s">
        <v>1120</v>
      </c>
      <c r="AT922" s="144" t="s">
        <v>255</v>
      </c>
      <c r="AU922" s="144" t="s">
        <v>83</v>
      </c>
      <c r="AY922" s="17" t="s">
        <v>252</v>
      </c>
      <c r="BE922" s="145">
        <f>IF(N922="základní",J922,0)</f>
        <v>0</v>
      </c>
      <c r="BF922" s="145">
        <f>IF(N922="snížená",J922,0)</f>
        <v>0</v>
      </c>
      <c r="BG922" s="145">
        <f>IF(N922="zákl. přenesená",J922,0)</f>
        <v>0</v>
      </c>
      <c r="BH922" s="145">
        <f>IF(N922="sníž. přenesená",J922,0)</f>
        <v>0</v>
      </c>
      <c r="BI922" s="145">
        <f>IF(N922="nulová",J922,0)</f>
        <v>0</v>
      </c>
      <c r="BJ922" s="17" t="s">
        <v>81</v>
      </c>
      <c r="BK922" s="145">
        <f>ROUND(I922*H922,2)</f>
        <v>0</v>
      </c>
      <c r="BL922" s="17" t="s">
        <v>1120</v>
      </c>
      <c r="BM922" s="144" t="s">
        <v>5023</v>
      </c>
    </row>
    <row r="923" spans="2:65" s="1" customFormat="1" ht="27">
      <c r="B923" s="32"/>
      <c r="D923" s="146" t="s">
        <v>261</v>
      </c>
      <c r="F923" s="147" t="s">
        <v>5024</v>
      </c>
      <c r="I923" s="148"/>
      <c r="L923" s="32"/>
      <c r="M923" s="149"/>
      <c r="T923" s="56"/>
      <c r="AT923" s="17" t="s">
        <v>261</v>
      </c>
      <c r="AU923" s="17" t="s">
        <v>83</v>
      </c>
    </row>
    <row r="924" spans="2:65" s="1" customFormat="1">
      <c r="B924" s="32"/>
      <c r="D924" s="150" t="s">
        <v>262</v>
      </c>
      <c r="F924" s="151" t="s">
        <v>5025</v>
      </c>
      <c r="I924" s="148"/>
      <c r="L924" s="32"/>
      <c r="M924" s="149"/>
      <c r="T924" s="56"/>
      <c r="AT924" s="17" t="s">
        <v>262</v>
      </c>
      <c r="AU924" s="17" t="s">
        <v>83</v>
      </c>
    </row>
    <row r="925" spans="2:65" s="14" customFormat="1">
      <c r="B925" s="180"/>
      <c r="D925" s="146" t="s">
        <v>281</v>
      </c>
      <c r="E925" s="181" t="s">
        <v>1</v>
      </c>
      <c r="F925" s="182" t="s">
        <v>5026</v>
      </c>
      <c r="H925" s="181" t="s">
        <v>1</v>
      </c>
      <c r="I925" s="183"/>
      <c r="L925" s="180"/>
      <c r="M925" s="184"/>
      <c r="T925" s="185"/>
      <c r="AT925" s="181" t="s">
        <v>281</v>
      </c>
      <c r="AU925" s="181" t="s">
        <v>83</v>
      </c>
      <c r="AV925" s="14" t="s">
        <v>81</v>
      </c>
      <c r="AW925" s="14" t="s">
        <v>30</v>
      </c>
      <c r="AX925" s="14" t="s">
        <v>73</v>
      </c>
      <c r="AY925" s="181" t="s">
        <v>252</v>
      </c>
    </row>
    <row r="926" spans="2:65" s="14" customFormat="1">
      <c r="B926" s="180"/>
      <c r="D926" s="146" t="s">
        <v>281</v>
      </c>
      <c r="E926" s="181" t="s">
        <v>1</v>
      </c>
      <c r="F926" s="182" t="s">
        <v>5027</v>
      </c>
      <c r="H926" s="181" t="s">
        <v>1</v>
      </c>
      <c r="I926" s="183"/>
      <c r="L926" s="180"/>
      <c r="M926" s="184"/>
      <c r="T926" s="185"/>
      <c r="AT926" s="181" t="s">
        <v>281</v>
      </c>
      <c r="AU926" s="181" t="s">
        <v>83</v>
      </c>
      <c r="AV926" s="14" t="s">
        <v>81</v>
      </c>
      <c r="AW926" s="14" t="s">
        <v>30</v>
      </c>
      <c r="AX926" s="14" t="s">
        <v>73</v>
      </c>
      <c r="AY926" s="181" t="s">
        <v>252</v>
      </c>
    </row>
    <row r="927" spans="2:65" s="12" customFormat="1">
      <c r="B927" s="152"/>
      <c r="D927" s="146" t="s">
        <v>281</v>
      </c>
      <c r="E927" s="153" t="s">
        <v>1</v>
      </c>
      <c r="F927" s="154" t="s">
        <v>267</v>
      </c>
      <c r="H927" s="155">
        <v>3</v>
      </c>
      <c r="I927" s="156"/>
      <c r="L927" s="152"/>
      <c r="M927" s="157"/>
      <c r="T927" s="158"/>
      <c r="AT927" s="153" t="s">
        <v>281</v>
      </c>
      <c r="AU927" s="153" t="s">
        <v>83</v>
      </c>
      <c r="AV927" s="12" t="s">
        <v>83</v>
      </c>
      <c r="AW927" s="12" t="s">
        <v>30</v>
      </c>
      <c r="AX927" s="12" t="s">
        <v>73</v>
      </c>
      <c r="AY927" s="153" t="s">
        <v>252</v>
      </c>
    </row>
    <row r="928" spans="2:65" s="14" customFormat="1">
      <c r="B928" s="180"/>
      <c r="D928" s="146" t="s">
        <v>281</v>
      </c>
      <c r="E928" s="181" t="s">
        <v>1</v>
      </c>
      <c r="F928" s="182" t="s">
        <v>5028</v>
      </c>
      <c r="H928" s="181" t="s">
        <v>1</v>
      </c>
      <c r="I928" s="183"/>
      <c r="L928" s="180"/>
      <c r="M928" s="184"/>
      <c r="T928" s="185"/>
      <c r="AT928" s="181" t="s">
        <v>281</v>
      </c>
      <c r="AU928" s="181" t="s">
        <v>83</v>
      </c>
      <c r="AV928" s="14" t="s">
        <v>81</v>
      </c>
      <c r="AW928" s="14" t="s">
        <v>30</v>
      </c>
      <c r="AX928" s="14" t="s">
        <v>73</v>
      </c>
      <c r="AY928" s="181" t="s">
        <v>252</v>
      </c>
    </row>
    <row r="929" spans="2:65" s="12" customFormat="1">
      <c r="B929" s="152"/>
      <c r="D929" s="146" t="s">
        <v>281</v>
      </c>
      <c r="E929" s="153" t="s">
        <v>1</v>
      </c>
      <c r="F929" s="154" t="s">
        <v>267</v>
      </c>
      <c r="H929" s="155">
        <v>3</v>
      </c>
      <c r="I929" s="156"/>
      <c r="L929" s="152"/>
      <c r="M929" s="157"/>
      <c r="T929" s="158"/>
      <c r="AT929" s="153" t="s">
        <v>281</v>
      </c>
      <c r="AU929" s="153" t="s">
        <v>83</v>
      </c>
      <c r="AV929" s="12" t="s">
        <v>83</v>
      </c>
      <c r="AW929" s="12" t="s">
        <v>30</v>
      </c>
      <c r="AX929" s="12" t="s">
        <v>73</v>
      </c>
      <c r="AY929" s="153" t="s">
        <v>252</v>
      </c>
    </row>
    <row r="930" spans="2:65" s="13" customFormat="1">
      <c r="B930" s="159"/>
      <c r="D930" s="146" t="s">
        <v>281</v>
      </c>
      <c r="E930" s="160" t="s">
        <v>1</v>
      </c>
      <c r="F930" s="161" t="s">
        <v>327</v>
      </c>
      <c r="H930" s="162">
        <v>6</v>
      </c>
      <c r="I930" s="163"/>
      <c r="L930" s="159"/>
      <c r="M930" s="164"/>
      <c r="T930" s="165"/>
      <c r="AT930" s="160" t="s">
        <v>281</v>
      </c>
      <c r="AU930" s="160" t="s">
        <v>83</v>
      </c>
      <c r="AV930" s="13" t="s">
        <v>260</v>
      </c>
      <c r="AW930" s="13" t="s">
        <v>30</v>
      </c>
      <c r="AX930" s="13" t="s">
        <v>81</v>
      </c>
      <c r="AY930" s="160" t="s">
        <v>252</v>
      </c>
    </row>
    <row r="931" spans="2:65" s="1" customFormat="1" ht="24.2" customHeight="1">
      <c r="B931" s="132"/>
      <c r="C931" s="170" t="s">
        <v>1185</v>
      </c>
      <c r="D931" s="170" t="s">
        <v>504</v>
      </c>
      <c r="E931" s="171" t="s">
        <v>5029</v>
      </c>
      <c r="F931" s="172" t="s">
        <v>5030</v>
      </c>
      <c r="G931" s="173" t="s">
        <v>563</v>
      </c>
      <c r="H931" s="174">
        <v>6</v>
      </c>
      <c r="I931" s="175"/>
      <c r="J931" s="176">
        <f>ROUND(I931*H931,2)</f>
        <v>0</v>
      </c>
      <c r="K931" s="172" t="s">
        <v>259</v>
      </c>
      <c r="L931" s="177"/>
      <c r="M931" s="178" t="s">
        <v>1</v>
      </c>
      <c r="N931" s="179" t="s">
        <v>38</v>
      </c>
      <c r="P931" s="142">
        <f>O931*H931</f>
        <v>0</v>
      </c>
      <c r="Q931" s="142">
        <v>1.8600000000000001E-3</v>
      </c>
      <c r="R931" s="142">
        <f>Q931*H931</f>
        <v>1.116E-2</v>
      </c>
      <c r="S931" s="142">
        <v>0</v>
      </c>
      <c r="T931" s="143">
        <f>S931*H931</f>
        <v>0</v>
      </c>
      <c r="AR931" s="144" t="s">
        <v>2959</v>
      </c>
      <c r="AT931" s="144" t="s">
        <v>504</v>
      </c>
      <c r="AU931" s="144" t="s">
        <v>83</v>
      </c>
      <c r="AY931" s="17" t="s">
        <v>252</v>
      </c>
      <c r="BE931" s="145">
        <f>IF(N931="základní",J931,0)</f>
        <v>0</v>
      </c>
      <c r="BF931" s="145">
        <f>IF(N931="snížená",J931,0)</f>
        <v>0</v>
      </c>
      <c r="BG931" s="145">
        <f>IF(N931="zákl. přenesená",J931,0)</f>
        <v>0</v>
      </c>
      <c r="BH931" s="145">
        <f>IF(N931="sníž. přenesená",J931,0)</f>
        <v>0</v>
      </c>
      <c r="BI931" s="145">
        <f>IF(N931="nulová",J931,0)</f>
        <v>0</v>
      </c>
      <c r="BJ931" s="17" t="s">
        <v>81</v>
      </c>
      <c r="BK931" s="145">
        <f>ROUND(I931*H931,2)</f>
        <v>0</v>
      </c>
      <c r="BL931" s="17" t="s">
        <v>1120</v>
      </c>
      <c r="BM931" s="144" t="s">
        <v>5031</v>
      </c>
    </row>
    <row r="932" spans="2:65" s="1" customFormat="1" ht="18">
      <c r="B932" s="32"/>
      <c r="D932" s="146" t="s">
        <v>261</v>
      </c>
      <c r="F932" s="147" t="s">
        <v>5030</v>
      </c>
      <c r="I932" s="148"/>
      <c r="L932" s="32"/>
      <c r="M932" s="149"/>
      <c r="T932" s="56"/>
      <c r="AT932" s="17" t="s">
        <v>261</v>
      </c>
      <c r="AU932" s="17" t="s">
        <v>83</v>
      </c>
    </row>
    <row r="933" spans="2:65" s="14" customFormat="1">
      <c r="B933" s="180"/>
      <c r="D933" s="146" t="s">
        <v>281</v>
      </c>
      <c r="E933" s="181" t="s">
        <v>1</v>
      </c>
      <c r="F933" s="182" t="s">
        <v>5026</v>
      </c>
      <c r="H933" s="181" t="s">
        <v>1</v>
      </c>
      <c r="I933" s="183"/>
      <c r="L933" s="180"/>
      <c r="M933" s="184"/>
      <c r="T933" s="185"/>
      <c r="AT933" s="181" t="s">
        <v>281</v>
      </c>
      <c r="AU933" s="181" t="s">
        <v>83</v>
      </c>
      <c r="AV933" s="14" t="s">
        <v>81</v>
      </c>
      <c r="AW933" s="14" t="s">
        <v>30</v>
      </c>
      <c r="AX933" s="14" t="s">
        <v>73</v>
      </c>
      <c r="AY933" s="181" t="s">
        <v>252</v>
      </c>
    </row>
    <row r="934" spans="2:65" s="14" customFormat="1">
      <c r="B934" s="180"/>
      <c r="D934" s="146" t="s">
        <v>281</v>
      </c>
      <c r="E934" s="181" t="s">
        <v>1</v>
      </c>
      <c r="F934" s="182" t="s">
        <v>5027</v>
      </c>
      <c r="H934" s="181" t="s">
        <v>1</v>
      </c>
      <c r="I934" s="183"/>
      <c r="L934" s="180"/>
      <c r="M934" s="184"/>
      <c r="T934" s="185"/>
      <c r="AT934" s="181" t="s">
        <v>281</v>
      </c>
      <c r="AU934" s="181" t="s">
        <v>83</v>
      </c>
      <c r="AV934" s="14" t="s">
        <v>81</v>
      </c>
      <c r="AW934" s="14" t="s">
        <v>30</v>
      </c>
      <c r="AX934" s="14" t="s">
        <v>73</v>
      </c>
      <c r="AY934" s="181" t="s">
        <v>252</v>
      </c>
    </row>
    <row r="935" spans="2:65" s="12" customFormat="1">
      <c r="B935" s="152"/>
      <c r="D935" s="146" t="s">
        <v>281</v>
      </c>
      <c r="E935" s="153" t="s">
        <v>1</v>
      </c>
      <c r="F935" s="154" t="s">
        <v>267</v>
      </c>
      <c r="H935" s="155">
        <v>3</v>
      </c>
      <c r="I935" s="156"/>
      <c r="L935" s="152"/>
      <c r="M935" s="157"/>
      <c r="T935" s="158"/>
      <c r="AT935" s="153" t="s">
        <v>281</v>
      </c>
      <c r="AU935" s="153" t="s">
        <v>83</v>
      </c>
      <c r="AV935" s="12" t="s">
        <v>83</v>
      </c>
      <c r="AW935" s="12" t="s">
        <v>30</v>
      </c>
      <c r="AX935" s="12" t="s">
        <v>73</v>
      </c>
      <c r="AY935" s="153" t="s">
        <v>252</v>
      </c>
    </row>
    <row r="936" spans="2:65" s="14" customFormat="1">
      <c r="B936" s="180"/>
      <c r="D936" s="146" t="s">
        <v>281</v>
      </c>
      <c r="E936" s="181" t="s">
        <v>1</v>
      </c>
      <c r="F936" s="182" t="s">
        <v>5028</v>
      </c>
      <c r="H936" s="181" t="s">
        <v>1</v>
      </c>
      <c r="I936" s="183"/>
      <c r="L936" s="180"/>
      <c r="M936" s="184"/>
      <c r="T936" s="185"/>
      <c r="AT936" s="181" t="s">
        <v>281</v>
      </c>
      <c r="AU936" s="181" t="s">
        <v>83</v>
      </c>
      <c r="AV936" s="14" t="s">
        <v>81</v>
      </c>
      <c r="AW936" s="14" t="s">
        <v>30</v>
      </c>
      <c r="AX936" s="14" t="s">
        <v>73</v>
      </c>
      <c r="AY936" s="181" t="s">
        <v>252</v>
      </c>
    </row>
    <row r="937" spans="2:65" s="12" customFormat="1">
      <c r="B937" s="152"/>
      <c r="D937" s="146" t="s">
        <v>281</v>
      </c>
      <c r="E937" s="153" t="s">
        <v>1</v>
      </c>
      <c r="F937" s="154" t="s">
        <v>267</v>
      </c>
      <c r="H937" s="155">
        <v>3</v>
      </c>
      <c r="I937" s="156"/>
      <c r="L937" s="152"/>
      <c r="M937" s="157"/>
      <c r="T937" s="158"/>
      <c r="AT937" s="153" t="s">
        <v>281</v>
      </c>
      <c r="AU937" s="153" t="s">
        <v>83</v>
      </c>
      <c r="AV937" s="12" t="s">
        <v>83</v>
      </c>
      <c r="AW937" s="12" t="s">
        <v>30</v>
      </c>
      <c r="AX937" s="12" t="s">
        <v>73</v>
      </c>
      <c r="AY937" s="153" t="s">
        <v>252</v>
      </c>
    </row>
    <row r="938" spans="2:65" s="13" customFormat="1">
      <c r="B938" s="159"/>
      <c r="D938" s="146" t="s">
        <v>281</v>
      </c>
      <c r="E938" s="160" t="s">
        <v>1</v>
      </c>
      <c r="F938" s="161" t="s">
        <v>327</v>
      </c>
      <c r="H938" s="162">
        <v>6</v>
      </c>
      <c r="I938" s="163"/>
      <c r="L938" s="159"/>
      <c r="M938" s="164"/>
      <c r="T938" s="165"/>
      <c r="AT938" s="160" t="s">
        <v>281</v>
      </c>
      <c r="AU938" s="160" t="s">
        <v>83</v>
      </c>
      <c r="AV938" s="13" t="s">
        <v>260</v>
      </c>
      <c r="AW938" s="13" t="s">
        <v>30</v>
      </c>
      <c r="AX938" s="13" t="s">
        <v>81</v>
      </c>
      <c r="AY938" s="160" t="s">
        <v>252</v>
      </c>
    </row>
    <row r="939" spans="2:65" s="1" customFormat="1" ht="24.2" customHeight="1">
      <c r="B939" s="132"/>
      <c r="C939" s="133" t="s">
        <v>2880</v>
      </c>
      <c r="D939" s="133" t="s">
        <v>255</v>
      </c>
      <c r="E939" s="134" t="s">
        <v>5032</v>
      </c>
      <c r="F939" s="135" t="s">
        <v>5033</v>
      </c>
      <c r="G939" s="136" t="s">
        <v>379</v>
      </c>
      <c r="H939" s="137">
        <v>96</v>
      </c>
      <c r="I939" s="138"/>
      <c r="J939" s="139">
        <f>ROUND(I939*H939,2)</f>
        <v>0</v>
      </c>
      <c r="K939" s="135" t="s">
        <v>259</v>
      </c>
      <c r="L939" s="32"/>
      <c r="M939" s="140" t="s">
        <v>1</v>
      </c>
      <c r="N939" s="141" t="s">
        <v>38</v>
      </c>
      <c r="P939" s="142">
        <f>O939*H939</f>
        <v>0</v>
      </c>
      <c r="Q939" s="142">
        <v>0</v>
      </c>
      <c r="R939" s="142">
        <f>Q939*H939</f>
        <v>0</v>
      </c>
      <c r="S939" s="142">
        <v>0</v>
      </c>
      <c r="T939" s="143">
        <f>S939*H939</f>
        <v>0</v>
      </c>
      <c r="AR939" s="144" t="s">
        <v>1120</v>
      </c>
      <c r="AT939" s="144" t="s">
        <v>255</v>
      </c>
      <c r="AU939" s="144" t="s">
        <v>83</v>
      </c>
      <c r="AY939" s="17" t="s">
        <v>252</v>
      </c>
      <c r="BE939" s="145">
        <f>IF(N939="základní",J939,0)</f>
        <v>0</v>
      </c>
      <c r="BF939" s="145">
        <f>IF(N939="snížená",J939,0)</f>
        <v>0</v>
      </c>
      <c r="BG939" s="145">
        <f>IF(N939="zákl. přenesená",J939,0)</f>
        <v>0</v>
      </c>
      <c r="BH939" s="145">
        <f>IF(N939="sníž. přenesená",J939,0)</f>
        <v>0</v>
      </c>
      <c r="BI939" s="145">
        <f>IF(N939="nulová",J939,0)</f>
        <v>0</v>
      </c>
      <c r="BJ939" s="17" t="s">
        <v>81</v>
      </c>
      <c r="BK939" s="145">
        <f>ROUND(I939*H939,2)</f>
        <v>0</v>
      </c>
      <c r="BL939" s="17" t="s">
        <v>1120</v>
      </c>
      <c r="BM939" s="144" t="s">
        <v>5034</v>
      </c>
    </row>
    <row r="940" spans="2:65" s="1" customFormat="1" ht="18">
      <c r="B940" s="32"/>
      <c r="D940" s="146" t="s">
        <v>261</v>
      </c>
      <c r="F940" s="147" t="s">
        <v>5035</v>
      </c>
      <c r="I940" s="148"/>
      <c r="L940" s="32"/>
      <c r="M940" s="149"/>
      <c r="T940" s="56"/>
      <c r="AT940" s="17" t="s">
        <v>261</v>
      </c>
      <c r="AU940" s="17" t="s">
        <v>83</v>
      </c>
    </row>
    <row r="941" spans="2:65" s="1" customFormat="1">
      <c r="B941" s="32"/>
      <c r="D941" s="150" t="s">
        <v>262</v>
      </c>
      <c r="F941" s="151" t="s">
        <v>5036</v>
      </c>
      <c r="I941" s="148"/>
      <c r="L941" s="32"/>
      <c r="M941" s="149"/>
      <c r="T941" s="56"/>
      <c r="AT941" s="17" t="s">
        <v>262</v>
      </c>
      <c r="AU941" s="17" t="s">
        <v>83</v>
      </c>
    </row>
    <row r="942" spans="2:65" s="14" customFormat="1">
      <c r="B942" s="180"/>
      <c r="D942" s="146" t="s">
        <v>281</v>
      </c>
      <c r="E942" s="181" t="s">
        <v>1</v>
      </c>
      <c r="F942" s="182" t="s">
        <v>4744</v>
      </c>
      <c r="H942" s="181" t="s">
        <v>1</v>
      </c>
      <c r="I942" s="183"/>
      <c r="L942" s="180"/>
      <c r="M942" s="184"/>
      <c r="T942" s="185"/>
      <c r="AT942" s="181" t="s">
        <v>281</v>
      </c>
      <c r="AU942" s="181" t="s">
        <v>83</v>
      </c>
      <c r="AV942" s="14" t="s">
        <v>81</v>
      </c>
      <c r="AW942" s="14" t="s">
        <v>30</v>
      </c>
      <c r="AX942" s="14" t="s">
        <v>73</v>
      </c>
      <c r="AY942" s="181" t="s">
        <v>252</v>
      </c>
    </row>
    <row r="943" spans="2:65" s="14" customFormat="1">
      <c r="B943" s="180"/>
      <c r="D943" s="146" t="s">
        <v>281</v>
      </c>
      <c r="E943" s="181" t="s">
        <v>1</v>
      </c>
      <c r="F943" s="182" t="s">
        <v>4745</v>
      </c>
      <c r="H943" s="181" t="s">
        <v>1</v>
      </c>
      <c r="I943" s="183"/>
      <c r="L943" s="180"/>
      <c r="M943" s="184"/>
      <c r="T943" s="185"/>
      <c r="AT943" s="181" t="s">
        <v>281</v>
      </c>
      <c r="AU943" s="181" t="s">
        <v>83</v>
      </c>
      <c r="AV943" s="14" t="s">
        <v>81</v>
      </c>
      <c r="AW943" s="14" t="s">
        <v>30</v>
      </c>
      <c r="AX943" s="14" t="s">
        <v>73</v>
      </c>
      <c r="AY943" s="181" t="s">
        <v>252</v>
      </c>
    </row>
    <row r="944" spans="2:65" s="12" customFormat="1">
      <c r="B944" s="152"/>
      <c r="D944" s="146" t="s">
        <v>281</v>
      </c>
      <c r="E944" s="153" t="s">
        <v>1</v>
      </c>
      <c r="F944" s="154" t="s">
        <v>5037</v>
      </c>
      <c r="H944" s="155">
        <v>14</v>
      </c>
      <c r="I944" s="156"/>
      <c r="L944" s="152"/>
      <c r="M944" s="157"/>
      <c r="T944" s="158"/>
      <c r="AT944" s="153" t="s">
        <v>281</v>
      </c>
      <c r="AU944" s="153" t="s">
        <v>83</v>
      </c>
      <c r="AV944" s="12" t="s">
        <v>83</v>
      </c>
      <c r="AW944" s="12" t="s">
        <v>30</v>
      </c>
      <c r="AX944" s="12" t="s">
        <v>73</v>
      </c>
      <c r="AY944" s="153" t="s">
        <v>252</v>
      </c>
    </row>
    <row r="945" spans="2:51" s="14" customFormat="1">
      <c r="B945" s="180"/>
      <c r="D945" s="146" t="s">
        <v>281</v>
      </c>
      <c r="E945" s="181" t="s">
        <v>1</v>
      </c>
      <c r="F945" s="182" t="s">
        <v>4747</v>
      </c>
      <c r="H945" s="181" t="s">
        <v>1</v>
      </c>
      <c r="I945" s="183"/>
      <c r="L945" s="180"/>
      <c r="M945" s="184"/>
      <c r="T945" s="185"/>
      <c r="AT945" s="181" t="s">
        <v>281</v>
      </c>
      <c r="AU945" s="181" t="s">
        <v>83</v>
      </c>
      <c r="AV945" s="14" t="s">
        <v>81</v>
      </c>
      <c r="AW945" s="14" t="s">
        <v>30</v>
      </c>
      <c r="AX945" s="14" t="s">
        <v>73</v>
      </c>
      <c r="AY945" s="181" t="s">
        <v>252</v>
      </c>
    </row>
    <row r="946" spans="2:51" s="12" customFormat="1">
      <c r="B946" s="152"/>
      <c r="D946" s="146" t="s">
        <v>281</v>
      </c>
      <c r="E946" s="153" t="s">
        <v>1</v>
      </c>
      <c r="F946" s="154" t="s">
        <v>5038</v>
      </c>
      <c r="H946" s="155">
        <v>8</v>
      </c>
      <c r="I946" s="156"/>
      <c r="L946" s="152"/>
      <c r="M946" s="157"/>
      <c r="T946" s="158"/>
      <c r="AT946" s="153" t="s">
        <v>281</v>
      </c>
      <c r="AU946" s="153" t="s">
        <v>83</v>
      </c>
      <c r="AV946" s="12" t="s">
        <v>83</v>
      </c>
      <c r="AW946" s="12" t="s">
        <v>30</v>
      </c>
      <c r="AX946" s="12" t="s">
        <v>73</v>
      </c>
      <c r="AY946" s="153" t="s">
        <v>252</v>
      </c>
    </row>
    <row r="947" spans="2:51" s="14" customFormat="1">
      <c r="B947" s="180"/>
      <c r="D947" s="146" t="s">
        <v>281</v>
      </c>
      <c r="E947" s="181" t="s">
        <v>1</v>
      </c>
      <c r="F947" s="182" t="s">
        <v>4749</v>
      </c>
      <c r="H947" s="181" t="s">
        <v>1</v>
      </c>
      <c r="I947" s="183"/>
      <c r="L947" s="180"/>
      <c r="M947" s="184"/>
      <c r="T947" s="185"/>
      <c r="AT947" s="181" t="s">
        <v>281</v>
      </c>
      <c r="AU947" s="181" t="s">
        <v>83</v>
      </c>
      <c r="AV947" s="14" t="s">
        <v>81</v>
      </c>
      <c r="AW947" s="14" t="s">
        <v>30</v>
      </c>
      <c r="AX947" s="14" t="s">
        <v>73</v>
      </c>
      <c r="AY947" s="181" t="s">
        <v>252</v>
      </c>
    </row>
    <row r="948" spans="2:51" s="12" customFormat="1">
      <c r="B948" s="152"/>
      <c r="D948" s="146" t="s">
        <v>281</v>
      </c>
      <c r="E948" s="153" t="s">
        <v>1</v>
      </c>
      <c r="F948" s="154" t="s">
        <v>5039</v>
      </c>
      <c r="H948" s="155">
        <v>6</v>
      </c>
      <c r="I948" s="156"/>
      <c r="L948" s="152"/>
      <c r="M948" s="157"/>
      <c r="T948" s="158"/>
      <c r="AT948" s="153" t="s">
        <v>281</v>
      </c>
      <c r="AU948" s="153" t="s">
        <v>83</v>
      </c>
      <c r="AV948" s="12" t="s">
        <v>83</v>
      </c>
      <c r="AW948" s="12" t="s">
        <v>30</v>
      </c>
      <c r="AX948" s="12" t="s">
        <v>73</v>
      </c>
      <c r="AY948" s="153" t="s">
        <v>252</v>
      </c>
    </row>
    <row r="949" spans="2:51" s="14" customFormat="1">
      <c r="B949" s="180"/>
      <c r="D949" s="146" t="s">
        <v>281</v>
      </c>
      <c r="E949" s="181" t="s">
        <v>1</v>
      </c>
      <c r="F949" s="182" t="s">
        <v>4750</v>
      </c>
      <c r="H949" s="181" t="s">
        <v>1</v>
      </c>
      <c r="I949" s="183"/>
      <c r="L949" s="180"/>
      <c r="M949" s="184"/>
      <c r="T949" s="185"/>
      <c r="AT949" s="181" t="s">
        <v>281</v>
      </c>
      <c r="AU949" s="181" t="s">
        <v>83</v>
      </c>
      <c r="AV949" s="14" t="s">
        <v>81</v>
      </c>
      <c r="AW949" s="14" t="s">
        <v>30</v>
      </c>
      <c r="AX949" s="14" t="s">
        <v>73</v>
      </c>
      <c r="AY949" s="181" t="s">
        <v>252</v>
      </c>
    </row>
    <row r="950" spans="2:51" s="12" customFormat="1">
      <c r="B950" s="152"/>
      <c r="D950" s="146" t="s">
        <v>281</v>
      </c>
      <c r="E950" s="153" t="s">
        <v>1</v>
      </c>
      <c r="F950" s="154" t="s">
        <v>5040</v>
      </c>
      <c r="H950" s="155">
        <v>18</v>
      </c>
      <c r="I950" s="156"/>
      <c r="L950" s="152"/>
      <c r="M950" s="157"/>
      <c r="T950" s="158"/>
      <c r="AT950" s="153" t="s">
        <v>281</v>
      </c>
      <c r="AU950" s="153" t="s">
        <v>83</v>
      </c>
      <c r="AV950" s="12" t="s">
        <v>83</v>
      </c>
      <c r="AW950" s="12" t="s">
        <v>30</v>
      </c>
      <c r="AX950" s="12" t="s">
        <v>73</v>
      </c>
      <c r="AY950" s="153" t="s">
        <v>252</v>
      </c>
    </row>
    <row r="951" spans="2:51" s="14" customFormat="1">
      <c r="B951" s="180"/>
      <c r="D951" s="146" t="s">
        <v>281</v>
      </c>
      <c r="E951" s="181" t="s">
        <v>1</v>
      </c>
      <c r="F951" s="182" t="s">
        <v>4752</v>
      </c>
      <c r="H951" s="181" t="s">
        <v>1</v>
      </c>
      <c r="I951" s="183"/>
      <c r="L951" s="180"/>
      <c r="M951" s="184"/>
      <c r="T951" s="185"/>
      <c r="AT951" s="181" t="s">
        <v>281</v>
      </c>
      <c r="AU951" s="181" t="s">
        <v>83</v>
      </c>
      <c r="AV951" s="14" t="s">
        <v>81</v>
      </c>
      <c r="AW951" s="14" t="s">
        <v>30</v>
      </c>
      <c r="AX951" s="14" t="s">
        <v>73</v>
      </c>
      <c r="AY951" s="181" t="s">
        <v>252</v>
      </c>
    </row>
    <row r="952" spans="2:51" s="12" customFormat="1">
      <c r="B952" s="152"/>
      <c r="D952" s="146" t="s">
        <v>281</v>
      </c>
      <c r="E952" s="153" t="s">
        <v>1</v>
      </c>
      <c r="F952" s="154" t="s">
        <v>5038</v>
      </c>
      <c r="H952" s="155">
        <v>8</v>
      </c>
      <c r="I952" s="156"/>
      <c r="L952" s="152"/>
      <c r="M952" s="157"/>
      <c r="T952" s="158"/>
      <c r="AT952" s="153" t="s">
        <v>281</v>
      </c>
      <c r="AU952" s="153" t="s">
        <v>83</v>
      </c>
      <c r="AV952" s="12" t="s">
        <v>83</v>
      </c>
      <c r="AW952" s="12" t="s">
        <v>30</v>
      </c>
      <c r="AX952" s="12" t="s">
        <v>73</v>
      </c>
      <c r="AY952" s="153" t="s">
        <v>252</v>
      </c>
    </row>
    <row r="953" spans="2:51" s="14" customFormat="1">
      <c r="B953" s="180"/>
      <c r="D953" s="146" t="s">
        <v>281</v>
      </c>
      <c r="E953" s="181" t="s">
        <v>1</v>
      </c>
      <c r="F953" s="182" t="s">
        <v>4753</v>
      </c>
      <c r="H953" s="181" t="s">
        <v>1</v>
      </c>
      <c r="I953" s="183"/>
      <c r="L953" s="180"/>
      <c r="M953" s="184"/>
      <c r="T953" s="185"/>
      <c r="AT953" s="181" t="s">
        <v>281</v>
      </c>
      <c r="AU953" s="181" t="s">
        <v>83</v>
      </c>
      <c r="AV953" s="14" t="s">
        <v>81</v>
      </c>
      <c r="AW953" s="14" t="s">
        <v>30</v>
      </c>
      <c r="AX953" s="14" t="s">
        <v>73</v>
      </c>
      <c r="AY953" s="181" t="s">
        <v>252</v>
      </c>
    </row>
    <row r="954" spans="2:51" s="12" customFormat="1">
      <c r="B954" s="152"/>
      <c r="D954" s="146" t="s">
        <v>281</v>
      </c>
      <c r="E954" s="153" t="s">
        <v>1</v>
      </c>
      <c r="F954" s="154" t="s">
        <v>5041</v>
      </c>
      <c r="H954" s="155">
        <v>8</v>
      </c>
      <c r="I954" s="156"/>
      <c r="L954" s="152"/>
      <c r="M954" s="157"/>
      <c r="T954" s="158"/>
      <c r="AT954" s="153" t="s">
        <v>281</v>
      </c>
      <c r="AU954" s="153" t="s">
        <v>83</v>
      </c>
      <c r="AV954" s="12" t="s">
        <v>83</v>
      </c>
      <c r="AW954" s="12" t="s">
        <v>30</v>
      </c>
      <c r="AX954" s="12" t="s">
        <v>73</v>
      </c>
      <c r="AY954" s="153" t="s">
        <v>252</v>
      </c>
    </row>
    <row r="955" spans="2:51" s="14" customFormat="1">
      <c r="B955" s="180"/>
      <c r="D955" s="146" t="s">
        <v>281</v>
      </c>
      <c r="E955" s="181" t="s">
        <v>1</v>
      </c>
      <c r="F955" s="182" t="s">
        <v>4755</v>
      </c>
      <c r="H955" s="181" t="s">
        <v>1</v>
      </c>
      <c r="I955" s="183"/>
      <c r="L955" s="180"/>
      <c r="M955" s="184"/>
      <c r="T955" s="185"/>
      <c r="AT955" s="181" t="s">
        <v>281</v>
      </c>
      <c r="AU955" s="181" t="s">
        <v>83</v>
      </c>
      <c r="AV955" s="14" t="s">
        <v>81</v>
      </c>
      <c r="AW955" s="14" t="s">
        <v>30</v>
      </c>
      <c r="AX955" s="14" t="s">
        <v>73</v>
      </c>
      <c r="AY955" s="181" t="s">
        <v>252</v>
      </c>
    </row>
    <row r="956" spans="2:51" s="12" customFormat="1">
      <c r="B956" s="152"/>
      <c r="D956" s="146" t="s">
        <v>281</v>
      </c>
      <c r="E956" s="153" t="s">
        <v>1</v>
      </c>
      <c r="F956" s="154" t="s">
        <v>5042</v>
      </c>
      <c r="H956" s="155">
        <v>12</v>
      </c>
      <c r="I956" s="156"/>
      <c r="L956" s="152"/>
      <c r="M956" s="157"/>
      <c r="T956" s="158"/>
      <c r="AT956" s="153" t="s">
        <v>281</v>
      </c>
      <c r="AU956" s="153" t="s">
        <v>83</v>
      </c>
      <c r="AV956" s="12" t="s">
        <v>83</v>
      </c>
      <c r="AW956" s="12" t="s">
        <v>30</v>
      </c>
      <c r="AX956" s="12" t="s">
        <v>73</v>
      </c>
      <c r="AY956" s="153" t="s">
        <v>252</v>
      </c>
    </row>
    <row r="957" spans="2:51" s="14" customFormat="1">
      <c r="B957" s="180"/>
      <c r="D957" s="146" t="s">
        <v>281</v>
      </c>
      <c r="E957" s="181" t="s">
        <v>1</v>
      </c>
      <c r="F957" s="182" t="s">
        <v>4756</v>
      </c>
      <c r="H957" s="181" t="s">
        <v>1</v>
      </c>
      <c r="I957" s="183"/>
      <c r="L957" s="180"/>
      <c r="M957" s="184"/>
      <c r="T957" s="185"/>
      <c r="AT957" s="181" t="s">
        <v>281</v>
      </c>
      <c r="AU957" s="181" t="s">
        <v>83</v>
      </c>
      <c r="AV957" s="14" t="s">
        <v>81</v>
      </c>
      <c r="AW957" s="14" t="s">
        <v>30</v>
      </c>
      <c r="AX957" s="14" t="s">
        <v>73</v>
      </c>
      <c r="AY957" s="181" t="s">
        <v>252</v>
      </c>
    </row>
    <row r="958" spans="2:51" s="12" customFormat="1">
      <c r="B958" s="152"/>
      <c r="D958" s="146" t="s">
        <v>281</v>
      </c>
      <c r="E958" s="153" t="s">
        <v>1</v>
      </c>
      <c r="F958" s="154" t="s">
        <v>5040</v>
      </c>
      <c r="H958" s="155">
        <v>18</v>
      </c>
      <c r="I958" s="156"/>
      <c r="L958" s="152"/>
      <c r="M958" s="157"/>
      <c r="T958" s="158"/>
      <c r="AT958" s="153" t="s">
        <v>281</v>
      </c>
      <c r="AU958" s="153" t="s">
        <v>83</v>
      </c>
      <c r="AV958" s="12" t="s">
        <v>83</v>
      </c>
      <c r="AW958" s="12" t="s">
        <v>30</v>
      </c>
      <c r="AX958" s="12" t="s">
        <v>73</v>
      </c>
      <c r="AY958" s="153" t="s">
        <v>252</v>
      </c>
    </row>
    <row r="959" spans="2:51" s="14" customFormat="1">
      <c r="B959" s="180"/>
      <c r="D959" s="146" t="s">
        <v>281</v>
      </c>
      <c r="E959" s="181" t="s">
        <v>1</v>
      </c>
      <c r="F959" s="182" t="s">
        <v>4773</v>
      </c>
      <c r="H959" s="181" t="s">
        <v>1</v>
      </c>
      <c r="I959" s="183"/>
      <c r="L959" s="180"/>
      <c r="M959" s="184"/>
      <c r="T959" s="185"/>
      <c r="AT959" s="181" t="s">
        <v>281</v>
      </c>
      <c r="AU959" s="181" t="s">
        <v>83</v>
      </c>
      <c r="AV959" s="14" t="s">
        <v>81</v>
      </c>
      <c r="AW959" s="14" t="s">
        <v>30</v>
      </c>
      <c r="AX959" s="14" t="s">
        <v>73</v>
      </c>
      <c r="AY959" s="181" t="s">
        <v>252</v>
      </c>
    </row>
    <row r="960" spans="2:51" s="12" customFormat="1">
      <c r="B960" s="152"/>
      <c r="D960" s="146" t="s">
        <v>281</v>
      </c>
      <c r="E960" s="153" t="s">
        <v>1</v>
      </c>
      <c r="F960" s="154" t="s">
        <v>5043</v>
      </c>
      <c r="H960" s="155">
        <v>2</v>
      </c>
      <c r="I960" s="156"/>
      <c r="L960" s="152"/>
      <c r="M960" s="157"/>
      <c r="T960" s="158"/>
      <c r="AT960" s="153" t="s">
        <v>281</v>
      </c>
      <c r="AU960" s="153" t="s">
        <v>83</v>
      </c>
      <c r="AV960" s="12" t="s">
        <v>83</v>
      </c>
      <c r="AW960" s="12" t="s">
        <v>30</v>
      </c>
      <c r="AX960" s="12" t="s">
        <v>73</v>
      </c>
      <c r="AY960" s="153" t="s">
        <v>252</v>
      </c>
    </row>
    <row r="961" spans="2:65" s="14" customFormat="1">
      <c r="B961" s="180"/>
      <c r="D961" s="146" t="s">
        <v>281</v>
      </c>
      <c r="E961" s="181" t="s">
        <v>1</v>
      </c>
      <c r="F961" s="182" t="s">
        <v>4774</v>
      </c>
      <c r="H961" s="181" t="s">
        <v>1</v>
      </c>
      <c r="I961" s="183"/>
      <c r="L961" s="180"/>
      <c r="M961" s="184"/>
      <c r="T961" s="185"/>
      <c r="AT961" s="181" t="s">
        <v>281</v>
      </c>
      <c r="AU961" s="181" t="s">
        <v>83</v>
      </c>
      <c r="AV961" s="14" t="s">
        <v>81</v>
      </c>
      <c r="AW961" s="14" t="s">
        <v>30</v>
      </c>
      <c r="AX961" s="14" t="s">
        <v>73</v>
      </c>
      <c r="AY961" s="181" t="s">
        <v>252</v>
      </c>
    </row>
    <row r="962" spans="2:65" s="12" customFormat="1">
      <c r="B962" s="152"/>
      <c r="D962" s="146" t="s">
        <v>281</v>
      </c>
      <c r="E962" s="153" t="s">
        <v>1</v>
      </c>
      <c r="F962" s="154" t="s">
        <v>5043</v>
      </c>
      <c r="H962" s="155">
        <v>2</v>
      </c>
      <c r="I962" s="156"/>
      <c r="L962" s="152"/>
      <c r="M962" s="157"/>
      <c r="T962" s="158"/>
      <c r="AT962" s="153" t="s">
        <v>281</v>
      </c>
      <c r="AU962" s="153" t="s">
        <v>83</v>
      </c>
      <c r="AV962" s="12" t="s">
        <v>83</v>
      </c>
      <c r="AW962" s="12" t="s">
        <v>30</v>
      </c>
      <c r="AX962" s="12" t="s">
        <v>73</v>
      </c>
      <c r="AY962" s="153" t="s">
        <v>252</v>
      </c>
    </row>
    <row r="963" spans="2:65" s="13" customFormat="1">
      <c r="B963" s="159"/>
      <c r="D963" s="146" t="s">
        <v>281</v>
      </c>
      <c r="E963" s="160" t="s">
        <v>1</v>
      </c>
      <c r="F963" s="161" t="s">
        <v>327</v>
      </c>
      <c r="H963" s="162">
        <v>96</v>
      </c>
      <c r="I963" s="163"/>
      <c r="L963" s="159"/>
      <c r="M963" s="164"/>
      <c r="T963" s="165"/>
      <c r="AT963" s="160" t="s">
        <v>281</v>
      </c>
      <c r="AU963" s="160" t="s">
        <v>83</v>
      </c>
      <c r="AV963" s="13" t="s">
        <v>260</v>
      </c>
      <c r="AW963" s="13" t="s">
        <v>30</v>
      </c>
      <c r="AX963" s="13" t="s">
        <v>81</v>
      </c>
      <c r="AY963" s="160" t="s">
        <v>252</v>
      </c>
    </row>
    <row r="964" spans="2:65" s="1" customFormat="1" ht="24.2" customHeight="1">
      <c r="B964" s="132"/>
      <c r="C964" s="133" t="s">
        <v>2239</v>
      </c>
      <c r="D964" s="133" t="s">
        <v>255</v>
      </c>
      <c r="E964" s="134" t="s">
        <v>5044</v>
      </c>
      <c r="F964" s="135" t="s">
        <v>5045</v>
      </c>
      <c r="G964" s="136" t="s">
        <v>379</v>
      </c>
      <c r="H964" s="137">
        <v>4</v>
      </c>
      <c r="I964" s="138"/>
      <c r="J964" s="139">
        <f>ROUND(I964*H964,2)</f>
        <v>0</v>
      </c>
      <c r="K964" s="135" t="s">
        <v>259</v>
      </c>
      <c r="L964" s="32"/>
      <c r="M964" s="140" t="s">
        <v>1</v>
      </c>
      <c r="N964" s="141" t="s">
        <v>38</v>
      </c>
      <c r="P964" s="142">
        <f>O964*H964</f>
        <v>0</v>
      </c>
      <c r="Q964" s="142">
        <v>0</v>
      </c>
      <c r="R964" s="142">
        <f>Q964*H964</f>
        <v>0</v>
      </c>
      <c r="S964" s="142">
        <v>0</v>
      </c>
      <c r="T964" s="143">
        <f>S964*H964</f>
        <v>0</v>
      </c>
      <c r="AR964" s="144" t="s">
        <v>1120</v>
      </c>
      <c r="AT964" s="144" t="s">
        <v>255</v>
      </c>
      <c r="AU964" s="144" t="s">
        <v>83</v>
      </c>
      <c r="AY964" s="17" t="s">
        <v>252</v>
      </c>
      <c r="BE964" s="145">
        <f>IF(N964="základní",J964,0)</f>
        <v>0</v>
      </c>
      <c r="BF964" s="145">
        <f>IF(N964="snížená",J964,0)</f>
        <v>0</v>
      </c>
      <c r="BG964" s="145">
        <f>IF(N964="zákl. přenesená",J964,0)</f>
        <v>0</v>
      </c>
      <c r="BH964" s="145">
        <f>IF(N964="sníž. přenesená",J964,0)</f>
        <v>0</v>
      </c>
      <c r="BI964" s="145">
        <f>IF(N964="nulová",J964,0)</f>
        <v>0</v>
      </c>
      <c r="BJ964" s="17" t="s">
        <v>81</v>
      </c>
      <c r="BK964" s="145">
        <f>ROUND(I964*H964,2)</f>
        <v>0</v>
      </c>
      <c r="BL964" s="17" t="s">
        <v>1120</v>
      </c>
      <c r="BM964" s="144" t="s">
        <v>5046</v>
      </c>
    </row>
    <row r="965" spans="2:65" s="1" customFormat="1" ht="27">
      <c r="B965" s="32"/>
      <c r="D965" s="146" t="s">
        <v>261</v>
      </c>
      <c r="F965" s="147" t="s">
        <v>5047</v>
      </c>
      <c r="I965" s="148"/>
      <c r="L965" s="32"/>
      <c r="M965" s="149"/>
      <c r="T965" s="56"/>
      <c r="AT965" s="17" t="s">
        <v>261</v>
      </c>
      <c r="AU965" s="17" t="s">
        <v>83</v>
      </c>
    </row>
    <row r="966" spans="2:65" s="1" customFormat="1">
      <c r="B966" s="32"/>
      <c r="D966" s="150" t="s">
        <v>262</v>
      </c>
      <c r="F966" s="151" t="s">
        <v>5048</v>
      </c>
      <c r="I966" s="148"/>
      <c r="L966" s="32"/>
      <c r="M966" s="149"/>
      <c r="T966" s="56"/>
      <c r="AT966" s="17" t="s">
        <v>262</v>
      </c>
      <c r="AU966" s="17" t="s">
        <v>83</v>
      </c>
    </row>
    <row r="967" spans="2:65" s="14" customFormat="1">
      <c r="B967" s="180"/>
      <c r="D967" s="146" t="s">
        <v>281</v>
      </c>
      <c r="E967" s="181" t="s">
        <v>1</v>
      </c>
      <c r="F967" s="182" t="s">
        <v>4637</v>
      </c>
      <c r="H967" s="181" t="s">
        <v>1</v>
      </c>
      <c r="I967" s="183"/>
      <c r="L967" s="180"/>
      <c r="M967" s="184"/>
      <c r="T967" s="185"/>
      <c r="AT967" s="181" t="s">
        <v>281</v>
      </c>
      <c r="AU967" s="181" t="s">
        <v>83</v>
      </c>
      <c r="AV967" s="14" t="s">
        <v>81</v>
      </c>
      <c r="AW967" s="14" t="s">
        <v>30</v>
      </c>
      <c r="AX967" s="14" t="s">
        <v>73</v>
      </c>
      <c r="AY967" s="181" t="s">
        <v>252</v>
      </c>
    </row>
    <row r="968" spans="2:65" s="14" customFormat="1">
      <c r="B968" s="180"/>
      <c r="D968" s="146" t="s">
        <v>281</v>
      </c>
      <c r="E968" s="181" t="s">
        <v>1</v>
      </c>
      <c r="F968" s="182" t="s">
        <v>5049</v>
      </c>
      <c r="H968" s="181" t="s">
        <v>1</v>
      </c>
      <c r="I968" s="183"/>
      <c r="L968" s="180"/>
      <c r="M968" s="184"/>
      <c r="T968" s="185"/>
      <c r="AT968" s="181" t="s">
        <v>281</v>
      </c>
      <c r="AU968" s="181" t="s">
        <v>83</v>
      </c>
      <c r="AV968" s="14" t="s">
        <v>81</v>
      </c>
      <c r="AW968" s="14" t="s">
        <v>30</v>
      </c>
      <c r="AX968" s="14" t="s">
        <v>73</v>
      </c>
      <c r="AY968" s="181" t="s">
        <v>252</v>
      </c>
    </row>
    <row r="969" spans="2:65" s="12" customFormat="1">
      <c r="B969" s="152"/>
      <c r="D969" s="146" t="s">
        <v>281</v>
      </c>
      <c r="E969" s="153" t="s">
        <v>1</v>
      </c>
      <c r="F969" s="154" t="s">
        <v>4659</v>
      </c>
      <c r="H969" s="155">
        <v>4</v>
      </c>
      <c r="I969" s="156"/>
      <c r="L969" s="152"/>
      <c r="M969" s="157"/>
      <c r="T969" s="158"/>
      <c r="AT969" s="153" t="s">
        <v>281</v>
      </c>
      <c r="AU969" s="153" t="s">
        <v>83</v>
      </c>
      <c r="AV969" s="12" t="s">
        <v>83</v>
      </c>
      <c r="AW969" s="12" t="s">
        <v>30</v>
      </c>
      <c r="AX969" s="12" t="s">
        <v>81</v>
      </c>
      <c r="AY969" s="153" t="s">
        <v>252</v>
      </c>
    </row>
    <row r="970" spans="2:65" s="1" customFormat="1" ht="24.2" customHeight="1">
      <c r="B970" s="132"/>
      <c r="C970" s="170" t="s">
        <v>2250</v>
      </c>
      <c r="D970" s="170" t="s">
        <v>504</v>
      </c>
      <c r="E970" s="171" t="s">
        <v>5050</v>
      </c>
      <c r="F970" s="172" t="s">
        <v>5051</v>
      </c>
      <c r="G970" s="173" t="s">
        <v>563</v>
      </c>
      <c r="H970" s="174">
        <v>0.4</v>
      </c>
      <c r="I970" s="175"/>
      <c r="J970" s="176">
        <f>ROUND(I970*H970,2)</f>
        <v>0</v>
      </c>
      <c r="K970" s="172" t="s">
        <v>259</v>
      </c>
      <c r="L970" s="177"/>
      <c r="M970" s="178" t="s">
        <v>1</v>
      </c>
      <c r="N970" s="179" t="s">
        <v>38</v>
      </c>
      <c r="P970" s="142">
        <f>O970*H970</f>
        <v>0</v>
      </c>
      <c r="Q970" s="142">
        <v>9.0000000000000006E-5</v>
      </c>
      <c r="R970" s="142">
        <f>Q970*H970</f>
        <v>3.6000000000000001E-5</v>
      </c>
      <c r="S970" s="142">
        <v>0</v>
      </c>
      <c r="T970" s="143">
        <f>S970*H970</f>
        <v>0</v>
      </c>
      <c r="AR970" s="144" t="s">
        <v>2959</v>
      </c>
      <c r="AT970" s="144" t="s">
        <v>504</v>
      </c>
      <c r="AU970" s="144" t="s">
        <v>83</v>
      </c>
      <c r="AY970" s="17" t="s">
        <v>252</v>
      </c>
      <c r="BE970" s="145">
        <f>IF(N970="základní",J970,0)</f>
        <v>0</v>
      </c>
      <c r="BF970" s="145">
        <f>IF(N970="snížená",J970,0)</f>
        <v>0</v>
      </c>
      <c r="BG970" s="145">
        <f>IF(N970="zákl. přenesená",J970,0)</f>
        <v>0</v>
      </c>
      <c r="BH970" s="145">
        <f>IF(N970="sníž. přenesená",J970,0)</f>
        <v>0</v>
      </c>
      <c r="BI970" s="145">
        <f>IF(N970="nulová",J970,0)</f>
        <v>0</v>
      </c>
      <c r="BJ970" s="17" t="s">
        <v>81</v>
      </c>
      <c r="BK970" s="145">
        <f>ROUND(I970*H970,2)</f>
        <v>0</v>
      </c>
      <c r="BL970" s="17" t="s">
        <v>1120</v>
      </c>
      <c r="BM970" s="144" t="s">
        <v>5052</v>
      </c>
    </row>
    <row r="971" spans="2:65" s="1" customFormat="1">
      <c r="B971" s="32"/>
      <c r="D971" s="146" t="s">
        <v>261</v>
      </c>
      <c r="F971" s="147" t="s">
        <v>5051</v>
      </c>
      <c r="I971" s="148"/>
      <c r="L971" s="32"/>
      <c r="M971" s="149"/>
      <c r="T971" s="56"/>
      <c r="AT971" s="17" t="s">
        <v>261</v>
      </c>
      <c r="AU971" s="17" t="s">
        <v>83</v>
      </c>
    </row>
    <row r="972" spans="2:65" s="14" customFormat="1">
      <c r="B972" s="180"/>
      <c r="D972" s="146" t="s">
        <v>281</v>
      </c>
      <c r="E972" s="181" t="s">
        <v>1</v>
      </c>
      <c r="F972" s="182" t="s">
        <v>4637</v>
      </c>
      <c r="H972" s="181" t="s">
        <v>1</v>
      </c>
      <c r="I972" s="183"/>
      <c r="L972" s="180"/>
      <c r="M972" s="184"/>
      <c r="T972" s="185"/>
      <c r="AT972" s="181" t="s">
        <v>281</v>
      </c>
      <c r="AU972" s="181" t="s">
        <v>83</v>
      </c>
      <c r="AV972" s="14" t="s">
        <v>81</v>
      </c>
      <c r="AW972" s="14" t="s">
        <v>30</v>
      </c>
      <c r="AX972" s="14" t="s">
        <v>73</v>
      </c>
      <c r="AY972" s="181" t="s">
        <v>252</v>
      </c>
    </row>
    <row r="973" spans="2:65" s="14" customFormat="1">
      <c r="B973" s="180"/>
      <c r="D973" s="146" t="s">
        <v>281</v>
      </c>
      <c r="E973" s="181" t="s">
        <v>1</v>
      </c>
      <c r="F973" s="182" t="s">
        <v>5049</v>
      </c>
      <c r="H973" s="181" t="s">
        <v>1</v>
      </c>
      <c r="I973" s="183"/>
      <c r="L973" s="180"/>
      <c r="M973" s="184"/>
      <c r="T973" s="185"/>
      <c r="AT973" s="181" t="s">
        <v>281</v>
      </c>
      <c r="AU973" s="181" t="s">
        <v>83</v>
      </c>
      <c r="AV973" s="14" t="s">
        <v>81</v>
      </c>
      <c r="AW973" s="14" t="s">
        <v>30</v>
      </c>
      <c r="AX973" s="14" t="s">
        <v>73</v>
      </c>
      <c r="AY973" s="181" t="s">
        <v>252</v>
      </c>
    </row>
    <row r="974" spans="2:65" s="12" customFormat="1">
      <c r="B974" s="152"/>
      <c r="D974" s="146" t="s">
        <v>281</v>
      </c>
      <c r="E974" s="153" t="s">
        <v>1</v>
      </c>
      <c r="F974" s="154" t="s">
        <v>5053</v>
      </c>
      <c r="H974" s="155">
        <v>0.4</v>
      </c>
      <c r="I974" s="156"/>
      <c r="L974" s="152"/>
      <c r="M974" s="157"/>
      <c r="T974" s="158"/>
      <c r="AT974" s="153" t="s">
        <v>281</v>
      </c>
      <c r="AU974" s="153" t="s">
        <v>83</v>
      </c>
      <c r="AV974" s="12" t="s">
        <v>83</v>
      </c>
      <c r="AW974" s="12" t="s">
        <v>30</v>
      </c>
      <c r="AX974" s="12" t="s">
        <v>81</v>
      </c>
      <c r="AY974" s="153" t="s">
        <v>252</v>
      </c>
    </row>
    <row r="975" spans="2:65" s="1" customFormat="1" ht="24.2" customHeight="1">
      <c r="B975" s="132"/>
      <c r="C975" s="133" t="s">
        <v>2254</v>
      </c>
      <c r="D975" s="133" t="s">
        <v>255</v>
      </c>
      <c r="E975" s="134" t="s">
        <v>5054</v>
      </c>
      <c r="F975" s="135" t="s">
        <v>5055</v>
      </c>
      <c r="G975" s="136" t="s">
        <v>379</v>
      </c>
      <c r="H975" s="137">
        <v>6</v>
      </c>
      <c r="I975" s="138"/>
      <c r="J975" s="139">
        <f>ROUND(I975*H975,2)</f>
        <v>0</v>
      </c>
      <c r="K975" s="135" t="s">
        <v>259</v>
      </c>
      <c r="L975" s="32"/>
      <c r="M975" s="140" t="s">
        <v>1</v>
      </c>
      <c r="N975" s="141" t="s">
        <v>38</v>
      </c>
      <c r="P975" s="142">
        <f>O975*H975</f>
        <v>0</v>
      </c>
      <c r="Q975" s="142">
        <v>0</v>
      </c>
      <c r="R975" s="142">
        <f>Q975*H975</f>
        <v>0</v>
      </c>
      <c r="S975" s="142">
        <v>0</v>
      </c>
      <c r="T975" s="143">
        <f>S975*H975</f>
        <v>0</v>
      </c>
      <c r="AR975" s="144" t="s">
        <v>1120</v>
      </c>
      <c r="AT975" s="144" t="s">
        <v>255</v>
      </c>
      <c r="AU975" s="144" t="s">
        <v>83</v>
      </c>
      <c r="AY975" s="17" t="s">
        <v>252</v>
      </c>
      <c r="BE975" s="145">
        <f>IF(N975="základní",J975,0)</f>
        <v>0</v>
      </c>
      <c r="BF975" s="145">
        <f>IF(N975="snížená",J975,0)</f>
        <v>0</v>
      </c>
      <c r="BG975" s="145">
        <f>IF(N975="zákl. přenesená",J975,0)</f>
        <v>0</v>
      </c>
      <c r="BH975" s="145">
        <f>IF(N975="sníž. přenesená",J975,0)</f>
        <v>0</v>
      </c>
      <c r="BI975" s="145">
        <f>IF(N975="nulová",J975,0)</f>
        <v>0</v>
      </c>
      <c r="BJ975" s="17" t="s">
        <v>81</v>
      </c>
      <c r="BK975" s="145">
        <f>ROUND(I975*H975,2)</f>
        <v>0</v>
      </c>
      <c r="BL975" s="17" t="s">
        <v>1120</v>
      </c>
      <c r="BM975" s="144" t="s">
        <v>5056</v>
      </c>
    </row>
    <row r="976" spans="2:65" s="1" customFormat="1" ht="27">
      <c r="B976" s="32"/>
      <c r="D976" s="146" t="s">
        <v>261</v>
      </c>
      <c r="F976" s="147" t="s">
        <v>5057</v>
      </c>
      <c r="I976" s="148"/>
      <c r="L976" s="32"/>
      <c r="M976" s="149"/>
      <c r="T976" s="56"/>
      <c r="AT976" s="17" t="s">
        <v>261</v>
      </c>
      <c r="AU976" s="17" t="s">
        <v>83</v>
      </c>
    </row>
    <row r="977" spans="2:65" s="1" customFormat="1">
      <c r="B977" s="32"/>
      <c r="D977" s="150" t="s">
        <v>262</v>
      </c>
      <c r="F977" s="151" t="s">
        <v>5058</v>
      </c>
      <c r="I977" s="148"/>
      <c r="L977" s="32"/>
      <c r="M977" s="149"/>
      <c r="T977" s="56"/>
      <c r="AT977" s="17" t="s">
        <v>262</v>
      </c>
      <c r="AU977" s="17" t="s">
        <v>83</v>
      </c>
    </row>
    <row r="978" spans="2:65" s="14" customFormat="1">
      <c r="B978" s="180"/>
      <c r="D978" s="146" t="s">
        <v>281</v>
      </c>
      <c r="E978" s="181" t="s">
        <v>1</v>
      </c>
      <c r="F978" s="182" t="s">
        <v>4637</v>
      </c>
      <c r="H978" s="181" t="s">
        <v>1</v>
      </c>
      <c r="I978" s="183"/>
      <c r="L978" s="180"/>
      <c r="M978" s="184"/>
      <c r="T978" s="185"/>
      <c r="AT978" s="181" t="s">
        <v>281</v>
      </c>
      <c r="AU978" s="181" t="s">
        <v>83</v>
      </c>
      <c r="AV978" s="14" t="s">
        <v>81</v>
      </c>
      <c r="AW978" s="14" t="s">
        <v>30</v>
      </c>
      <c r="AX978" s="14" t="s">
        <v>73</v>
      </c>
      <c r="AY978" s="181" t="s">
        <v>252</v>
      </c>
    </row>
    <row r="979" spans="2:65" s="14" customFormat="1">
      <c r="B979" s="180"/>
      <c r="D979" s="146" t="s">
        <v>281</v>
      </c>
      <c r="E979" s="181" t="s">
        <v>1</v>
      </c>
      <c r="F979" s="182" t="s">
        <v>5059</v>
      </c>
      <c r="H979" s="181" t="s">
        <v>1</v>
      </c>
      <c r="I979" s="183"/>
      <c r="L979" s="180"/>
      <c r="M979" s="184"/>
      <c r="T979" s="185"/>
      <c r="AT979" s="181" t="s">
        <v>281</v>
      </c>
      <c r="AU979" s="181" t="s">
        <v>83</v>
      </c>
      <c r="AV979" s="14" t="s">
        <v>81</v>
      </c>
      <c r="AW979" s="14" t="s">
        <v>30</v>
      </c>
      <c r="AX979" s="14" t="s">
        <v>73</v>
      </c>
      <c r="AY979" s="181" t="s">
        <v>252</v>
      </c>
    </row>
    <row r="980" spans="2:65" s="12" customFormat="1">
      <c r="B980" s="152"/>
      <c r="D980" s="146" t="s">
        <v>281</v>
      </c>
      <c r="E980" s="153" t="s">
        <v>1</v>
      </c>
      <c r="F980" s="154" t="s">
        <v>5060</v>
      </c>
      <c r="H980" s="155">
        <v>6</v>
      </c>
      <c r="I980" s="156"/>
      <c r="L980" s="152"/>
      <c r="M980" s="157"/>
      <c r="T980" s="158"/>
      <c r="AT980" s="153" t="s">
        <v>281</v>
      </c>
      <c r="AU980" s="153" t="s">
        <v>83</v>
      </c>
      <c r="AV980" s="12" t="s">
        <v>83</v>
      </c>
      <c r="AW980" s="12" t="s">
        <v>30</v>
      </c>
      <c r="AX980" s="12" t="s">
        <v>81</v>
      </c>
      <c r="AY980" s="153" t="s">
        <v>252</v>
      </c>
    </row>
    <row r="981" spans="2:65" s="1" customFormat="1" ht="16.5" customHeight="1">
      <c r="B981" s="132"/>
      <c r="C981" s="170" t="s">
        <v>2253</v>
      </c>
      <c r="D981" s="170" t="s">
        <v>504</v>
      </c>
      <c r="E981" s="171" t="s">
        <v>5061</v>
      </c>
      <c r="F981" s="172" t="s">
        <v>5062</v>
      </c>
      <c r="G981" s="173" t="s">
        <v>563</v>
      </c>
      <c r="H981" s="174">
        <v>0.6</v>
      </c>
      <c r="I981" s="175"/>
      <c r="J981" s="176">
        <f>ROUND(I981*H981,2)</f>
        <v>0</v>
      </c>
      <c r="K981" s="172" t="s">
        <v>259</v>
      </c>
      <c r="L981" s="177"/>
      <c r="M981" s="178" t="s">
        <v>1</v>
      </c>
      <c r="N981" s="179" t="s">
        <v>38</v>
      </c>
      <c r="P981" s="142">
        <f>O981*H981</f>
        <v>0</v>
      </c>
      <c r="Q981" s="142">
        <v>1E-4</v>
      </c>
      <c r="R981" s="142">
        <f>Q981*H981</f>
        <v>6.0000000000000002E-5</v>
      </c>
      <c r="S981" s="142">
        <v>0</v>
      </c>
      <c r="T981" s="143">
        <f>S981*H981</f>
        <v>0</v>
      </c>
      <c r="AR981" s="144" t="s">
        <v>2959</v>
      </c>
      <c r="AT981" s="144" t="s">
        <v>504</v>
      </c>
      <c r="AU981" s="144" t="s">
        <v>83</v>
      </c>
      <c r="AY981" s="17" t="s">
        <v>252</v>
      </c>
      <c r="BE981" s="145">
        <f>IF(N981="základní",J981,0)</f>
        <v>0</v>
      </c>
      <c r="BF981" s="145">
        <f>IF(N981="snížená",J981,0)</f>
        <v>0</v>
      </c>
      <c r="BG981" s="145">
        <f>IF(N981="zákl. přenesená",J981,0)</f>
        <v>0</v>
      </c>
      <c r="BH981" s="145">
        <f>IF(N981="sníž. přenesená",J981,0)</f>
        <v>0</v>
      </c>
      <c r="BI981" s="145">
        <f>IF(N981="nulová",J981,0)</f>
        <v>0</v>
      </c>
      <c r="BJ981" s="17" t="s">
        <v>81</v>
      </c>
      <c r="BK981" s="145">
        <f>ROUND(I981*H981,2)</f>
        <v>0</v>
      </c>
      <c r="BL981" s="17" t="s">
        <v>1120</v>
      </c>
      <c r="BM981" s="144" t="s">
        <v>5063</v>
      </c>
    </row>
    <row r="982" spans="2:65" s="1" customFormat="1">
      <c r="B982" s="32"/>
      <c r="D982" s="146" t="s">
        <v>261</v>
      </c>
      <c r="F982" s="147" t="s">
        <v>5062</v>
      </c>
      <c r="I982" s="148"/>
      <c r="L982" s="32"/>
      <c r="M982" s="149"/>
      <c r="T982" s="56"/>
      <c r="AT982" s="17" t="s">
        <v>261</v>
      </c>
      <c r="AU982" s="17" t="s">
        <v>83</v>
      </c>
    </row>
    <row r="983" spans="2:65" s="14" customFormat="1">
      <c r="B983" s="180"/>
      <c r="D983" s="146" t="s">
        <v>281</v>
      </c>
      <c r="E983" s="181" t="s">
        <v>1</v>
      </c>
      <c r="F983" s="182" t="s">
        <v>4637</v>
      </c>
      <c r="H983" s="181" t="s">
        <v>1</v>
      </c>
      <c r="I983" s="183"/>
      <c r="L983" s="180"/>
      <c r="M983" s="184"/>
      <c r="T983" s="185"/>
      <c r="AT983" s="181" t="s">
        <v>281</v>
      </c>
      <c r="AU983" s="181" t="s">
        <v>83</v>
      </c>
      <c r="AV983" s="14" t="s">
        <v>81</v>
      </c>
      <c r="AW983" s="14" t="s">
        <v>30</v>
      </c>
      <c r="AX983" s="14" t="s">
        <v>73</v>
      </c>
      <c r="AY983" s="181" t="s">
        <v>252</v>
      </c>
    </row>
    <row r="984" spans="2:65" s="14" customFormat="1">
      <c r="B984" s="180"/>
      <c r="D984" s="146" t="s">
        <v>281</v>
      </c>
      <c r="E984" s="181" t="s">
        <v>1</v>
      </c>
      <c r="F984" s="182" t="s">
        <v>5059</v>
      </c>
      <c r="H984" s="181" t="s">
        <v>1</v>
      </c>
      <c r="I984" s="183"/>
      <c r="L984" s="180"/>
      <c r="M984" s="184"/>
      <c r="T984" s="185"/>
      <c r="AT984" s="181" t="s">
        <v>281</v>
      </c>
      <c r="AU984" s="181" t="s">
        <v>83</v>
      </c>
      <c r="AV984" s="14" t="s">
        <v>81</v>
      </c>
      <c r="AW984" s="14" t="s">
        <v>30</v>
      </c>
      <c r="AX984" s="14" t="s">
        <v>73</v>
      </c>
      <c r="AY984" s="181" t="s">
        <v>252</v>
      </c>
    </row>
    <row r="985" spans="2:65" s="12" customFormat="1">
      <c r="B985" s="152"/>
      <c r="D985" s="146" t="s">
        <v>281</v>
      </c>
      <c r="E985" s="153" t="s">
        <v>1</v>
      </c>
      <c r="F985" s="154" t="s">
        <v>5064</v>
      </c>
      <c r="H985" s="155">
        <v>0.6</v>
      </c>
      <c r="I985" s="156"/>
      <c r="L985" s="152"/>
      <c r="M985" s="157"/>
      <c r="T985" s="158"/>
      <c r="AT985" s="153" t="s">
        <v>281</v>
      </c>
      <c r="AU985" s="153" t="s">
        <v>83</v>
      </c>
      <c r="AV985" s="12" t="s">
        <v>83</v>
      </c>
      <c r="AW985" s="12" t="s">
        <v>30</v>
      </c>
      <c r="AX985" s="12" t="s">
        <v>81</v>
      </c>
      <c r="AY985" s="153" t="s">
        <v>252</v>
      </c>
    </row>
    <row r="986" spans="2:65" s="1" customFormat="1" ht="24.2" customHeight="1">
      <c r="B986" s="132"/>
      <c r="C986" s="133" t="s">
        <v>2867</v>
      </c>
      <c r="D986" s="133" t="s">
        <v>255</v>
      </c>
      <c r="E986" s="134" t="s">
        <v>5065</v>
      </c>
      <c r="F986" s="135" t="s">
        <v>5066</v>
      </c>
      <c r="G986" s="136" t="s">
        <v>379</v>
      </c>
      <c r="H986" s="137">
        <v>6</v>
      </c>
      <c r="I986" s="138"/>
      <c r="J986" s="139">
        <f>ROUND(I986*H986,2)</f>
        <v>0</v>
      </c>
      <c r="K986" s="135" t="s">
        <v>259</v>
      </c>
      <c r="L986" s="32"/>
      <c r="M986" s="140" t="s">
        <v>1</v>
      </c>
      <c r="N986" s="141" t="s">
        <v>38</v>
      </c>
      <c r="P986" s="142">
        <f>O986*H986</f>
        <v>0</v>
      </c>
      <c r="Q986" s="142">
        <v>0</v>
      </c>
      <c r="R986" s="142">
        <f>Q986*H986</f>
        <v>0</v>
      </c>
      <c r="S986" s="142">
        <v>0</v>
      </c>
      <c r="T986" s="143">
        <f>S986*H986</f>
        <v>0</v>
      </c>
      <c r="AR986" s="144" t="s">
        <v>1120</v>
      </c>
      <c r="AT986" s="144" t="s">
        <v>255</v>
      </c>
      <c r="AU986" s="144" t="s">
        <v>83</v>
      </c>
      <c r="AY986" s="17" t="s">
        <v>252</v>
      </c>
      <c r="BE986" s="145">
        <f>IF(N986="základní",J986,0)</f>
        <v>0</v>
      </c>
      <c r="BF986" s="145">
        <f>IF(N986="snížená",J986,0)</f>
        <v>0</v>
      </c>
      <c r="BG986" s="145">
        <f>IF(N986="zákl. přenesená",J986,0)</f>
        <v>0</v>
      </c>
      <c r="BH986" s="145">
        <f>IF(N986="sníž. přenesená",J986,0)</f>
        <v>0</v>
      </c>
      <c r="BI986" s="145">
        <f>IF(N986="nulová",J986,0)</f>
        <v>0</v>
      </c>
      <c r="BJ986" s="17" t="s">
        <v>81</v>
      </c>
      <c r="BK986" s="145">
        <f>ROUND(I986*H986,2)</f>
        <v>0</v>
      </c>
      <c r="BL986" s="17" t="s">
        <v>1120</v>
      </c>
      <c r="BM986" s="144" t="s">
        <v>5067</v>
      </c>
    </row>
    <row r="987" spans="2:65" s="1" customFormat="1" ht="27">
      <c r="B987" s="32"/>
      <c r="D987" s="146" t="s">
        <v>261</v>
      </c>
      <c r="F987" s="147" t="s">
        <v>5068</v>
      </c>
      <c r="I987" s="148"/>
      <c r="L987" s="32"/>
      <c r="M987" s="149"/>
      <c r="T987" s="56"/>
      <c r="AT987" s="17" t="s">
        <v>261</v>
      </c>
      <c r="AU987" s="17" t="s">
        <v>83</v>
      </c>
    </row>
    <row r="988" spans="2:65" s="1" customFormat="1">
      <c r="B988" s="32"/>
      <c r="D988" s="150" t="s">
        <v>262</v>
      </c>
      <c r="F988" s="151" t="s">
        <v>5069</v>
      </c>
      <c r="I988" s="148"/>
      <c r="L988" s="32"/>
      <c r="M988" s="149"/>
      <c r="T988" s="56"/>
      <c r="AT988" s="17" t="s">
        <v>262</v>
      </c>
      <c r="AU988" s="17" t="s">
        <v>83</v>
      </c>
    </row>
    <row r="989" spans="2:65" s="14" customFormat="1">
      <c r="B989" s="180"/>
      <c r="D989" s="146" t="s">
        <v>281</v>
      </c>
      <c r="E989" s="181" t="s">
        <v>1</v>
      </c>
      <c r="F989" s="182" t="s">
        <v>4637</v>
      </c>
      <c r="H989" s="181" t="s">
        <v>1</v>
      </c>
      <c r="I989" s="183"/>
      <c r="L989" s="180"/>
      <c r="M989" s="184"/>
      <c r="T989" s="185"/>
      <c r="AT989" s="181" t="s">
        <v>281</v>
      </c>
      <c r="AU989" s="181" t="s">
        <v>83</v>
      </c>
      <c r="AV989" s="14" t="s">
        <v>81</v>
      </c>
      <c r="AW989" s="14" t="s">
        <v>30</v>
      </c>
      <c r="AX989" s="14" t="s">
        <v>73</v>
      </c>
      <c r="AY989" s="181" t="s">
        <v>252</v>
      </c>
    </row>
    <row r="990" spans="2:65" s="14" customFormat="1">
      <c r="B990" s="180"/>
      <c r="D990" s="146" t="s">
        <v>281</v>
      </c>
      <c r="E990" s="181" t="s">
        <v>1</v>
      </c>
      <c r="F990" s="182" t="s">
        <v>5070</v>
      </c>
      <c r="H990" s="181" t="s">
        <v>1</v>
      </c>
      <c r="I990" s="183"/>
      <c r="L990" s="180"/>
      <c r="M990" s="184"/>
      <c r="T990" s="185"/>
      <c r="AT990" s="181" t="s">
        <v>281</v>
      </c>
      <c r="AU990" s="181" t="s">
        <v>83</v>
      </c>
      <c r="AV990" s="14" t="s">
        <v>81</v>
      </c>
      <c r="AW990" s="14" t="s">
        <v>30</v>
      </c>
      <c r="AX990" s="14" t="s">
        <v>73</v>
      </c>
      <c r="AY990" s="181" t="s">
        <v>252</v>
      </c>
    </row>
    <row r="991" spans="2:65" s="12" customFormat="1">
      <c r="B991" s="152"/>
      <c r="D991" s="146" t="s">
        <v>281</v>
      </c>
      <c r="E991" s="153" t="s">
        <v>1</v>
      </c>
      <c r="F991" s="154" t="s">
        <v>5060</v>
      </c>
      <c r="H991" s="155">
        <v>6</v>
      </c>
      <c r="I991" s="156"/>
      <c r="L991" s="152"/>
      <c r="M991" s="157"/>
      <c r="T991" s="158"/>
      <c r="AT991" s="153" t="s">
        <v>281</v>
      </c>
      <c r="AU991" s="153" t="s">
        <v>83</v>
      </c>
      <c r="AV991" s="12" t="s">
        <v>83</v>
      </c>
      <c r="AW991" s="12" t="s">
        <v>30</v>
      </c>
      <c r="AX991" s="12" t="s">
        <v>81</v>
      </c>
      <c r="AY991" s="153" t="s">
        <v>252</v>
      </c>
    </row>
    <row r="992" spans="2:65" s="1" customFormat="1" ht="24.2" customHeight="1">
      <c r="B992" s="132"/>
      <c r="C992" s="170" t="s">
        <v>2258</v>
      </c>
      <c r="D992" s="170" t="s">
        <v>504</v>
      </c>
      <c r="E992" s="171" t="s">
        <v>5071</v>
      </c>
      <c r="F992" s="172" t="s">
        <v>5072</v>
      </c>
      <c r="G992" s="173" t="s">
        <v>563</v>
      </c>
      <c r="H992" s="174">
        <v>0.6</v>
      </c>
      <c r="I992" s="175"/>
      <c r="J992" s="176">
        <f>ROUND(I992*H992,2)</f>
        <v>0</v>
      </c>
      <c r="K992" s="172" t="s">
        <v>259</v>
      </c>
      <c r="L992" s="177"/>
      <c r="M992" s="178" t="s">
        <v>1</v>
      </c>
      <c r="N992" s="179" t="s">
        <v>38</v>
      </c>
      <c r="P992" s="142">
        <f>O992*H992</f>
        <v>0</v>
      </c>
      <c r="Q992" s="142">
        <v>1.1E-4</v>
      </c>
      <c r="R992" s="142">
        <f>Q992*H992</f>
        <v>6.6000000000000005E-5</v>
      </c>
      <c r="S992" s="142">
        <v>0</v>
      </c>
      <c r="T992" s="143">
        <f>S992*H992</f>
        <v>0</v>
      </c>
      <c r="AR992" s="144" t="s">
        <v>2959</v>
      </c>
      <c r="AT992" s="144" t="s">
        <v>504</v>
      </c>
      <c r="AU992" s="144" t="s">
        <v>83</v>
      </c>
      <c r="AY992" s="17" t="s">
        <v>252</v>
      </c>
      <c r="BE992" s="145">
        <f>IF(N992="základní",J992,0)</f>
        <v>0</v>
      </c>
      <c r="BF992" s="145">
        <f>IF(N992="snížená",J992,0)</f>
        <v>0</v>
      </c>
      <c r="BG992" s="145">
        <f>IF(N992="zákl. přenesená",J992,0)</f>
        <v>0</v>
      </c>
      <c r="BH992" s="145">
        <f>IF(N992="sníž. přenesená",J992,0)</f>
        <v>0</v>
      </c>
      <c r="BI992" s="145">
        <f>IF(N992="nulová",J992,0)</f>
        <v>0</v>
      </c>
      <c r="BJ992" s="17" t="s">
        <v>81</v>
      </c>
      <c r="BK992" s="145">
        <f>ROUND(I992*H992,2)</f>
        <v>0</v>
      </c>
      <c r="BL992" s="17" t="s">
        <v>1120</v>
      </c>
      <c r="BM992" s="144" t="s">
        <v>5073</v>
      </c>
    </row>
    <row r="993" spans="2:65" s="1" customFormat="1">
      <c r="B993" s="32"/>
      <c r="D993" s="146" t="s">
        <v>261</v>
      </c>
      <c r="F993" s="147" t="s">
        <v>5072</v>
      </c>
      <c r="I993" s="148"/>
      <c r="L993" s="32"/>
      <c r="M993" s="149"/>
      <c r="T993" s="56"/>
      <c r="AT993" s="17" t="s">
        <v>261</v>
      </c>
      <c r="AU993" s="17" t="s">
        <v>83</v>
      </c>
    </row>
    <row r="994" spans="2:65" s="14" customFormat="1">
      <c r="B994" s="180"/>
      <c r="D994" s="146" t="s">
        <v>281</v>
      </c>
      <c r="E994" s="181" t="s">
        <v>1</v>
      </c>
      <c r="F994" s="182" t="s">
        <v>4637</v>
      </c>
      <c r="H994" s="181" t="s">
        <v>1</v>
      </c>
      <c r="I994" s="183"/>
      <c r="L994" s="180"/>
      <c r="M994" s="184"/>
      <c r="T994" s="185"/>
      <c r="AT994" s="181" t="s">
        <v>281</v>
      </c>
      <c r="AU994" s="181" t="s">
        <v>83</v>
      </c>
      <c r="AV994" s="14" t="s">
        <v>81</v>
      </c>
      <c r="AW994" s="14" t="s">
        <v>30</v>
      </c>
      <c r="AX994" s="14" t="s">
        <v>73</v>
      </c>
      <c r="AY994" s="181" t="s">
        <v>252</v>
      </c>
    </row>
    <row r="995" spans="2:65" s="14" customFormat="1">
      <c r="B995" s="180"/>
      <c r="D995" s="146" t="s">
        <v>281</v>
      </c>
      <c r="E995" s="181" t="s">
        <v>1</v>
      </c>
      <c r="F995" s="182" t="s">
        <v>5070</v>
      </c>
      <c r="H995" s="181" t="s">
        <v>1</v>
      </c>
      <c r="I995" s="183"/>
      <c r="L995" s="180"/>
      <c r="M995" s="184"/>
      <c r="T995" s="185"/>
      <c r="AT995" s="181" t="s">
        <v>281</v>
      </c>
      <c r="AU995" s="181" t="s">
        <v>83</v>
      </c>
      <c r="AV995" s="14" t="s">
        <v>81</v>
      </c>
      <c r="AW995" s="14" t="s">
        <v>30</v>
      </c>
      <c r="AX995" s="14" t="s">
        <v>73</v>
      </c>
      <c r="AY995" s="181" t="s">
        <v>252</v>
      </c>
    </row>
    <row r="996" spans="2:65" s="12" customFormat="1">
      <c r="B996" s="152"/>
      <c r="D996" s="146" t="s">
        <v>281</v>
      </c>
      <c r="E996" s="153" t="s">
        <v>1</v>
      </c>
      <c r="F996" s="154" t="s">
        <v>5064</v>
      </c>
      <c r="H996" s="155">
        <v>0.6</v>
      </c>
      <c r="I996" s="156"/>
      <c r="L996" s="152"/>
      <c r="M996" s="157"/>
      <c r="T996" s="158"/>
      <c r="AT996" s="153" t="s">
        <v>281</v>
      </c>
      <c r="AU996" s="153" t="s">
        <v>83</v>
      </c>
      <c r="AV996" s="12" t="s">
        <v>83</v>
      </c>
      <c r="AW996" s="12" t="s">
        <v>30</v>
      </c>
      <c r="AX996" s="12" t="s">
        <v>81</v>
      </c>
      <c r="AY996" s="153" t="s">
        <v>252</v>
      </c>
    </row>
    <row r="997" spans="2:65" s="1" customFormat="1" ht="24.2" customHeight="1">
      <c r="B997" s="132"/>
      <c r="C997" s="133" t="s">
        <v>2874</v>
      </c>
      <c r="D997" s="133" t="s">
        <v>255</v>
      </c>
      <c r="E997" s="134" t="s">
        <v>5074</v>
      </c>
      <c r="F997" s="135" t="s">
        <v>5075</v>
      </c>
      <c r="G997" s="136" t="s">
        <v>379</v>
      </c>
      <c r="H997" s="137">
        <v>4</v>
      </c>
      <c r="I997" s="138"/>
      <c r="J997" s="139">
        <f>ROUND(I997*H997,2)</f>
        <v>0</v>
      </c>
      <c r="K997" s="135" t="s">
        <v>259</v>
      </c>
      <c r="L997" s="32"/>
      <c r="M997" s="140" t="s">
        <v>1</v>
      </c>
      <c r="N997" s="141" t="s">
        <v>38</v>
      </c>
      <c r="P997" s="142">
        <f>O997*H997</f>
        <v>0</v>
      </c>
      <c r="Q997" s="142">
        <v>0</v>
      </c>
      <c r="R997" s="142">
        <f>Q997*H997</f>
        <v>0</v>
      </c>
      <c r="S997" s="142">
        <v>0</v>
      </c>
      <c r="T997" s="143">
        <f>S997*H997</f>
        <v>0</v>
      </c>
      <c r="AR997" s="144" t="s">
        <v>1120</v>
      </c>
      <c r="AT997" s="144" t="s">
        <v>255</v>
      </c>
      <c r="AU997" s="144" t="s">
        <v>83</v>
      </c>
      <c r="AY997" s="17" t="s">
        <v>252</v>
      </c>
      <c r="BE997" s="145">
        <f>IF(N997="základní",J997,0)</f>
        <v>0</v>
      </c>
      <c r="BF997" s="145">
        <f>IF(N997="snížená",J997,0)</f>
        <v>0</v>
      </c>
      <c r="BG997" s="145">
        <f>IF(N997="zákl. přenesená",J997,0)</f>
        <v>0</v>
      </c>
      <c r="BH997" s="145">
        <f>IF(N997="sníž. přenesená",J997,0)</f>
        <v>0</v>
      </c>
      <c r="BI997" s="145">
        <f>IF(N997="nulová",J997,0)</f>
        <v>0</v>
      </c>
      <c r="BJ997" s="17" t="s">
        <v>81</v>
      </c>
      <c r="BK997" s="145">
        <f>ROUND(I997*H997,2)</f>
        <v>0</v>
      </c>
      <c r="BL997" s="17" t="s">
        <v>1120</v>
      </c>
      <c r="BM997" s="144" t="s">
        <v>5076</v>
      </c>
    </row>
    <row r="998" spans="2:65" s="1" customFormat="1" ht="27">
      <c r="B998" s="32"/>
      <c r="D998" s="146" t="s">
        <v>261</v>
      </c>
      <c r="F998" s="147" t="s">
        <v>5077</v>
      </c>
      <c r="I998" s="148"/>
      <c r="L998" s="32"/>
      <c r="M998" s="149"/>
      <c r="T998" s="56"/>
      <c r="AT998" s="17" t="s">
        <v>261</v>
      </c>
      <c r="AU998" s="17" t="s">
        <v>83</v>
      </c>
    </row>
    <row r="999" spans="2:65" s="1" customFormat="1">
      <c r="B999" s="32"/>
      <c r="D999" s="150" t="s">
        <v>262</v>
      </c>
      <c r="F999" s="151" t="s">
        <v>5078</v>
      </c>
      <c r="I999" s="148"/>
      <c r="L999" s="32"/>
      <c r="M999" s="149"/>
      <c r="T999" s="56"/>
      <c r="AT999" s="17" t="s">
        <v>262</v>
      </c>
      <c r="AU999" s="17" t="s">
        <v>83</v>
      </c>
    </row>
    <row r="1000" spans="2:65" s="14" customFormat="1">
      <c r="B1000" s="180"/>
      <c r="D1000" s="146" t="s">
        <v>281</v>
      </c>
      <c r="E1000" s="181" t="s">
        <v>1</v>
      </c>
      <c r="F1000" s="182" t="s">
        <v>4637</v>
      </c>
      <c r="H1000" s="181" t="s">
        <v>1</v>
      </c>
      <c r="I1000" s="183"/>
      <c r="L1000" s="180"/>
      <c r="M1000" s="184"/>
      <c r="T1000" s="185"/>
      <c r="AT1000" s="181" t="s">
        <v>281</v>
      </c>
      <c r="AU1000" s="181" t="s">
        <v>83</v>
      </c>
      <c r="AV1000" s="14" t="s">
        <v>81</v>
      </c>
      <c r="AW1000" s="14" t="s">
        <v>30</v>
      </c>
      <c r="AX1000" s="14" t="s">
        <v>73</v>
      </c>
      <c r="AY1000" s="181" t="s">
        <v>252</v>
      </c>
    </row>
    <row r="1001" spans="2:65" s="14" customFormat="1">
      <c r="B1001" s="180"/>
      <c r="D1001" s="146" t="s">
        <v>281</v>
      </c>
      <c r="E1001" s="181" t="s">
        <v>1</v>
      </c>
      <c r="F1001" s="182" t="s">
        <v>5079</v>
      </c>
      <c r="H1001" s="181" t="s">
        <v>1</v>
      </c>
      <c r="I1001" s="183"/>
      <c r="L1001" s="180"/>
      <c r="M1001" s="184"/>
      <c r="T1001" s="185"/>
      <c r="AT1001" s="181" t="s">
        <v>281</v>
      </c>
      <c r="AU1001" s="181" t="s">
        <v>83</v>
      </c>
      <c r="AV1001" s="14" t="s">
        <v>81</v>
      </c>
      <c r="AW1001" s="14" t="s">
        <v>30</v>
      </c>
      <c r="AX1001" s="14" t="s">
        <v>73</v>
      </c>
      <c r="AY1001" s="181" t="s">
        <v>252</v>
      </c>
    </row>
    <row r="1002" spans="2:65" s="12" customFormat="1">
      <c r="B1002" s="152"/>
      <c r="D1002" s="146" t="s">
        <v>281</v>
      </c>
      <c r="E1002" s="153" t="s">
        <v>1</v>
      </c>
      <c r="F1002" s="154" t="s">
        <v>4659</v>
      </c>
      <c r="H1002" s="155">
        <v>4</v>
      </c>
      <c r="I1002" s="156"/>
      <c r="L1002" s="152"/>
      <c r="M1002" s="157"/>
      <c r="T1002" s="158"/>
      <c r="AT1002" s="153" t="s">
        <v>281</v>
      </c>
      <c r="AU1002" s="153" t="s">
        <v>83</v>
      </c>
      <c r="AV1002" s="12" t="s">
        <v>83</v>
      </c>
      <c r="AW1002" s="12" t="s">
        <v>30</v>
      </c>
      <c r="AX1002" s="12" t="s">
        <v>81</v>
      </c>
      <c r="AY1002" s="153" t="s">
        <v>252</v>
      </c>
    </row>
    <row r="1003" spans="2:65" s="1" customFormat="1" ht="24.2" customHeight="1">
      <c r="B1003" s="132"/>
      <c r="C1003" s="170" t="s">
        <v>2264</v>
      </c>
      <c r="D1003" s="170" t="s">
        <v>504</v>
      </c>
      <c r="E1003" s="171" t="s">
        <v>5071</v>
      </c>
      <c r="F1003" s="172" t="s">
        <v>5072</v>
      </c>
      <c r="G1003" s="173" t="s">
        <v>563</v>
      </c>
      <c r="H1003" s="174">
        <v>0.4</v>
      </c>
      <c r="I1003" s="175"/>
      <c r="J1003" s="176">
        <f>ROUND(I1003*H1003,2)</f>
        <v>0</v>
      </c>
      <c r="K1003" s="172" t="s">
        <v>259</v>
      </c>
      <c r="L1003" s="177"/>
      <c r="M1003" s="178" t="s">
        <v>1</v>
      </c>
      <c r="N1003" s="179" t="s">
        <v>38</v>
      </c>
      <c r="P1003" s="142">
        <f>O1003*H1003</f>
        <v>0</v>
      </c>
      <c r="Q1003" s="142">
        <v>1.1E-4</v>
      </c>
      <c r="R1003" s="142">
        <f>Q1003*H1003</f>
        <v>4.4000000000000006E-5</v>
      </c>
      <c r="S1003" s="142">
        <v>0</v>
      </c>
      <c r="T1003" s="143">
        <f>S1003*H1003</f>
        <v>0</v>
      </c>
      <c r="AR1003" s="144" t="s">
        <v>2959</v>
      </c>
      <c r="AT1003" s="144" t="s">
        <v>504</v>
      </c>
      <c r="AU1003" s="144" t="s">
        <v>83</v>
      </c>
      <c r="AY1003" s="17" t="s">
        <v>252</v>
      </c>
      <c r="BE1003" s="145">
        <f>IF(N1003="základní",J1003,0)</f>
        <v>0</v>
      </c>
      <c r="BF1003" s="145">
        <f>IF(N1003="snížená",J1003,0)</f>
        <v>0</v>
      </c>
      <c r="BG1003" s="145">
        <f>IF(N1003="zákl. přenesená",J1003,0)</f>
        <v>0</v>
      </c>
      <c r="BH1003" s="145">
        <f>IF(N1003="sníž. přenesená",J1003,0)</f>
        <v>0</v>
      </c>
      <c r="BI1003" s="145">
        <f>IF(N1003="nulová",J1003,0)</f>
        <v>0</v>
      </c>
      <c r="BJ1003" s="17" t="s">
        <v>81</v>
      </c>
      <c r="BK1003" s="145">
        <f>ROUND(I1003*H1003,2)</f>
        <v>0</v>
      </c>
      <c r="BL1003" s="17" t="s">
        <v>1120</v>
      </c>
      <c r="BM1003" s="144" t="s">
        <v>5080</v>
      </c>
    </row>
    <row r="1004" spans="2:65" s="1" customFormat="1">
      <c r="B1004" s="32"/>
      <c r="D1004" s="146" t="s">
        <v>261</v>
      </c>
      <c r="F1004" s="147" t="s">
        <v>5072</v>
      </c>
      <c r="I1004" s="148"/>
      <c r="L1004" s="32"/>
      <c r="M1004" s="149"/>
      <c r="T1004" s="56"/>
      <c r="AT1004" s="17" t="s">
        <v>261</v>
      </c>
      <c r="AU1004" s="17" t="s">
        <v>83</v>
      </c>
    </row>
    <row r="1005" spans="2:65" s="14" customFormat="1">
      <c r="B1005" s="180"/>
      <c r="D1005" s="146" t="s">
        <v>281</v>
      </c>
      <c r="E1005" s="181" t="s">
        <v>1</v>
      </c>
      <c r="F1005" s="182" t="s">
        <v>4637</v>
      </c>
      <c r="H1005" s="181" t="s">
        <v>1</v>
      </c>
      <c r="I1005" s="183"/>
      <c r="L1005" s="180"/>
      <c r="M1005" s="184"/>
      <c r="T1005" s="185"/>
      <c r="AT1005" s="181" t="s">
        <v>281</v>
      </c>
      <c r="AU1005" s="181" t="s">
        <v>83</v>
      </c>
      <c r="AV1005" s="14" t="s">
        <v>81</v>
      </c>
      <c r="AW1005" s="14" t="s">
        <v>30</v>
      </c>
      <c r="AX1005" s="14" t="s">
        <v>73</v>
      </c>
      <c r="AY1005" s="181" t="s">
        <v>252</v>
      </c>
    </row>
    <row r="1006" spans="2:65" s="14" customFormat="1">
      <c r="B1006" s="180"/>
      <c r="D1006" s="146" t="s">
        <v>281</v>
      </c>
      <c r="E1006" s="181" t="s">
        <v>1</v>
      </c>
      <c r="F1006" s="182" t="s">
        <v>5079</v>
      </c>
      <c r="H1006" s="181" t="s">
        <v>1</v>
      </c>
      <c r="I1006" s="183"/>
      <c r="L1006" s="180"/>
      <c r="M1006" s="184"/>
      <c r="T1006" s="185"/>
      <c r="AT1006" s="181" t="s">
        <v>281</v>
      </c>
      <c r="AU1006" s="181" t="s">
        <v>83</v>
      </c>
      <c r="AV1006" s="14" t="s">
        <v>81</v>
      </c>
      <c r="AW1006" s="14" t="s">
        <v>30</v>
      </c>
      <c r="AX1006" s="14" t="s">
        <v>73</v>
      </c>
      <c r="AY1006" s="181" t="s">
        <v>252</v>
      </c>
    </row>
    <row r="1007" spans="2:65" s="12" customFormat="1">
      <c r="B1007" s="152"/>
      <c r="D1007" s="146" t="s">
        <v>281</v>
      </c>
      <c r="E1007" s="153" t="s">
        <v>1</v>
      </c>
      <c r="F1007" s="154" t="s">
        <v>5053</v>
      </c>
      <c r="H1007" s="155">
        <v>0.4</v>
      </c>
      <c r="I1007" s="156"/>
      <c r="L1007" s="152"/>
      <c r="M1007" s="157"/>
      <c r="T1007" s="158"/>
      <c r="AT1007" s="153" t="s">
        <v>281</v>
      </c>
      <c r="AU1007" s="153" t="s">
        <v>83</v>
      </c>
      <c r="AV1007" s="12" t="s">
        <v>83</v>
      </c>
      <c r="AW1007" s="12" t="s">
        <v>30</v>
      </c>
      <c r="AX1007" s="12" t="s">
        <v>81</v>
      </c>
      <c r="AY1007" s="153" t="s">
        <v>252</v>
      </c>
    </row>
    <row r="1008" spans="2:65" s="1" customFormat="1" ht="21.75" customHeight="1">
      <c r="B1008" s="132"/>
      <c r="C1008" s="133" t="s">
        <v>2267</v>
      </c>
      <c r="D1008" s="133" t="s">
        <v>255</v>
      </c>
      <c r="E1008" s="134" t="s">
        <v>5081</v>
      </c>
      <c r="F1008" s="135" t="s">
        <v>5082</v>
      </c>
      <c r="G1008" s="136" t="s">
        <v>379</v>
      </c>
      <c r="H1008" s="137">
        <v>1</v>
      </c>
      <c r="I1008" s="138"/>
      <c r="J1008" s="139">
        <f>ROUND(I1008*H1008,2)</f>
        <v>0</v>
      </c>
      <c r="K1008" s="135" t="s">
        <v>259</v>
      </c>
      <c r="L1008" s="32"/>
      <c r="M1008" s="140" t="s">
        <v>1</v>
      </c>
      <c r="N1008" s="141" t="s">
        <v>38</v>
      </c>
      <c r="P1008" s="142">
        <f>O1008*H1008</f>
        <v>0</v>
      </c>
      <c r="Q1008" s="142">
        <v>0.8901</v>
      </c>
      <c r="R1008" s="142">
        <f>Q1008*H1008</f>
        <v>0.8901</v>
      </c>
      <c r="S1008" s="142">
        <v>0</v>
      </c>
      <c r="T1008" s="143">
        <f>S1008*H1008</f>
        <v>0</v>
      </c>
      <c r="AR1008" s="144" t="s">
        <v>1120</v>
      </c>
      <c r="AT1008" s="144" t="s">
        <v>255</v>
      </c>
      <c r="AU1008" s="144" t="s">
        <v>83</v>
      </c>
      <c r="AY1008" s="17" t="s">
        <v>252</v>
      </c>
      <c r="BE1008" s="145">
        <f>IF(N1008="základní",J1008,0)</f>
        <v>0</v>
      </c>
      <c r="BF1008" s="145">
        <f>IF(N1008="snížená",J1008,0)</f>
        <v>0</v>
      </c>
      <c r="BG1008" s="145">
        <f>IF(N1008="zákl. přenesená",J1008,0)</f>
        <v>0</v>
      </c>
      <c r="BH1008" s="145">
        <f>IF(N1008="sníž. přenesená",J1008,0)</f>
        <v>0</v>
      </c>
      <c r="BI1008" s="145">
        <f>IF(N1008="nulová",J1008,0)</f>
        <v>0</v>
      </c>
      <c r="BJ1008" s="17" t="s">
        <v>81</v>
      </c>
      <c r="BK1008" s="145">
        <f>ROUND(I1008*H1008,2)</f>
        <v>0</v>
      </c>
      <c r="BL1008" s="17" t="s">
        <v>1120</v>
      </c>
      <c r="BM1008" s="144" t="s">
        <v>5083</v>
      </c>
    </row>
    <row r="1009" spans="2:65" s="1" customFormat="1" ht="27">
      <c r="B1009" s="32"/>
      <c r="D1009" s="146" t="s">
        <v>261</v>
      </c>
      <c r="F1009" s="147" t="s">
        <v>5084</v>
      </c>
      <c r="I1009" s="148"/>
      <c r="L1009" s="32"/>
      <c r="M1009" s="149"/>
      <c r="T1009" s="56"/>
      <c r="AT1009" s="17" t="s">
        <v>261</v>
      </c>
      <c r="AU1009" s="17" t="s">
        <v>83</v>
      </c>
    </row>
    <row r="1010" spans="2:65" s="1" customFormat="1">
      <c r="B1010" s="32"/>
      <c r="D1010" s="150" t="s">
        <v>262</v>
      </c>
      <c r="F1010" s="151" t="s">
        <v>5085</v>
      </c>
      <c r="I1010" s="148"/>
      <c r="L1010" s="32"/>
      <c r="M1010" s="149"/>
      <c r="T1010" s="56"/>
      <c r="AT1010" s="17" t="s">
        <v>262</v>
      </c>
      <c r="AU1010" s="17" t="s">
        <v>83</v>
      </c>
    </row>
    <row r="1011" spans="2:65" s="14" customFormat="1">
      <c r="B1011" s="180"/>
      <c r="D1011" s="146" t="s">
        <v>281</v>
      </c>
      <c r="E1011" s="181" t="s">
        <v>1</v>
      </c>
      <c r="F1011" s="182" t="s">
        <v>4744</v>
      </c>
      <c r="H1011" s="181" t="s">
        <v>1</v>
      </c>
      <c r="I1011" s="183"/>
      <c r="L1011" s="180"/>
      <c r="M1011" s="184"/>
      <c r="T1011" s="185"/>
      <c r="AT1011" s="181" t="s">
        <v>281</v>
      </c>
      <c r="AU1011" s="181" t="s">
        <v>83</v>
      </c>
      <c r="AV1011" s="14" t="s">
        <v>81</v>
      </c>
      <c r="AW1011" s="14" t="s">
        <v>30</v>
      </c>
      <c r="AX1011" s="14" t="s">
        <v>73</v>
      </c>
      <c r="AY1011" s="181" t="s">
        <v>252</v>
      </c>
    </row>
    <row r="1012" spans="2:65" s="14" customFormat="1">
      <c r="B1012" s="180"/>
      <c r="D1012" s="146" t="s">
        <v>281</v>
      </c>
      <c r="E1012" s="181" t="s">
        <v>1</v>
      </c>
      <c r="F1012" s="182" t="s">
        <v>4747</v>
      </c>
      <c r="H1012" s="181" t="s">
        <v>1</v>
      </c>
      <c r="I1012" s="183"/>
      <c r="L1012" s="180"/>
      <c r="M1012" s="184"/>
      <c r="T1012" s="185"/>
      <c r="AT1012" s="181" t="s">
        <v>281</v>
      </c>
      <c r="AU1012" s="181" t="s">
        <v>83</v>
      </c>
      <c r="AV1012" s="14" t="s">
        <v>81</v>
      </c>
      <c r="AW1012" s="14" t="s">
        <v>30</v>
      </c>
      <c r="AX1012" s="14" t="s">
        <v>73</v>
      </c>
      <c r="AY1012" s="181" t="s">
        <v>252</v>
      </c>
    </row>
    <row r="1013" spans="2:65" s="12" customFormat="1">
      <c r="B1013" s="152"/>
      <c r="D1013" s="146" t="s">
        <v>281</v>
      </c>
      <c r="E1013" s="153" t="s">
        <v>1</v>
      </c>
      <c r="F1013" s="154" t="s">
        <v>81</v>
      </c>
      <c r="H1013" s="155">
        <v>1</v>
      </c>
      <c r="I1013" s="156"/>
      <c r="L1013" s="152"/>
      <c r="M1013" s="157"/>
      <c r="T1013" s="158"/>
      <c r="AT1013" s="153" t="s">
        <v>281</v>
      </c>
      <c r="AU1013" s="153" t="s">
        <v>83</v>
      </c>
      <c r="AV1013" s="12" t="s">
        <v>83</v>
      </c>
      <c r="AW1013" s="12" t="s">
        <v>30</v>
      </c>
      <c r="AX1013" s="12" t="s">
        <v>81</v>
      </c>
      <c r="AY1013" s="153" t="s">
        <v>252</v>
      </c>
    </row>
    <row r="1014" spans="2:65" s="1" customFormat="1" ht="24.2" customHeight="1">
      <c r="B1014" s="132"/>
      <c r="C1014" s="170" t="s">
        <v>2888</v>
      </c>
      <c r="D1014" s="170" t="s">
        <v>504</v>
      </c>
      <c r="E1014" s="171" t="s">
        <v>5086</v>
      </c>
      <c r="F1014" s="172" t="s">
        <v>5087</v>
      </c>
      <c r="G1014" s="173" t="s">
        <v>379</v>
      </c>
      <c r="H1014" s="174">
        <v>1</v>
      </c>
      <c r="I1014" s="175"/>
      <c r="J1014" s="176">
        <f>ROUND(I1014*H1014,2)</f>
        <v>0</v>
      </c>
      <c r="K1014" s="172" t="s">
        <v>1</v>
      </c>
      <c r="L1014" s="177"/>
      <c r="M1014" s="178" t="s">
        <v>1</v>
      </c>
      <c r="N1014" s="179" t="s">
        <v>38</v>
      </c>
      <c r="P1014" s="142">
        <f>O1014*H1014</f>
        <v>0</v>
      </c>
      <c r="Q1014" s="142">
        <v>0</v>
      </c>
      <c r="R1014" s="142">
        <f>Q1014*H1014</f>
        <v>0</v>
      </c>
      <c r="S1014" s="142">
        <v>0</v>
      </c>
      <c r="T1014" s="143">
        <f>S1014*H1014</f>
        <v>0</v>
      </c>
      <c r="AR1014" s="144" t="s">
        <v>2959</v>
      </c>
      <c r="AT1014" s="144" t="s">
        <v>504</v>
      </c>
      <c r="AU1014" s="144" t="s">
        <v>83</v>
      </c>
      <c r="AY1014" s="17" t="s">
        <v>252</v>
      </c>
      <c r="BE1014" s="145">
        <f>IF(N1014="základní",J1014,0)</f>
        <v>0</v>
      </c>
      <c r="BF1014" s="145">
        <f>IF(N1014="snížená",J1014,0)</f>
        <v>0</v>
      </c>
      <c r="BG1014" s="145">
        <f>IF(N1014="zákl. přenesená",J1014,0)</f>
        <v>0</v>
      </c>
      <c r="BH1014" s="145">
        <f>IF(N1014="sníž. přenesená",J1014,0)</f>
        <v>0</v>
      </c>
      <c r="BI1014" s="145">
        <f>IF(N1014="nulová",J1014,0)</f>
        <v>0</v>
      </c>
      <c r="BJ1014" s="17" t="s">
        <v>81</v>
      </c>
      <c r="BK1014" s="145">
        <f>ROUND(I1014*H1014,2)</f>
        <v>0</v>
      </c>
      <c r="BL1014" s="17" t="s">
        <v>1120</v>
      </c>
      <c r="BM1014" s="144" t="s">
        <v>5088</v>
      </c>
    </row>
    <row r="1015" spans="2:65" s="1" customFormat="1" ht="18">
      <c r="B1015" s="32"/>
      <c r="D1015" s="146" t="s">
        <v>261</v>
      </c>
      <c r="F1015" s="147" t="s">
        <v>5087</v>
      </c>
      <c r="I1015" s="148"/>
      <c r="L1015" s="32"/>
      <c r="M1015" s="149"/>
      <c r="T1015" s="56"/>
      <c r="AT1015" s="17" t="s">
        <v>261</v>
      </c>
      <c r="AU1015" s="17" t="s">
        <v>83</v>
      </c>
    </row>
    <row r="1016" spans="2:65" s="14" customFormat="1">
      <c r="B1016" s="180"/>
      <c r="D1016" s="146" t="s">
        <v>281</v>
      </c>
      <c r="E1016" s="181" t="s">
        <v>1</v>
      </c>
      <c r="F1016" s="182" t="s">
        <v>4744</v>
      </c>
      <c r="H1016" s="181" t="s">
        <v>1</v>
      </c>
      <c r="I1016" s="183"/>
      <c r="L1016" s="180"/>
      <c r="M1016" s="184"/>
      <c r="T1016" s="185"/>
      <c r="AT1016" s="181" t="s">
        <v>281</v>
      </c>
      <c r="AU1016" s="181" t="s">
        <v>83</v>
      </c>
      <c r="AV1016" s="14" t="s">
        <v>81</v>
      </c>
      <c r="AW1016" s="14" t="s">
        <v>30</v>
      </c>
      <c r="AX1016" s="14" t="s">
        <v>73</v>
      </c>
      <c r="AY1016" s="181" t="s">
        <v>252</v>
      </c>
    </row>
    <row r="1017" spans="2:65" s="14" customFormat="1">
      <c r="B1017" s="180"/>
      <c r="D1017" s="146" t="s">
        <v>281</v>
      </c>
      <c r="E1017" s="181" t="s">
        <v>1</v>
      </c>
      <c r="F1017" s="182" t="s">
        <v>4747</v>
      </c>
      <c r="H1017" s="181" t="s">
        <v>1</v>
      </c>
      <c r="I1017" s="183"/>
      <c r="L1017" s="180"/>
      <c r="M1017" s="184"/>
      <c r="T1017" s="185"/>
      <c r="AT1017" s="181" t="s">
        <v>281</v>
      </c>
      <c r="AU1017" s="181" t="s">
        <v>83</v>
      </c>
      <c r="AV1017" s="14" t="s">
        <v>81</v>
      </c>
      <c r="AW1017" s="14" t="s">
        <v>30</v>
      </c>
      <c r="AX1017" s="14" t="s">
        <v>73</v>
      </c>
      <c r="AY1017" s="181" t="s">
        <v>252</v>
      </c>
    </row>
    <row r="1018" spans="2:65" s="12" customFormat="1">
      <c r="B1018" s="152"/>
      <c r="D1018" s="146" t="s">
        <v>281</v>
      </c>
      <c r="E1018" s="153" t="s">
        <v>1</v>
      </c>
      <c r="F1018" s="154" t="s">
        <v>81</v>
      </c>
      <c r="H1018" s="155">
        <v>1</v>
      </c>
      <c r="I1018" s="156"/>
      <c r="L1018" s="152"/>
      <c r="M1018" s="157"/>
      <c r="T1018" s="158"/>
      <c r="AT1018" s="153" t="s">
        <v>281</v>
      </c>
      <c r="AU1018" s="153" t="s">
        <v>83</v>
      </c>
      <c r="AV1018" s="12" t="s">
        <v>83</v>
      </c>
      <c r="AW1018" s="12" t="s">
        <v>30</v>
      </c>
      <c r="AX1018" s="12" t="s">
        <v>81</v>
      </c>
      <c r="AY1018" s="153" t="s">
        <v>252</v>
      </c>
    </row>
    <row r="1019" spans="2:65" s="1" customFormat="1" ht="24.2" customHeight="1">
      <c r="B1019" s="132"/>
      <c r="C1019" s="133" t="s">
        <v>2270</v>
      </c>
      <c r="D1019" s="133" t="s">
        <v>255</v>
      </c>
      <c r="E1019" s="134" t="s">
        <v>5089</v>
      </c>
      <c r="F1019" s="135" t="s">
        <v>5090</v>
      </c>
      <c r="G1019" s="136" t="s">
        <v>379</v>
      </c>
      <c r="H1019" s="137">
        <v>3</v>
      </c>
      <c r="I1019" s="138"/>
      <c r="J1019" s="139">
        <f>ROUND(I1019*H1019,2)</f>
        <v>0</v>
      </c>
      <c r="K1019" s="135" t="s">
        <v>259</v>
      </c>
      <c r="L1019" s="32"/>
      <c r="M1019" s="140" t="s">
        <v>1</v>
      </c>
      <c r="N1019" s="141" t="s">
        <v>38</v>
      </c>
      <c r="P1019" s="142">
        <f>O1019*H1019</f>
        <v>0</v>
      </c>
      <c r="Q1019" s="142">
        <v>0.57010000000000005</v>
      </c>
      <c r="R1019" s="142">
        <f>Q1019*H1019</f>
        <v>1.7103000000000002</v>
      </c>
      <c r="S1019" s="142">
        <v>0</v>
      </c>
      <c r="T1019" s="143">
        <f>S1019*H1019</f>
        <v>0</v>
      </c>
      <c r="AR1019" s="144" t="s">
        <v>1120</v>
      </c>
      <c r="AT1019" s="144" t="s">
        <v>255</v>
      </c>
      <c r="AU1019" s="144" t="s">
        <v>83</v>
      </c>
      <c r="AY1019" s="17" t="s">
        <v>252</v>
      </c>
      <c r="BE1019" s="145">
        <f>IF(N1019="základní",J1019,0)</f>
        <v>0</v>
      </c>
      <c r="BF1019" s="145">
        <f>IF(N1019="snížená",J1019,0)</f>
        <v>0</v>
      </c>
      <c r="BG1019" s="145">
        <f>IF(N1019="zákl. přenesená",J1019,0)</f>
        <v>0</v>
      </c>
      <c r="BH1019" s="145">
        <f>IF(N1019="sníž. přenesená",J1019,0)</f>
        <v>0</v>
      </c>
      <c r="BI1019" s="145">
        <f>IF(N1019="nulová",J1019,0)</f>
        <v>0</v>
      </c>
      <c r="BJ1019" s="17" t="s">
        <v>81</v>
      </c>
      <c r="BK1019" s="145">
        <f>ROUND(I1019*H1019,2)</f>
        <v>0</v>
      </c>
      <c r="BL1019" s="17" t="s">
        <v>1120</v>
      </c>
      <c r="BM1019" s="144" t="s">
        <v>5091</v>
      </c>
    </row>
    <row r="1020" spans="2:65" s="1" customFormat="1" ht="27">
      <c r="B1020" s="32"/>
      <c r="D1020" s="146" t="s">
        <v>261</v>
      </c>
      <c r="F1020" s="147" t="s">
        <v>5092</v>
      </c>
      <c r="I1020" s="148"/>
      <c r="L1020" s="32"/>
      <c r="M1020" s="149"/>
      <c r="T1020" s="56"/>
      <c r="AT1020" s="17" t="s">
        <v>261</v>
      </c>
      <c r="AU1020" s="17" t="s">
        <v>83</v>
      </c>
    </row>
    <row r="1021" spans="2:65" s="1" customFormat="1">
      <c r="B1021" s="32"/>
      <c r="D1021" s="150" t="s">
        <v>262</v>
      </c>
      <c r="F1021" s="151" t="s">
        <v>5093</v>
      </c>
      <c r="I1021" s="148"/>
      <c r="L1021" s="32"/>
      <c r="M1021" s="149"/>
      <c r="T1021" s="56"/>
      <c r="AT1021" s="17" t="s">
        <v>262</v>
      </c>
      <c r="AU1021" s="17" t="s">
        <v>83</v>
      </c>
    </row>
    <row r="1022" spans="2:65" s="1" customFormat="1" ht="27">
      <c r="B1022" s="32"/>
      <c r="D1022" s="146" t="s">
        <v>2085</v>
      </c>
      <c r="F1022" s="166" t="s">
        <v>5094</v>
      </c>
      <c r="I1022" s="148"/>
      <c r="L1022" s="32"/>
      <c r="M1022" s="149"/>
      <c r="T1022" s="56"/>
      <c r="AT1022" s="17" t="s">
        <v>2085</v>
      </c>
      <c r="AU1022" s="17" t="s">
        <v>83</v>
      </c>
    </row>
    <row r="1023" spans="2:65" s="14" customFormat="1">
      <c r="B1023" s="180"/>
      <c r="D1023" s="146" t="s">
        <v>281</v>
      </c>
      <c r="E1023" s="181" t="s">
        <v>1</v>
      </c>
      <c r="F1023" s="182" t="s">
        <v>5095</v>
      </c>
      <c r="H1023" s="181" t="s">
        <v>1</v>
      </c>
      <c r="I1023" s="183"/>
      <c r="L1023" s="180"/>
      <c r="M1023" s="184"/>
      <c r="T1023" s="185"/>
      <c r="AT1023" s="181" t="s">
        <v>281</v>
      </c>
      <c r="AU1023" s="181" t="s">
        <v>83</v>
      </c>
      <c r="AV1023" s="14" t="s">
        <v>81</v>
      </c>
      <c r="AW1023" s="14" t="s">
        <v>30</v>
      </c>
      <c r="AX1023" s="14" t="s">
        <v>73</v>
      </c>
      <c r="AY1023" s="181" t="s">
        <v>252</v>
      </c>
    </row>
    <row r="1024" spans="2:65" s="14" customFormat="1">
      <c r="B1024" s="180"/>
      <c r="D1024" s="146" t="s">
        <v>281</v>
      </c>
      <c r="E1024" s="181" t="s">
        <v>1</v>
      </c>
      <c r="F1024" s="182" t="s">
        <v>4749</v>
      </c>
      <c r="H1024" s="181" t="s">
        <v>1</v>
      </c>
      <c r="I1024" s="183"/>
      <c r="L1024" s="180"/>
      <c r="M1024" s="184"/>
      <c r="T1024" s="185"/>
      <c r="AT1024" s="181" t="s">
        <v>281</v>
      </c>
      <c r="AU1024" s="181" t="s">
        <v>83</v>
      </c>
      <c r="AV1024" s="14" t="s">
        <v>81</v>
      </c>
      <c r="AW1024" s="14" t="s">
        <v>30</v>
      </c>
      <c r="AX1024" s="14" t="s">
        <v>73</v>
      </c>
      <c r="AY1024" s="181" t="s">
        <v>252</v>
      </c>
    </row>
    <row r="1025" spans="2:65" s="12" customFormat="1">
      <c r="B1025" s="152"/>
      <c r="D1025" s="146" t="s">
        <v>281</v>
      </c>
      <c r="E1025" s="153" t="s">
        <v>1</v>
      </c>
      <c r="F1025" s="154" t="s">
        <v>81</v>
      </c>
      <c r="H1025" s="155">
        <v>1</v>
      </c>
      <c r="I1025" s="156"/>
      <c r="L1025" s="152"/>
      <c r="M1025" s="157"/>
      <c r="T1025" s="158"/>
      <c r="AT1025" s="153" t="s">
        <v>281</v>
      </c>
      <c r="AU1025" s="153" t="s">
        <v>83</v>
      </c>
      <c r="AV1025" s="12" t="s">
        <v>83</v>
      </c>
      <c r="AW1025" s="12" t="s">
        <v>30</v>
      </c>
      <c r="AX1025" s="12" t="s">
        <v>73</v>
      </c>
      <c r="AY1025" s="153" t="s">
        <v>252</v>
      </c>
    </row>
    <row r="1026" spans="2:65" s="14" customFormat="1">
      <c r="B1026" s="180"/>
      <c r="D1026" s="146" t="s">
        <v>281</v>
      </c>
      <c r="E1026" s="181" t="s">
        <v>1</v>
      </c>
      <c r="F1026" s="182" t="s">
        <v>4752</v>
      </c>
      <c r="H1026" s="181" t="s">
        <v>1</v>
      </c>
      <c r="I1026" s="183"/>
      <c r="L1026" s="180"/>
      <c r="M1026" s="184"/>
      <c r="T1026" s="185"/>
      <c r="AT1026" s="181" t="s">
        <v>281</v>
      </c>
      <c r="AU1026" s="181" t="s">
        <v>83</v>
      </c>
      <c r="AV1026" s="14" t="s">
        <v>81</v>
      </c>
      <c r="AW1026" s="14" t="s">
        <v>30</v>
      </c>
      <c r="AX1026" s="14" t="s">
        <v>73</v>
      </c>
      <c r="AY1026" s="181" t="s">
        <v>252</v>
      </c>
    </row>
    <row r="1027" spans="2:65" s="12" customFormat="1">
      <c r="B1027" s="152"/>
      <c r="D1027" s="146" t="s">
        <v>281</v>
      </c>
      <c r="E1027" s="153" t="s">
        <v>1</v>
      </c>
      <c r="F1027" s="154" t="s">
        <v>81</v>
      </c>
      <c r="H1027" s="155">
        <v>1</v>
      </c>
      <c r="I1027" s="156"/>
      <c r="L1027" s="152"/>
      <c r="M1027" s="157"/>
      <c r="T1027" s="158"/>
      <c r="AT1027" s="153" t="s">
        <v>281</v>
      </c>
      <c r="AU1027" s="153" t="s">
        <v>83</v>
      </c>
      <c r="AV1027" s="12" t="s">
        <v>83</v>
      </c>
      <c r="AW1027" s="12" t="s">
        <v>30</v>
      </c>
      <c r="AX1027" s="12" t="s">
        <v>73</v>
      </c>
      <c r="AY1027" s="153" t="s">
        <v>252</v>
      </c>
    </row>
    <row r="1028" spans="2:65" s="14" customFormat="1">
      <c r="B1028" s="180"/>
      <c r="D1028" s="146" t="s">
        <v>281</v>
      </c>
      <c r="E1028" s="181" t="s">
        <v>1</v>
      </c>
      <c r="F1028" s="182" t="s">
        <v>4753</v>
      </c>
      <c r="H1028" s="181" t="s">
        <v>1</v>
      </c>
      <c r="I1028" s="183"/>
      <c r="L1028" s="180"/>
      <c r="M1028" s="184"/>
      <c r="T1028" s="185"/>
      <c r="AT1028" s="181" t="s">
        <v>281</v>
      </c>
      <c r="AU1028" s="181" t="s">
        <v>83</v>
      </c>
      <c r="AV1028" s="14" t="s">
        <v>81</v>
      </c>
      <c r="AW1028" s="14" t="s">
        <v>30</v>
      </c>
      <c r="AX1028" s="14" t="s">
        <v>73</v>
      </c>
      <c r="AY1028" s="181" t="s">
        <v>252</v>
      </c>
    </row>
    <row r="1029" spans="2:65" s="12" customFormat="1">
      <c r="B1029" s="152"/>
      <c r="D1029" s="146" t="s">
        <v>281</v>
      </c>
      <c r="E1029" s="153" t="s">
        <v>1</v>
      </c>
      <c r="F1029" s="154" t="s">
        <v>81</v>
      </c>
      <c r="H1029" s="155">
        <v>1</v>
      </c>
      <c r="I1029" s="156"/>
      <c r="L1029" s="152"/>
      <c r="M1029" s="157"/>
      <c r="T1029" s="158"/>
      <c r="AT1029" s="153" t="s">
        <v>281</v>
      </c>
      <c r="AU1029" s="153" t="s">
        <v>83</v>
      </c>
      <c r="AV1029" s="12" t="s">
        <v>83</v>
      </c>
      <c r="AW1029" s="12" t="s">
        <v>30</v>
      </c>
      <c r="AX1029" s="12" t="s">
        <v>73</v>
      </c>
      <c r="AY1029" s="153" t="s">
        <v>252</v>
      </c>
    </row>
    <row r="1030" spans="2:65" s="13" customFormat="1">
      <c r="B1030" s="159"/>
      <c r="D1030" s="146" t="s">
        <v>281</v>
      </c>
      <c r="E1030" s="160" t="s">
        <v>1</v>
      </c>
      <c r="F1030" s="161" t="s">
        <v>327</v>
      </c>
      <c r="H1030" s="162">
        <v>3</v>
      </c>
      <c r="I1030" s="163"/>
      <c r="L1030" s="159"/>
      <c r="M1030" s="164"/>
      <c r="T1030" s="165"/>
      <c r="AT1030" s="160" t="s">
        <v>281</v>
      </c>
      <c r="AU1030" s="160" t="s">
        <v>83</v>
      </c>
      <c r="AV1030" s="13" t="s">
        <v>260</v>
      </c>
      <c r="AW1030" s="13" t="s">
        <v>30</v>
      </c>
      <c r="AX1030" s="13" t="s">
        <v>81</v>
      </c>
      <c r="AY1030" s="160" t="s">
        <v>252</v>
      </c>
    </row>
    <row r="1031" spans="2:65" s="1" customFormat="1" ht="24.2" customHeight="1">
      <c r="B1031" s="132"/>
      <c r="C1031" s="170" t="s">
        <v>2894</v>
      </c>
      <c r="D1031" s="170" t="s">
        <v>504</v>
      </c>
      <c r="E1031" s="171" t="s">
        <v>5096</v>
      </c>
      <c r="F1031" s="172" t="s">
        <v>5097</v>
      </c>
      <c r="G1031" s="173" t="s">
        <v>379</v>
      </c>
      <c r="H1031" s="174">
        <v>1</v>
      </c>
      <c r="I1031" s="175"/>
      <c r="J1031" s="176">
        <f>ROUND(I1031*H1031,2)</f>
        <v>0</v>
      </c>
      <c r="K1031" s="172" t="s">
        <v>1</v>
      </c>
      <c r="L1031" s="177"/>
      <c r="M1031" s="178" t="s">
        <v>1</v>
      </c>
      <c r="N1031" s="179" t="s">
        <v>38</v>
      </c>
      <c r="P1031" s="142">
        <f>O1031*H1031</f>
        <v>0</v>
      </c>
      <c r="Q1031" s="142">
        <v>0</v>
      </c>
      <c r="R1031" s="142">
        <f>Q1031*H1031</f>
        <v>0</v>
      </c>
      <c r="S1031" s="142">
        <v>0</v>
      </c>
      <c r="T1031" s="143">
        <f>S1031*H1031</f>
        <v>0</v>
      </c>
      <c r="AR1031" s="144" t="s">
        <v>2959</v>
      </c>
      <c r="AT1031" s="144" t="s">
        <v>504</v>
      </c>
      <c r="AU1031" s="144" t="s">
        <v>83</v>
      </c>
      <c r="AY1031" s="17" t="s">
        <v>252</v>
      </c>
      <c r="BE1031" s="145">
        <f>IF(N1031="základní",J1031,0)</f>
        <v>0</v>
      </c>
      <c r="BF1031" s="145">
        <f>IF(N1031="snížená",J1031,0)</f>
        <v>0</v>
      </c>
      <c r="BG1031" s="145">
        <f>IF(N1031="zákl. přenesená",J1031,0)</f>
        <v>0</v>
      </c>
      <c r="BH1031" s="145">
        <f>IF(N1031="sníž. přenesená",J1031,0)</f>
        <v>0</v>
      </c>
      <c r="BI1031" s="145">
        <f>IF(N1031="nulová",J1031,0)</f>
        <v>0</v>
      </c>
      <c r="BJ1031" s="17" t="s">
        <v>81</v>
      </c>
      <c r="BK1031" s="145">
        <f>ROUND(I1031*H1031,2)</f>
        <v>0</v>
      </c>
      <c r="BL1031" s="17" t="s">
        <v>1120</v>
      </c>
      <c r="BM1031" s="144" t="s">
        <v>5098</v>
      </c>
    </row>
    <row r="1032" spans="2:65" s="1" customFormat="1">
      <c r="B1032" s="32"/>
      <c r="D1032" s="146" t="s">
        <v>261</v>
      </c>
      <c r="F1032" s="147" t="s">
        <v>5097</v>
      </c>
      <c r="I1032" s="148"/>
      <c r="L1032" s="32"/>
      <c r="M1032" s="149"/>
      <c r="T1032" s="56"/>
      <c r="AT1032" s="17" t="s">
        <v>261</v>
      </c>
      <c r="AU1032" s="17" t="s">
        <v>83</v>
      </c>
    </row>
    <row r="1033" spans="2:65" s="14" customFormat="1">
      <c r="B1033" s="180"/>
      <c r="D1033" s="146" t="s">
        <v>281</v>
      </c>
      <c r="E1033" s="181" t="s">
        <v>1</v>
      </c>
      <c r="F1033" s="182" t="s">
        <v>5095</v>
      </c>
      <c r="H1033" s="181" t="s">
        <v>1</v>
      </c>
      <c r="I1033" s="183"/>
      <c r="L1033" s="180"/>
      <c r="M1033" s="184"/>
      <c r="T1033" s="185"/>
      <c r="AT1033" s="181" t="s">
        <v>281</v>
      </c>
      <c r="AU1033" s="181" t="s">
        <v>83</v>
      </c>
      <c r="AV1033" s="14" t="s">
        <v>81</v>
      </c>
      <c r="AW1033" s="14" t="s">
        <v>30</v>
      </c>
      <c r="AX1033" s="14" t="s">
        <v>73</v>
      </c>
      <c r="AY1033" s="181" t="s">
        <v>252</v>
      </c>
    </row>
    <row r="1034" spans="2:65" s="14" customFormat="1">
      <c r="B1034" s="180"/>
      <c r="D1034" s="146" t="s">
        <v>281</v>
      </c>
      <c r="E1034" s="181" t="s">
        <v>1</v>
      </c>
      <c r="F1034" s="182" t="s">
        <v>4752</v>
      </c>
      <c r="H1034" s="181" t="s">
        <v>1</v>
      </c>
      <c r="I1034" s="183"/>
      <c r="L1034" s="180"/>
      <c r="M1034" s="184"/>
      <c r="T1034" s="185"/>
      <c r="AT1034" s="181" t="s">
        <v>281</v>
      </c>
      <c r="AU1034" s="181" t="s">
        <v>83</v>
      </c>
      <c r="AV1034" s="14" t="s">
        <v>81</v>
      </c>
      <c r="AW1034" s="14" t="s">
        <v>30</v>
      </c>
      <c r="AX1034" s="14" t="s">
        <v>73</v>
      </c>
      <c r="AY1034" s="181" t="s">
        <v>252</v>
      </c>
    </row>
    <row r="1035" spans="2:65" s="12" customFormat="1">
      <c r="B1035" s="152"/>
      <c r="D1035" s="146" t="s">
        <v>281</v>
      </c>
      <c r="E1035" s="153" t="s">
        <v>1</v>
      </c>
      <c r="F1035" s="154" t="s">
        <v>81</v>
      </c>
      <c r="H1035" s="155">
        <v>1</v>
      </c>
      <c r="I1035" s="156"/>
      <c r="L1035" s="152"/>
      <c r="M1035" s="157"/>
      <c r="T1035" s="158"/>
      <c r="AT1035" s="153" t="s">
        <v>281</v>
      </c>
      <c r="AU1035" s="153" t="s">
        <v>83</v>
      </c>
      <c r="AV1035" s="12" t="s">
        <v>83</v>
      </c>
      <c r="AW1035" s="12" t="s">
        <v>30</v>
      </c>
      <c r="AX1035" s="12" t="s">
        <v>81</v>
      </c>
      <c r="AY1035" s="153" t="s">
        <v>252</v>
      </c>
    </row>
    <row r="1036" spans="2:65" s="1" customFormat="1" ht="24.2" customHeight="1">
      <c r="B1036" s="132"/>
      <c r="C1036" s="170" t="s">
        <v>2590</v>
      </c>
      <c r="D1036" s="170" t="s">
        <v>504</v>
      </c>
      <c r="E1036" s="171" t="s">
        <v>5099</v>
      </c>
      <c r="F1036" s="172" t="s">
        <v>5100</v>
      </c>
      <c r="G1036" s="173" t="s">
        <v>379</v>
      </c>
      <c r="H1036" s="174">
        <v>2</v>
      </c>
      <c r="I1036" s="175"/>
      <c r="J1036" s="176">
        <f>ROUND(I1036*H1036,2)</f>
        <v>0</v>
      </c>
      <c r="K1036" s="172" t="s">
        <v>1</v>
      </c>
      <c r="L1036" s="177"/>
      <c r="M1036" s="178" t="s">
        <v>1</v>
      </c>
      <c r="N1036" s="179" t="s">
        <v>38</v>
      </c>
      <c r="P1036" s="142">
        <f>O1036*H1036</f>
        <v>0</v>
      </c>
      <c r="Q1036" s="142">
        <v>0</v>
      </c>
      <c r="R1036" s="142">
        <f>Q1036*H1036</f>
        <v>0</v>
      </c>
      <c r="S1036" s="142">
        <v>0</v>
      </c>
      <c r="T1036" s="143">
        <f>S1036*H1036</f>
        <v>0</v>
      </c>
      <c r="AR1036" s="144" t="s">
        <v>2959</v>
      </c>
      <c r="AT1036" s="144" t="s">
        <v>504</v>
      </c>
      <c r="AU1036" s="144" t="s">
        <v>83</v>
      </c>
      <c r="AY1036" s="17" t="s">
        <v>252</v>
      </c>
      <c r="BE1036" s="145">
        <f>IF(N1036="základní",J1036,0)</f>
        <v>0</v>
      </c>
      <c r="BF1036" s="145">
        <f>IF(N1036="snížená",J1036,0)</f>
        <v>0</v>
      </c>
      <c r="BG1036" s="145">
        <f>IF(N1036="zákl. přenesená",J1036,0)</f>
        <v>0</v>
      </c>
      <c r="BH1036" s="145">
        <f>IF(N1036="sníž. přenesená",J1036,0)</f>
        <v>0</v>
      </c>
      <c r="BI1036" s="145">
        <f>IF(N1036="nulová",J1036,0)</f>
        <v>0</v>
      </c>
      <c r="BJ1036" s="17" t="s">
        <v>81</v>
      </c>
      <c r="BK1036" s="145">
        <f>ROUND(I1036*H1036,2)</f>
        <v>0</v>
      </c>
      <c r="BL1036" s="17" t="s">
        <v>1120</v>
      </c>
      <c r="BM1036" s="144" t="s">
        <v>5101</v>
      </c>
    </row>
    <row r="1037" spans="2:65" s="1" customFormat="1">
      <c r="B1037" s="32"/>
      <c r="D1037" s="146" t="s">
        <v>261</v>
      </c>
      <c r="F1037" s="147" t="s">
        <v>5100</v>
      </c>
      <c r="I1037" s="148"/>
      <c r="L1037" s="32"/>
      <c r="M1037" s="149"/>
      <c r="T1037" s="56"/>
      <c r="AT1037" s="17" t="s">
        <v>261</v>
      </c>
      <c r="AU1037" s="17" t="s">
        <v>83</v>
      </c>
    </row>
    <row r="1038" spans="2:65" s="14" customFormat="1">
      <c r="B1038" s="180"/>
      <c r="D1038" s="146" t="s">
        <v>281</v>
      </c>
      <c r="E1038" s="181" t="s">
        <v>1</v>
      </c>
      <c r="F1038" s="182" t="s">
        <v>5095</v>
      </c>
      <c r="H1038" s="181" t="s">
        <v>1</v>
      </c>
      <c r="I1038" s="183"/>
      <c r="L1038" s="180"/>
      <c r="M1038" s="184"/>
      <c r="T1038" s="185"/>
      <c r="AT1038" s="181" t="s">
        <v>281</v>
      </c>
      <c r="AU1038" s="181" t="s">
        <v>83</v>
      </c>
      <c r="AV1038" s="14" t="s">
        <v>81</v>
      </c>
      <c r="AW1038" s="14" t="s">
        <v>30</v>
      </c>
      <c r="AX1038" s="14" t="s">
        <v>73</v>
      </c>
      <c r="AY1038" s="181" t="s">
        <v>252</v>
      </c>
    </row>
    <row r="1039" spans="2:65" s="14" customFormat="1">
      <c r="B1039" s="180"/>
      <c r="D1039" s="146" t="s">
        <v>281</v>
      </c>
      <c r="E1039" s="181" t="s">
        <v>1</v>
      </c>
      <c r="F1039" s="182" t="s">
        <v>4749</v>
      </c>
      <c r="H1039" s="181" t="s">
        <v>1</v>
      </c>
      <c r="I1039" s="183"/>
      <c r="L1039" s="180"/>
      <c r="M1039" s="184"/>
      <c r="T1039" s="185"/>
      <c r="AT1039" s="181" t="s">
        <v>281</v>
      </c>
      <c r="AU1039" s="181" t="s">
        <v>83</v>
      </c>
      <c r="AV1039" s="14" t="s">
        <v>81</v>
      </c>
      <c r="AW1039" s="14" t="s">
        <v>30</v>
      </c>
      <c r="AX1039" s="14" t="s">
        <v>73</v>
      </c>
      <c r="AY1039" s="181" t="s">
        <v>252</v>
      </c>
    </row>
    <row r="1040" spans="2:65" s="12" customFormat="1">
      <c r="B1040" s="152"/>
      <c r="D1040" s="146" t="s">
        <v>281</v>
      </c>
      <c r="E1040" s="153" t="s">
        <v>1</v>
      </c>
      <c r="F1040" s="154" t="s">
        <v>81</v>
      </c>
      <c r="H1040" s="155">
        <v>1</v>
      </c>
      <c r="I1040" s="156"/>
      <c r="L1040" s="152"/>
      <c r="M1040" s="157"/>
      <c r="T1040" s="158"/>
      <c r="AT1040" s="153" t="s">
        <v>281</v>
      </c>
      <c r="AU1040" s="153" t="s">
        <v>83</v>
      </c>
      <c r="AV1040" s="12" t="s">
        <v>83</v>
      </c>
      <c r="AW1040" s="12" t="s">
        <v>30</v>
      </c>
      <c r="AX1040" s="12" t="s">
        <v>73</v>
      </c>
      <c r="AY1040" s="153" t="s">
        <v>252</v>
      </c>
    </row>
    <row r="1041" spans="2:65" s="14" customFormat="1">
      <c r="B1041" s="180"/>
      <c r="D1041" s="146" t="s">
        <v>281</v>
      </c>
      <c r="E1041" s="181" t="s">
        <v>1</v>
      </c>
      <c r="F1041" s="182" t="s">
        <v>4753</v>
      </c>
      <c r="H1041" s="181" t="s">
        <v>1</v>
      </c>
      <c r="I1041" s="183"/>
      <c r="L1041" s="180"/>
      <c r="M1041" s="184"/>
      <c r="T1041" s="185"/>
      <c r="AT1041" s="181" t="s">
        <v>281</v>
      </c>
      <c r="AU1041" s="181" t="s">
        <v>83</v>
      </c>
      <c r="AV1041" s="14" t="s">
        <v>81</v>
      </c>
      <c r="AW1041" s="14" t="s">
        <v>30</v>
      </c>
      <c r="AX1041" s="14" t="s">
        <v>73</v>
      </c>
      <c r="AY1041" s="181" t="s">
        <v>252</v>
      </c>
    </row>
    <row r="1042" spans="2:65" s="12" customFormat="1">
      <c r="B1042" s="152"/>
      <c r="D1042" s="146" t="s">
        <v>281</v>
      </c>
      <c r="E1042" s="153" t="s">
        <v>1</v>
      </c>
      <c r="F1042" s="154" t="s">
        <v>81</v>
      </c>
      <c r="H1042" s="155">
        <v>1</v>
      </c>
      <c r="I1042" s="156"/>
      <c r="L1042" s="152"/>
      <c r="M1042" s="157"/>
      <c r="T1042" s="158"/>
      <c r="AT1042" s="153" t="s">
        <v>281</v>
      </c>
      <c r="AU1042" s="153" t="s">
        <v>83</v>
      </c>
      <c r="AV1042" s="12" t="s">
        <v>83</v>
      </c>
      <c r="AW1042" s="12" t="s">
        <v>30</v>
      </c>
      <c r="AX1042" s="12" t="s">
        <v>73</v>
      </c>
      <c r="AY1042" s="153" t="s">
        <v>252</v>
      </c>
    </row>
    <row r="1043" spans="2:65" s="13" customFormat="1">
      <c r="B1043" s="159"/>
      <c r="D1043" s="146" t="s">
        <v>281</v>
      </c>
      <c r="E1043" s="160" t="s">
        <v>1</v>
      </c>
      <c r="F1043" s="161" t="s">
        <v>327</v>
      </c>
      <c r="H1043" s="162">
        <v>2</v>
      </c>
      <c r="I1043" s="163"/>
      <c r="L1043" s="159"/>
      <c r="M1043" s="164"/>
      <c r="T1043" s="165"/>
      <c r="AT1043" s="160" t="s">
        <v>281</v>
      </c>
      <c r="AU1043" s="160" t="s">
        <v>83</v>
      </c>
      <c r="AV1043" s="13" t="s">
        <v>260</v>
      </c>
      <c r="AW1043" s="13" t="s">
        <v>30</v>
      </c>
      <c r="AX1043" s="13" t="s">
        <v>81</v>
      </c>
      <c r="AY1043" s="160" t="s">
        <v>252</v>
      </c>
    </row>
    <row r="1044" spans="2:65" s="1" customFormat="1" ht="16.5" customHeight="1">
      <c r="B1044" s="132"/>
      <c r="C1044" s="170" t="s">
        <v>2902</v>
      </c>
      <c r="D1044" s="170" t="s">
        <v>504</v>
      </c>
      <c r="E1044" s="171" t="s">
        <v>5102</v>
      </c>
      <c r="F1044" s="172" t="s">
        <v>5103</v>
      </c>
      <c r="G1044" s="173" t="s">
        <v>379</v>
      </c>
      <c r="H1044" s="174">
        <v>3</v>
      </c>
      <c r="I1044" s="175"/>
      <c r="J1044" s="176">
        <f>ROUND(I1044*H1044,2)</f>
        <v>0</v>
      </c>
      <c r="K1044" s="172" t="s">
        <v>1</v>
      </c>
      <c r="L1044" s="177"/>
      <c r="M1044" s="178" t="s">
        <v>1</v>
      </c>
      <c r="N1044" s="179" t="s">
        <v>38</v>
      </c>
      <c r="P1044" s="142">
        <f>O1044*H1044</f>
        <v>0</v>
      </c>
      <c r="Q1044" s="142">
        <v>0</v>
      </c>
      <c r="R1044" s="142">
        <f>Q1044*H1044</f>
        <v>0</v>
      </c>
      <c r="S1044" s="142">
        <v>0</v>
      </c>
      <c r="T1044" s="143">
        <f>S1044*H1044</f>
        <v>0</v>
      </c>
      <c r="AR1044" s="144" t="s">
        <v>2959</v>
      </c>
      <c r="AT1044" s="144" t="s">
        <v>504</v>
      </c>
      <c r="AU1044" s="144" t="s">
        <v>83</v>
      </c>
      <c r="AY1044" s="17" t="s">
        <v>252</v>
      </c>
      <c r="BE1044" s="145">
        <f>IF(N1044="základní",J1044,0)</f>
        <v>0</v>
      </c>
      <c r="BF1044" s="145">
        <f>IF(N1044="snížená",J1044,0)</f>
        <v>0</v>
      </c>
      <c r="BG1044" s="145">
        <f>IF(N1044="zákl. přenesená",J1044,0)</f>
        <v>0</v>
      </c>
      <c r="BH1044" s="145">
        <f>IF(N1044="sníž. přenesená",J1044,0)</f>
        <v>0</v>
      </c>
      <c r="BI1044" s="145">
        <f>IF(N1044="nulová",J1044,0)</f>
        <v>0</v>
      </c>
      <c r="BJ1044" s="17" t="s">
        <v>81</v>
      </c>
      <c r="BK1044" s="145">
        <f>ROUND(I1044*H1044,2)</f>
        <v>0</v>
      </c>
      <c r="BL1044" s="17" t="s">
        <v>1120</v>
      </c>
      <c r="BM1044" s="144" t="s">
        <v>5104</v>
      </c>
    </row>
    <row r="1045" spans="2:65" s="1" customFormat="1">
      <c r="B1045" s="32"/>
      <c r="D1045" s="146" t="s">
        <v>261</v>
      </c>
      <c r="F1045" s="147" t="s">
        <v>5103</v>
      </c>
      <c r="I1045" s="148"/>
      <c r="L1045" s="32"/>
      <c r="M1045" s="149"/>
      <c r="T1045" s="56"/>
      <c r="AT1045" s="17" t="s">
        <v>261</v>
      </c>
      <c r="AU1045" s="17" t="s">
        <v>83</v>
      </c>
    </row>
    <row r="1046" spans="2:65" s="14" customFormat="1">
      <c r="B1046" s="180"/>
      <c r="D1046" s="146" t="s">
        <v>281</v>
      </c>
      <c r="E1046" s="181" t="s">
        <v>1</v>
      </c>
      <c r="F1046" s="182" t="s">
        <v>5095</v>
      </c>
      <c r="H1046" s="181" t="s">
        <v>1</v>
      </c>
      <c r="I1046" s="183"/>
      <c r="L1046" s="180"/>
      <c r="M1046" s="184"/>
      <c r="T1046" s="185"/>
      <c r="AT1046" s="181" t="s">
        <v>281</v>
      </c>
      <c r="AU1046" s="181" t="s">
        <v>83</v>
      </c>
      <c r="AV1046" s="14" t="s">
        <v>81</v>
      </c>
      <c r="AW1046" s="14" t="s">
        <v>30</v>
      </c>
      <c r="AX1046" s="14" t="s">
        <v>73</v>
      </c>
      <c r="AY1046" s="181" t="s">
        <v>252</v>
      </c>
    </row>
    <row r="1047" spans="2:65" s="14" customFormat="1">
      <c r="B1047" s="180"/>
      <c r="D1047" s="146" t="s">
        <v>281</v>
      </c>
      <c r="E1047" s="181" t="s">
        <v>1</v>
      </c>
      <c r="F1047" s="182" t="s">
        <v>4749</v>
      </c>
      <c r="H1047" s="181" t="s">
        <v>1</v>
      </c>
      <c r="I1047" s="183"/>
      <c r="L1047" s="180"/>
      <c r="M1047" s="184"/>
      <c r="T1047" s="185"/>
      <c r="AT1047" s="181" t="s">
        <v>281</v>
      </c>
      <c r="AU1047" s="181" t="s">
        <v>83</v>
      </c>
      <c r="AV1047" s="14" t="s">
        <v>81</v>
      </c>
      <c r="AW1047" s="14" t="s">
        <v>30</v>
      </c>
      <c r="AX1047" s="14" t="s">
        <v>73</v>
      </c>
      <c r="AY1047" s="181" t="s">
        <v>252</v>
      </c>
    </row>
    <row r="1048" spans="2:65" s="12" customFormat="1">
      <c r="B1048" s="152"/>
      <c r="D1048" s="146" t="s">
        <v>281</v>
      </c>
      <c r="E1048" s="153" t="s">
        <v>1</v>
      </c>
      <c r="F1048" s="154" t="s">
        <v>81</v>
      </c>
      <c r="H1048" s="155">
        <v>1</v>
      </c>
      <c r="I1048" s="156"/>
      <c r="L1048" s="152"/>
      <c r="M1048" s="157"/>
      <c r="T1048" s="158"/>
      <c r="AT1048" s="153" t="s">
        <v>281</v>
      </c>
      <c r="AU1048" s="153" t="s">
        <v>83</v>
      </c>
      <c r="AV1048" s="12" t="s">
        <v>83</v>
      </c>
      <c r="AW1048" s="12" t="s">
        <v>30</v>
      </c>
      <c r="AX1048" s="12" t="s">
        <v>73</v>
      </c>
      <c r="AY1048" s="153" t="s">
        <v>252</v>
      </c>
    </row>
    <row r="1049" spans="2:65" s="14" customFormat="1">
      <c r="B1049" s="180"/>
      <c r="D1049" s="146" t="s">
        <v>281</v>
      </c>
      <c r="E1049" s="181" t="s">
        <v>1</v>
      </c>
      <c r="F1049" s="182" t="s">
        <v>4752</v>
      </c>
      <c r="H1049" s="181" t="s">
        <v>1</v>
      </c>
      <c r="I1049" s="183"/>
      <c r="L1049" s="180"/>
      <c r="M1049" s="184"/>
      <c r="T1049" s="185"/>
      <c r="AT1049" s="181" t="s">
        <v>281</v>
      </c>
      <c r="AU1049" s="181" t="s">
        <v>83</v>
      </c>
      <c r="AV1049" s="14" t="s">
        <v>81</v>
      </c>
      <c r="AW1049" s="14" t="s">
        <v>30</v>
      </c>
      <c r="AX1049" s="14" t="s">
        <v>73</v>
      </c>
      <c r="AY1049" s="181" t="s">
        <v>252</v>
      </c>
    </row>
    <row r="1050" spans="2:65" s="12" customFormat="1">
      <c r="B1050" s="152"/>
      <c r="D1050" s="146" t="s">
        <v>281</v>
      </c>
      <c r="E1050" s="153" t="s">
        <v>1</v>
      </c>
      <c r="F1050" s="154" t="s">
        <v>81</v>
      </c>
      <c r="H1050" s="155">
        <v>1</v>
      </c>
      <c r="I1050" s="156"/>
      <c r="L1050" s="152"/>
      <c r="M1050" s="157"/>
      <c r="T1050" s="158"/>
      <c r="AT1050" s="153" t="s">
        <v>281</v>
      </c>
      <c r="AU1050" s="153" t="s">
        <v>83</v>
      </c>
      <c r="AV1050" s="12" t="s">
        <v>83</v>
      </c>
      <c r="AW1050" s="12" t="s">
        <v>30</v>
      </c>
      <c r="AX1050" s="12" t="s">
        <v>73</v>
      </c>
      <c r="AY1050" s="153" t="s">
        <v>252</v>
      </c>
    </row>
    <row r="1051" spans="2:65" s="14" customFormat="1">
      <c r="B1051" s="180"/>
      <c r="D1051" s="146" t="s">
        <v>281</v>
      </c>
      <c r="E1051" s="181" t="s">
        <v>1</v>
      </c>
      <c r="F1051" s="182" t="s">
        <v>4753</v>
      </c>
      <c r="H1051" s="181" t="s">
        <v>1</v>
      </c>
      <c r="I1051" s="183"/>
      <c r="L1051" s="180"/>
      <c r="M1051" s="184"/>
      <c r="T1051" s="185"/>
      <c r="AT1051" s="181" t="s">
        <v>281</v>
      </c>
      <c r="AU1051" s="181" t="s">
        <v>83</v>
      </c>
      <c r="AV1051" s="14" t="s">
        <v>81</v>
      </c>
      <c r="AW1051" s="14" t="s">
        <v>30</v>
      </c>
      <c r="AX1051" s="14" t="s">
        <v>73</v>
      </c>
      <c r="AY1051" s="181" t="s">
        <v>252</v>
      </c>
    </row>
    <row r="1052" spans="2:65" s="12" customFormat="1">
      <c r="B1052" s="152"/>
      <c r="D1052" s="146" t="s">
        <v>281</v>
      </c>
      <c r="E1052" s="153" t="s">
        <v>1</v>
      </c>
      <c r="F1052" s="154" t="s">
        <v>81</v>
      </c>
      <c r="H1052" s="155">
        <v>1</v>
      </c>
      <c r="I1052" s="156"/>
      <c r="L1052" s="152"/>
      <c r="M1052" s="157"/>
      <c r="T1052" s="158"/>
      <c r="AT1052" s="153" t="s">
        <v>281</v>
      </c>
      <c r="AU1052" s="153" t="s">
        <v>83</v>
      </c>
      <c r="AV1052" s="12" t="s">
        <v>83</v>
      </c>
      <c r="AW1052" s="12" t="s">
        <v>30</v>
      </c>
      <c r="AX1052" s="12" t="s">
        <v>73</v>
      </c>
      <c r="AY1052" s="153" t="s">
        <v>252</v>
      </c>
    </row>
    <row r="1053" spans="2:65" s="13" customFormat="1">
      <c r="B1053" s="159"/>
      <c r="D1053" s="146" t="s">
        <v>281</v>
      </c>
      <c r="E1053" s="160" t="s">
        <v>1</v>
      </c>
      <c r="F1053" s="161" t="s">
        <v>327</v>
      </c>
      <c r="H1053" s="162">
        <v>3</v>
      </c>
      <c r="I1053" s="163"/>
      <c r="L1053" s="159"/>
      <c r="M1053" s="164"/>
      <c r="T1053" s="165"/>
      <c r="AT1053" s="160" t="s">
        <v>281</v>
      </c>
      <c r="AU1053" s="160" t="s">
        <v>83</v>
      </c>
      <c r="AV1053" s="13" t="s">
        <v>260</v>
      </c>
      <c r="AW1053" s="13" t="s">
        <v>30</v>
      </c>
      <c r="AX1053" s="13" t="s">
        <v>81</v>
      </c>
      <c r="AY1053" s="160" t="s">
        <v>252</v>
      </c>
    </row>
    <row r="1054" spans="2:65" s="1" customFormat="1" ht="24.2" customHeight="1">
      <c r="B1054" s="132"/>
      <c r="C1054" s="133" t="s">
        <v>2592</v>
      </c>
      <c r="D1054" s="133" t="s">
        <v>255</v>
      </c>
      <c r="E1054" s="134" t="s">
        <v>5105</v>
      </c>
      <c r="F1054" s="135" t="s">
        <v>5106</v>
      </c>
      <c r="G1054" s="136" t="s">
        <v>379</v>
      </c>
      <c r="H1054" s="137">
        <v>4</v>
      </c>
      <c r="I1054" s="138"/>
      <c r="J1054" s="139">
        <f>ROUND(I1054*H1054,2)</f>
        <v>0</v>
      </c>
      <c r="K1054" s="135" t="s">
        <v>259</v>
      </c>
      <c r="L1054" s="32"/>
      <c r="M1054" s="140" t="s">
        <v>1</v>
      </c>
      <c r="N1054" s="141" t="s">
        <v>38</v>
      </c>
      <c r="P1054" s="142">
        <f>O1054*H1054</f>
        <v>0</v>
      </c>
      <c r="Q1054" s="142">
        <v>2.2001499999999998</v>
      </c>
      <c r="R1054" s="142">
        <f>Q1054*H1054</f>
        <v>8.8005999999999993</v>
      </c>
      <c r="S1054" s="142">
        <v>0</v>
      </c>
      <c r="T1054" s="143">
        <f>S1054*H1054</f>
        <v>0</v>
      </c>
      <c r="AR1054" s="144" t="s">
        <v>1120</v>
      </c>
      <c r="AT1054" s="144" t="s">
        <v>255</v>
      </c>
      <c r="AU1054" s="144" t="s">
        <v>83</v>
      </c>
      <c r="AY1054" s="17" t="s">
        <v>252</v>
      </c>
      <c r="BE1054" s="145">
        <f>IF(N1054="základní",J1054,0)</f>
        <v>0</v>
      </c>
      <c r="BF1054" s="145">
        <f>IF(N1054="snížená",J1054,0)</f>
        <v>0</v>
      </c>
      <c r="BG1054" s="145">
        <f>IF(N1054="zákl. přenesená",J1054,0)</f>
        <v>0</v>
      </c>
      <c r="BH1054" s="145">
        <f>IF(N1054="sníž. přenesená",J1054,0)</f>
        <v>0</v>
      </c>
      <c r="BI1054" s="145">
        <f>IF(N1054="nulová",J1054,0)</f>
        <v>0</v>
      </c>
      <c r="BJ1054" s="17" t="s">
        <v>81</v>
      </c>
      <c r="BK1054" s="145">
        <f>ROUND(I1054*H1054,2)</f>
        <v>0</v>
      </c>
      <c r="BL1054" s="17" t="s">
        <v>1120</v>
      </c>
      <c r="BM1054" s="144" t="s">
        <v>5107</v>
      </c>
    </row>
    <row r="1055" spans="2:65" s="1" customFormat="1" ht="27">
      <c r="B1055" s="32"/>
      <c r="D1055" s="146" t="s">
        <v>261</v>
      </c>
      <c r="F1055" s="147" t="s">
        <v>5108</v>
      </c>
      <c r="I1055" s="148"/>
      <c r="L1055" s="32"/>
      <c r="M1055" s="149"/>
      <c r="T1055" s="56"/>
      <c r="AT1055" s="17" t="s">
        <v>261</v>
      </c>
      <c r="AU1055" s="17" t="s">
        <v>83</v>
      </c>
    </row>
    <row r="1056" spans="2:65" s="1" customFormat="1">
      <c r="B1056" s="32"/>
      <c r="D1056" s="150" t="s">
        <v>262</v>
      </c>
      <c r="F1056" s="151" t="s">
        <v>5109</v>
      </c>
      <c r="I1056" s="148"/>
      <c r="L1056" s="32"/>
      <c r="M1056" s="149"/>
      <c r="T1056" s="56"/>
      <c r="AT1056" s="17" t="s">
        <v>262</v>
      </c>
      <c r="AU1056" s="17" t="s">
        <v>83</v>
      </c>
    </row>
    <row r="1057" spans="2:65" s="1" customFormat="1" ht="27">
      <c r="B1057" s="32"/>
      <c r="D1057" s="146" t="s">
        <v>2085</v>
      </c>
      <c r="F1057" s="166" t="s">
        <v>5094</v>
      </c>
      <c r="I1057" s="148"/>
      <c r="L1057" s="32"/>
      <c r="M1057" s="149"/>
      <c r="T1057" s="56"/>
      <c r="AT1057" s="17" t="s">
        <v>2085</v>
      </c>
      <c r="AU1057" s="17" t="s">
        <v>83</v>
      </c>
    </row>
    <row r="1058" spans="2:65" s="14" customFormat="1">
      <c r="B1058" s="180"/>
      <c r="D1058" s="146" t="s">
        <v>281</v>
      </c>
      <c r="E1058" s="181" t="s">
        <v>1</v>
      </c>
      <c r="F1058" s="182" t="s">
        <v>4744</v>
      </c>
      <c r="H1058" s="181" t="s">
        <v>1</v>
      </c>
      <c r="I1058" s="183"/>
      <c r="L1058" s="180"/>
      <c r="M1058" s="184"/>
      <c r="T1058" s="185"/>
      <c r="AT1058" s="181" t="s">
        <v>281</v>
      </c>
      <c r="AU1058" s="181" t="s">
        <v>83</v>
      </c>
      <c r="AV1058" s="14" t="s">
        <v>81</v>
      </c>
      <c r="AW1058" s="14" t="s">
        <v>30</v>
      </c>
      <c r="AX1058" s="14" t="s">
        <v>73</v>
      </c>
      <c r="AY1058" s="181" t="s">
        <v>252</v>
      </c>
    </row>
    <row r="1059" spans="2:65" s="14" customFormat="1">
      <c r="B1059" s="180"/>
      <c r="D1059" s="146" t="s">
        <v>281</v>
      </c>
      <c r="E1059" s="181" t="s">
        <v>1</v>
      </c>
      <c r="F1059" s="182" t="s">
        <v>4745</v>
      </c>
      <c r="H1059" s="181" t="s">
        <v>1</v>
      </c>
      <c r="I1059" s="183"/>
      <c r="L1059" s="180"/>
      <c r="M1059" s="184"/>
      <c r="T1059" s="185"/>
      <c r="AT1059" s="181" t="s">
        <v>281</v>
      </c>
      <c r="AU1059" s="181" t="s">
        <v>83</v>
      </c>
      <c r="AV1059" s="14" t="s">
        <v>81</v>
      </c>
      <c r="AW1059" s="14" t="s">
        <v>30</v>
      </c>
      <c r="AX1059" s="14" t="s">
        <v>73</v>
      </c>
      <c r="AY1059" s="181" t="s">
        <v>252</v>
      </c>
    </row>
    <row r="1060" spans="2:65" s="12" customFormat="1">
      <c r="B1060" s="152"/>
      <c r="D1060" s="146" t="s">
        <v>281</v>
      </c>
      <c r="E1060" s="153" t="s">
        <v>1</v>
      </c>
      <c r="F1060" s="154" t="s">
        <v>81</v>
      </c>
      <c r="H1060" s="155">
        <v>1</v>
      </c>
      <c r="I1060" s="156"/>
      <c r="L1060" s="152"/>
      <c r="M1060" s="157"/>
      <c r="T1060" s="158"/>
      <c r="AT1060" s="153" t="s">
        <v>281</v>
      </c>
      <c r="AU1060" s="153" t="s">
        <v>83</v>
      </c>
      <c r="AV1060" s="12" t="s">
        <v>83</v>
      </c>
      <c r="AW1060" s="12" t="s">
        <v>30</v>
      </c>
      <c r="AX1060" s="12" t="s">
        <v>73</v>
      </c>
      <c r="AY1060" s="153" t="s">
        <v>252</v>
      </c>
    </row>
    <row r="1061" spans="2:65" s="14" customFormat="1">
      <c r="B1061" s="180"/>
      <c r="D1061" s="146" t="s">
        <v>281</v>
      </c>
      <c r="E1061" s="181" t="s">
        <v>1</v>
      </c>
      <c r="F1061" s="182" t="s">
        <v>4750</v>
      </c>
      <c r="H1061" s="181" t="s">
        <v>1</v>
      </c>
      <c r="I1061" s="183"/>
      <c r="L1061" s="180"/>
      <c r="M1061" s="184"/>
      <c r="T1061" s="185"/>
      <c r="AT1061" s="181" t="s">
        <v>281</v>
      </c>
      <c r="AU1061" s="181" t="s">
        <v>83</v>
      </c>
      <c r="AV1061" s="14" t="s">
        <v>81</v>
      </c>
      <c r="AW1061" s="14" t="s">
        <v>30</v>
      </c>
      <c r="AX1061" s="14" t="s">
        <v>73</v>
      </c>
      <c r="AY1061" s="181" t="s">
        <v>252</v>
      </c>
    </row>
    <row r="1062" spans="2:65" s="12" customFormat="1">
      <c r="B1062" s="152"/>
      <c r="D1062" s="146" t="s">
        <v>281</v>
      </c>
      <c r="E1062" s="153" t="s">
        <v>1</v>
      </c>
      <c r="F1062" s="154" t="s">
        <v>81</v>
      </c>
      <c r="H1062" s="155">
        <v>1</v>
      </c>
      <c r="I1062" s="156"/>
      <c r="L1062" s="152"/>
      <c r="M1062" s="157"/>
      <c r="T1062" s="158"/>
      <c r="AT1062" s="153" t="s">
        <v>281</v>
      </c>
      <c r="AU1062" s="153" t="s">
        <v>83</v>
      </c>
      <c r="AV1062" s="12" t="s">
        <v>83</v>
      </c>
      <c r="AW1062" s="12" t="s">
        <v>30</v>
      </c>
      <c r="AX1062" s="12" t="s">
        <v>73</v>
      </c>
      <c r="AY1062" s="153" t="s">
        <v>252</v>
      </c>
    </row>
    <row r="1063" spans="2:65" s="14" customFormat="1">
      <c r="B1063" s="180"/>
      <c r="D1063" s="146" t="s">
        <v>281</v>
      </c>
      <c r="E1063" s="181" t="s">
        <v>1</v>
      </c>
      <c r="F1063" s="182" t="s">
        <v>4755</v>
      </c>
      <c r="H1063" s="181" t="s">
        <v>1</v>
      </c>
      <c r="I1063" s="183"/>
      <c r="L1063" s="180"/>
      <c r="M1063" s="184"/>
      <c r="T1063" s="185"/>
      <c r="AT1063" s="181" t="s">
        <v>281</v>
      </c>
      <c r="AU1063" s="181" t="s">
        <v>83</v>
      </c>
      <c r="AV1063" s="14" t="s">
        <v>81</v>
      </c>
      <c r="AW1063" s="14" t="s">
        <v>30</v>
      </c>
      <c r="AX1063" s="14" t="s">
        <v>73</v>
      </c>
      <c r="AY1063" s="181" t="s">
        <v>252</v>
      </c>
    </row>
    <row r="1064" spans="2:65" s="12" customFormat="1">
      <c r="B1064" s="152"/>
      <c r="D1064" s="146" t="s">
        <v>281</v>
      </c>
      <c r="E1064" s="153" t="s">
        <v>1</v>
      </c>
      <c r="F1064" s="154" t="s">
        <v>81</v>
      </c>
      <c r="H1064" s="155">
        <v>1</v>
      </c>
      <c r="I1064" s="156"/>
      <c r="L1064" s="152"/>
      <c r="M1064" s="157"/>
      <c r="T1064" s="158"/>
      <c r="AT1064" s="153" t="s">
        <v>281</v>
      </c>
      <c r="AU1064" s="153" t="s">
        <v>83</v>
      </c>
      <c r="AV1064" s="12" t="s">
        <v>83</v>
      </c>
      <c r="AW1064" s="12" t="s">
        <v>30</v>
      </c>
      <c r="AX1064" s="12" t="s">
        <v>73</v>
      </c>
      <c r="AY1064" s="153" t="s">
        <v>252</v>
      </c>
    </row>
    <row r="1065" spans="2:65" s="14" customFormat="1">
      <c r="B1065" s="180"/>
      <c r="D1065" s="146" t="s">
        <v>281</v>
      </c>
      <c r="E1065" s="181" t="s">
        <v>1</v>
      </c>
      <c r="F1065" s="182" t="s">
        <v>4756</v>
      </c>
      <c r="H1065" s="181" t="s">
        <v>1</v>
      </c>
      <c r="I1065" s="183"/>
      <c r="L1065" s="180"/>
      <c r="M1065" s="184"/>
      <c r="T1065" s="185"/>
      <c r="AT1065" s="181" t="s">
        <v>281</v>
      </c>
      <c r="AU1065" s="181" t="s">
        <v>83</v>
      </c>
      <c r="AV1065" s="14" t="s">
        <v>81</v>
      </c>
      <c r="AW1065" s="14" t="s">
        <v>30</v>
      </c>
      <c r="AX1065" s="14" t="s">
        <v>73</v>
      </c>
      <c r="AY1065" s="181" t="s">
        <v>252</v>
      </c>
    </row>
    <row r="1066" spans="2:65" s="12" customFormat="1">
      <c r="B1066" s="152"/>
      <c r="D1066" s="146" t="s">
        <v>281</v>
      </c>
      <c r="E1066" s="153" t="s">
        <v>1</v>
      </c>
      <c r="F1066" s="154" t="s">
        <v>81</v>
      </c>
      <c r="H1066" s="155">
        <v>1</v>
      </c>
      <c r="I1066" s="156"/>
      <c r="L1066" s="152"/>
      <c r="M1066" s="157"/>
      <c r="T1066" s="158"/>
      <c r="AT1066" s="153" t="s">
        <v>281</v>
      </c>
      <c r="AU1066" s="153" t="s">
        <v>83</v>
      </c>
      <c r="AV1066" s="12" t="s">
        <v>83</v>
      </c>
      <c r="AW1066" s="12" t="s">
        <v>30</v>
      </c>
      <c r="AX1066" s="12" t="s">
        <v>73</v>
      </c>
      <c r="AY1066" s="153" t="s">
        <v>252</v>
      </c>
    </row>
    <row r="1067" spans="2:65" s="13" customFormat="1">
      <c r="B1067" s="159"/>
      <c r="D1067" s="146" t="s">
        <v>281</v>
      </c>
      <c r="E1067" s="160" t="s">
        <v>1</v>
      </c>
      <c r="F1067" s="161" t="s">
        <v>327</v>
      </c>
      <c r="H1067" s="162">
        <v>4</v>
      </c>
      <c r="I1067" s="163"/>
      <c r="L1067" s="159"/>
      <c r="M1067" s="164"/>
      <c r="T1067" s="165"/>
      <c r="AT1067" s="160" t="s">
        <v>281</v>
      </c>
      <c r="AU1067" s="160" t="s">
        <v>83</v>
      </c>
      <c r="AV1067" s="13" t="s">
        <v>260</v>
      </c>
      <c r="AW1067" s="13" t="s">
        <v>30</v>
      </c>
      <c r="AX1067" s="13" t="s">
        <v>81</v>
      </c>
      <c r="AY1067" s="160" t="s">
        <v>252</v>
      </c>
    </row>
    <row r="1068" spans="2:65" s="1" customFormat="1" ht="16.5" customHeight="1">
      <c r="B1068" s="132"/>
      <c r="C1068" s="133" t="s">
        <v>2908</v>
      </c>
      <c r="D1068" s="133" t="s">
        <v>255</v>
      </c>
      <c r="E1068" s="134" t="s">
        <v>5110</v>
      </c>
      <c r="F1068" s="135" t="s">
        <v>5111</v>
      </c>
      <c r="G1068" s="136" t="s">
        <v>379</v>
      </c>
      <c r="H1068" s="137">
        <v>4</v>
      </c>
      <c r="I1068" s="138"/>
      <c r="J1068" s="139">
        <f>ROUND(I1068*H1068,2)</f>
        <v>0</v>
      </c>
      <c r="K1068" s="135" t="s">
        <v>259</v>
      </c>
      <c r="L1068" s="32"/>
      <c r="M1068" s="140" t="s">
        <v>1</v>
      </c>
      <c r="N1068" s="141" t="s">
        <v>38</v>
      </c>
      <c r="P1068" s="142">
        <f>O1068*H1068</f>
        <v>0</v>
      </c>
      <c r="Q1068" s="142">
        <v>0</v>
      </c>
      <c r="R1068" s="142">
        <f>Q1068*H1068</f>
        <v>0</v>
      </c>
      <c r="S1068" s="142">
        <v>0</v>
      </c>
      <c r="T1068" s="143">
        <f>S1068*H1068</f>
        <v>0</v>
      </c>
      <c r="AR1068" s="144" t="s">
        <v>1120</v>
      </c>
      <c r="AT1068" s="144" t="s">
        <v>255</v>
      </c>
      <c r="AU1068" s="144" t="s">
        <v>83</v>
      </c>
      <c r="AY1068" s="17" t="s">
        <v>252</v>
      </c>
      <c r="BE1068" s="145">
        <f>IF(N1068="základní",J1068,0)</f>
        <v>0</v>
      </c>
      <c r="BF1068" s="145">
        <f>IF(N1068="snížená",J1068,0)</f>
        <v>0</v>
      </c>
      <c r="BG1068" s="145">
        <f>IF(N1068="zákl. přenesená",J1068,0)</f>
        <v>0</v>
      </c>
      <c r="BH1068" s="145">
        <f>IF(N1068="sníž. přenesená",J1068,0)</f>
        <v>0</v>
      </c>
      <c r="BI1068" s="145">
        <f>IF(N1068="nulová",J1068,0)</f>
        <v>0</v>
      </c>
      <c r="BJ1068" s="17" t="s">
        <v>81</v>
      </c>
      <c r="BK1068" s="145">
        <f>ROUND(I1068*H1068,2)</f>
        <v>0</v>
      </c>
      <c r="BL1068" s="17" t="s">
        <v>1120</v>
      </c>
      <c r="BM1068" s="144" t="s">
        <v>5112</v>
      </c>
    </row>
    <row r="1069" spans="2:65" s="1" customFormat="1" ht="27">
      <c r="B1069" s="32"/>
      <c r="D1069" s="146" t="s">
        <v>261</v>
      </c>
      <c r="F1069" s="147" t="s">
        <v>5113</v>
      </c>
      <c r="I1069" s="148"/>
      <c r="L1069" s="32"/>
      <c r="M1069" s="149"/>
      <c r="T1069" s="56"/>
      <c r="AT1069" s="17" t="s">
        <v>261</v>
      </c>
      <c r="AU1069" s="17" t="s">
        <v>83</v>
      </c>
    </row>
    <row r="1070" spans="2:65" s="1" customFormat="1">
      <c r="B1070" s="32"/>
      <c r="D1070" s="150" t="s">
        <v>262</v>
      </c>
      <c r="F1070" s="151" t="s">
        <v>5114</v>
      </c>
      <c r="I1070" s="148"/>
      <c r="L1070" s="32"/>
      <c r="M1070" s="149"/>
      <c r="T1070" s="56"/>
      <c r="AT1070" s="17" t="s">
        <v>262</v>
      </c>
      <c r="AU1070" s="17" t="s">
        <v>83</v>
      </c>
    </row>
    <row r="1071" spans="2:65" s="1" customFormat="1" ht="27">
      <c r="B1071" s="32"/>
      <c r="D1071" s="146" t="s">
        <v>2085</v>
      </c>
      <c r="F1071" s="166" t="s">
        <v>5094</v>
      </c>
      <c r="I1071" s="148"/>
      <c r="L1071" s="32"/>
      <c r="M1071" s="149"/>
      <c r="T1071" s="56"/>
      <c r="AT1071" s="17" t="s">
        <v>2085</v>
      </c>
      <c r="AU1071" s="17" t="s">
        <v>83</v>
      </c>
    </row>
    <row r="1072" spans="2:65" s="14" customFormat="1">
      <c r="B1072" s="180"/>
      <c r="D1072" s="146" t="s">
        <v>281</v>
      </c>
      <c r="E1072" s="181" t="s">
        <v>1</v>
      </c>
      <c r="F1072" s="182" t="s">
        <v>4744</v>
      </c>
      <c r="H1072" s="181" t="s">
        <v>1</v>
      </c>
      <c r="I1072" s="183"/>
      <c r="L1072" s="180"/>
      <c r="M1072" s="184"/>
      <c r="T1072" s="185"/>
      <c r="AT1072" s="181" t="s">
        <v>281</v>
      </c>
      <c r="AU1072" s="181" t="s">
        <v>83</v>
      </c>
      <c r="AV1072" s="14" t="s">
        <v>81</v>
      </c>
      <c r="AW1072" s="14" t="s">
        <v>30</v>
      </c>
      <c r="AX1072" s="14" t="s">
        <v>73</v>
      </c>
      <c r="AY1072" s="181" t="s">
        <v>252</v>
      </c>
    </row>
    <row r="1073" spans="2:65" s="14" customFormat="1">
      <c r="B1073" s="180"/>
      <c r="D1073" s="146" t="s">
        <v>281</v>
      </c>
      <c r="E1073" s="181" t="s">
        <v>1</v>
      </c>
      <c r="F1073" s="182" t="s">
        <v>4745</v>
      </c>
      <c r="H1073" s="181" t="s">
        <v>1</v>
      </c>
      <c r="I1073" s="183"/>
      <c r="L1073" s="180"/>
      <c r="M1073" s="184"/>
      <c r="T1073" s="185"/>
      <c r="AT1073" s="181" t="s">
        <v>281</v>
      </c>
      <c r="AU1073" s="181" t="s">
        <v>83</v>
      </c>
      <c r="AV1073" s="14" t="s">
        <v>81</v>
      </c>
      <c r="AW1073" s="14" t="s">
        <v>30</v>
      </c>
      <c r="AX1073" s="14" t="s">
        <v>73</v>
      </c>
      <c r="AY1073" s="181" t="s">
        <v>252</v>
      </c>
    </row>
    <row r="1074" spans="2:65" s="12" customFormat="1">
      <c r="B1074" s="152"/>
      <c r="D1074" s="146" t="s">
        <v>281</v>
      </c>
      <c r="E1074" s="153" t="s">
        <v>1</v>
      </c>
      <c r="F1074" s="154" t="s">
        <v>81</v>
      </c>
      <c r="H1074" s="155">
        <v>1</v>
      </c>
      <c r="I1074" s="156"/>
      <c r="L1074" s="152"/>
      <c r="M1074" s="157"/>
      <c r="T1074" s="158"/>
      <c r="AT1074" s="153" t="s">
        <v>281</v>
      </c>
      <c r="AU1074" s="153" t="s">
        <v>83</v>
      </c>
      <c r="AV1074" s="12" t="s">
        <v>83</v>
      </c>
      <c r="AW1074" s="12" t="s">
        <v>30</v>
      </c>
      <c r="AX1074" s="12" t="s">
        <v>73</v>
      </c>
      <c r="AY1074" s="153" t="s">
        <v>252</v>
      </c>
    </row>
    <row r="1075" spans="2:65" s="14" customFormat="1">
      <c r="B1075" s="180"/>
      <c r="D1075" s="146" t="s">
        <v>281</v>
      </c>
      <c r="E1075" s="181" t="s">
        <v>1</v>
      </c>
      <c r="F1075" s="182" t="s">
        <v>4750</v>
      </c>
      <c r="H1075" s="181" t="s">
        <v>1</v>
      </c>
      <c r="I1075" s="183"/>
      <c r="L1075" s="180"/>
      <c r="M1075" s="184"/>
      <c r="T1075" s="185"/>
      <c r="AT1075" s="181" t="s">
        <v>281</v>
      </c>
      <c r="AU1075" s="181" t="s">
        <v>83</v>
      </c>
      <c r="AV1075" s="14" t="s">
        <v>81</v>
      </c>
      <c r="AW1075" s="14" t="s">
        <v>30</v>
      </c>
      <c r="AX1075" s="14" t="s">
        <v>73</v>
      </c>
      <c r="AY1075" s="181" t="s">
        <v>252</v>
      </c>
    </row>
    <row r="1076" spans="2:65" s="12" customFormat="1">
      <c r="B1076" s="152"/>
      <c r="D1076" s="146" t="s">
        <v>281</v>
      </c>
      <c r="E1076" s="153" t="s">
        <v>1</v>
      </c>
      <c r="F1076" s="154" t="s">
        <v>81</v>
      </c>
      <c r="H1076" s="155">
        <v>1</v>
      </c>
      <c r="I1076" s="156"/>
      <c r="L1076" s="152"/>
      <c r="M1076" s="157"/>
      <c r="T1076" s="158"/>
      <c r="AT1076" s="153" t="s">
        <v>281</v>
      </c>
      <c r="AU1076" s="153" t="s">
        <v>83</v>
      </c>
      <c r="AV1076" s="12" t="s">
        <v>83</v>
      </c>
      <c r="AW1076" s="12" t="s">
        <v>30</v>
      </c>
      <c r="AX1076" s="12" t="s">
        <v>73</v>
      </c>
      <c r="AY1076" s="153" t="s">
        <v>252</v>
      </c>
    </row>
    <row r="1077" spans="2:65" s="14" customFormat="1">
      <c r="B1077" s="180"/>
      <c r="D1077" s="146" t="s">
        <v>281</v>
      </c>
      <c r="E1077" s="181" t="s">
        <v>1</v>
      </c>
      <c r="F1077" s="182" t="s">
        <v>4755</v>
      </c>
      <c r="H1077" s="181" t="s">
        <v>1</v>
      </c>
      <c r="I1077" s="183"/>
      <c r="L1077" s="180"/>
      <c r="M1077" s="184"/>
      <c r="T1077" s="185"/>
      <c r="AT1077" s="181" t="s">
        <v>281</v>
      </c>
      <c r="AU1077" s="181" t="s">
        <v>83</v>
      </c>
      <c r="AV1077" s="14" t="s">
        <v>81</v>
      </c>
      <c r="AW1077" s="14" t="s">
        <v>30</v>
      </c>
      <c r="AX1077" s="14" t="s">
        <v>73</v>
      </c>
      <c r="AY1077" s="181" t="s">
        <v>252</v>
      </c>
    </row>
    <row r="1078" spans="2:65" s="12" customFormat="1">
      <c r="B1078" s="152"/>
      <c r="D1078" s="146" t="s">
        <v>281</v>
      </c>
      <c r="E1078" s="153" t="s">
        <v>1</v>
      </c>
      <c r="F1078" s="154" t="s">
        <v>81</v>
      </c>
      <c r="H1078" s="155">
        <v>1</v>
      </c>
      <c r="I1078" s="156"/>
      <c r="L1078" s="152"/>
      <c r="M1078" s="157"/>
      <c r="T1078" s="158"/>
      <c r="AT1078" s="153" t="s">
        <v>281</v>
      </c>
      <c r="AU1078" s="153" t="s">
        <v>83</v>
      </c>
      <c r="AV1078" s="12" t="s">
        <v>83</v>
      </c>
      <c r="AW1078" s="12" t="s">
        <v>30</v>
      </c>
      <c r="AX1078" s="12" t="s">
        <v>73</v>
      </c>
      <c r="AY1078" s="153" t="s">
        <v>252</v>
      </c>
    </row>
    <row r="1079" spans="2:65" s="14" customFormat="1">
      <c r="B1079" s="180"/>
      <c r="D1079" s="146" t="s">
        <v>281</v>
      </c>
      <c r="E1079" s="181" t="s">
        <v>1</v>
      </c>
      <c r="F1079" s="182" t="s">
        <v>4756</v>
      </c>
      <c r="H1079" s="181" t="s">
        <v>1</v>
      </c>
      <c r="I1079" s="183"/>
      <c r="L1079" s="180"/>
      <c r="M1079" s="184"/>
      <c r="T1079" s="185"/>
      <c r="AT1079" s="181" t="s">
        <v>281</v>
      </c>
      <c r="AU1079" s="181" t="s">
        <v>83</v>
      </c>
      <c r="AV1079" s="14" t="s">
        <v>81</v>
      </c>
      <c r="AW1079" s="14" t="s">
        <v>30</v>
      </c>
      <c r="AX1079" s="14" t="s">
        <v>73</v>
      </c>
      <c r="AY1079" s="181" t="s">
        <v>252</v>
      </c>
    </row>
    <row r="1080" spans="2:65" s="12" customFormat="1">
      <c r="B1080" s="152"/>
      <c r="D1080" s="146" t="s">
        <v>281</v>
      </c>
      <c r="E1080" s="153" t="s">
        <v>1</v>
      </c>
      <c r="F1080" s="154" t="s">
        <v>81</v>
      </c>
      <c r="H1080" s="155">
        <v>1</v>
      </c>
      <c r="I1080" s="156"/>
      <c r="L1080" s="152"/>
      <c r="M1080" s="157"/>
      <c r="T1080" s="158"/>
      <c r="AT1080" s="153" t="s">
        <v>281</v>
      </c>
      <c r="AU1080" s="153" t="s">
        <v>83</v>
      </c>
      <c r="AV1080" s="12" t="s">
        <v>83</v>
      </c>
      <c r="AW1080" s="12" t="s">
        <v>30</v>
      </c>
      <c r="AX1080" s="12" t="s">
        <v>73</v>
      </c>
      <c r="AY1080" s="153" t="s">
        <v>252</v>
      </c>
    </row>
    <row r="1081" spans="2:65" s="13" customFormat="1">
      <c r="B1081" s="159"/>
      <c r="D1081" s="146" t="s">
        <v>281</v>
      </c>
      <c r="E1081" s="160" t="s">
        <v>1</v>
      </c>
      <c r="F1081" s="161" t="s">
        <v>327</v>
      </c>
      <c r="H1081" s="162">
        <v>4</v>
      </c>
      <c r="I1081" s="163"/>
      <c r="L1081" s="159"/>
      <c r="M1081" s="164"/>
      <c r="T1081" s="165"/>
      <c r="AT1081" s="160" t="s">
        <v>281</v>
      </c>
      <c r="AU1081" s="160" t="s">
        <v>83</v>
      </c>
      <c r="AV1081" s="13" t="s">
        <v>260</v>
      </c>
      <c r="AW1081" s="13" t="s">
        <v>30</v>
      </c>
      <c r="AX1081" s="13" t="s">
        <v>81</v>
      </c>
      <c r="AY1081" s="160" t="s">
        <v>252</v>
      </c>
    </row>
    <row r="1082" spans="2:65" s="1" customFormat="1" ht="24.2" customHeight="1">
      <c r="B1082" s="132"/>
      <c r="C1082" s="170" t="s">
        <v>2594</v>
      </c>
      <c r="D1082" s="170" t="s">
        <v>504</v>
      </c>
      <c r="E1082" s="171" t="s">
        <v>5115</v>
      </c>
      <c r="F1082" s="172" t="s">
        <v>5116</v>
      </c>
      <c r="G1082" s="173" t="s">
        <v>379</v>
      </c>
      <c r="H1082" s="174">
        <v>1</v>
      </c>
      <c r="I1082" s="175"/>
      <c r="J1082" s="176">
        <f>ROUND(I1082*H1082,2)</f>
        <v>0</v>
      </c>
      <c r="K1082" s="172" t="s">
        <v>1</v>
      </c>
      <c r="L1082" s="177"/>
      <c r="M1082" s="178" t="s">
        <v>1</v>
      </c>
      <c r="N1082" s="179" t="s">
        <v>38</v>
      </c>
      <c r="P1082" s="142">
        <f>O1082*H1082</f>
        <v>0</v>
      </c>
      <c r="Q1082" s="142">
        <v>0</v>
      </c>
      <c r="R1082" s="142">
        <f>Q1082*H1082</f>
        <v>0</v>
      </c>
      <c r="S1082" s="142">
        <v>0</v>
      </c>
      <c r="T1082" s="143">
        <f>S1082*H1082</f>
        <v>0</v>
      </c>
      <c r="AR1082" s="144" t="s">
        <v>2959</v>
      </c>
      <c r="AT1082" s="144" t="s">
        <v>504</v>
      </c>
      <c r="AU1082" s="144" t="s">
        <v>83</v>
      </c>
      <c r="AY1082" s="17" t="s">
        <v>252</v>
      </c>
      <c r="BE1082" s="145">
        <f>IF(N1082="základní",J1082,0)</f>
        <v>0</v>
      </c>
      <c r="BF1082" s="145">
        <f>IF(N1082="snížená",J1082,0)</f>
        <v>0</v>
      </c>
      <c r="BG1082" s="145">
        <f>IF(N1082="zákl. přenesená",J1082,0)</f>
        <v>0</v>
      </c>
      <c r="BH1082" s="145">
        <f>IF(N1082="sníž. přenesená",J1082,0)</f>
        <v>0</v>
      </c>
      <c r="BI1082" s="145">
        <f>IF(N1082="nulová",J1082,0)</f>
        <v>0</v>
      </c>
      <c r="BJ1082" s="17" t="s">
        <v>81</v>
      </c>
      <c r="BK1082" s="145">
        <f>ROUND(I1082*H1082,2)</f>
        <v>0</v>
      </c>
      <c r="BL1082" s="17" t="s">
        <v>1120</v>
      </c>
      <c r="BM1082" s="144" t="s">
        <v>5117</v>
      </c>
    </row>
    <row r="1083" spans="2:65" s="1" customFormat="1" ht="18">
      <c r="B1083" s="32"/>
      <c r="D1083" s="146" t="s">
        <v>261</v>
      </c>
      <c r="F1083" s="147" t="s">
        <v>5116</v>
      </c>
      <c r="I1083" s="148"/>
      <c r="L1083" s="32"/>
      <c r="M1083" s="149"/>
      <c r="T1083" s="56"/>
      <c r="AT1083" s="17" t="s">
        <v>261</v>
      </c>
      <c r="AU1083" s="17" t="s">
        <v>83</v>
      </c>
    </row>
    <row r="1084" spans="2:65" s="14" customFormat="1">
      <c r="B1084" s="180"/>
      <c r="D1084" s="146" t="s">
        <v>281</v>
      </c>
      <c r="E1084" s="181" t="s">
        <v>1</v>
      </c>
      <c r="F1084" s="182" t="s">
        <v>4744</v>
      </c>
      <c r="H1084" s="181" t="s">
        <v>1</v>
      </c>
      <c r="I1084" s="183"/>
      <c r="L1084" s="180"/>
      <c r="M1084" s="184"/>
      <c r="T1084" s="185"/>
      <c r="AT1084" s="181" t="s">
        <v>281</v>
      </c>
      <c r="AU1084" s="181" t="s">
        <v>83</v>
      </c>
      <c r="AV1084" s="14" t="s">
        <v>81</v>
      </c>
      <c r="AW1084" s="14" t="s">
        <v>30</v>
      </c>
      <c r="AX1084" s="14" t="s">
        <v>73</v>
      </c>
      <c r="AY1084" s="181" t="s">
        <v>252</v>
      </c>
    </row>
    <row r="1085" spans="2:65" s="14" customFormat="1">
      <c r="B1085" s="180"/>
      <c r="D1085" s="146" t="s">
        <v>281</v>
      </c>
      <c r="E1085" s="181" t="s">
        <v>1</v>
      </c>
      <c r="F1085" s="182" t="s">
        <v>4755</v>
      </c>
      <c r="H1085" s="181" t="s">
        <v>1</v>
      </c>
      <c r="I1085" s="183"/>
      <c r="L1085" s="180"/>
      <c r="M1085" s="184"/>
      <c r="T1085" s="185"/>
      <c r="AT1085" s="181" t="s">
        <v>281</v>
      </c>
      <c r="AU1085" s="181" t="s">
        <v>83</v>
      </c>
      <c r="AV1085" s="14" t="s">
        <v>81</v>
      </c>
      <c r="AW1085" s="14" t="s">
        <v>30</v>
      </c>
      <c r="AX1085" s="14" t="s">
        <v>73</v>
      </c>
      <c r="AY1085" s="181" t="s">
        <v>252</v>
      </c>
    </row>
    <row r="1086" spans="2:65" s="12" customFormat="1">
      <c r="B1086" s="152"/>
      <c r="D1086" s="146" t="s">
        <v>281</v>
      </c>
      <c r="E1086" s="153" t="s">
        <v>1</v>
      </c>
      <c r="F1086" s="154" t="s">
        <v>81</v>
      </c>
      <c r="H1086" s="155">
        <v>1</v>
      </c>
      <c r="I1086" s="156"/>
      <c r="L1086" s="152"/>
      <c r="M1086" s="157"/>
      <c r="T1086" s="158"/>
      <c r="AT1086" s="153" t="s">
        <v>281</v>
      </c>
      <c r="AU1086" s="153" t="s">
        <v>83</v>
      </c>
      <c r="AV1086" s="12" t="s">
        <v>83</v>
      </c>
      <c r="AW1086" s="12" t="s">
        <v>30</v>
      </c>
      <c r="AX1086" s="12" t="s">
        <v>81</v>
      </c>
      <c r="AY1086" s="153" t="s">
        <v>252</v>
      </c>
    </row>
    <row r="1087" spans="2:65" s="1" customFormat="1" ht="24.2" customHeight="1">
      <c r="B1087" s="132"/>
      <c r="C1087" s="170" t="s">
        <v>2914</v>
      </c>
      <c r="D1087" s="170" t="s">
        <v>504</v>
      </c>
      <c r="E1087" s="171" t="s">
        <v>5118</v>
      </c>
      <c r="F1087" s="172" t="s">
        <v>5119</v>
      </c>
      <c r="G1087" s="173" t="s">
        <v>379</v>
      </c>
      <c r="H1087" s="174">
        <v>1</v>
      </c>
      <c r="I1087" s="175"/>
      <c r="J1087" s="176">
        <f>ROUND(I1087*H1087,2)</f>
        <v>0</v>
      </c>
      <c r="K1087" s="172" t="s">
        <v>1</v>
      </c>
      <c r="L1087" s="177"/>
      <c r="M1087" s="178" t="s">
        <v>1</v>
      </c>
      <c r="N1087" s="179" t="s">
        <v>38</v>
      </c>
      <c r="P1087" s="142">
        <f>O1087*H1087</f>
        <v>0</v>
      </c>
      <c r="Q1087" s="142">
        <v>0</v>
      </c>
      <c r="R1087" s="142">
        <f>Q1087*H1087</f>
        <v>0</v>
      </c>
      <c r="S1087" s="142">
        <v>0</v>
      </c>
      <c r="T1087" s="143">
        <f>S1087*H1087</f>
        <v>0</v>
      </c>
      <c r="AR1087" s="144" t="s">
        <v>2959</v>
      </c>
      <c r="AT1087" s="144" t="s">
        <v>504</v>
      </c>
      <c r="AU1087" s="144" t="s">
        <v>83</v>
      </c>
      <c r="AY1087" s="17" t="s">
        <v>252</v>
      </c>
      <c r="BE1087" s="145">
        <f>IF(N1087="základní",J1087,0)</f>
        <v>0</v>
      </c>
      <c r="BF1087" s="145">
        <f>IF(N1087="snížená",J1087,0)</f>
        <v>0</v>
      </c>
      <c r="BG1087" s="145">
        <f>IF(N1087="zákl. přenesená",J1087,0)</f>
        <v>0</v>
      </c>
      <c r="BH1087" s="145">
        <f>IF(N1087="sníž. přenesená",J1087,0)</f>
        <v>0</v>
      </c>
      <c r="BI1087" s="145">
        <f>IF(N1087="nulová",J1087,0)</f>
        <v>0</v>
      </c>
      <c r="BJ1087" s="17" t="s">
        <v>81</v>
      </c>
      <c r="BK1087" s="145">
        <f>ROUND(I1087*H1087,2)</f>
        <v>0</v>
      </c>
      <c r="BL1087" s="17" t="s">
        <v>1120</v>
      </c>
      <c r="BM1087" s="144" t="s">
        <v>5120</v>
      </c>
    </row>
    <row r="1088" spans="2:65" s="1" customFormat="1">
      <c r="B1088" s="32"/>
      <c r="D1088" s="146" t="s">
        <v>261</v>
      </c>
      <c r="F1088" s="147" t="s">
        <v>5119</v>
      </c>
      <c r="I1088" s="148"/>
      <c r="L1088" s="32"/>
      <c r="M1088" s="149"/>
      <c r="T1088" s="56"/>
      <c r="AT1088" s="17" t="s">
        <v>261</v>
      </c>
      <c r="AU1088" s="17" t="s">
        <v>83</v>
      </c>
    </row>
    <row r="1089" spans="2:65" s="14" customFormat="1">
      <c r="B1089" s="180"/>
      <c r="D1089" s="146" t="s">
        <v>281</v>
      </c>
      <c r="E1089" s="181" t="s">
        <v>1</v>
      </c>
      <c r="F1089" s="182" t="s">
        <v>4744</v>
      </c>
      <c r="H1089" s="181" t="s">
        <v>1</v>
      </c>
      <c r="I1089" s="183"/>
      <c r="L1089" s="180"/>
      <c r="M1089" s="184"/>
      <c r="T1089" s="185"/>
      <c r="AT1089" s="181" t="s">
        <v>281</v>
      </c>
      <c r="AU1089" s="181" t="s">
        <v>83</v>
      </c>
      <c r="AV1089" s="14" t="s">
        <v>81</v>
      </c>
      <c r="AW1089" s="14" t="s">
        <v>30</v>
      </c>
      <c r="AX1089" s="14" t="s">
        <v>73</v>
      </c>
      <c r="AY1089" s="181" t="s">
        <v>252</v>
      </c>
    </row>
    <row r="1090" spans="2:65" s="14" customFormat="1">
      <c r="B1090" s="180"/>
      <c r="D1090" s="146" t="s">
        <v>281</v>
      </c>
      <c r="E1090" s="181" t="s">
        <v>1</v>
      </c>
      <c r="F1090" s="182" t="s">
        <v>4745</v>
      </c>
      <c r="H1090" s="181" t="s">
        <v>1</v>
      </c>
      <c r="I1090" s="183"/>
      <c r="L1090" s="180"/>
      <c r="M1090" s="184"/>
      <c r="T1090" s="185"/>
      <c r="AT1090" s="181" t="s">
        <v>281</v>
      </c>
      <c r="AU1090" s="181" t="s">
        <v>83</v>
      </c>
      <c r="AV1090" s="14" t="s">
        <v>81</v>
      </c>
      <c r="AW1090" s="14" t="s">
        <v>30</v>
      </c>
      <c r="AX1090" s="14" t="s">
        <v>73</v>
      </c>
      <c r="AY1090" s="181" t="s">
        <v>252</v>
      </c>
    </row>
    <row r="1091" spans="2:65" s="12" customFormat="1">
      <c r="B1091" s="152"/>
      <c r="D1091" s="146" t="s">
        <v>281</v>
      </c>
      <c r="E1091" s="153" t="s">
        <v>1</v>
      </c>
      <c r="F1091" s="154" t="s">
        <v>81</v>
      </c>
      <c r="H1091" s="155">
        <v>1</v>
      </c>
      <c r="I1091" s="156"/>
      <c r="L1091" s="152"/>
      <c r="M1091" s="157"/>
      <c r="T1091" s="158"/>
      <c r="AT1091" s="153" t="s">
        <v>281</v>
      </c>
      <c r="AU1091" s="153" t="s">
        <v>83</v>
      </c>
      <c r="AV1091" s="12" t="s">
        <v>83</v>
      </c>
      <c r="AW1091" s="12" t="s">
        <v>30</v>
      </c>
      <c r="AX1091" s="12" t="s">
        <v>81</v>
      </c>
      <c r="AY1091" s="153" t="s">
        <v>252</v>
      </c>
    </row>
    <row r="1092" spans="2:65" s="1" customFormat="1" ht="33" customHeight="1">
      <c r="B1092" s="132"/>
      <c r="C1092" s="170" t="s">
        <v>2597</v>
      </c>
      <c r="D1092" s="170" t="s">
        <v>504</v>
      </c>
      <c r="E1092" s="171" t="s">
        <v>5121</v>
      </c>
      <c r="F1092" s="172" t="s">
        <v>5122</v>
      </c>
      <c r="G1092" s="173" t="s">
        <v>379</v>
      </c>
      <c r="H1092" s="174">
        <v>1</v>
      </c>
      <c r="I1092" s="175"/>
      <c r="J1092" s="176">
        <f>ROUND(I1092*H1092,2)</f>
        <v>0</v>
      </c>
      <c r="K1092" s="172" t="s">
        <v>1</v>
      </c>
      <c r="L1092" s="177"/>
      <c r="M1092" s="178" t="s">
        <v>1</v>
      </c>
      <c r="N1092" s="179" t="s">
        <v>38</v>
      </c>
      <c r="P1092" s="142">
        <f>O1092*H1092</f>
        <v>0</v>
      </c>
      <c r="Q1092" s="142">
        <v>0</v>
      </c>
      <c r="R1092" s="142">
        <f>Q1092*H1092</f>
        <v>0</v>
      </c>
      <c r="S1092" s="142">
        <v>0</v>
      </c>
      <c r="T1092" s="143">
        <f>S1092*H1092</f>
        <v>0</v>
      </c>
      <c r="AR1092" s="144" t="s">
        <v>2959</v>
      </c>
      <c r="AT1092" s="144" t="s">
        <v>504</v>
      </c>
      <c r="AU1092" s="144" t="s">
        <v>83</v>
      </c>
      <c r="AY1092" s="17" t="s">
        <v>252</v>
      </c>
      <c r="BE1092" s="145">
        <f>IF(N1092="základní",J1092,0)</f>
        <v>0</v>
      </c>
      <c r="BF1092" s="145">
        <f>IF(N1092="snížená",J1092,0)</f>
        <v>0</v>
      </c>
      <c r="BG1092" s="145">
        <f>IF(N1092="zákl. přenesená",J1092,0)</f>
        <v>0</v>
      </c>
      <c r="BH1092" s="145">
        <f>IF(N1092="sníž. přenesená",J1092,0)</f>
        <v>0</v>
      </c>
      <c r="BI1092" s="145">
        <f>IF(N1092="nulová",J1092,0)</f>
        <v>0</v>
      </c>
      <c r="BJ1092" s="17" t="s">
        <v>81</v>
      </c>
      <c r="BK1092" s="145">
        <f>ROUND(I1092*H1092,2)</f>
        <v>0</v>
      </c>
      <c r="BL1092" s="17" t="s">
        <v>1120</v>
      </c>
      <c r="BM1092" s="144" t="s">
        <v>5123</v>
      </c>
    </row>
    <row r="1093" spans="2:65" s="1" customFormat="1" ht="18">
      <c r="B1093" s="32"/>
      <c r="D1093" s="146" t="s">
        <v>261</v>
      </c>
      <c r="F1093" s="147" t="s">
        <v>5122</v>
      </c>
      <c r="I1093" s="148"/>
      <c r="L1093" s="32"/>
      <c r="M1093" s="149"/>
      <c r="T1093" s="56"/>
      <c r="AT1093" s="17" t="s">
        <v>261</v>
      </c>
      <c r="AU1093" s="17" t="s">
        <v>83</v>
      </c>
    </row>
    <row r="1094" spans="2:65" s="14" customFormat="1">
      <c r="B1094" s="180"/>
      <c r="D1094" s="146" t="s">
        <v>281</v>
      </c>
      <c r="E1094" s="181" t="s">
        <v>1</v>
      </c>
      <c r="F1094" s="182" t="s">
        <v>4744</v>
      </c>
      <c r="H1094" s="181" t="s">
        <v>1</v>
      </c>
      <c r="I1094" s="183"/>
      <c r="L1094" s="180"/>
      <c r="M1094" s="184"/>
      <c r="T1094" s="185"/>
      <c r="AT1094" s="181" t="s">
        <v>281</v>
      </c>
      <c r="AU1094" s="181" t="s">
        <v>83</v>
      </c>
      <c r="AV1094" s="14" t="s">
        <v>81</v>
      </c>
      <c r="AW1094" s="14" t="s">
        <v>30</v>
      </c>
      <c r="AX1094" s="14" t="s">
        <v>73</v>
      </c>
      <c r="AY1094" s="181" t="s">
        <v>252</v>
      </c>
    </row>
    <row r="1095" spans="2:65" s="14" customFormat="1">
      <c r="B1095" s="180"/>
      <c r="D1095" s="146" t="s">
        <v>281</v>
      </c>
      <c r="E1095" s="181" t="s">
        <v>1</v>
      </c>
      <c r="F1095" s="182" t="s">
        <v>4750</v>
      </c>
      <c r="H1095" s="181" t="s">
        <v>1</v>
      </c>
      <c r="I1095" s="183"/>
      <c r="L1095" s="180"/>
      <c r="M1095" s="184"/>
      <c r="T1095" s="185"/>
      <c r="AT1095" s="181" t="s">
        <v>281</v>
      </c>
      <c r="AU1095" s="181" t="s">
        <v>83</v>
      </c>
      <c r="AV1095" s="14" t="s">
        <v>81</v>
      </c>
      <c r="AW1095" s="14" t="s">
        <v>30</v>
      </c>
      <c r="AX1095" s="14" t="s">
        <v>73</v>
      </c>
      <c r="AY1095" s="181" t="s">
        <v>252</v>
      </c>
    </row>
    <row r="1096" spans="2:65" s="12" customFormat="1">
      <c r="B1096" s="152"/>
      <c r="D1096" s="146" t="s">
        <v>281</v>
      </c>
      <c r="E1096" s="153" t="s">
        <v>1</v>
      </c>
      <c r="F1096" s="154" t="s">
        <v>81</v>
      </c>
      <c r="H1096" s="155">
        <v>1</v>
      </c>
      <c r="I1096" s="156"/>
      <c r="L1096" s="152"/>
      <c r="M1096" s="157"/>
      <c r="T1096" s="158"/>
      <c r="AT1096" s="153" t="s">
        <v>281</v>
      </c>
      <c r="AU1096" s="153" t="s">
        <v>83</v>
      </c>
      <c r="AV1096" s="12" t="s">
        <v>83</v>
      </c>
      <c r="AW1096" s="12" t="s">
        <v>30</v>
      </c>
      <c r="AX1096" s="12" t="s">
        <v>81</v>
      </c>
      <c r="AY1096" s="153" t="s">
        <v>252</v>
      </c>
    </row>
    <row r="1097" spans="2:65" s="1" customFormat="1" ht="24.2" customHeight="1">
      <c r="B1097" s="132"/>
      <c r="C1097" s="170" t="s">
        <v>2921</v>
      </c>
      <c r="D1097" s="170" t="s">
        <v>504</v>
      </c>
      <c r="E1097" s="171" t="s">
        <v>5124</v>
      </c>
      <c r="F1097" s="172" t="s">
        <v>5125</v>
      </c>
      <c r="G1097" s="173" t="s">
        <v>379</v>
      </c>
      <c r="H1097" s="174">
        <v>1</v>
      </c>
      <c r="I1097" s="175"/>
      <c r="J1097" s="176">
        <f>ROUND(I1097*H1097,2)</f>
        <v>0</v>
      </c>
      <c r="K1097" s="172" t="s">
        <v>1</v>
      </c>
      <c r="L1097" s="177"/>
      <c r="M1097" s="178" t="s">
        <v>1</v>
      </c>
      <c r="N1097" s="179" t="s">
        <v>38</v>
      </c>
      <c r="P1097" s="142">
        <f>O1097*H1097</f>
        <v>0</v>
      </c>
      <c r="Q1097" s="142">
        <v>0</v>
      </c>
      <c r="R1097" s="142">
        <f>Q1097*H1097</f>
        <v>0</v>
      </c>
      <c r="S1097" s="142">
        <v>0</v>
      </c>
      <c r="T1097" s="143">
        <f>S1097*H1097</f>
        <v>0</v>
      </c>
      <c r="AR1097" s="144" t="s">
        <v>2959</v>
      </c>
      <c r="AT1097" s="144" t="s">
        <v>504</v>
      </c>
      <c r="AU1097" s="144" t="s">
        <v>83</v>
      </c>
      <c r="AY1097" s="17" t="s">
        <v>252</v>
      </c>
      <c r="BE1097" s="145">
        <f>IF(N1097="základní",J1097,0)</f>
        <v>0</v>
      </c>
      <c r="BF1097" s="145">
        <f>IF(N1097="snížená",J1097,0)</f>
        <v>0</v>
      </c>
      <c r="BG1097" s="145">
        <f>IF(N1097="zákl. přenesená",J1097,0)</f>
        <v>0</v>
      </c>
      <c r="BH1097" s="145">
        <f>IF(N1097="sníž. přenesená",J1097,0)</f>
        <v>0</v>
      </c>
      <c r="BI1097" s="145">
        <f>IF(N1097="nulová",J1097,0)</f>
        <v>0</v>
      </c>
      <c r="BJ1097" s="17" t="s">
        <v>81</v>
      </c>
      <c r="BK1097" s="145">
        <f>ROUND(I1097*H1097,2)</f>
        <v>0</v>
      </c>
      <c r="BL1097" s="17" t="s">
        <v>1120</v>
      </c>
      <c r="BM1097" s="144" t="s">
        <v>5126</v>
      </c>
    </row>
    <row r="1098" spans="2:65" s="1" customFormat="1" ht="18">
      <c r="B1098" s="32"/>
      <c r="D1098" s="146" t="s">
        <v>261</v>
      </c>
      <c r="F1098" s="147" t="s">
        <v>5125</v>
      </c>
      <c r="I1098" s="148"/>
      <c r="L1098" s="32"/>
      <c r="M1098" s="149"/>
      <c r="T1098" s="56"/>
      <c r="AT1098" s="17" t="s">
        <v>261</v>
      </c>
      <c r="AU1098" s="17" t="s">
        <v>83</v>
      </c>
    </row>
    <row r="1099" spans="2:65" s="14" customFormat="1">
      <c r="B1099" s="180"/>
      <c r="D1099" s="146" t="s">
        <v>281</v>
      </c>
      <c r="E1099" s="181" t="s">
        <v>1</v>
      </c>
      <c r="F1099" s="182" t="s">
        <v>4744</v>
      </c>
      <c r="H1099" s="181" t="s">
        <v>1</v>
      </c>
      <c r="I1099" s="183"/>
      <c r="L1099" s="180"/>
      <c r="M1099" s="184"/>
      <c r="T1099" s="185"/>
      <c r="AT1099" s="181" t="s">
        <v>281</v>
      </c>
      <c r="AU1099" s="181" t="s">
        <v>83</v>
      </c>
      <c r="AV1099" s="14" t="s">
        <v>81</v>
      </c>
      <c r="AW1099" s="14" t="s">
        <v>30</v>
      </c>
      <c r="AX1099" s="14" t="s">
        <v>73</v>
      </c>
      <c r="AY1099" s="181" t="s">
        <v>252</v>
      </c>
    </row>
    <row r="1100" spans="2:65" s="14" customFormat="1">
      <c r="B1100" s="180"/>
      <c r="D1100" s="146" t="s">
        <v>281</v>
      </c>
      <c r="E1100" s="181" t="s">
        <v>1</v>
      </c>
      <c r="F1100" s="182" t="s">
        <v>4756</v>
      </c>
      <c r="H1100" s="181" t="s">
        <v>1</v>
      </c>
      <c r="I1100" s="183"/>
      <c r="L1100" s="180"/>
      <c r="M1100" s="184"/>
      <c r="T1100" s="185"/>
      <c r="AT1100" s="181" t="s">
        <v>281</v>
      </c>
      <c r="AU1100" s="181" t="s">
        <v>83</v>
      </c>
      <c r="AV1100" s="14" t="s">
        <v>81</v>
      </c>
      <c r="AW1100" s="14" t="s">
        <v>30</v>
      </c>
      <c r="AX1100" s="14" t="s">
        <v>73</v>
      </c>
      <c r="AY1100" s="181" t="s">
        <v>252</v>
      </c>
    </row>
    <row r="1101" spans="2:65" s="12" customFormat="1">
      <c r="B1101" s="152"/>
      <c r="D1101" s="146" t="s">
        <v>281</v>
      </c>
      <c r="E1101" s="153" t="s">
        <v>1</v>
      </c>
      <c r="F1101" s="154" t="s">
        <v>81</v>
      </c>
      <c r="H1101" s="155">
        <v>1</v>
      </c>
      <c r="I1101" s="156"/>
      <c r="L1101" s="152"/>
      <c r="M1101" s="157"/>
      <c r="T1101" s="158"/>
      <c r="AT1101" s="153" t="s">
        <v>281</v>
      </c>
      <c r="AU1101" s="153" t="s">
        <v>83</v>
      </c>
      <c r="AV1101" s="12" t="s">
        <v>83</v>
      </c>
      <c r="AW1101" s="12" t="s">
        <v>30</v>
      </c>
      <c r="AX1101" s="12" t="s">
        <v>81</v>
      </c>
      <c r="AY1101" s="153" t="s">
        <v>252</v>
      </c>
    </row>
    <row r="1102" spans="2:65" s="1" customFormat="1" ht="16.5" customHeight="1">
      <c r="B1102" s="132"/>
      <c r="C1102" s="133" t="s">
        <v>2599</v>
      </c>
      <c r="D1102" s="133" t="s">
        <v>255</v>
      </c>
      <c r="E1102" s="134" t="s">
        <v>5127</v>
      </c>
      <c r="F1102" s="135" t="s">
        <v>5128</v>
      </c>
      <c r="G1102" s="136" t="s">
        <v>379</v>
      </c>
      <c r="H1102" s="137">
        <v>10</v>
      </c>
      <c r="I1102" s="138"/>
      <c r="J1102" s="139">
        <f>ROUND(I1102*H1102,2)</f>
        <v>0</v>
      </c>
      <c r="K1102" s="135" t="s">
        <v>259</v>
      </c>
      <c r="L1102" s="32"/>
      <c r="M1102" s="140" t="s">
        <v>1</v>
      </c>
      <c r="N1102" s="141" t="s">
        <v>38</v>
      </c>
      <c r="P1102" s="142">
        <f>O1102*H1102</f>
        <v>0</v>
      </c>
      <c r="Q1102" s="142">
        <v>0</v>
      </c>
      <c r="R1102" s="142">
        <f>Q1102*H1102</f>
        <v>0</v>
      </c>
      <c r="S1102" s="142">
        <v>0</v>
      </c>
      <c r="T1102" s="143">
        <f>S1102*H1102</f>
        <v>0</v>
      </c>
      <c r="AR1102" s="144" t="s">
        <v>1120</v>
      </c>
      <c r="AT1102" s="144" t="s">
        <v>255</v>
      </c>
      <c r="AU1102" s="144" t="s">
        <v>83</v>
      </c>
      <c r="AY1102" s="17" t="s">
        <v>252</v>
      </c>
      <c r="BE1102" s="145">
        <f>IF(N1102="základní",J1102,0)</f>
        <v>0</v>
      </c>
      <c r="BF1102" s="145">
        <f>IF(N1102="snížená",J1102,0)</f>
        <v>0</v>
      </c>
      <c r="BG1102" s="145">
        <f>IF(N1102="zákl. přenesená",J1102,0)</f>
        <v>0</v>
      </c>
      <c r="BH1102" s="145">
        <f>IF(N1102="sníž. přenesená",J1102,0)</f>
        <v>0</v>
      </c>
      <c r="BI1102" s="145">
        <f>IF(N1102="nulová",J1102,0)</f>
        <v>0</v>
      </c>
      <c r="BJ1102" s="17" t="s">
        <v>81</v>
      </c>
      <c r="BK1102" s="145">
        <f>ROUND(I1102*H1102,2)</f>
        <v>0</v>
      </c>
      <c r="BL1102" s="17" t="s">
        <v>1120</v>
      </c>
      <c r="BM1102" s="144" t="s">
        <v>5129</v>
      </c>
    </row>
    <row r="1103" spans="2:65" s="1" customFormat="1">
      <c r="B1103" s="32"/>
      <c r="D1103" s="146" t="s">
        <v>261</v>
      </c>
      <c r="F1103" s="147" t="s">
        <v>5130</v>
      </c>
      <c r="I1103" s="148"/>
      <c r="L1103" s="32"/>
      <c r="M1103" s="149"/>
      <c r="T1103" s="56"/>
      <c r="AT1103" s="17" t="s">
        <v>261</v>
      </c>
      <c r="AU1103" s="17" t="s">
        <v>83</v>
      </c>
    </row>
    <row r="1104" spans="2:65" s="1" customFormat="1">
      <c r="B1104" s="32"/>
      <c r="D1104" s="150" t="s">
        <v>262</v>
      </c>
      <c r="F1104" s="151" t="s">
        <v>5131</v>
      </c>
      <c r="I1104" s="148"/>
      <c r="L1104" s="32"/>
      <c r="M1104" s="149"/>
      <c r="T1104" s="56"/>
      <c r="AT1104" s="17" t="s">
        <v>262</v>
      </c>
      <c r="AU1104" s="17" t="s">
        <v>83</v>
      </c>
    </row>
    <row r="1105" spans="2:51" s="14" customFormat="1">
      <c r="B1105" s="180"/>
      <c r="D1105" s="146" t="s">
        <v>281</v>
      </c>
      <c r="E1105" s="181" t="s">
        <v>1</v>
      </c>
      <c r="F1105" s="182" t="s">
        <v>4468</v>
      </c>
      <c r="H1105" s="181" t="s">
        <v>1</v>
      </c>
      <c r="I1105" s="183"/>
      <c r="L1105" s="180"/>
      <c r="M1105" s="184"/>
      <c r="T1105" s="185"/>
      <c r="AT1105" s="181" t="s">
        <v>281</v>
      </c>
      <c r="AU1105" s="181" t="s">
        <v>83</v>
      </c>
      <c r="AV1105" s="14" t="s">
        <v>81</v>
      </c>
      <c r="AW1105" s="14" t="s">
        <v>30</v>
      </c>
      <c r="AX1105" s="14" t="s">
        <v>73</v>
      </c>
      <c r="AY1105" s="181" t="s">
        <v>252</v>
      </c>
    </row>
    <row r="1106" spans="2:51" s="14" customFormat="1">
      <c r="B1106" s="180"/>
      <c r="D1106" s="146" t="s">
        <v>281</v>
      </c>
      <c r="E1106" s="181" t="s">
        <v>1</v>
      </c>
      <c r="F1106" s="182" t="s">
        <v>4745</v>
      </c>
      <c r="H1106" s="181" t="s">
        <v>1</v>
      </c>
      <c r="I1106" s="183"/>
      <c r="L1106" s="180"/>
      <c r="M1106" s="184"/>
      <c r="T1106" s="185"/>
      <c r="AT1106" s="181" t="s">
        <v>281</v>
      </c>
      <c r="AU1106" s="181" t="s">
        <v>83</v>
      </c>
      <c r="AV1106" s="14" t="s">
        <v>81</v>
      </c>
      <c r="AW1106" s="14" t="s">
        <v>30</v>
      </c>
      <c r="AX1106" s="14" t="s">
        <v>73</v>
      </c>
      <c r="AY1106" s="181" t="s">
        <v>252</v>
      </c>
    </row>
    <row r="1107" spans="2:51" s="12" customFormat="1">
      <c r="B1107" s="152"/>
      <c r="D1107" s="146" t="s">
        <v>281</v>
      </c>
      <c r="E1107" s="153" t="s">
        <v>1</v>
      </c>
      <c r="F1107" s="154" t="s">
        <v>81</v>
      </c>
      <c r="H1107" s="155">
        <v>1</v>
      </c>
      <c r="I1107" s="156"/>
      <c r="L1107" s="152"/>
      <c r="M1107" s="157"/>
      <c r="T1107" s="158"/>
      <c r="AT1107" s="153" t="s">
        <v>281</v>
      </c>
      <c r="AU1107" s="153" t="s">
        <v>83</v>
      </c>
      <c r="AV1107" s="12" t="s">
        <v>83</v>
      </c>
      <c r="AW1107" s="12" t="s">
        <v>30</v>
      </c>
      <c r="AX1107" s="12" t="s">
        <v>73</v>
      </c>
      <c r="AY1107" s="153" t="s">
        <v>252</v>
      </c>
    </row>
    <row r="1108" spans="2:51" s="14" customFormat="1">
      <c r="B1108" s="180"/>
      <c r="D1108" s="146" t="s">
        <v>281</v>
      </c>
      <c r="E1108" s="181" t="s">
        <v>1</v>
      </c>
      <c r="F1108" s="182" t="s">
        <v>4747</v>
      </c>
      <c r="H1108" s="181" t="s">
        <v>1</v>
      </c>
      <c r="I1108" s="183"/>
      <c r="L1108" s="180"/>
      <c r="M1108" s="184"/>
      <c r="T1108" s="185"/>
      <c r="AT1108" s="181" t="s">
        <v>281</v>
      </c>
      <c r="AU1108" s="181" t="s">
        <v>83</v>
      </c>
      <c r="AV1108" s="14" t="s">
        <v>81</v>
      </c>
      <c r="AW1108" s="14" t="s">
        <v>30</v>
      </c>
      <c r="AX1108" s="14" t="s">
        <v>73</v>
      </c>
      <c r="AY1108" s="181" t="s">
        <v>252</v>
      </c>
    </row>
    <row r="1109" spans="2:51" s="12" customFormat="1">
      <c r="B1109" s="152"/>
      <c r="D1109" s="146" t="s">
        <v>281</v>
      </c>
      <c r="E1109" s="153" t="s">
        <v>1</v>
      </c>
      <c r="F1109" s="154" t="s">
        <v>81</v>
      </c>
      <c r="H1109" s="155">
        <v>1</v>
      </c>
      <c r="I1109" s="156"/>
      <c r="L1109" s="152"/>
      <c r="M1109" s="157"/>
      <c r="T1109" s="158"/>
      <c r="AT1109" s="153" t="s">
        <v>281</v>
      </c>
      <c r="AU1109" s="153" t="s">
        <v>83</v>
      </c>
      <c r="AV1109" s="12" t="s">
        <v>83</v>
      </c>
      <c r="AW1109" s="12" t="s">
        <v>30</v>
      </c>
      <c r="AX1109" s="12" t="s">
        <v>73</v>
      </c>
      <c r="AY1109" s="153" t="s">
        <v>252</v>
      </c>
    </row>
    <row r="1110" spans="2:51" s="14" customFormat="1">
      <c r="B1110" s="180"/>
      <c r="D1110" s="146" t="s">
        <v>281</v>
      </c>
      <c r="E1110" s="181" t="s">
        <v>1</v>
      </c>
      <c r="F1110" s="182" t="s">
        <v>4749</v>
      </c>
      <c r="H1110" s="181" t="s">
        <v>1</v>
      </c>
      <c r="I1110" s="183"/>
      <c r="L1110" s="180"/>
      <c r="M1110" s="184"/>
      <c r="T1110" s="185"/>
      <c r="AT1110" s="181" t="s">
        <v>281</v>
      </c>
      <c r="AU1110" s="181" t="s">
        <v>83</v>
      </c>
      <c r="AV1110" s="14" t="s">
        <v>81</v>
      </c>
      <c r="AW1110" s="14" t="s">
        <v>30</v>
      </c>
      <c r="AX1110" s="14" t="s">
        <v>73</v>
      </c>
      <c r="AY1110" s="181" t="s">
        <v>252</v>
      </c>
    </row>
    <row r="1111" spans="2:51" s="12" customFormat="1">
      <c r="B1111" s="152"/>
      <c r="D1111" s="146" t="s">
        <v>281</v>
      </c>
      <c r="E1111" s="153" t="s">
        <v>1</v>
      </c>
      <c r="F1111" s="154" t="s">
        <v>81</v>
      </c>
      <c r="H1111" s="155">
        <v>1</v>
      </c>
      <c r="I1111" s="156"/>
      <c r="L1111" s="152"/>
      <c r="M1111" s="157"/>
      <c r="T1111" s="158"/>
      <c r="AT1111" s="153" t="s">
        <v>281</v>
      </c>
      <c r="AU1111" s="153" t="s">
        <v>83</v>
      </c>
      <c r="AV1111" s="12" t="s">
        <v>83</v>
      </c>
      <c r="AW1111" s="12" t="s">
        <v>30</v>
      </c>
      <c r="AX1111" s="12" t="s">
        <v>73</v>
      </c>
      <c r="AY1111" s="153" t="s">
        <v>252</v>
      </c>
    </row>
    <row r="1112" spans="2:51" s="14" customFormat="1">
      <c r="B1112" s="180"/>
      <c r="D1112" s="146" t="s">
        <v>281</v>
      </c>
      <c r="E1112" s="181" t="s">
        <v>1</v>
      </c>
      <c r="F1112" s="182" t="s">
        <v>4750</v>
      </c>
      <c r="H1112" s="181" t="s">
        <v>1</v>
      </c>
      <c r="I1112" s="183"/>
      <c r="L1112" s="180"/>
      <c r="M1112" s="184"/>
      <c r="T1112" s="185"/>
      <c r="AT1112" s="181" t="s">
        <v>281</v>
      </c>
      <c r="AU1112" s="181" t="s">
        <v>83</v>
      </c>
      <c r="AV1112" s="14" t="s">
        <v>81</v>
      </c>
      <c r="AW1112" s="14" t="s">
        <v>30</v>
      </c>
      <c r="AX1112" s="14" t="s">
        <v>73</v>
      </c>
      <c r="AY1112" s="181" t="s">
        <v>252</v>
      </c>
    </row>
    <row r="1113" spans="2:51" s="12" customFormat="1">
      <c r="B1113" s="152"/>
      <c r="D1113" s="146" t="s">
        <v>281</v>
      </c>
      <c r="E1113" s="153" t="s">
        <v>1</v>
      </c>
      <c r="F1113" s="154" t="s">
        <v>81</v>
      </c>
      <c r="H1113" s="155">
        <v>1</v>
      </c>
      <c r="I1113" s="156"/>
      <c r="L1113" s="152"/>
      <c r="M1113" s="157"/>
      <c r="T1113" s="158"/>
      <c r="AT1113" s="153" t="s">
        <v>281</v>
      </c>
      <c r="AU1113" s="153" t="s">
        <v>83</v>
      </c>
      <c r="AV1113" s="12" t="s">
        <v>83</v>
      </c>
      <c r="AW1113" s="12" t="s">
        <v>30</v>
      </c>
      <c r="AX1113" s="12" t="s">
        <v>73</v>
      </c>
      <c r="AY1113" s="153" t="s">
        <v>252</v>
      </c>
    </row>
    <row r="1114" spans="2:51" s="14" customFormat="1">
      <c r="B1114" s="180"/>
      <c r="D1114" s="146" t="s">
        <v>281</v>
      </c>
      <c r="E1114" s="181" t="s">
        <v>1</v>
      </c>
      <c r="F1114" s="182" t="s">
        <v>4752</v>
      </c>
      <c r="H1114" s="181" t="s">
        <v>1</v>
      </c>
      <c r="I1114" s="183"/>
      <c r="L1114" s="180"/>
      <c r="M1114" s="184"/>
      <c r="T1114" s="185"/>
      <c r="AT1114" s="181" t="s">
        <v>281</v>
      </c>
      <c r="AU1114" s="181" t="s">
        <v>83</v>
      </c>
      <c r="AV1114" s="14" t="s">
        <v>81</v>
      </c>
      <c r="AW1114" s="14" t="s">
        <v>30</v>
      </c>
      <c r="AX1114" s="14" t="s">
        <v>73</v>
      </c>
      <c r="AY1114" s="181" t="s">
        <v>252</v>
      </c>
    </row>
    <row r="1115" spans="2:51" s="12" customFormat="1">
      <c r="B1115" s="152"/>
      <c r="D1115" s="146" t="s">
        <v>281</v>
      </c>
      <c r="E1115" s="153" t="s">
        <v>1</v>
      </c>
      <c r="F1115" s="154" t="s">
        <v>81</v>
      </c>
      <c r="H1115" s="155">
        <v>1</v>
      </c>
      <c r="I1115" s="156"/>
      <c r="L1115" s="152"/>
      <c r="M1115" s="157"/>
      <c r="T1115" s="158"/>
      <c r="AT1115" s="153" t="s">
        <v>281</v>
      </c>
      <c r="AU1115" s="153" t="s">
        <v>83</v>
      </c>
      <c r="AV1115" s="12" t="s">
        <v>83</v>
      </c>
      <c r="AW1115" s="12" t="s">
        <v>30</v>
      </c>
      <c r="AX1115" s="12" t="s">
        <v>73</v>
      </c>
      <c r="AY1115" s="153" t="s">
        <v>252</v>
      </c>
    </row>
    <row r="1116" spans="2:51" s="14" customFormat="1">
      <c r="B1116" s="180"/>
      <c r="D1116" s="146" t="s">
        <v>281</v>
      </c>
      <c r="E1116" s="181" t="s">
        <v>1</v>
      </c>
      <c r="F1116" s="182" t="s">
        <v>4753</v>
      </c>
      <c r="H1116" s="181" t="s">
        <v>1</v>
      </c>
      <c r="I1116" s="183"/>
      <c r="L1116" s="180"/>
      <c r="M1116" s="184"/>
      <c r="T1116" s="185"/>
      <c r="AT1116" s="181" t="s">
        <v>281</v>
      </c>
      <c r="AU1116" s="181" t="s">
        <v>83</v>
      </c>
      <c r="AV1116" s="14" t="s">
        <v>81</v>
      </c>
      <c r="AW1116" s="14" t="s">
        <v>30</v>
      </c>
      <c r="AX1116" s="14" t="s">
        <v>73</v>
      </c>
      <c r="AY1116" s="181" t="s">
        <v>252</v>
      </c>
    </row>
    <row r="1117" spans="2:51" s="12" customFormat="1">
      <c r="B1117" s="152"/>
      <c r="D1117" s="146" t="s">
        <v>281</v>
      </c>
      <c r="E1117" s="153" t="s">
        <v>1</v>
      </c>
      <c r="F1117" s="154" t="s">
        <v>81</v>
      </c>
      <c r="H1117" s="155">
        <v>1</v>
      </c>
      <c r="I1117" s="156"/>
      <c r="L1117" s="152"/>
      <c r="M1117" s="157"/>
      <c r="T1117" s="158"/>
      <c r="AT1117" s="153" t="s">
        <v>281</v>
      </c>
      <c r="AU1117" s="153" t="s">
        <v>83</v>
      </c>
      <c r="AV1117" s="12" t="s">
        <v>83</v>
      </c>
      <c r="AW1117" s="12" t="s">
        <v>30</v>
      </c>
      <c r="AX1117" s="12" t="s">
        <v>73</v>
      </c>
      <c r="AY1117" s="153" t="s">
        <v>252</v>
      </c>
    </row>
    <row r="1118" spans="2:51" s="14" customFormat="1">
      <c r="B1118" s="180"/>
      <c r="D1118" s="146" t="s">
        <v>281</v>
      </c>
      <c r="E1118" s="181" t="s">
        <v>1</v>
      </c>
      <c r="F1118" s="182" t="s">
        <v>4755</v>
      </c>
      <c r="H1118" s="181" t="s">
        <v>1</v>
      </c>
      <c r="I1118" s="183"/>
      <c r="L1118" s="180"/>
      <c r="M1118" s="184"/>
      <c r="T1118" s="185"/>
      <c r="AT1118" s="181" t="s">
        <v>281</v>
      </c>
      <c r="AU1118" s="181" t="s">
        <v>83</v>
      </c>
      <c r="AV1118" s="14" t="s">
        <v>81</v>
      </c>
      <c r="AW1118" s="14" t="s">
        <v>30</v>
      </c>
      <c r="AX1118" s="14" t="s">
        <v>73</v>
      </c>
      <c r="AY1118" s="181" t="s">
        <v>252</v>
      </c>
    </row>
    <row r="1119" spans="2:51" s="12" customFormat="1">
      <c r="B1119" s="152"/>
      <c r="D1119" s="146" t="s">
        <v>281</v>
      </c>
      <c r="E1119" s="153" t="s">
        <v>1</v>
      </c>
      <c r="F1119" s="154" t="s">
        <v>81</v>
      </c>
      <c r="H1119" s="155">
        <v>1</v>
      </c>
      <c r="I1119" s="156"/>
      <c r="L1119" s="152"/>
      <c r="M1119" s="157"/>
      <c r="T1119" s="158"/>
      <c r="AT1119" s="153" t="s">
        <v>281</v>
      </c>
      <c r="AU1119" s="153" t="s">
        <v>83</v>
      </c>
      <c r="AV1119" s="12" t="s">
        <v>83</v>
      </c>
      <c r="AW1119" s="12" t="s">
        <v>30</v>
      </c>
      <c r="AX1119" s="12" t="s">
        <v>73</v>
      </c>
      <c r="AY1119" s="153" t="s">
        <v>252</v>
      </c>
    </row>
    <row r="1120" spans="2:51" s="14" customFormat="1">
      <c r="B1120" s="180"/>
      <c r="D1120" s="146" t="s">
        <v>281</v>
      </c>
      <c r="E1120" s="181" t="s">
        <v>1</v>
      </c>
      <c r="F1120" s="182" t="s">
        <v>4756</v>
      </c>
      <c r="H1120" s="181" t="s">
        <v>1</v>
      </c>
      <c r="I1120" s="183"/>
      <c r="L1120" s="180"/>
      <c r="M1120" s="184"/>
      <c r="T1120" s="185"/>
      <c r="AT1120" s="181" t="s">
        <v>281</v>
      </c>
      <c r="AU1120" s="181" t="s">
        <v>83</v>
      </c>
      <c r="AV1120" s="14" t="s">
        <v>81</v>
      </c>
      <c r="AW1120" s="14" t="s">
        <v>30</v>
      </c>
      <c r="AX1120" s="14" t="s">
        <v>73</v>
      </c>
      <c r="AY1120" s="181" t="s">
        <v>252</v>
      </c>
    </row>
    <row r="1121" spans="2:65" s="12" customFormat="1">
      <c r="B1121" s="152"/>
      <c r="D1121" s="146" t="s">
        <v>281</v>
      </c>
      <c r="E1121" s="153" t="s">
        <v>1</v>
      </c>
      <c r="F1121" s="154" t="s">
        <v>81</v>
      </c>
      <c r="H1121" s="155">
        <v>1</v>
      </c>
      <c r="I1121" s="156"/>
      <c r="L1121" s="152"/>
      <c r="M1121" s="157"/>
      <c r="T1121" s="158"/>
      <c r="AT1121" s="153" t="s">
        <v>281</v>
      </c>
      <c r="AU1121" s="153" t="s">
        <v>83</v>
      </c>
      <c r="AV1121" s="12" t="s">
        <v>83</v>
      </c>
      <c r="AW1121" s="12" t="s">
        <v>30</v>
      </c>
      <c r="AX1121" s="12" t="s">
        <v>73</v>
      </c>
      <c r="AY1121" s="153" t="s">
        <v>252</v>
      </c>
    </row>
    <row r="1122" spans="2:65" s="14" customFormat="1">
      <c r="B1122" s="180"/>
      <c r="D1122" s="146" t="s">
        <v>281</v>
      </c>
      <c r="E1122" s="181" t="s">
        <v>1</v>
      </c>
      <c r="F1122" s="182" t="s">
        <v>5027</v>
      </c>
      <c r="H1122" s="181" t="s">
        <v>1</v>
      </c>
      <c r="I1122" s="183"/>
      <c r="L1122" s="180"/>
      <c r="M1122" s="184"/>
      <c r="T1122" s="185"/>
      <c r="AT1122" s="181" t="s">
        <v>281</v>
      </c>
      <c r="AU1122" s="181" t="s">
        <v>83</v>
      </c>
      <c r="AV1122" s="14" t="s">
        <v>81</v>
      </c>
      <c r="AW1122" s="14" t="s">
        <v>30</v>
      </c>
      <c r="AX1122" s="14" t="s">
        <v>73</v>
      </c>
      <c r="AY1122" s="181" t="s">
        <v>252</v>
      </c>
    </row>
    <row r="1123" spans="2:65" s="12" customFormat="1">
      <c r="B1123" s="152"/>
      <c r="D1123" s="146" t="s">
        <v>281</v>
      </c>
      <c r="E1123" s="153" t="s">
        <v>1</v>
      </c>
      <c r="F1123" s="154" t="s">
        <v>81</v>
      </c>
      <c r="H1123" s="155">
        <v>1</v>
      </c>
      <c r="I1123" s="156"/>
      <c r="L1123" s="152"/>
      <c r="M1123" s="157"/>
      <c r="T1123" s="158"/>
      <c r="AT1123" s="153" t="s">
        <v>281</v>
      </c>
      <c r="AU1123" s="153" t="s">
        <v>83</v>
      </c>
      <c r="AV1123" s="12" t="s">
        <v>83</v>
      </c>
      <c r="AW1123" s="12" t="s">
        <v>30</v>
      </c>
      <c r="AX1123" s="12" t="s">
        <v>73</v>
      </c>
      <c r="AY1123" s="153" t="s">
        <v>252</v>
      </c>
    </row>
    <row r="1124" spans="2:65" s="14" customFormat="1">
      <c r="B1124" s="180"/>
      <c r="D1124" s="146" t="s">
        <v>281</v>
      </c>
      <c r="E1124" s="181" t="s">
        <v>1</v>
      </c>
      <c r="F1124" s="182" t="s">
        <v>5028</v>
      </c>
      <c r="H1124" s="181" t="s">
        <v>1</v>
      </c>
      <c r="I1124" s="183"/>
      <c r="L1124" s="180"/>
      <c r="M1124" s="184"/>
      <c r="T1124" s="185"/>
      <c r="AT1124" s="181" t="s">
        <v>281</v>
      </c>
      <c r="AU1124" s="181" t="s">
        <v>83</v>
      </c>
      <c r="AV1124" s="14" t="s">
        <v>81</v>
      </c>
      <c r="AW1124" s="14" t="s">
        <v>30</v>
      </c>
      <c r="AX1124" s="14" t="s">
        <v>73</v>
      </c>
      <c r="AY1124" s="181" t="s">
        <v>252</v>
      </c>
    </row>
    <row r="1125" spans="2:65" s="12" customFormat="1">
      <c r="B1125" s="152"/>
      <c r="D1125" s="146" t="s">
        <v>281</v>
      </c>
      <c r="E1125" s="153" t="s">
        <v>1</v>
      </c>
      <c r="F1125" s="154" t="s">
        <v>81</v>
      </c>
      <c r="H1125" s="155">
        <v>1</v>
      </c>
      <c r="I1125" s="156"/>
      <c r="L1125" s="152"/>
      <c r="M1125" s="157"/>
      <c r="T1125" s="158"/>
      <c r="AT1125" s="153" t="s">
        <v>281</v>
      </c>
      <c r="AU1125" s="153" t="s">
        <v>83</v>
      </c>
      <c r="AV1125" s="12" t="s">
        <v>83</v>
      </c>
      <c r="AW1125" s="12" t="s">
        <v>30</v>
      </c>
      <c r="AX1125" s="12" t="s">
        <v>73</v>
      </c>
      <c r="AY1125" s="153" t="s">
        <v>252</v>
      </c>
    </row>
    <row r="1126" spans="2:65" s="13" customFormat="1">
      <c r="B1126" s="159"/>
      <c r="D1126" s="146" t="s">
        <v>281</v>
      </c>
      <c r="E1126" s="160" t="s">
        <v>1</v>
      </c>
      <c r="F1126" s="161" t="s">
        <v>327</v>
      </c>
      <c r="H1126" s="162">
        <v>10</v>
      </c>
      <c r="I1126" s="163"/>
      <c r="L1126" s="159"/>
      <c r="M1126" s="164"/>
      <c r="T1126" s="165"/>
      <c r="AT1126" s="160" t="s">
        <v>281</v>
      </c>
      <c r="AU1126" s="160" t="s">
        <v>83</v>
      </c>
      <c r="AV1126" s="13" t="s">
        <v>260</v>
      </c>
      <c r="AW1126" s="13" t="s">
        <v>30</v>
      </c>
      <c r="AX1126" s="13" t="s">
        <v>81</v>
      </c>
      <c r="AY1126" s="160" t="s">
        <v>252</v>
      </c>
    </row>
    <row r="1127" spans="2:65" s="1" customFormat="1" ht="16.5" customHeight="1">
      <c r="B1127" s="132"/>
      <c r="C1127" s="170" t="s">
        <v>2930</v>
      </c>
      <c r="D1127" s="170" t="s">
        <v>504</v>
      </c>
      <c r="E1127" s="171" t="s">
        <v>5132</v>
      </c>
      <c r="F1127" s="172" t="s">
        <v>5133</v>
      </c>
      <c r="G1127" s="173" t="s">
        <v>379</v>
      </c>
      <c r="H1127" s="174">
        <v>10</v>
      </c>
      <c r="I1127" s="175"/>
      <c r="J1127" s="176">
        <f>ROUND(I1127*H1127,2)</f>
        <v>0</v>
      </c>
      <c r="K1127" s="172" t="s">
        <v>1</v>
      </c>
      <c r="L1127" s="177"/>
      <c r="M1127" s="178" t="s">
        <v>1</v>
      </c>
      <c r="N1127" s="179" t="s">
        <v>38</v>
      </c>
      <c r="P1127" s="142">
        <f>O1127*H1127</f>
        <v>0</v>
      </c>
      <c r="Q1127" s="142">
        <v>0</v>
      </c>
      <c r="R1127" s="142">
        <f>Q1127*H1127</f>
        <v>0</v>
      </c>
      <c r="S1127" s="142">
        <v>0</v>
      </c>
      <c r="T1127" s="143">
        <f>S1127*H1127</f>
        <v>0</v>
      </c>
      <c r="AR1127" s="144" t="s">
        <v>2959</v>
      </c>
      <c r="AT1127" s="144" t="s">
        <v>504</v>
      </c>
      <c r="AU1127" s="144" t="s">
        <v>83</v>
      </c>
      <c r="AY1127" s="17" t="s">
        <v>252</v>
      </c>
      <c r="BE1127" s="145">
        <f>IF(N1127="základní",J1127,0)</f>
        <v>0</v>
      </c>
      <c r="BF1127" s="145">
        <f>IF(N1127="snížená",J1127,0)</f>
        <v>0</v>
      </c>
      <c r="BG1127" s="145">
        <f>IF(N1127="zákl. přenesená",J1127,0)</f>
        <v>0</v>
      </c>
      <c r="BH1127" s="145">
        <f>IF(N1127="sníž. přenesená",J1127,0)</f>
        <v>0</v>
      </c>
      <c r="BI1127" s="145">
        <f>IF(N1127="nulová",J1127,0)</f>
        <v>0</v>
      </c>
      <c r="BJ1127" s="17" t="s">
        <v>81</v>
      </c>
      <c r="BK1127" s="145">
        <f>ROUND(I1127*H1127,2)</f>
        <v>0</v>
      </c>
      <c r="BL1127" s="17" t="s">
        <v>1120</v>
      </c>
      <c r="BM1127" s="144" t="s">
        <v>5134</v>
      </c>
    </row>
    <row r="1128" spans="2:65" s="1" customFormat="1">
      <c r="B1128" s="32"/>
      <c r="D1128" s="146" t="s">
        <v>261</v>
      </c>
      <c r="F1128" s="147" t="s">
        <v>5133</v>
      </c>
      <c r="I1128" s="148"/>
      <c r="L1128" s="32"/>
      <c r="M1128" s="149"/>
      <c r="T1128" s="56"/>
      <c r="AT1128" s="17" t="s">
        <v>261</v>
      </c>
      <c r="AU1128" s="17" t="s">
        <v>83</v>
      </c>
    </row>
    <row r="1129" spans="2:65" s="14" customFormat="1">
      <c r="B1129" s="180"/>
      <c r="D1129" s="146" t="s">
        <v>281</v>
      </c>
      <c r="E1129" s="181" t="s">
        <v>1</v>
      </c>
      <c r="F1129" s="182" t="s">
        <v>4468</v>
      </c>
      <c r="H1129" s="181" t="s">
        <v>1</v>
      </c>
      <c r="I1129" s="183"/>
      <c r="L1129" s="180"/>
      <c r="M1129" s="184"/>
      <c r="T1129" s="185"/>
      <c r="AT1129" s="181" t="s">
        <v>281</v>
      </c>
      <c r="AU1129" s="181" t="s">
        <v>83</v>
      </c>
      <c r="AV1129" s="14" t="s">
        <v>81</v>
      </c>
      <c r="AW1129" s="14" t="s">
        <v>30</v>
      </c>
      <c r="AX1129" s="14" t="s">
        <v>73</v>
      </c>
      <c r="AY1129" s="181" t="s">
        <v>252</v>
      </c>
    </row>
    <row r="1130" spans="2:65" s="14" customFormat="1">
      <c r="B1130" s="180"/>
      <c r="D1130" s="146" t="s">
        <v>281</v>
      </c>
      <c r="E1130" s="181" t="s">
        <v>1</v>
      </c>
      <c r="F1130" s="182" t="s">
        <v>4745</v>
      </c>
      <c r="H1130" s="181" t="s">
        <v>1</v>
      </c>
      <c r="I1130" s="183"/>
      <c r="L1130" s="180"/>
      <c r="M1130" s="184"/>
      <c r="T1130" s="185"/>
      <c r="AT1130" s="181" t="s">
        <v>281</v>
      </c>
      <c r="AU1130" s="181" t="s">
        <v>83</v>
      </c>
      <c r="AV1130" s="14" t="s">
        <v>81</v>
      </c>
      <c r="AW1130" s="14" t="s">
        <v>30</v>
      </c>
      <c r="AX1130" s="14" t="s">
        <v>73</v>
      </c>
      <c r="AY1130" s="181" t="s">
        <v>252</v>
      </c>
    </row>
    <row r="1131" spans="2:65" s="12" customFormat="1">
      <c r="B1131" s="152"/>
      <c r="D1131" s="146" t="s">
        <v>281</v>
      </c>
      <c r="E1131" s="153" t="s">
        <v>1</v>
      </c>
      <c r="F1131" s="154" t="s">
        <v>81</v>
      </c>
      <c r="H1131" s="155">
        <v>1</v>
      </c>
      <c r="I1131" s="156"/>
      <c r="L1131" s="152"/>
      <c r="M1131" s="157"/>
      <c r="T1131" s="158"/>
      <c r="AT1131" s="153" t="s">
        <v>281</v>
      </c>
      <c r="AU1131" s="153" t="s">
        <v>83</v>
      </c>
      <c r="AV1131" s="12" t="s">
        <v>83</v>
      </c>
      <c r="AW1131" s="12" t="s">
        <v>30</v>
      </c>
      <c r="AX1131" s="12" t="s">
        <v>73</v>
      </c>
      <c r="AY1131" s="153" t="s">
        <v>252</v>
      </c>
    </row>
    <row r="1132" spans="2:65" s="14" customFormat="1">
      <c r="B1132" s="180"/>
      <c r="D1132" s="146" t="s">
        <v>281</v>
      </c>
      <c r="E1132" s="181" t="s">
        <v>1</v>
      </c>
      <c r="F1132" s="182" t="s">
        <v>4747</v>
      </c>
      <c r="H1132" s="181" t="s">
        <v>1</v>
      </c>
      <c r="I1132" s="183"/>
      <c r="L1132" s="180"/>
      <c r="M1132" s="184"/>
      <c r="T1132" s="185"/>
      <c r="AT1132" s="181" t="s">
        <v>281</v>
      </c>
      <c r="AU1132" s="181" t="s">
        <v>83</v>
      </c>
      <c r="AV1132" s="14" t="s">
        <v>81</v>
      </c>
      <c r="AW1132" s="14" t="s">
        <v>30</v>
      </c>
      <c r="AX1132" s="14" t="s">
        <v>73</v>
      </c>
      <c r="AY1132" s="181" t="s">
        <v>252</v>
      </c>
    </row>
    <row r="1133" spans="2:65" s="12" customFormat="1">
      <c r="B1133" s="152"/>
      <c r="D1133" s="146" t="s">
        <v>281</v>
      </c>
      <c r="E1133" s="153" t="s">
        <v>1</v>
      </c>
      <c r="F1133" s="154" t="s">
        <v>81</v>
      </c>
      <c r="H1133" s="155">
        <v>1</v>
      </c>
      <c r="I1133" s="156"/>
      <c r="L1133" s="152"/>
      <c r="M1133" s="157"/>
      <c r="T1133" s="158"/>
      <c r="AT1133" s="153" t="s">
        <v>281</v>
      </c>
      <c r="AU1133" s="153" t="s">
        <v>83</v>
      </c>
      <c r="AV1133" s="12" t="s">
        <v>83</v>
      </c>
      <c r="AW1133" s="12" t="s">
        <v>30</v>
      </c>
      <c r="AX1133" s="12" t="s">
        <v>73</v>
      </c>
      <c r="AY1133" s="153" t="s">
        <v>252</v>
      </c>
    </row>
    <row r="1134" spans="2:65" s="14" customFormat="1">
      <c r="B1134" s="180"/>
      <c r="D1134" s="146" t="s">
        <v>281</v>
      </c>
      <c r="E1134" s="181" t="s">
        <v>1</v>
      </c>
      <c r="F1134" s="182" t="s">
        <v>4749</v>
      </c>
      <c r="H1134" s="181" t="s">
        <v>1</v>
      </c>
      <c r="I1134" s="183"/>
      <c r="L1134" s="180"/>
      <c r="M1134" s="184"/>
      <c r="T1134" s="185"/>
      <c r="AT1134" s="181" t="s">
        <v>281</v>
      </c>
      <c r="AU1134" s="181" t="s">
        <v>83</v>
      </c>
      <c r="AV1134" s="14" t="s">
        <v>81</v>
      </c>
      <c r="AW1134" s="14" t="s">
        <v>30</v>
      </c>
      <c r="AX1134" s="14" t="s">
        <v>73</v>
      </c>
      <c r="AY1134" s="181" t="s">
        <v>252</v>
      </c>
    </row>
    <row r="1135" spans="2:65" s="12" customFormat="1">
      <c r="B1135" s="152"/>
      <c r="D1135" s="146" t="s">
        <v>281</v>
      </c>
      <c r="E1135" s="153" t="s">
        <v>1</v>
      </c>
      <c r="F1135" s="154" t="s">
        <v>81</v>
      </c>
      <c r="H1135" s="155">
        <v>1</v>
      </c>
      <c r="I1135" s="156"/>
      <c r="L1135" s="152"/>
      <c r="M1135" s="157"/>
      <c r="T1135" s="158"/>
      <c r="AT1135" s="153" t="s">
        <v>281</v>
      </c>
      <c r="AU1135" s="153" t="s">
        <v>83</v>
      </c>
      <c r="AV1135" s="12" t="s">
        <v>83</v>
      </c>
      <c r="AW1135" s="12" t="s">
        <v>30</v>
      </c>
      <c r="AX1135" s="12" t="s">
        <v>73</v>
      </c>
      <c r="AY1135" s="153" t="s">
        <v>252</v>
      </c>
    </row>
    <row r="1136" spans="2:65" s="14" customFormat="1">
      <c r="B1136" s="180"/>
      <c r="D1136" s="146" t="s">
        <v>281</v>
      </c>
      <c r="E1136" s="181" t="s">
        <v>1</v>
      </c>
      <c r="F1136" s="182" t="s">
        <v>4750</v>
      </c>
      <c r="H1136" s="181" t="s">
        <v>1</v>
      </c>
      <c r="I1136" s="183"/>
      <c r="L1136" s="180"/>
      <c r="M1136" s="184"/>
      <c r="T1136" s="185"/>
      <c r="AT1136" s="181" t="s">
        <v>281</v>
      </c>
      <c r="AU1136" s="181" t="s">
        <v>83</v>
      </c>
      <c r="AV1136" s="14" t="s">
        <v>81</v>
      </c>
      <c r="AW1136" s="14" t="s">
        <v>30</v>
      </c>
      <c r="AX1136" s="14" t="s">
        <v>73</v>
      </c>
      <c r="AY1136" s="181" t="s">
        <v>252</v>
      </c>
    </row>
    <row r="1137" spans="2:65" s="12" customFormat="1">
      <c r="B1137" s="152"/>
      <c r="D1137" s="146" t="s">
        <v>281</v>
      </c>
      <c r="E1137" s="153" t="s">
        <v>1</v>
      </c>
      <c r="F1137" s="154" t="s">
        <v>81</v>
      </c>
      <c r="H1137" s="155">
        <v>1</v>
      </c>
      <c r="I1137" s="156"/>
      <c r="L1137" s="152"/>
      <c r="M1137" s="157"/>
      <c r="T1137" s="158"/>
      <c r="AT1137" s="153" t="s">
        <v>281</v>
      </c>
      <c r="AU1137" s="153" t="s">
        <v>83</v>
      </c>
      <c r="AV1137" s="12" t="s">
        <v>83</v>
      </c>
      <c r="AW1137" s="12" t="s">
        <v>30</v>
      </c>
      <c r="AX1137" s="12" t="s">
        <v>73</v>
      </c>
      <c r="AY1137" s="153" t="s">
        <v>252</v>
      </c>
    </row>
    <row r="1138" spans="2:65" s="14" customFormat="1">
      <c r="B1138" s="180"/>
      <c r="D1138" s="146" t="s">
        <v>281</v>
      </c>
      <c r="E1138" s="181" t="s">
        <v>1</v>
      </c>
      <c r="F1138" s="182" t="s">
        <v>4752</v>
      </c>
      <c r="H1138" s="181" t="s">
        <v>1</v>
      </c>
      <c r="I1138" s="183"/>
      <c r="L1138" s="180"/>
      <c r="M1138" s="184"/>
      <c r="T1138" s="185"/>
      <c r="AT1138" s="181" t="s">
        <v>281</v>
      </c>
      <c r="AU1138" s="181" t="s">
        <v>83</v>
      </c>
      <c r="AV1138" s="14" t="s">
        <v>81</v>
      </c>
      <c r="AW1138" s="14" t="s">
        <v>30</v>
      </c>
      <c r="AX1138" s="14" t="s">
        <v>73</v>
      </c>
      <c r="AY1138" s="181" t="s">
        <v>252</v>
      </c>
    </row>
    <row r="1139" spans="2:65" s="12" customFormat="1">
      <c r="B1139" s="152"/>
      <c r="D1139" s="146" t="s">
        <v>281</v>
      </c>
      <c r="E1139" s="153" t="s">
        <v>1</v>
      </c>
      <c r="F1139" s="154" t="s">
        <v>81</v>
      </c>
      <c r="H1139" s="155">
        <v>1</v>
      </c>
      <c r="I1139" s="156"/>
      <c r="L1139" s="152"/>
      <c r="M1139" s="157"/>
      <c r="T1139" s="158"/>
      <c r="AT1139" s="153" t="s">
        <v>281</v>
      </c>
      <c r="AU1139" s="153" t="s">
        <v>83</v>
      </c>
      <c r="AV1139" s="12" t="s">
        <v>83</v>
      </c>
      <c r="AW1139" s="12" t="s">
        <v>30</v>
      </c>
      <c r="AX1139" s="12" t="s">
        <v>73</v>
      </c>
      <c r="AY1139" s="153" t="s">
        <v>252</v>
      </c>
    </row>
    <row r="1140" spans="2:65" s="14" customFormat="1">
      <c r="B1140" s="180"/>
      <c r="D1140" s="146" t="s">
        <v>281</v>
      </c>
      <c r="E1140" s="181" t="s">
        <v>1</v>
      </c>
      <c r="F1140" s="182" t="s">
        <v>4753</v>
      </c>
      <c r="H1140" s="181" t="s">
        <v>1</v>
      </c>
      <c r="I1140" s="183"/>
      <c r="L1140" s="180"/>
      <c r="M1140" s="184"/>
      <c r="T1140" s="185"/>
      <c r="AT1140" s="181" t="s">
        <v>281</v>
      </c>
      <c r="AU1140" s="181" t="s">
        <v>83</v>
      </c>
      <c r="AV1140" s="14" t="s">
        <v>81</v>
      </c>
      <c r="AW1140" s="14" t="s">
        <v>30</v>
      </c>
      <c r="AX1140" s="14" t="s">
        <v>73</v>
      </c>
      <c r="AY1140" s="181" t="s">
        <v>252</v>
      </c>
    </row>
    <row r="1141" spans="2:65" s="12" customFormat="1">
      <c r="B1141" s="152"/>
      <c r="D1141" s="146" t="s">
        <v>281</v>
      </c>
      <c r="E1141" s="153" t="s">
        <v>1</v>
      </c>
      <c r="F1141" s="154" t="s">
        <v>81</v>
      </c>
      <c r="H1141" s="155">
        <v>1</v>
      </c>
      <c r="I1141" s="156"/>
      <c r="L1141" s="152"/>
      <c r="M1141" s="157"/>
      <c r="T1141" s="158"/>
      <c r="AT1141" s="153" t="s">
        <v>281</v>
      </c>
      <c r="AU1141" s="153" t="s">
        <v>83</v>
      </c>
      <c r="AV1141" s="12" t="s">
        <v>83</v>
      </c>
      <c r="AW1141" s="12" t="s">
        <v>30</v>
      </c>
      <c r="AX1141" s="12" t="s">
        <v>73</v>
      </c>
      <c r="AY1141" s="153" t="s">
        <v>252</v>
      </c>
    </row>
    <row r="1142" spans="2:65" s="14" customFormat="1">
      <c r="B1142" s="180"/>
      <c r="D1142" s="146" t="s">
        <v>281</v>
      </c>
      <c r="E1142" s="181" t="s">
        <v>1</v>
      </c>
      <c r="F1142" s="182" t="s">
        <v>4755</v>
      </c>
      <c r="H1142" s="181" t="s">
        <v>1</v>
      </c>
      <c r="I1142" s="183"/>
      <c r="L1142" s="180"/>
      <c r="M1142" s="184"/>
      <c r="T1142" s="185"/>
      <c r="AT1142" s="181" t="s">
        <v>281</v>
      </c>
      <c r="AU1142" s="181" t="s">
        <v>83</v>
      </c>
      <c r="AV1142" s="14" t="s">
        <v>81</v>
      </c>
      <c r="AW1142" s="14" t="s">
        <v>30</v>
      </c>
      <c r="AX1142" s="14" t="s">
        <v>73</v>
      </c>
      <c r="AY1142" s="181" t="s">
        <v>252</v>
      </c>
    </row>
    <row r="1143" spans="2:65" s="12" customFormat="1">
      <c r="B1143" s="152"/>
      <c r="D1143" s="146" t="s">
        <v>281</v>
      </c>
      <c r="E1143" s="153" t="s">
        <v>1</v>
      </c>
      <c r="F1143" s="154" t="s">
        <v>81</v>
      </c>
      <c r="H1143" s="155">
        <v>1</v>
      </c>
      <c r="I1143" s="156"/>
      <c r="L1143" s="152"/>
      <c r="M1143" s="157"/>
      <c r="T1143" s="158"/>
      <c r="AT1143" s="153" t="s">
        <v>281</v>
      </c>
      <c r="AU1143" s="153" t="s">
        <v>83</v>
      </c>
      <c r="AV1143" s="12" t="s">
        <v>83</v>
      </c>
      <c r="AW1143" s="12" t="s">
        <v>30</v>
      </c>
      <c r="AX1143" s="12" t="s">
        <v>73</v>
      </c>
      <c r="AY1143" s="153" t="s">
        <v>252</v>
      </c>
    </row>
    <row r="1144" spans="2:65" s="14" customFormat="1">
      <c r="B1144" s="180"/>
      <c r="D1144" s="146" t="s">
        <v>281</v>
      </c>
      <c r="E1144" s="181" t="s">
        <v>1</v>
      </c>
      <c r="F1144" s="182" t="s">
        <v>4756</v>
      </c>
      <c r="H1144" s="181" t="s">
        <v>1</v>
      </c>
      <c r="I1144" s="183"/>
      <c r="L1144" s="180"/>
      <c r="M1144" s="184"/>
      <c r="T1144" s="185"/>
      <c r="AT1144" s="181" t="s">
        <v>281</v>
      </c>
      <c r="AU1144" s="181" t="s">
        <v>83</v>
      </c>
      <c r="AV1144" s="14" t="s">
        <v>81</v>
      </c>
      <c r="AW1144" s="14" t="s">
        <v>30</v>
      </c>
      <c r="AX1144" s="14" t="s">
        <v>73</v>
      </c>
      <c r="AY1144" s="181" t="s">
        <v>252</v>
      </c>
    </row>
    <row r="1145" spans="2:65" s="12" customFormat="1">
      <c r="B1145" s="152"/>
      <c r="D1145" s="146" t="s">
        <v>281</v>
      </c>
      <c r="E1145" s="153" t="s">
        <v>1</v>
      </c>
      <c r="F1145" s="154" t="s">
        <v>81</v>
      </c>
      <c r="H1145" s="155">
        <v>1</v>
      </c>
      <c r="I1145" s="156"/>
      <c r="L1145" s="152"/>
      <c r="M1145" s="157"/>
      <c r="T1145" s="158"/>
      <c r="AT1145" s="153" t="s">
        <v>281</v>
      </c>
      <c r="AU1145" s="153" t="s">
        <v>83</v>
      </c>
      <c r="AV1145" s="12" t="s">
        <v>83</v>
      </c>
      <c r="AW1145" s="12" t="s">
        <v>30</v>
      </c>
      <c r="AX1145" s="12" t="s">
        <v>73</v>
      </c>
      <c r="AY1145" s="153" t="s">
        <v>252</v>
      </c>
    </row>
    <row r="1146" spans="2:65" s="14" customFormat="1">
      <c r="B1146" s="180"/>
      <c r="D1146" s="146" t="s">
        <v>281</v>
      </c>
      <c r="E1146" s="181" t="s">
        <v>1</v>
      </c>
      <c r="F1146" s="182" t="s">
        <v>5027</v>
      </c>
      <c r="H1146" s="181" t="s">
        <v>1</v>
      </c>
      <c r="I1146" s="183"/>
      <c r="L1146" s="180"/>
      <c r="M1146" s="184"/>
      <c r="T1146" s="185"/>
      <c r="AT1146" s="181" t="s">
        <v>281</v>
      </c>
      <c r="AU1146" s="181" t="s">
        <v>83</v>
      </c>
      <c r="AV1146" s="14" t="s">
        <v>81</v>
      </c>
      <c r="AW1146" s="14" t="s">
        <v>30</v>
      </c>
      <c r="AX1146" s="14" t="s">
        <v>73</v>
      </c>
      <c r="AY1146" s="181" t="s">
        <v>252</v>
      </c>
    </row>
    <row r="1147" spans="2:65" s="12" customFormat="1">
      <c r="B1147" s="152"/>
      <c r="D1147" s="146" t="s">
        <v>281</v>
      </c>
      <c r="E1147" s="153" t="s">
        <v>1</v>
      </c>
      <c r="F1147" s="154" t="s">
        <v>81</v>
      </c>
      <c r="H1147" s="155">
        <v>1</v>
      </c>
      <c r="I1147" s="156"/>
      <c r="L1147" s="152"/>
      <c r="M1147" s="157"/>
      <c r="T1147" s="158"/>
      <c r="AT1147" s="153" t="s">
        <v>281</v>
      </c>
      <c r="AU1147" s="153" t="s">
        <v>83</v>
      </c>
      <c r="AV1147" s="12" t="s">
        <v>83</v>
      </c>
      <c r="AW1147" s="12" t="s">
        <v>30</v>
      </c>
      <c r="AX1147" s="12" t="s">
        <v>73</v>
      </c>
      <c r="AY1147" s="153" t="s">
        <v>252</v>
      </c>
    </row>
    <row r="1148" spans="2:65" s="14" customFormat="1">
      <c r="B1148" s="180"/>
      <c r="D1148" s="146" t="s">
        <v>281</v>
      </c>
      <c r="E1148" s="181" t="s">
        <v>1</v>
      </c>
      <c r="F1148" s="182" t="s">
        <v>5028</v>
      </c>
      <c r="H1148" s="181" t="s">
        <v>1</v>
      </c>
      <c r="I1148" s="183"/>
      <c r="L1148" s="180"/>
      <c r="M1148" s="184"/>
      <c r="T1148" s="185"/>
      <c r="AT1148" s="181" t="s">
        <v>281</v>
      </c>
      <c r="AU1148" s="181" t="s">
        <v>83</v>
      </c>
      <c r="AV1148" s="14" t="s">
        <v>81</v>
      </c>
      <c r="AW1148" s="14" t="s">
        <v>30</v>
      </c>
      <c r="AX1148" s="14" t="s">
        <v>73</v>
      </c>
      <c r="AY1148" s="181" t="s">
        <v>252</v>
      </c>
    </row>
    <row r="1149" spans="2:65" s="12" customFormat="1">
      <c r="B1149" s="152"/>
      <c r="D1149" s="146" t="s">
        <v>281</v>
      </c>
      <c r="E1149" s="153" t="s">
        <v>1</v>
      </c>
      <c r="F1149" s="154" t="s">
        <v>81</v>
      </c>
      <c r="H1149" s="155">
        <v>1</v>
      </c>
      <c r="I1149" s="156"/>
      <c r="L1149" s="152"/>
      <c r="M1149" s="157"/>
      <c r="T1149" s="158"/>
      <c r="AT1149" s="153" t="s">
        <v>281</v>
      </c>
      <c r="AU1149" s="153" t="s">
        <v>83</v>
      </c>
      <c r="AV1149" s="12" t="s">
        <v>83</v>
      </c>
      <c r="AW1149" s="12" t="s">
        <v>30</v>
      </c>
      <c r="AX1149" s="12" t="s">
        <v>73</v>
      </c>
      <c r="AY1149" s="153" t="s">
        <v>252</v>
      </c>
    </row>
    <row r="1150" spans="2:65" s="13" customFormat="1">
      <c r="B1150" s="159"/>
      <c r="D1150" s="146" t="s">
        <v>281</v>
      </c>
      <c r="E1150" s="160" t="s">
        <v>1</v>
      </c>
      <c r="F1150" s="161" t="s">
        <v>327</v>
      </c>
      <c r="H1150" s="162">
        <v>10</v>
      </c>
      <c r="I1150" s="163"/>
      <c r="L1150" s="159"/>
      <c r="M1150" s="164"/>
      <c r="T1150" s="165"/>
      <c r="AT1150" s="160" t="s">
        <v>281</v>
      </c>
      <c r="AU1150" s="160" t="s">
        <v>83</v>
      </c>
      <c r="AV1150" s="13" t="s">
        <v>260</v>
      </c>
      <c r="AW1150" s="13" t="s">
        <v>30</v>
      </c>
      <c r="AX1150" s="13" t="s">
        <v>81</v>
      </c>
      <c r="AY1150" s="160" t="s">
        <v>252</v>
      </c>
    </row>
    <row r="1151" spans="2:65" s="1" customFormat="1" ht="24.2" customHeight="1">
      <c r="B1151" s="132"/>
      <c r="C1151" s="133" t="s">
        <v>2603</v>
      </c>
      <c r="D1151" s="133" t="s">
        <v>255</v>
      </c>
      <c r="E1151" s="134" t="s">
        <v>5135</v>
      </c>
      <c r="F1151" s="135" t="s">
        <v>5136</v>
      </c>
      <c r="G1151" s="136" t="s">
        <v>379</v>
      </c>
      <c r="H1151" s="137">
        <v>13</v>
      </c>
      <c r="I1151" s="138"/>
      <c r="J1151" s="139">
        <f>ROUND(I1151*H1151,2)</f>
        <v>0</v>
      </c>
      <c r="K1151" s="135" t="s">
        <v>259</v>
      </c>
      <c r="L1151" s="32"/>
      <c r="M1151" s="140" t="s">
        <v>1</v>
      </c>
      <c r="N1151" s="141" t="s">
        <v>38</v>
      </c>
      <c r="P1151" s="142">
        <f>O1151*H1151</f>
        <v>0</v>
      </c>
      <c r="Q1151" s="142">
        <v>0</v>
      </c>
      <c r="R1151" s="142">
        <f>Q1151*H1151</f>
        <v>0</v>
      </c>
      <c r="S1151" s="142">
        <v>0</v>
      </c>
      <c r="T1151" s="143">
        <f>S1151*H1151</f>
        <v>0</v>
      </c>
      <c r="AR1151" s="144" t="s">
        <v>1120</v>
      </c>
      <c r="AT1151" s="144" t="s">
        <v>255</v>
      </c>
      <c r="AU1151" s="144" t="s">
        <v>83</v>
      </c>
      <c r="AY1151" s="17" t="s">
        <v>252</v>
      </c>
      <c r="BE1151" s="145">
        <f>IF(N1151="základní",J1151,0)</f>
        <v>0</v>
      </c>
      <c r="BF1151" s="145">
        <f>IF(N1151="snížená",J1151,0)</f>
        <v>0</v>
      </c>
      <c r="BG1151" s="145">
        <f>IF(N1151="zákl. přenesená",J1151,0)</f>
        <v>0</v>
      </c>
      <c r="BH1151" s="145">
        <f>IF(N1151="sníž. přenesená",J1151,0)</f>
        <v>0</v>
      </c>
      <c r="BI1151" s="145">
        <f>IF(N1151="nulová",J1151,0)</f>
        <v>0</v>
      </c>
      <c r="BJ1151" s="17" t="s">
        <v>81</v>
      </c>
      <c r="BK1151" s="145">
        <f>ROUND(I1151*H1151,2)</f>
        <v>0</v>
      </c>
      <c r="BL1151" s="17" t="s">
        <v>1120</v>
      </c>
      <c r="BM1151" s="144" t="s">
        <v>5137</v>
      </c>
    </row>
    <row r="1152" spans="2:65" s="1" customFormat="1" ht="45">
      <c r="B1152" s="32"/>
      <c r="D1152" s="146" t="s">
        <v>261</v>
      </c>
      <c r="F1152" s="147" t="s">
        <v>5138</v>
      </c>
      <c r="I1152" s="148"/>
      <c r="L1152" s="32"/>
      <c r="M1152" s="149"/>
      <c r="T1152" s="56"/>
      <c r="AT1152" s="17" t="s">
        <v>261</v>
      </c>
      <c r="AU1152" s="17" t="s">
        <v>83</v>
      </c>
    </row>
    <row r="1153" spans="2:51" s="1" customFormat="1">
      <c r="B1153" s="32"/>
      <c r="D1153" s="150" t="s">
        <v>262</v>
      </c>
      <c r="F1153" s="151" t="s">
        <v>5139</v>
      </c>
      <c r="I1153" s="148"/>
      <c r="L1153" s="32"/>
      <c r="M1153" s="149"/>
      <c r="T1153" s="56"/>
      <c r="AT1153" s="17" t="s">
        <v>262</v>
      </c>
      <c r="AU1153" s="17" t="s">
        <v>83</v>
      </c>
    </row>
    <row r="1154" spans="2:51" s="14" customFormat="1">
      <c r="B1154" s="180"/>
      <c r="D1154" s="146" t="s">
        <v>281</v>
      </c>
      <c r="E1154" s="181" t="s">
        <v>1</v>
      </c>
      <c r="F1154" s="182" t="s">
        <v>4468</v>
      </c>
      <c r="H1154" s="181" t="s">
        <v>1</v>
      </c>
      <c r="I1154" s="183"/>
      <c r="L1154" s="180"/>
      <c r="M1154" s="184"/>
      <c r="T1154" s="185"/>
      <c r="AT1154" s="181" t="s">
        <v>281</v>
      </c>
      <c r="AU1154" s="181" t="s">
        <v>83</v>
      </c>
      <c r="AV1154" s="14" t="s">
        <v>81</v>
      </c>
      <c r="AW1154" s="14" t="s">
        <v>30</v>
      </c>
      <c r="AX1154" s="14" t="s">
        <v>73</v>
      </c>
      <c r="AY1154" s="181" t="s">
        <v>252</v>
      </c>
    </row>
    <row r="1155" spans="2:51" s="14" customFormat="1">
      <c r="B1155" s="180"/>
      <c r="D1155" s="146" t="s">
        <v>281</v>
      </c>
      <c r="E1155" s="181" t="s">
        <v>1</v>
      </c>
      <c r="F1155" s="182" t="s">
        <v>4745</v>
      </c>
      <c r="H1155" s="181" t="s">
        <v>1</v>
      </c>
      <c r="I1155" s="183"/>
      <c r="L1155" s="180"/>
      <c r="M1155" s="184"/>
      <c r="T1155" s="185"/>
      <c r="AT1155" s="181" t="s">
        <v>281</v>
      </c>
      <c r="AU1155" s="181" t="s">
        <v>83</v>
      </c>
      <c r="AV1155" s="14" t="s">
        <v>81</v>
      </c>
      <c r="AW1155" s="14" t="s">
        <v>30</v>
      </c>
      <c r="AX1155" s="14" t="s">
        <v>73</v>
      </c>
      <c r="AY1155" s="181" t="s">
        <v>252</v>
      </c>
    </row>
    <row r="1156" spans="2:51" s="12" customFormat="1">
      <c r="B1156" s="152"/>
      <c r="D1156" s="146" t="s">
        <v>281</v>
      </c>
      <c r="E1156" s="153" t="s">
        <v>1</v>
      </c>
      <c r="F1156" s="154" t="s">
        <v>5043</v>
      </c>
      <c r="H1156" s="155">
        <v>2</v>
      </c>
      <c r="I1156" s="156"/>
      <c r="L1156" s="152"/>
      <c r="M1156" s="157"/>
      <c r="T1156" s="158"/>
      <c r="AT1156" s="153" t="s">
        <v>281</v>
      </c>
      <c r="AU1156" s="153" t="s">
        <v>83</v>
      </c>
      <c r="AV1156" s="12" t="s">
        <v>83</v>
      </c>
      <c r="AW1156" s="12" t="s">
        <v>30</v>
      </c>
      <c r="AX1156" s="12" t="s">
        <v>73</v>
      </c>
      <c r="AY1156" s="153" t="s">
        <v>252</v>
      </c>
    </row>
    <row r="1157" spans="2:51" s="14" customFormat="1">
      <c r="B1157" s="180"/>
      <c r="D1157" s="146" t="s">
        <v>281</v>
      </c>
      <c r="E1157" s="181" t="s">
        <v>1</v>
      </c>
      <c r="F1157" s="182" t="s">
        <v>4747</v>
      </c>
      <c r="H1157" s="181" t="s">
        <v>1</v>
      </c>
      <c r="I1157" s="183"/>
      <c r="L1157" s="180"/>
      <c r="M1157" s="184"/>
      <c r="T1157" s="185"/>
      <c r="AT1157" s="181" t="s">
        <v>281</v>
      </c>
      <c r="AU1157" s="181" t="s">
        <v>83</v>
      </c>
      <c r="AV1157" s="14" t="s">
        <v>81</v>
      </c>
      <c r="AW1157" s="14" t="s">
        <v>30</v>
      </c>
      <c r="AX1157" s="14" t="s">
        <v>73</v>
      </c>
      <c r="AY1157" s="181" t="s">
        <v>252</v>
      </c>
    </row>
    <row r="1158" spans="2:51" s="12" customFormat="1">
      <c r="B1158" s="152"/>
      <c r="D1158" s="146" t="s">
        <v>281</v>
      </c>
      <c r="E1158" s="153" t="s">
        <v>1</v>
      </c>
      <c r="F1158" s="154" t="s">
        <v>5140</v>
      </c>
      <c r="H1158" s="155">
        <v>1</v>
      </c>
      <c r="I1158" s="156"/>
      <c r="L1158" s="152"/>
      <c r="M1158" s="157"/>
      <c r="T1158" s="158"/>
      <c r="AT1158" s="153" t="s">
        <v>281</v>
      </c>
      <c r="AU1158" s="153" t="s">
        <v>83</v>
      </c>
      <c r="AV1158" s="12" t="s">
        <v>83</v>
      </c>
      <c r="AW1158" s="12" t="s">
        <v>30</v>
      </c>
      <c r="AX1158" s="12" t="s">
        <v>73</v>
      </c>
      <c r="AY1158" s="153" t="s">
        <v>252</v>
      </c>
    </row>
    <row r="1159" spans="2:51" s="14" customFormat="1">
      <c r="B1159" s="180"/>
      <c r="D1159" s="146" t="s">
        <v>281</v>
      </c>
      <c r="E1159" s="181" t="s">
        <v>1</v>
      </c>
      <c r="F1159" s="182" t="s">
        <v>4749</v>
      </c>
      <c r="H1159" s="181" t="s">
        <v>1</v>
      </c>
      <c r="I1159" s="183"/>
      <c r="L1159" s="180"/>
      <c r="M1159" s="184"/>
      <c r="T1159" s="185"/>
      <c r="AT1159" s="181" t="s">
        <v>281</v>
      </c>
      <c r="AU1159" s="181" t="s">
        <v>83</v>
      </c>
      <c r="AV1159" s="14" t="s">
        <v>81</v>
      </c>
      <c r="AW1159" s="14" t="s">
        <v>30</v>
      </c>
      <c r="AX1159" s="14" t="s">
        <v>73</v>
      </c>
      <c r="AY1159" s="181" t="s">
        <v>252</v>
      </c>
    </row>
    <row r="1160" spans="2:51" s="12" customFormat="1">
      <c r="B1160" s="152"/>
      <c r="D1160" s="146" t="s">
        <v>281</v>
      </c>
      <c r="E1160" s="153" t="s">
        <v>1</v>
      </c>
      <c r="F1160" s="154" t="s">
        <v>5140</v>
      </c>
      <c r="H1160" s="155">
        <v>1</v>
      </c>
      <c r="I1160" s="156"/>
      <c r="L1160" s="152"/>
      <c r="M1160" s="157"/>
      <c r="T1160" s="158"/>
      <c r="AT1160" s="153" t="s">
        <v>281</v>
      </c>
      <c r="AU1160" s="153" t="s">
        <v>83</v>
      </c>
      <c r="AV1160" s="12" t="s">
        <v>83</v>
      </c>
      <c r="AW1160" s="12" t="s">
        <v>30</v>
      </c>
      <c r="AX1160" s="12" t="s">
        <v>73</v>
      </c>
      <c r="AY1160" s="153" t="s">
        <v>252</v>
      </c>
    </row>
    <row r="1161" spans="2:51" s="14" customFormat="1">
      <c r="B1161" s="180"/>
      <c r="D1161" s="146" t="s">
        <v>281</v>
      </c>
      <c r="E1161" s="181" t="s">
        <v>1</v>
      </c>
      <c r="F1161" s="182" t="s">
        <v>4750</v>
      </c>
      <c r="H1161" s="181" t="s">
        <v>1</v>
      </c>
      <c r="I1161" s="183"/>
      <c r="L1161" s="180"/>
      <c r="M1161" s="184"/>
      <c r="T1161" s="185"/>
      <c r="AT1161" s="181" t="s">
        <v>281</v>
      </c>
      <c r="AU1161" s="181" t="s">
        <v>83</v>
      </c>
      <c r="AV1161" s="14" t="s">
        <v>81</v>
      </c>
      <c r="AW1161" s="14" t="s">
        <v>30</v>
      </c>
      <c r="AX1161" s="14" t="s">
        <v>73</v>
      </c>
      <c r="AY1161" s="181" t="s">
        <v>252</v>
      </c>
    </row>
    <row r="1162" spans="2:51" s="12" customFormat="1">
      <c r="B1162" s="152"/>
      <c r="D1162" s="146" t="s">
        <v>281</v>
      </c>
      <c r="E1162" s="153" t="s">
        <v>1</v>
      </c>
      <c r="F1162" s="154" t="s">
        <v>5043</v>
      </c>
      <c r="H1162" s="155">
        <v>2</v>
      </c>
      <c r="I1162" s="156"/>
      <c r="L1162" s="152"/>
      <c r="M1162" s="157"/>
      <c r="T1162" s="158"/>
      <c r="AT1162" s="153" t="s">
        <v>281</v>
      </c>
      <c r="AU1162" s="153" t="s">
        <v>83</v>
      </c>
      <c r="AV1162" s="12" t="s">
        <v>83</v>
      </c>
      <c r="AW1162" s="12" t="s">
        <v>30</v>
      </c>
      <c r="AX1162" s="12" t="s">
        <v>73</v>
      </c>
      <c r="AY1162" s="153" t="s">
        <v>252</v>
      </c>
    </row>
    <row r="1163" spans="2:51" s="14" customFormat="1">
      <c r="B1163" s="180"/>
      <c r="D1163" s="146" t="s">
        <v>281</v>
      </c>
      <c r="E1163" s="181" t="s">
        <v>1</v>
      </c>
      <c r="F1163" s="182" t="s">
        <v>4752</v>
      </c>
      <c r="H1163" s="181" t="s">
        <v>1</v>
      </c>
      <c r="I1163" s="183"/>
      <c r="L1163" s="180"/>
      <c r="M1163" s="184"/>
      <c r="T1163" s="185"/>
      <c r="AT1163" s="181" t="s">
        <v>281</v>
      </c>
      <c r="AU1163" s="181" t="s">
        <v>83</v>
      </c>
      <c r="AV1163" s="14" t="s">
        <v>81</v>
      </c>
      <c r="AW1163" s="14" t="s">
        <v>30</v>
      </c>
      <c r="AX1163" s="14" t="s">
        <v>73</v>
      </c>
      <c r="AY1163" s="181" t="s">
        <v>252</v>
      </c>
    </row>
    <row r="1164" spans="2:51" s="12" customFormat="1">
      <c r="B1164" s="152"/>
      <c r="D1164" s="146" t="s">
        <v>281</v>
      </c>
      <c r="E1164" s="153" t="s">
        <v>1</v>
      </c>
      <c r="F1164" s="154" t="s">
        <v>5140</v>
      </c>
      <c r="H1164" s="155">
        <v>1</v>
      </c>
      <c r="I1164" s="156"/>
      <c r="L1164" s="152"/>
      <c r="M1164" s="157"/>
      <c r="T1164" s="158"/>
      <c r="AT1164" s="153" t="s">
        <v>281</v>
      </c>
      <c r="AU1164" s="153" t="s">
        <v>83</v>
      </c>
      <c r="AV1164" s="12" t="s">
        <v>83</v>
      </c>
      <c r="AW1164" s="12" t="s">
        <v>30</v>
      </c>
      <c r="AX1164" s="12" t="s">
        <v>73</v>
      </c>
      <c r="AY1164" s="153" t="s">
        <v>252</v>
      </c>
    </row>
    <row r="1165" spans="2:51" s="14" customFormat="1">
      <c r="B1165" s="180"/>
      <c r="D1165" s="146" t="s">
        <v>281</v>
      </c>
      <c r="E1165" s="181" t="s">
        <v>1</v>
      </c>
      <c r="F1165" s="182" t="s">
        <v>4753</v>
      </c>
      <c r="H1165" s="181" t="s">
        <v>1</v>
      </c>
      <c r="I1165" s="183"/>
      <c r="L1165" s="180"/>
      <c r="M1165" s="184"/>
      <c r="T1165" s="185"/>
      <c r="AT1165" s="181" t="s">
        <v>281</v>
      </c>
      <c r="AU1165" s="181" t="s">
        <v>83</v>
      </c>
      <c r="AV1165" s="14" t="s">
        <v>81</v>
      </c>
      <c r="AW1165" s="14" t="s">
        <v>30</v>
      </c>
      <c r="AX1165" s="14" t="s">
        <v>73</v>
      </c>
      <c r="AY1165" s="181" t="s">
        <v>252</v>
      </c>
    </row>
    <row r="1166" spans="2:51" s="12" customFormat="1">
      <c r="B1166" s="152"/>
      <c r="D1166" s="146" t="s">
        <v>281</v>
      </c>
      <c r="E1166" s="153" t="s">
        <v>1</v>
      </c>
      <c r="F1166" s="154" t="s">
        <v>5140</v>
      </c>
      <c r="H1166" s="155">
        <v>1</v>
      </c>
      <c r="I1166" s="156"/>
      <c r="L1166" s="152"/>
      <c r="M1166" s="157"/>
      <c r="T1166" s="158"/>
      <c r="AT1166" s="153" t="s">
        <v>281</v>
      </c>
      <c r="AU1166" s="153" t="s">
        <v>83</v>
      </c>
      <c r="AV1166" s="12" t="s">
        <v>83</v>
      </c>
      <c r="AW1166" s="12" t="s">
        <v>30</v>
      </c>
      <c r="AX1166" s="12" t="s">
        <v>73</v>
      </c>
      <c r="AY1166" s="153" t="s">
        <v>252</v>
      </c>
    </row>
    <row r="1167" spans="2:51" s="14" customFormat="1">
      <c r="B1167" s="180"/>
      <c r="D1167" s="146" t="s">
        <v>281</v>
      </c>
      <c r="E1167" s="181" t="s">
        <v>1</v>
      </c>
      <c r="F1167" s="182" t="s">
        <v>4755</v>
      </c>
      <c r="H1167" s="181" t="s">
        <v>1</v>
      </c>
      <c r="I1167" s="183"/>
      <c r="L1167" s="180"/>
      <c r="M1167" s="184"/>
      <c r="T1167" s="185"/>
      <c r="AT1167" s="181" t="s">
        <v>281</v>
      </c>
      <c r="AU1167" s="181" t="s">
        <v>83</v>
      </c>
      <c r="AV1167" s="14" t="s">
        <v>81</v>
      </c>
      <c r="AW1167" s="14" t="s">
        <v>30</v>
      </c>
      <c r="AX1167" s="14" t="s">
        <v>73</v>
      </c>
      <c r="AY1167" s="181" t="s">
        <v>252</v>
      </c>
    </row>
    <row r="1168" spans="2:51" s="12" customFormat="1">
      <c r="B1168" s="152"/>
      <c r="D1168" s="146" t="s">
        <v>281</v>
      </c>
      <c r="E1168" s="153" t="s">
        <v>1</v>
      </c>
      <c r="F1168" s="154" t="s">
        <v>5043</v>
      </c>
      <c r="H1168" s="155">
        <v>2</v>
      </c>
      <c r="I1168" s="156"/>
      <c r="L1168" s="152"/>
      <c r="M1168" s="157"/>
      <c r="T1168" s="158"/>
      <c r="AT1168" s="153" t="s">
        <v>281</v>
      </c>
      <c r="AU1168" s="153" t="s">
        <v>83</v>
      </c>
      <c r="AV1168" s="12" t="s">
        <v>83</v>
      </c>
      <c r="AW1168" s="12" t="s">
        <v>30</v>
      </c>
      <c r="AX1168" s="12" t="s">
        <v>73</v>
      </c>
      <c r="AY1168" s="153" t="s">
        <v>252</v>
      </c>
    </row>
    <row r="1169" spans="2:65" s="14" customFormat="1">
      <c r="B1169" s="180"/>
      <c r="D1169" s="146" t="s">
        <v>281</v>
      </c>
      <c r="E1169" s="181" t="s">
        <v>1</v>
      </c>
      <c r="F1169" s="182" t="s">
        <v>4756</v>
      </c>
      <c r="H1169" s="181" t="s">
        <v>1</v>
      </c>
      <c r="I1169" s="183"/>
      <c r="L1169" s="180"/>
      <c r="M1169" s="184"/>
      <c r="T1169" s="185"/>
      <c r="AT1169" s="181" t="s">
        <v>281</v>
      </c>
      <c r="AU1169" s="181" t="s">
        <v>83</v>
      </c>
      <c r="AV1169" s="14" t="s">
        <v>81</v>
      </c>
      <c r="AW1169" s="14" t="s">
        <v>30</v>
      </c>
      <c r="AX1169" s="14" t="s">
        <v>73</v>
      </c>
      <c r="AY1169" s="181" t="s">
        <v>252</v>
      </c>
    </row>
    <row r="1170" spans="2:65" s="12" customFormat="1">
      <c r="B1170" s="152"/>
      <c r="D1170" s="146" t="s">
        <v>281</v>
      </c>
      <c r="E1170" s="153" t="s">
        <v>1</v>
      </c>
      <c r="F1170" s="154" t="s">
        <v>5141</v>
      </c>
      <c r="H1170" s="155">
        <v>3</v>
      </c>
      <c r="I1170" s="156"/>
      <c r="L1170" s="152"/>
      <c r="M1170" s="157"/>
      <c r="T1170" s="158"/>
      <c r="AT1170" s="153" t="s">
        <v>281</v>
      </c>
      <c r="AU1170" s="153" t="s">
        <v>83</v>
      </c>
      <c r="AV1170" s="12" t="s">
        <v>83</v>
      </c>
      <c r="AW1170" s="12" t="s">
        <v>30</v>
      </c>
      <c r="AX1170" s="12" t="s">
        <v>73</v>
      </c>
      <c r="AY1170" s="153" t="s">
        <v>252</v>
      </c>
    </row>
    <row r="1171" spans="2:65" s="13" customFormat="1">
      <c r="B1171" s="159"/>
      <c r="D1171" s="146" t="s">
        <v>281</v>
      </c>
      <c r="E1171" s="160" t="s">
        <v>1</v>
      </c>
      <c r="F1171" s="161" t="s">
        <v>327</v>
      </c>
      <c r="H1171" s="162">
        <v>13</v>
      </c>
      <c r="I1171" s="163"/>
      <c r="L1171" s="159"/>
      <c r="M1171" s="164"/>
      <c r="T1171" s="165"/>
      <c r="AT1171" s="160" t="s">
        <v>281</v>
      </c>
      <c r="AU1171" s="160" t="s">
        <v>83</v>
      </c>
      <c r="AV1171" s="13" t="s">
        <v>260</v>
      </c>
      <c r="AW1171" s="13" t="s">
        <v>30</v>
      </c>
      <c r="AX1171" s="13" t="s">
        <v>81</v>
      </c>
      <c r="AY1171" s="160" t="s">
        <v>252</v>
      </c>
    </row>
    <row r="1172" spans="2:65" s="1" customFormat="1" ht="24.2" customHeight="1">
      <c r="B1172" s="132"/>
      <c r="C1172" s="133" t="s">
        <v>2953</v>
      </c>
      <c r="D1172" s="133" t="s">
        <v>255</v>
      </c>
      <c r="E1172" s="134" t="s">
        <v>5142</v>
      </c>
      <c r="F1172" s="135" t="s">
        <v>5143</v>
      </c>
      <c r="G1172" s="136" t="s">
        <v>379</v>
      </c>
      <c r="H1172" s="137">
        <v>10</v>
      </c>
      <c r="I1172" s="138"/>
      <c r="J1172" s="139">
        <f>ROUND(I1172*H1172,2)</f>
        <v>0</v>
      </c>
      <c r="K1172" s="135" t="s">
        <v>259</v>
      </c>
      <c r="L1172" s="32"/>
      <c r="M1172" s="140" t="s">
        <v>1</v>
      </c>
      <c r="N1172" s="141" t="s">
        <v>38</v>
      </c>
      <c r="P1172" s="142">
        <f>O1172*H1172</f>
        <v>0</v>
      </c>
      <c r="Q1172" s="142">
        <v>0</v>
      </c>
      <c r="R1172" s="142">
        <f>Q1172*H1172</f>
        <v>0</v>
      </c>
      <c r="S1172" s="142">
        <v>0</v>
      </c>
      <c r="T1172" s="143">
        <f>S1172*H1172</f>
        <v>0</v>
      </c>
      <c r="AR1172" s="144" t="s">
        <v>1120</v>
      </c>
      <c r="AT1172" s="144" t="s">
        <v>255</v>
      </c>
      <c r="AU1172" s="144" t="s">
        <v>83</v>
      </c>
      <c r="AY1172" s="17" t="s">
        <v>252</v>
      </c>
      <c r="BE1172" s="145">
        <f>IF(N1172="základní",J1172,0)</f>
        <v>0</v>
      </c>
      <c r="BF1172" s="145">
        <f>IF(N1172="snížená",J1172,0)</f>
        <v>0</v>
      </c>
      <c r="BG1172" s="145">
        <f>IF(N1172="zákl. přenesená",J1172,0)</f>
        <v>0</v>
      </c>
      <c r="BH1172" s="145">
        <f>IF(N1172="sníž. přenesená",J1172,0)</f>
        <v>0</v>
      </c>
      <c r="BI1172" s="145">
        <f>IF(N1172="nulová",J1172,0)</f>
        <v>0</v>
      </c>
      <c r="BJ1172" s="17" t="s">
        <v>81</v>
      </c>
      <c r="BK1172" s="145">
        <f>ROUND(I1172*H1172,2)</f>
        <v>0</v>
      </c>
      <c r="BL1172" s="17" t="s">
        <v>1120</v>
      </c>
      <c r="BM1172" s="144" t="s">
        <v>5144</v>
      </c>
    </row>
    <row r="1173" spans="2:65" s="1" customFormat="1" ht="45">
      <c r="B1173" s="32"/>
      <c r="D1173" s="146" t="s">
        <v>261</v>
      </c>
      <c r="F1173" s="147" t="s">
        <v>5145</v>
      </c>
      <c r="I1173" s="148"/>
      <c r="L1173" s="32"/>
      <c r="M1173" s="149"/>
      <c r="T1173" s="56"/>
      <c r="AT1173" s="17" t="s">
        <v>261</v>
      </c>
      <c r="AU1173" s="17" t="s">
        <v>83</v>
      </c>
    </row>
    <row r="1174" spans="2:65" s="1" customFormat="1">
      <c r="B1174" s="32"/>
      <c r="D1174" s="150" t="s">
        <v>262</v>
      </c>
      <c r="F1174" s="151" t="s">
        <v>5146</v>
      </c>
      <c r="I1174" s="148"/>
      <c r="L1174" s="32"/>
      <c r="M1174" s="149"/>
      <c r="T1174" s="56"/>
      <c r="AT1174" s="17" t="s">
        <v>262</v>
      </c>
      <c r="AU1174" s="17" t="s">
        <v>83</v>
      </c>
    </row>
    <row r="1175" spans="2:65" s="1" customFormat="1" ht="27">
      <c r="B1175" s="32"/>
      <c r="D1175" s="146" t="s">
        <v>2085</v>
      </c>
      <c r="F1175" s="166" t="s">
        <v>5147</v>
      </c>
      <c r="I1175" s="148"/>
      <c r="L1175" s="32"/>
      <c r="M1175" s="149"/>
      <c r="T1175" s="56"/>
      <c r="AT1175" s="17" t="s">
        <v>2085</v>
      </c>
      <c r="AU1175" s="17" t="s">
        <v>83</v>
      </c>
    </row>
    <row r="1176" spans="2:65" s="14" customFormat="1">
      <c r="B1176" s="180"/>
      <c r="D1176" s="146" t="s">
        <v>281</v>
      </c>
      <c r="E1176" s="181" t="s">
        <v>1</v>
      </c>
      <c r="F1176" s="182" t="s">
        <v>4468</v>
      </c>
      <c r="H1176" s="181" t="s">
        <v>1</v>
      </c>
      <c r="I1176" s="183"/>
      <c r="L1176" s="180"/>
      <c r="M1176" s="184"/>
      <c r="T1176" s="185"/>
      <c r="AT1176" s="181" t="s">
        <v>281</v>
      </c>
      <c r="AU1176" s="181" t="s">
        <v>83</v>
      </c>
      <c r="AV1176" s="14" t="s">
        <v>81</v>
      </c>
      <c r="AW1176" s="14" t="s">
        <v>30</v>
      </c>
      <c r="AX1176" s="14" t="s">
        <v>73</v>
      </c>
      <c r="AY1176" s="181" t="s">
        <v>252</v>
      </c>
    </row>
    <row r="1177" spans="2:65" s="14" customFormat="1">
      <c r="B1177" s="180"/>
      <c r="D1177" s="146" t="s">
        <v>281</v>
      </c>
      <c r="E1177" s="181" t="s">
        <v>1</v>
      </c>
      <c r="F1177" s="182" t="s">
        <v>4745</v>
      </c>
      <c r="H1177" s="181" t="s">
        <v>1</v>
      </c>
      <c r="I1177" s="183"/>
      <c r="L1177" s="180"/>
      <c r="M1177" s="184"/>
      <c r="T1177" s="185"/>
      <c r="AT1177" s="181" t="s">
        <v>281</v>
      </c>
      <c r="AU1177" s="181" t="s">
        <v>83</v>
      </c>
      <c r="AV1177" s="14" t="s">
        <v>81</v>
      </c>
      <c r="AW1177" s="14" t="s">
        <v>30</v>
      </c>
      <c r="AX1177" s="14" t="s">
        <v>73</v>
      </c>
      <c r="AY1177" s="181" t="s">
        <v>252</v>
      </c>
    </row>
    <row r="1178" spans="2:65" s="12" customFormat="1">
      <c r="B1178" s="152"/>
      <c r="D1178" s="146" t="s">
        <v>281</v>
      </c>
      <c r="E1178" s="153" t="s">
        <v>1</v>
      </c>
      <c r="F1178" s="154" t="s">
        <v>81</v>
      </c>
      <c r="H1178" s="155">
        <v>1</v>
      </c>
      <c r="I1178" s="156"/>
      <c r="L1178" s="152"/>
      <c r="M1178" s="157"/>
      <c r="T1178" s="158"/>
      <c r="AT1178" s="153" t="s">
        <v>281</v>
      </c>
      <c r="AU1178" s="153" t="s">
        <v>83</v>
      </c>
      <c r="AV1178" s="12" t="s">
        <v>83</v>
      </c>
      <c r="AW1178" s="12" t="s">
        <v>30</v>
      </c>
      <c r="AX1178" s="12" t="s">
        <v>73</v>
      </c>
      <c r="AY1178" s="153" t="s">
        <v>252</v>
      </c>
    </row>
    <row r="1179" spans="2:65" s="14" customFormat="1">
      <c r="B1179" s="180"/>
      <c r="D1179" s="146" t="s">
        <v>281</v>
      </c>
      <c r="E1179" s="181" t="s">
        <v>1</v>
      </c>
      <c r="F1179" s="182" t="s">
        <v>4747</v>
      </c>
      <c r="H1179" s="181" t="s">
        <v>1</v>
      </c>
      <c r="I1179" s="183"/>
      <c r="L1179" s="180"/>
      <c r="M1179" s="184"/>
      <c r="T1179" s="185"/>
      <c r="AT1179" s="181" t="s">
        <v>281</v>
      </c>
      <c r="AU1179" s="181" t="s">
        <v>83</v>
      </c>
      <c r="AV1179" s="14" t="s">
        <v>81</v>
      </c>
      <c r="AW1179" s="14" t="s">
        <v>30</v>
      </c>
      <c r="AX1179" s="14" t="s">
        <v>73</v>
      </c>
      <c r="AY1179" s="181" t="s">
        <v>252</v>
      </c>
    </row>
    <row r="1180" spans="2:65" s="12" customFormat="1">
      <c r="B1180" s="152"/>
      <c r="D1180" s="146" t="s">
        <v>281</v>
      </c>
      <c r="E1180" s="153" t="s">
        <v>1</v>
      </c>
      <c r="F1180" s="154" t="s">
        <v>83</v>
      </c>
      <c r="H1180" s="155">
        <v>2</v>
      </c>
      <c r="I1180" s="156"/>
      <c r="L1180" s="152"/>
      <c r="M1180" s="157"/>
      <c r="T1180" s="158"/>
      <c r="AT1180" s="153" t="s">
        <v>281</v>
      </c>
      <c r="AU1180" s="153" t="s">
        <v>83</v>
      </c>
      <c r="AV1180" s="12" t="s">
        <v>83</v>
      </c>
      <c r="AW1180" s="12" t="s">
        <v>30</v>
      </c>
      <c r="AX1180" s="12" t="s">
        <v>73</v>
      </c>
      <c r="AY1180" s="153" t="s">
        <v>252</v>
      </c>
    </row>
    <row r="1181" spans="2:65" s="14" customFormat="1">
      <c r="B1181" s="180"/>
      <c r="D1181" s="146" t="s">
        <v>281</v>
      </c>
      <c r="E1181" s="181" t="s">
        <v>1</v>
      </c>
      <c r="F1181" s="182" t="s">
        <v>4749</v>
      </c>
      <c r="H1181" s="181" t="s">
        <v>1</v>
      </c>
      <c r="I1181" s="183"/>
      <c r="L1181" s="180"/>
      <c r="M1181" s="184"/>
      <c r="T1181" s="185"/>
      <c r="AT1181" s="181" t="s">
        <v>281</v>
      </c>
      <c r="AU1181" s="181" t="s">
        <v>83</v>
      </c>
      <c r="AV1181" s="14" t="s">
        <v>81</v>
      </c>
      <c r="AW1181" s="14" t="s">
        <v>30</v>
      </c>
      <c r="AX1181" s="14" t="s">
        <v>73</v>
      </c>
      <c r="AY1181" s="181" t="s">
        <v>252</v>
      </c>
    </row>
    <row r="1182" spans="2:65" s="12" customFormat="1">
      <c r="B1182" s="152"/>
      <c r="D1182" s="146" t="s">
        <v>281</v>
      </c>
      <c r="E1182" s="153" t="s">
        <v>1</v>
      </c>
      <c r="F1182" s="154" t="s">
        <v>81</v>
      </c>
      <c r="H1182" s="155">
        <v>1</v>
      </c>
      <c r="I1182" s="156"/>
      <c r="L1182" s="152"/>
      <c r="M1182" s="157"/>
      <c r="T1182" s="158"/>
      <c r="AT1182" s="153" t="s">
        <v>281</v>
      </c>
      <c r="AU1182" s="153" t="s">
        <v>83</v>
      </c>
      <c r="AV1182" s="12" t="s">
        <v>83</v>
      </c>
      <c r="AW1182" s="12" t="s">
        <v>30</v>
      </c>
      <c r="AX1182" s="12" t="s">
        <v>73</v>
      </c>
      <c r="AY1182" s="153" t="s">
        <v>252</v>
      </c>
    </row>
    <row r="1183" spans="2:65" s="14" customFormat="1">
      <c r="B1183" s="180"/>
      <c r="D1183" s="146" t="s">
        <v>281</v>
      </c>
      <c r="E1183" s="181" t="s">
        <v>1</v>
      </c>
      <c r="F1183" s="182" t="s">
        <v>4750</v>
      </c>
      <c r="H1183" s="181" t="s">
        <v>1</v>
      </c>
      <c r="I1183" s="183"/>
      <c r="L1183" s="180"/>
      <c r="M1183" s="184"/>
      <c r="T1183" s="185"/>
      <c r="AT1183" s="181" t="s">
        <v>281</v>
      </c>
      <c r="AU1183" s="181" t="s">
        <v>83</v>
      </c>
      <c r="AV1183" s="14" t="s">
        <v>81</v>
      </c>
      <c r="AW1183" s="14" t="s">
        <v>30</v>
      </c>
      <c r="AX1183" s="14" t="s">
        <v>73</v>
      </c>
      <c r="AY1183" s="181" t="s">
        <v>252</v>
      </c>
    </row>
    <row r="1184" spans="2:65" s="12" customFormat="1">
      <c r="B1184" s="152"/>
      <c r="D1184" s="146" t="s">
        <v>281</v>
      </c>
      <c r="E1184" s="153" t="s">
        <v>1</v>
      </c>
      <c r="F1184" s="154" t="s">
        <v>81</v>
      </c>
      <c r="H1184" s="155">
        <v>1</v>
      </c>
      <c r="I1184" s="156"/>
      <c r="L1184" s="152"/>
      <c r="M1184" s="157"/>
      <c r="T1184" s="158"/>
      <c r="AT1184" s="153" t="s">
        <v>281</v>
      </c>
      <c r="AU1184" s="153" t="s">
        <v>83</v>
      </c>
      <c r="AV1184" s="12" t="s">
        <v>83</v>
      </c>
      <c r="AW1184" s="12" t="s">
        <v>30</v>
      </c>
      <c r="AX1184" s="12" t="s">
        <v>73</v>
      </c>
      <c r="AY1184" s="153" t="s">
        <v>252</v>
      </c>
    </row>
    <row r="1185" spans="2:65" s="14" customFormat="1">
      <c r="B1185" s="180"/>
      <c r="D1185" s="146" t="s">
        <v>281</v>
      </c>
      <c r="E1185" s="181" t="s">
        <v>1</v>
      </c>
      <c r="F1185" s="182" t="s">
        <v>4752</v>
      </c>
      <c r="H1185" s="181" t="s">
        <v>1</v>
      </c>
      <c r="I1185" s="183"/>
      <c r="L1185" s="180"/>
      <c r="M1185" s="184"/>
      <c r="T1185" s="185"/>
      <c r="AT1185" s="181" t="s">
        <v>281</v>
      </c>
      <c r="AU1185" s="181" t="s">
        <v>83</v>
      </c>
      <c r="AV1185" s="14" t="s">
        <v>81</v>
      </c>
      <c r="AW1185" s="14" t="s">
        <v>30</v>
      </c>
      <c r="AX1185" s="14" t="s">
        <v>73</v>
      </c>
      <c r="AY1185" s="181" t="s">
        <v>252</v>
      </c>
    </row>
    <row r="1186" spans="2:65" s="12" customFormat="1">
      <c r="B1186" s="152"/>
      <c r="D1186" s="146" t="s">
        <v>281</v>
      </c>
      <c r="E1186" s="153" t="s">
        <v>1</v>
      </c>
      <c r="F1186" s="154" t="s">
        <v>83</v>
      </c>
      <c r="H1186" s="155">
        <v>2</v>
      </c>
      <c r="I1186" s="156"/>
      <c r="L1186" s="152"/>
      <c r="M1186" s="157"/>
      <c r="T1186" s="158"/>
      <c r="AT1186" s="153" t="s">
        <v>281</v>
      </c>
      <c r="AU1186" s="153" t="s">
        <v>83</v>
      </c>
      <c r="AV1186" s="12" t="s">
        <v>83</v>
      </c>
      <c r="AW1186" s="12" t="s">
        <v>30</v>
      </c>
      <c r="AX1186" s="12" t="s">
        <v>73</v>
      </c>
      <c r="AY1186" s="153" t="s">
        <v>252</v>
      </c>
    </row>
    <row r="1187" spans="2:65" s="14" customFormat="1">
      <c r="B1187" s="180"/>
      <c r="D1187" s="146" t="s">
        <v>281</v>
      </c>
      <c r="E1187" s="181" t="s">
        <v>1</v>
      </c>
      <c r="F1187" s="182" t="s">
        <v>4753</v>
      </c>
      <c r="H1187" s="181" t="s">
        <v>1</v>
      </c>
      <c r="I1187" s="183"/>
      <c r="L1187" s="180"/>
      <c r="M1187" s="184"/>
      <c r="T1187" s="185"/>
      <c r="AT1187" s="181" t="s">
        <v>281</v>
      </c>
      <c r="AU1187" s="181" t="s">
        <v>83</v>
      </c>
      <c r="AV1187" s="14" t="s">
        <v>81</v>
      </c>
      <c r="AW1187" s="14" t="s">
        <v>30</v>
      </c>
      <c r="AX1187" s="14" t="s">
        <v>73</v>
      </c>
      <c r="AY1187" s="181" t="s">
        <v>252</v>
      </c>
    </row>
    <row r="1188" spans="2:65" s="12" customFormat="1">
      <c r="B1188" s="152"/>
      <c r="D1188" s="146" t="s">
        <v>281</v>
      </c>
      <c r="E1188" s="153" t="s">
        <v>1</v>
      </c>
      <c r="F1188" s="154" t="s">
        <v>81</v>
      </c>
      <c r="H1188" s="155">
        <v>1</v>
      </c>
      <c r="I1188" s="156"/>
      <c r="L1188" s="152"/>
      <c r="M1188" s="157"/>
      <c r="T1188" s="158"/>
      <c r="AT1188" s="153" t="s">
        <v>281</v>
      </c>
      <c r="AU1188" s="153" t="s">
        <v>83</v>
      </c>
      <c r="AV1188" s="12" t="s">
        <v>83</v>
      </c>
      <c r="AW1188" s="12" t="s">
        <v>30</v>
      </c>
      <c r="AX1188" s="12" t="s">
        <v>73</v>
      </c>
      <c r="AY1188" s="153" t="s">
        <v>252</v>
      </c>
    </row>
    <row r="1189" spans="2:65" s="14" customFormat="1">
      <c r="B1189" s="180"/>
      <c r="D1189" s="146" t="s">
        <v>281</v>
      </c>
      <c r="E1189" s="181" t="s">
        <v>1</v>
      </c>
      <c r="F1189" s="182" t="s">
        <v>4755</v>
      </c>
      <c r="H1189" s="181" t="s">
        <v>1</v>
      </c>
      <c r="I1189" s="183"/>
      <c r="L1189" s="180"/>
      <c r="M1189" s="184"/>
      <c r="T1189" s="185"/>
      <c r="AT1189" s="181" t="s">
        <v>281</v>
      </c>
      <c r="AU1189" s="181" t="s">
        <v>83</v>
      </c>
      <c r="AV1189" s="14" t="s">
        <v>81</v>
      </c>
      <c r="AW1189" s="14" t="s">
        <v>30</v>
      </c>
      <c r="AX1189" s="14" t="s">
        <v>73</v>
      </c>
      <c r="AY1189" s="181" t="s">
        <v>252</v>
      </c>
    </row>
    <row r="1190" spans="2:65" s="12" customFormat="1">
      <c r="B1190" s="152"/>
      <c r="D1190" s="146" t="s">
        <v>281</v>
      </c>
      <c r="E1190" s="153" t="s">
        <v>1</v>
      </c>
      <c r="F1190" s="154" t="s">
        <v>81</v>
      </c>
      <c r="H1190" s="155">
        <v>1</v>
      </c>
      <c r="I1190" s="156"/>
      <c r="L1190" s="152"/>
      <c r="M1190" s="157"/>
      <c r="T1190" s="158"/>
      <c r="AT1190" s="153" t="s">
        <v>281</v>
      </c>
      <c r="AU1190" s="153" t="s">
        <v>83</v>
      </c>
      <c r="AV1190" s="12" t="s">
        <v>83</v>
      </c>
      <c r="AW1190" s="12" t="s">
        <v>30</v>
      </c>
      <c r="AX1190" s="12" t="s">
        <v>73</v>
      </c>
      <c r="AY1190" s="153" t="s">
        <v>252</v>
      </c>
    </row>
    <row r="1191" spans="2:65" s="14" customFormat="1">
      <c r="B1191" s="180"/>
      <c r="D1191" s="146" t="s">
        <v>281</v>
      </c>
      <c r="E1191" s="181" t="s">
        <v>1</v>
      </c>
      <c r="F1191" s="182" t="s">
        <v>4756</v>
      </c>
      <c r="H1191" s="181" t="s">
        <v>1</v>
      </c>
      <c r="I1191" s="183"/>
      <c r="L1191" s="180"/>
      <c r="M1191" s="184"/>
      <c r="T1191" s="185"/>
      <c r="AT1191" s="181" t="s">
        <v>281</v>
      </c>
      <c r="AU1191" s="181" t="s">
        <v>83</v>
      </c>
      <c r="AV1191" s="14" t="s">
        <v>81</v>
      </c>
      <c r="AW1191" s="14" t="s">
        <v>30</v>
      </c>
      <c r="AX1191" s="14" t="s">
        <v>73</v>
      </c>
      <c r="AY1191" s="181" t="s">
        <v>252</v>
      </c>
    </row>
    <row r="1192" spans="2:65" s="12" customFormat="1">
      <c r="B1192" s="152"/>
      <c r="D1192" s="146" t="s">
        <v>281</v>
      </c>
      <c r="E1192" s="153" t="s">
        <v>1</v>
      </c>
      <c r="F1192" s="154" t="s">
        <v>81</v>
      </c>
      <c r="H1192" s="155">
        <v>1</v>
      </c>
      <c r="I1192" s="156"/>
      <c r="L1192" s="152"/>
      <c r="M1192" s="157"/>
      <c r="T1192" s="158"/>
      <c r="AT1192" s="153" t="s">
        <v>281</v>
      </c>
      <c r="AU1192" s="153" t="s">
        <v>83</v>
      </c>
      <c r="AV1192" s="12" t="s">
        <v>83</v>
      </c>
      <c r="AW1192" s="12" t="s">
        <v>30</v>
      </c>
      <c r="AX1192" s="12" t="s">
        <v>73</v>
      </c>
      <c r="AY1192" s="153" t="s">
        <v>252</v>
      </c>
    </row>
    <row r="1193" spans="2:65" s="13" customFormat="1">
      <c r="B1193" s="159"/>
      <c r="D1193" s="146" t="s">
        <v>281</v>
      </c>
      <c r="E1193" s="160" t="s">
        <v>1</v>
      </c>
      <c r="F1193" s="161" t="s">
        <v>327</v>
      </c>
      <c r="H1193" s="162">
        <v>10</v>
      </c>
      <c r="I1193" s="163"/>
      <c r="L1193" s="159"/>
      <c r="M1193" s="164"/>
      <c r="T1193" s="165"/>
      <c r="AT1193" s="160" t="s">
        <v>281</v>
      </c>
      <c r="AU1193" s="160" t="s">
        <v>83</v>
      </c>
      <c r="AV1193" s="13" t="s">
        <v>260</v>
      </c>
      <c r="AW1193" s="13" t="s">
        <v>30</v>
      </c>
      <c r="AX1193" s="13" t="s">
        <v>81</v>
      </c>
      <c r="AY1193" s="160" t="s">
        <v>252</v>
      </c>
    </row>
    <row r="1194" spans="2:65" s="1" customFormat="1" ht="24.2" customHeight="1">
      <c r="B1194" s="132"/>
      <c r="C1194" s="133" t="s">
        <v>2617</v>
      </c>
      <c r="D1194" s="133" t="s">
        <v>255</v>
      </c>
      <c r="E1194" s="134" t="s">
        <v>5148</v>
      </c>
      <c r="F1194" s="135" t="s">
        <v>5149</v>
      </c>
      <c r="G1194" s="136" t="s">
        <v>379</v>
      </c>
      <c r="H1194" s="137">
        <v>5</v>
      </c>
      <c r="I1194" s="138"/>
      <c r="J1194" s="139">
        <f>ROUND(I1194*H1194,2)</f>
        <v>0</v>
      </c>
      <c r="K1194" s="135" t="s">
        <v>259</v>
      </c>
      <c r="L1194" s="32"/>
      <c r="M1194" s="140" t="s">
        <v>1</v>
      </c>
      <c r="N1194" s="141" t="s">
        <v>38</v>
      </c>
      <c r="P1194" s="142">
        <f>O1194*H1194</f>
        <v>0</v>
      </c>
      <c r="Q1194" s="142">
        <v>0</v>
      </c>
      <c r="R1194" s="142">
        <f>Q1194*H1194</f>
        <v>0</v>
      </c>
      <c r="S1194" s="142">
        <v>0</v>
      </c>
      <c r="T1194" s="143">
        <f>S1194*H1194</f>
        <v>0</v>
      </c>
      <c r="AR1194" s="144" t="s">
        <v>1120</v>
      </c>
      <c r="AT1194" s="144" t="s">
        <v>255</v>
      </c>
      <c r="AU1194" s="144" t="s">
        <v>83</v>
      </c>
      <c r="AY1194" s="17" t="s">
        <v>252</v>
      </c>
      <c r="BE1194" s="145">
        <f>IF(N1194="základní",J1194,0)</f>
        <v>0</v>
      </c>
      <c r="BF1194" s="145">
        <f>IF(N1194="snížená",J1194,0)</f>
        <v>0</v>
      </c>
      <c r="BG1194" s="145">
        <f>IF(N1194="zákl. přenesená",J1194,0)</f>
        <v>0</v>
      </c>
      <c r="BH1194" s="145">
        <f>IF(N1194="sníž. přenesená",J1194,0)</f>
        <v>0</v>
      </c>
      <c r="BI1194" s="145">
        <f>IF(N1194="nulová",J1194,0)</f>
        <v>0</v>
      </c>
      <c r="BJ1194" s="17" t="s">
        <v>81</v>
      </c>
      <c r="BK1194" s="145">
        <f>ROUND(I1194*H1194,2)</f>
        <v>0</v>
      </c>
      <c r="BL1194" s="17" t="s">
        <v>1120</v>
      </c>
      <c r="BM1194" s="144" t="s">
        <v>5150</v>
      </c>
    </row>
    <row r="1195" spans="2:65" s="1" customFormat="1" ht="45">
      <c r="B1195" s="32"/>
      <c r="D1195" s="146" t="s">
        <v>261</v>
      </c>
      <c r="F1195" s="147" t="s">
        <v>5151</v>
      </c>
      <c r="I1195" s="148"/>
      <c r="L1195" s="32"/>
      <c r="M1195" s="149"/>
      <c r="T1195" s="56"/>
      <c r="AT1195" s="17" t="s">
        <v>261</v>
      </c>
      <c r="AU1195" s="17" t="s">
        <v>83</v>
      </c>
    </row>
    <row r="1196" spans="2:65" s="1" customFormat="1">
      <c r="B1196" s="32"/>
      <c r="D1196" s="150" t="s">
        <v>262</v>
      </c>
      <c r="F1196" s="151" t="s">
        <v>5152</v>
      </c>
      <c r="I1196" s="148"/>
      <c r="L1196" s="32"/>
      <c r="M1196" s="149"/>
      <c r="T1196" s="56"/>
      <c r="AT1196" s="17" t="s">
        <v>262</v>
      </c>
      <c r="AU1196" s="17" t="s">
        <v>83</v>
      </c>
    </row>
    <row r="1197" spans="2:65" s="1" customFormat="1" ht="27">
      <c r="B1197" s="32"/>
      <c r="D1197" s="146" t="s">
        <v>2085</v>
      </c>
      <c r="F1197" s="166" t="s">
        <v>5147</v>
      </c>
      <c r="I1197" s="148"/>
      <c r="L1197" s="32"/>
      <c r="M1197" s="149"/>
      <c r="T1197" s="56"/>
      <c r="AT1197" s="17" t="s">
        <v>2085</v>
      </c>
      <c r="AU1197" s="17" t="s">
        <v>83</v>
      </c>
    </row>
    <row r="1198" spans="2:65" s="14" customFormat="1">
      <c r="B1198" s="180"/>
      <c r="D1198" s="146" t="s">
        <v>281</v>
      </c>
      <c r="E1198" s="181" t="s">
        <v>1</v>
      </c>
      <c r="F1198" s="182" t="s">
        <v>4468</v>
      </c>
      <c r="H1198" s="181" t="s">
        <v>1</v>
      </c>
      <c r="I1198" s="183"/>
      <c r="L1198" s="180"/>
      <c r="M1198" s="184"/>
      <c r="T1198" s="185"/>
      <c r="AT1198" s="181" t="s">
        <v>281</v>
      </c>
      <c r="AU1198" s="181" t="s">
        <v>83</v>
      </c>
      <c r="AV1198" s="14" t="s">
        <v>81</v>
      </c>
      <c r="AW1198" s="14" t="s">
        <v>30</v>
      </c>
      <c r="AX1198" s="14" t="s">
        <v>73</v>
      </c>
      <c r="AY1198" s="181" t="s">
        <v>252</v>
      </c>
    </row>
    <row r="1199" spans="2:65" s="14" customFormat="1">
      <c r="B1199" s="180"/>
      <c r="D1199" s="146" t="s">
        <v>281</v>
      </c>
      <c r="E1199" s="181" t="s">
        <v>1</v>
      </c>
      <c r="F1199" s="182" t="s">
        <v>4745</v>
      </c>
      <c r="H1199" s="181" t="s">
        <v>1</v>
      </c>
      <c r="I1199" s="183"/>
      <c r="L1199" s="180"/>
      <c r="M1199" s="184"/>
      <c r="T1199" s="185"/>
      <c r="AT1199" s="181" t="s">
        <v>281</v>
      </c>
      <c r="AU1199" s="181" t="s">
        <v>83</v>
      </c>
      <c r="AV1199" s="14" t="s">
        <v>81</v>
      </c>
      <c r="AW1199" s="14" t="s">
        <v>30</v>
      </c>
      <c r="AX1199" s="14" t="s">
        <v>73</v>
      </c>
      <c r="AY1199" s="181" t="s">
        <v>252</v>
      </c>
    </row>
    <row r="1200" spans="2:65" s="12" customFormat="1">
      <c r="B1200" s="152"/>
      <c r="D1200" s="146" t="s">
        <v>281</v>
      </c>
      <c r="E1200" s="153" t="s">
        <v>1</v>
      </c>
      <c r="F1200" s="154" t="s">
        <v>81</v>
      </c>
      <c r="H1200" s="155">
        <v>1</v>
      </c>
      <c r="I1200" s="156"/>
      <c r="L1200" s="152"/>
      <c r="M1200" s="157"/>
      <c r="T1200" s="158"/>
      <c r="AT1200" s="153" t="s">
        <v>281</v>
      </c>
      <c r="AU1200" s="153" t="s">
        <v>83</v>
      </c>
      <c r="AV1200" s="12" t="s">
        <v>83</v>
      </c>
      <c r="AW1200" s="12" t="s">
        <v>30</v>
      </c>
      <c r="AX1200" s="12" t="s">
        <v>73</v>
      </c>
      <c r="AY1200" s="153" t="s">
        <v>252</v>
      </c>
    </row>
    <row r="1201" spans="2:65" s="14" customFormat="1">
      <c r="B1201" s="180"/>
      <c r="D1201" s="146" t="s">
        <v>281</v>
      </c>
      <c r="E1201" s="181" t="s">
        <v>1</v>
      </c>
      <c r="F1201" s="182" t="s">
        <v>4747</v>
      </c>
      <c r="H1201" s="181" t="s">
        <v>1</v>
      </c>
      <c r="I1201" s="183"/>
      <c r="L1201" s="180"/>
      <c r="M1201" s="184"/>
      <c r="T1201" s="185"/>
      <c r="AT1201" s="181" t="s">
        <v>281</v>
      </c>
      <c r="AU1201" s="181" t="s">
        <v>83</v>
      </c>
      <c r="AV1201" s="14" t="s">
        <v>81</v>
      </c>
      <c r="AW1201" s="14" t="s">
        <v>30</v>
      </c>
      <c r="AX1201" s="14" t="s">
        <v>73</v>
      </c>
      <c r="AY1201" s="181" t="s">
        <v>252</v>
      </c>
    </row>
    <row r="1202" spans="2:65" s="12" customFormat="1">
      <c r="B1202" s="152"/>
      <c r="D1202" s="146" t="s">
        <v>281</v>
      </c>
      <c r="E1202" s="153" t="s">
        <v>1</v>
      </c>
      <c r="F1202" s="154" t="s">
        <v>81</v>
      </c>
      <c r="H1202" s="155">
        <v>1</v>
      </c>
      <c r="I1202" s="156"/>
      <c r="L1202" s="152"/>
      <c r="M1202" s="157"/>
      <c r="T1202" s="158"/>
      <c r="AT1202" s="153" t="s">
        <v>281</v>
      </c>
      <c r="AU1202" s="153" t="s">
        <v>83</v>
      </c>
      <c r="AV1202" s="12" t="s">
        <v>83</v>
      </c>
      <c r="AW1202" s="12" t="s">
        <v>30</v>
      </c>
      <c r="AX1202" s="12" t="s">
        <v>73</v>
      </c>
      <c r="AY1202" s="153" t="s">
        <v>252</v>
      </c>
    </row>
    <row r="1203" spans="2:65" s="14" customFormat="1">
      <c r="B1203" s="180"/>
      <c r="D1203" s="146" t="s">
        <v>281</v>
      </c>
      <c r="E1203" s="181" t="s">
        <v>1</v>
      </c>
      <c r="F1203" s="182" t="s">
        <v>4750</v>
      </c>
      <c r="H1203" s="181" t="s">
        <v>1</v>
      </c>
      <c r="I1203" s="183"/>
      <c r="L1203" s="180"/>
      <c r="M1203" s="184"/>
      <c r="T1203" s="185"/>
      <c r="AT1203" s="181" t="s">
        <v>281</v>
      </c>
      <c r="AU1203" s="181" t="s">
        <v>83</v>
      </c>
      <c r="AV1203" s="14" t="s">
        <v>81</v>
      </c>
      <c r="AW1203" s="14" t="s">
        <v>30</v>
      </c>
      <c r="AX1203" s="14" t="s">
        <v>73</v>
      </c>
      <c r="AY1203" s="181" t="s">
        <v>252</v>
      </c>
    </row>
    <row r="1204" spans="2:65" s="12" customFormat="1">
      <c r="B1204" s="152"/>
      <c r="D1204" s="146" t="s">
        <v>281</v>
      </c>
      <c r="E1204" s="153" t="s">
        <v>1</v>
      </c>
      <c r="F1204" s="154" t="s">
        <v>81</v>
      </c>
      <c r="H1204" s="155">
        <v>1</v>
      </c>
      <c r="I1204" s="156"/>
      <c r="L1204" s="152"/>
      <c r="M1204" s="157"/>
      <c r="T1204" s="158"/>
      <c r="AT1204" s="153" t="s">
        <v>281</v>
      </c>
      <c r="AU1204" s="153" t="s">
        <v>83</v>
      </c>
      <c r="AV1204" s="12" t="s">
        <v>83</v>
      </c>
      <c r="AW1204" s="12" t="s">
        <v>30</v>
      </c>
      <c r="AX1204" s="12" t="s">
        <v>73</v>
      </c>
      <c r="AY1204" s="153" t="s">
        <v>252</v>
      </c>
    </row>
    <row r="1205" spans="2:65" s="14" customFormat="1">
      <c r="B1205" s="180"/>
      <c r="D1205" s="146" t="s">
        <v>281</v>
      </c>
      <c r="E1205" s="181" t="s">
        <v>1</v>
      </c>
      <c r="F1205" s="182" t="s">
        <v>4755</v>
      </c>
      <c r="H1205" s="181" t="s">
        <v>1</v>
      </c>
      <c r="I1205" s="183"/>
      <c r="L1205" s="180"/>
      <c r="M1205" s="184"/>
      <c r="T1205" s="185"/>
      <c r="AT1205" s="181" t="s">
        <v>281</v>
      </c>
      <c r="AU1205" s="181" t="s">
        <v>83</v>
      </c>
      <c r="AV1205" s="14" t="s">
        <v>81</v>
      </c>
      <c r="AW1205" s="14" t="s">
        <v>30</v>
      </c>
      <c r="AX1205" s="14" t="s">
        <v>73</v>
      </c>
      <c r="AY1205" s="181" t="s">
        <v>252</v>
      </c>
    </row>
    <row r="1206" spans="2:65" s="12" customFormat="1">
      <c r="B1206" s="152"/>
      <c r="D1206" s="146" t="s">
        <v>281</v>
      </c>
      <c r="E1206" s="153" t="s">
        <v>1</v>
      </c>
      <c r="F1206" s="154" t="s">
        <v>81</v>
      </c>
      <c r="H1206" s="155">
        <v>1</v>
      </c>
      <c r="I1206" s="156"/>
      <c r="L1206" s="152"/>
      <c r="M1206" s="157"/>
      <c r="T1206" s="158"/>
      <c r="AT1206" s="153" t="s">
        <v>281</v>
      </c>
      <c r="AU1206" s="153" t="s">
        <v>83</v>
      </c>
      <c r="AV1206" s="12" t="s">
        <v>83</v>
      </c>
      <c r="AW1206" s="12" t="s">
        <v>30</v>
      </c>
      <c r="AX1206" s="12" t="s">
        <v>73</v>
      </c>
      <c r="AY1206" s="153" t="s">
        <v>252</v>
      </c>
    </row>
    <row r="1207" spans="2:65" s="14" customFormat="1">
      <c r="B1207" s="180"/>
      <c r="D1207" s="146" t="s">
        <v>281</v>
      </c>
      <c r="E1207" s="181" t="s">
        <v>1</v>
      </c>
      <c r="F1207" s="182" t="s">
        <v>4756</v>
      </c>
      <c r="H1207" s="181" t="s">
        <v>1</v>
      </c>
      <c r="I1207" s="183"/>
      <c r="L1207" s="180"/>
      <c r="M1207" s="184"/>
      <c r="T1207" s="185"/>
      <c r="AT1207" s="181" t="s">
        <v>281</v>
      </c>
      <c r="AU1207" s="181" t="s">
        <v>83</v>
      </c>
      <c r="AV1207" s="14" t="s">
        <v>81</v>
      </c>
      <c r="AW1207" s="14" t="s">
        <v>30</v>
      </c>
      <c r="AX1207" s="14" t="s">
        <v>73</v>
      </c>
      <c r="AY1207" s="181" t="s">
        <v>252</v>
      </c>
    </row>
    <row r="1208" spans="2:65" s="12" customFormat="1">
      <c r="B1208" s="152"/>
      <c r="D1208" s="146" t="s">
        <v>281</v>
      </c>
      <c r="E1208" s="153" t="s">
        <v>1</v>
      </c>
      <c r="F1208" s="154" t="s">
        <v>81</v>
      </c>
      <c r="H1208" s="155">
        <v>1</v>
      </c>
      <c r="I1208" s="156"/>
      <c r="L1208" s="152"/>
      <c r="M1208" s="157"/>
      <c r="T1208" s="158"/>
      <c r="AT1208" s="153" t="s">
        <v>281</v>
      </c>
      <c r="AU1208" s="153" t="s">
        <v>83</v>
      </c>
      <c r="AV1208" s="12" t="s">
        <v>83</v>
      </c>
      <c r="AW1208" s="12" t="s">
        <v>30</v>
      </c>
      <c r="AX1208" s="12" t="s">
        <v>73</v>
      </c>
      <c r="AY1208" s="153" t="s">
        <v>252</v>
      </c>
    </row>
    <row r="1209" spans="2:65" s="13" customFormat="1">
      <c r="B1209" s="159"/>
      <c r="D1209" s="146" t="s">
        <v>281</v>
      </c>
      <c r="E1209" s="160" t="s">
        <v>1</v>
      </c>
      <c r="F1209" s="161" t="s">
        <v>327</v>
      </c>
      <c r="H1209" s="162">
        <v>5</v>
      </c>
      <c r="I1209" s="163"/>
      <c r="L1209" s="159"/>
      <c r="M1209" s="164"/>
      <c r="T1209" s="165"/>
      <c r="AT1209" s="160" t="s">
        <v>281</v>
      </c>
      <c r="AU1209" s="160" t="s">
        <v>83</v>
      </c>
      <c r="AV1209" s="13" t="s">
        <v>260</v>
      </c>
      <c r="AW1209" s="13" t="s">
        <v>30</v>
      </c>
      <c r="AX1209" s="13" t="s">
        <v>81</v>
      </c>
      <c r="AY1209" s="160" t="s">
        <v>252</v>
      </c>
    </row>
    <row r="1210" spans="2:65" s="1" customFormat="1" ht="24.2" customHeight="1">
      <c r="B1210" s="132"/>
      <c r="C1210" s="133" t="s">
        <v>2983</v>
      </c>
      <c r="D1210" s="133" t="s">
        <v>255</v>
      </c>
      <c r="E1210" s="134" t="s">
        <v>5153</v>
      </c>
      <c r="F1210" s="135" t="s">
        <v>5154</v>
      </c>
      <c r="G1210" s="136" t="s">
        <v>379</v>
      </c>
      <c r="H1210" s="137">
        <v>4</v>
      </c>
      <c r="I1210" s="138"/>
      <c r="J1210" s="139">
        <f>ROUND(I1210*H1210,2)</f>
        <v>0</v>
      </c>
      <c r="K1210" s="135" t="s">
        <v>259</v>
      </c>
      <c r="L1210" s="32"/>
      <c r="M1210" s="140" t="s">
        <v>1</v>
      </c>
      <c r="N1210" s="141" t="s">
        <v>38</v>
      </c>
      <c r="P1210" s="142">
        <f>O1210*H1210</f>
        <v>0</v>
      </c>
      <c r="Q1210" s="142">
        <v>0</v>
      </c>
      <c r="R1210" s="142">
        <f>Q1210*H1210</f>
        <v>0</v>
      </c>
      <c r="S1210" s="142">
        <v>0</v>
      </c>
      <c r="T1210" s="143">
        <f>S1210*H1210</f>
        <v>0</v>
      </c>
      <c r="AR1210" s="144" t="s">
        <v>1120</v>
      </c>
      <c r="AT1210" s="144" t="s">
        <v>255</v>
      </c>
      <c r="AU1210" s="144" t="s">
        <v>83</v>
      </c>
      <c r="AY1210" s="17" t="s">
        <v>252</v>
      </c>
      <c r="BE1210" s="145">
        <f>IF(N1210="základní",J1210,0)</f>
        <v>0</v>
      </c>
      <c r="BF1210" s="145">
        <f>IF(N1210="snížená",J1210,0)</f>
        <v>0</v>
      </c>
      <c r="BG1210" s="145">
        <f>IF(N1210="zákl. přenesená",J1210,0)</f>
        <v>0</v>
      </c>
      <c r="BH1210" s="145">
        <f>IF(N1210="sníž. přenesená",J1210,0)</f>
        <v>0</v>
      </c>
      <c r="BI1210" s="145">
        <f>IF(N1210="nulová",J1210,0)</f>
        <v>0</v>
      </c>
      <c r="BJ1210" s="17" t="s">
        <v>81</v>
      </c>
      <c r="BK1210" s="145">
        <f>ROUND(I1210*H1210,2)</f>
        <v>0</v>
      </c>
      <c r="BL1210" s="17" t="s">
        <v>1120</v>
      </c>
      <c r="BM1210" s="144" t="s">
        <v>5155</v>
      </c>
    </row>
    <row r="1211" spans="2:65" s="1" customFormat="1" ht="45">
      <c r="B1211" s="32"/>
      <c r="D1211" s="146" t="s">
        <v>261</v>
      </c>
      <c r="F1211" s="147" t="s">
        <v>5156</v>
      </c>
      <c r="I1211" s="148"/>
      <c r="L1211" s="32"/>
      <c r="M1211" s="149"/>
      <c r="T1211" s="56"/>
      <c r="AT1211" s="17" t="s">
        <v>261</v>
      </c>
      <c r="AU1211" s="17" t="s">
        <v>83</v>
      </c>
    </row>
    <row r="1212" spans="2:65" s="1" customFormat="1">
      <c r="B1212" s="32"/>
      <c r="D1212" s="150" t="s">
        <v>262</v>
      </c>
      <c r="F1212" s="151" t="s">
        <v>5157</v>
      </c>
      <c r="I1212" s="148"/>
      <c r="L1212" s="32"/>
      <c r="M1212" s="149"/>
      <c r="T1212" s="56"/>
      <c r="AT1212" s="17" t="s">
        <v>262</v>
      </c>
      <c r="AU1212" s="17" t="s">
        <v>83</v>
      </c>
    </row>
    <row r="1213" spans="2:65" s="1" customFormat="1" ht="27">
      <c r="B1213" s="32"/>
      <c r="D1213" s="146" t="s">
        <v>2085</v>
      </c>
      <c r="F1213" s="166" t="s">
        <v>5147</v>
      </c>
      <c r="I1213" s="148"/>
      <c r="L1213" s="32"/>
      <c r="M1213" s="149"/>
      <c r="T1213" s="56"/>
      <c r="AT1213" s="17" t="s">
        <v>2085</v>
      </c>
      <c r="AU1213" s="17" t="s">
        <v>83</v>
      </c>
    </row>
    <row r="1214" spans="2:65" s="14" customFormat="1">
      <c r="B1214" s="180"/>
      <c r="D1214" s="146" t="s">
        <v>281</v>
      </c>
      <c r="E1214" s="181" t="s">
        <v>1</v>
      </c>
      <c r="F1214" s="182" t="s">
        <v>4468</v>
      </c>
      <c r="H1214" s="181" t="s">
        <v>1</v>
      </c>
      <c r="I1214" s="183"/>
      <c r="L1214" s="180"/>
      <c r="M1214" s="184"/>
      <c r="T1214" s="185"/>
      <c r="AT1214" s="181" t="s">
        <v>281</v>
      </c>
      <c r="AU1214" s="181" t="s">
        <v>83</v>
      </c>
      <c r="AV1214" s="14" t="s">
        <v>81</v>
      </c>
      <c r="AW1214" s="14" t="s">
        <v>30</v>
      </c>
      <c r="AX1214" s="14" t="s">
        <v>73</v>
      </c>
      <c r="AY1214" s="181" t="s">
        <v>252</v>
      </c>
    </row>
    <row r="1215" spans="2:65" s="14" customFormat="1">
      <c r="B1215" s="180"/>
      <c r="D1215" s="146" t="s">
        <v>281</v>
      </c>
      <c r="E1215" s="181" t="s">
        <v>1</v>
      </c>
      <c r="F1215" s="182" t="s">
        <v>4745</v>
      </c>
      <c r="H1215" s="181" t="s">
        <v>1</v>
      </c>
      <c r="I1215" s="183"/>
      <c r="L1215" s="180"/>
      <c r="M1215" s="184"/>
      <c r="T1215" s="185"/>
      <c r="AT1215" s="181" t="s">
        <v>281</v>
      </c>
      <c r="AU1215" s="181" t="s">
        <v>83</v>
      </c>
      <c r="AV1215" s="14" t="s">
        <v>81</v>
      </c>
      <c r="AW1215" s="14" t="s">
        <v>30</v>
      </c>
      <c r="AX1215" s="14" t="s">
        <v>73</v>
      </c>
      <c r="AY1215" s="181" t="s">
        <v>252</v>
      </c>
    </row>
    <row r="1216" spans="2:65" s="12" customFormat="1">
      <c r="B1216" s="152"/>
      <c r="D1216" s="146" t="s">
        <v>281</v>
      </c>
      <c r="E1216" s="153" t="s">
        <v>1</v>
      </c>
      <c r="F1216" s="154" t="s">
        <v>81</v>
      </c>
      <c r="H1216" s="155">
        <v>1</v>
      </c>
      <c r="I1216" s="156"/>
      <c r="L1216" s="152"/>
      <c r="M1216" s="157"/>
      <c r="T1216" s="158"/>
      <c r="AT1216" s="153" t="s">
        <v>281</v>
      </c>
      <c r="AU1216" s="153" t="s">
        <v>83</v>
      </c>
      <c r="AV1216" s="12" t="s">
        <v>83</v>
      </c>
      <c r="AW1216" s="12" t="s">
        <v>30</v>
      </c>
      <c r="AX1216" s="12" t="s">
        <v>73</v>
      </c>
      <c r="AY1216" s="153" t="s">
        <v>252</v>
      </c>
    </row>
    <row r="1217" spans="2:65" s="14" customFormat="1">
      <c r="B1217" s="180"/>
      <c r="D1217" s="146" t="s">
        <v>281</v>
      </c>
      <c r="E1217" s="181" t="s">
        <v>1</v>
      </c>
      <c r="F1217" s="182" t="s">
        <v>4750</v>
      </c>
      <c r="H1217" s="181" t="s">
        <v>1</v>
      </c>
      <c r="I1217" s="183"/>
      <c r="L1217" s="180"/>
      <c r="M1217" s="184"/>
      <c r="T1217" s="185"/>
      <c r="AT1217" s="181" t="s">
        <v>281</v>
      </c>
      <c r="AU1217" s="181" t="s">
        <v>83</v>
      </c>
      <c r="AV1217" s="14" t="s">
        <v>81</v>
      </c>
      <c r="AW1217" s="14" t="s">
        <v>30</v>
      </c>
      <c r="AX1217" s="14" t="s">
        <v>73</v>
      </c>
      <c r="AY1217" s="181" t="s">
        <v>252</v>
      </c>
    </row>
    <row r="1218" spans="2:65" s="12" customFormat="1">
      <c r="B1218" s="152"/>
      <c r="D1218" s="146" t="s">
        <v>281</v>
      </c>
      <c r="E1218" s="153" t="s">
        <v>1</v>
      </c>
      <c r="F1218" s="154" t="s">
        <v>81</v>
      </c>
      <c r="H1218" s="155">
        <v>1</v>
      </c>
      <c r="I1218" s="156"/>
      <c r="L1218" s="152"/>
      <c r="M1218" s="157"/>
      <c r="T1218" s="158"/>
      <c r="AT1218" s="153" t="s">
        <v>281</v>
      </c>
      <c r="AU1218" s="153" t="s">
        <v>83</v>
      </c>
      <c r="AV1218" s="12" t="s">
        <v>83</v>
      </c>
      <c r="AW1218" s="12" t="s">
        <v>30</v>
      </c>
      <c r="AX1218" s="12" t="s">
        <v>73</v>
      </c>
      <c r="AY1218" s="153" t="s">
        <v>252</v>
      </c>
    </row>
    <row r="1219" spans="2:65" s="14" customFormat="1">
      <c r="B1219" s="180"/>
      <c r="D1219" s="146" t="s">
        <v>281</v>
      </c>
      <c r="E1219" s="181" t="s">
        <v>1</v>
      </c>
      <c r="F1219" s="182" t="s">
        <v>4755</v>
      </c>
      <c r="H1219" s="181" t="s">
        <v>1</v>
      </c>
      <c r="I1219" s="183"/>
      <c r="L1219" s="180"/>
      <c r="M1219" s="184"/>
      <c r="T1219" s="185"/>
      <c r="AT1219" s="181" t="s">
        <v>281</v>
      </c>
      <c r="AU1219" s="181" t="s">
        <v>83</v>
      </c>
      <c r="AV1219" s="14" t="s">
        <v>81</v>
      </c>
      <c r="AW1219" s="14" t="s">
        <v>30</v>
      </c>
      <c r="AX1219" s="14" t="s">
        <v>73</v>
      </c>
      <c r="AY1219" s="181" t="s">
        <v>252</v>
      </c>
    </row>
    <row r="1220" spans="2:65" s="12" customFormat="1">
      <c r="B1220" s="152"/>
      <c r="D1220" s="146" t="s">
        <v>281</v>
      </c>
      <c r="E1220" s="153" t="s">
        <v>1</v>
      </c>
      <c r="F1220" s="154" t="s">
        <v>81</v>
      </c>
      <c r="H1220" s="155">
        <v>1</v>
      </c>
      <c r="I1220" s="156"/>
      <c r="L1220" s="152"/>
      <c r="M1220" s="157"/>
      <c r="T1220" s="158"/>
      <c r="AT1220" s="153" t="s">
        <v>281</v>
      </c>
      <c r="AU1220" s="153" t="s">
        <v>83</v>
      </c>
      <c r="AV1220" s="12" t="s">
        <v>83</v>
      </c>
      <c r="AW1220" s="12" t="s">
        <v>30</v>
      </c>
      <c r="AX1220" s="12" t="s">
        <v>73</v>
      </c>
      <c r="AY1220" s="153" t="s">
        <v>252</v>
      </c>
    </row>
    <row r="1221" spans="2:65" s="14" customFormat="1">
      <c r="B1221" s="180"/>
      <c r="D1221" s="146" t="s">
        <v>281</v>
      </c>
      <c r="E1221" s="181" t="s">
        <v>1</v>
      </c>
      <c r="F1221" s="182" t="s">
        <v>4756</v>
      </c>
      <c r="H1221" s="181" t="s">
        <v>1</v>
      </c>
      <c r="I1221" s="183"/>
      <c r="L1221" s="180"/>
      <c r="M1221" s="184"/>
      <c r="T1221" s="185"/>
      <c r="AT1221" s="181" t="s">
        <v>281</v>
      </c>
      <c r="AU1221" s="181" t="s">
        <v>83</v>
      </c>
      <c r="AV1221" s="14" t="s">
        <v>81</v>
      </c>
      <c r="AW1221" s="14" t="s">
        <v>30</v>
      </c>
      <c r="AX1221" s="14" t="s">
        <v>73</v>
      </c>
      <c r="AY1221" s="181" t="s">
        <v>252</v>
      </c>
    </row>
    <row r="1222" spans="2:65" s="12" customFormat="1">
      <c r="B1222" s="152"/>
      <c r="D1222" s="146" t="s">
        <v>281</v>
      </c>
      <c r="E1222" s="153" t="s">
        <v>1</v>
      </c>
      <c r="F1222" s="154" t="s">
        <v>81</v>
      </c>
      <c r="H1222" s="155">
        <v>1</v>
      </c>
      <c r="I1222" s="156"/>
      <c r="L1222" s="152"/>
      <c r="M1222" s="157"/>
      <c r="T1222" s="158"/>
      <c r="AT1222" s="153" t="s">
        <v>281</v>
      </c>
      <c r="AU1222" s="153" t="s">
        <v>83</v>
      </c>
      <c r="AV1222" s="12" t="s">
        <v>83</v>
      </c>
      <c r="AW1222" s="12" t="s">
        <v>30</v>
      </c>
      <c r="AX1222" s="12" t="s">
        <v>73</v>
      </c>
      <c r="AY1222" s="153" t="s">
        <v>252</v>
      </c>
    </row>
    <row r="1223" spans="2:65" s="13" customFormat="1">
      <c r="B1223" s="159"/>
      <c r="D1223" s="146" t="s">
        <v>281</v>
      </c>
      <c r="E1223" s="160" t="s">
        <v>1</v>
      </c>
      <c r="F1223" s="161" t="s">
        <v>327</v>
      </c>
      <c r="H1223" s="162">
        <v>4</v>
      </c>
      <c r="I1223" s="163"/>
      <c r="L1223" s="159"/>
      <c r="M1223" s="164"/>
      <c r="T1223" s="165"/>
      <c r="AT1223" s="160" t="s">
        <v>281</v>
      </c>
      <c r="AU1223" s="160" t="s">
        <v>83</v>
      </c>
      <c r="AV1223" s="13" t="s">
        <v>260</v>
      </c>
      <c r="AW1223" s="13" t="s">
        <v>30</v>
      </c>
      <c r="AX1223" s="13" t="s">
        <v>81</v>
      </c>
      <c r="AY1223" s="160" t="s">
        <v>252</v>
      </c>
    </row>
    <row r="1224" spans="2:65" s="1" customFormat="1" ht="16.5" customHeight="1">
      <c r="B1224" s="132"/>
      <c r="C1224" s="133" t="s">
        <v>2998</v>
      </c>
      <c r="D1224" s="133" t="s">
        <v>255</v>
      </c>
      <c r="E1224" s="134" t="s">
        <v>5158</v>
      </c>
      <c r="F1224" s="135" t="s">
        <v>5159</v>
      </c>
      <c r="G1224" s="136" t="s">
        <v>379</v>
      </c>
      <c r="H1224" s="137">
        <v>4</v>
      </c>
      <c r="I1224" s="138"/>
      <c r="J1224" s="139">
        <f>ROUND(I1224*H1224,2)</f>
        <v>0</v>
      </c>
      <c r="K1224" s="135" t="s">
        <v>259</v>
      </c>
      <c r="L1224" s="32"/>
      <c r="M1224" s="140" t="s">
        <v>1</v>
      </c>
      <c r="N1224" s="141" t="s">
        <v>38</v>
      </c>
      <c r="P1224" s="142">
        <f>O1224*H1224</f>
        <v>0</v>
      </c>
      <c r="Q1224" s="142">
        <v>0</v>
      </c>
      <c r="R1224" s="142">
        <f>Q1224*H1224</f>
        <v>0</v>
      </c>
      <c r="S1224" s="142">
        <v>0</v>
      </c>
      <c r="T1224" s="143">
        <f>S1224*H1224</f>
        <v>0</v>
      </c>
      <c r="AR1224" s="144" t="s">
        <v>1120</v>
      </c>
      <c r="AT1224" s="144" t="s">
        <v>255</v>
      </c>
      <c r="AU1224" s="144" t="s">
        <v>83</v>
      </c>
      <c r="AY1224" s="17" t="s">
        <v>252</v>
      </c>
      <c r="BE1224" s="145">
        <f>IF(N1224="základní",J1224,0)</f>
        <v>0</v>
      </c>
      <c r="BF1224" s="145">
        <f>IF(N1224="snížená",J1224,0)</f>
        <v>0</v>
      </c>
      <c r="BG1224" s="145">
        <f>IF(N1224="zákl. přenesená",J1224,0)</f>
        <v>0</v>
      </c>
      <c r="BH1224" s="145">
        <f>IF(N1224="sníž. přenesená",J1224,0)</f>
        <v>0</v>
      </c>
      <c r="BI1224" s="145">
        <f>IF(N1224="nulová",J1224,0)</f>
        <v>0</v>
      </c>
      <c r="BJ1224" s="17" t="s">
        <v>81</v>
      </c>
      <c r="BK1224" s="145">
        <f>ROUND(I1224*H1224,2)</f>
        <v>0</v>
      </c>
      <c r="BL1224" s="17" t="s">
        <v>1120</v>
      </c>
      <c r="BM1224" s="144" t="s">
        <v>5160</v>
      </c>
    </row>
    <row r="1225" spans="2:65" s="1" customFormat="1" ht="45">
      <c r="B1225" s="32"/>
      <c r="D1225" s="146" t="s">
        <v>261</v>
      </c>
      <c r="F1225" s="147" t="s">
        <v>5161</v>
      </c>
      <c r="I1225" s="148"/>
      <c r="L1225" s="32"/>
      <c r="M1225" s="149"/>
      <c r="T1225" s="56"/>
      <c r="AT1225" s="17" t="s">
        <v>261</v>
      </c>
      <c r="AU1225" s="17" t="s">
        <v>83</v>
      </c>
    </row>
    <row r="1226" spans="2:65" s="1" customFormat="1">
      <c r="B1226" s="32"/>
      <c r="D1226" s="150" t="s">
        <v>262</v>
      </c>
      <c r="F1226" s="151" t="s">
        <v>5162</v>
      </c>
      <c r="I1226" s="148"/>
      <c r="L1226" s="32"/>
      <c r="M1226" s="149"/>
      <c r="T1226" s="56"/>
      <c r="AT1226" s="17" t="s">
        <v>262</v>
      </c>
      <c r="AU1226" s="17" t="s">
        <v>83</v>
      </c>
    </row>
    <row r="1227" spans="2:65" s="14" customFormat="1">
      <c r="B1227" s="180"/>
      <c r="D1227" s="146" t="s">
        <v>281</v>
      </c>
      <c r="E1227" s="181" t="s">
        <v>1</v>
      </c>
      <c r="F1227" s="182" t="s">
        <v>4468</v>
      </c>
      <c r="H1227" s="181" t="s">
        <v>1</v>
      </c>
      <c r="I1227" s="183"/>
      <c r="L1227" s="180"/>
      <c r="M1227" s="184"/>
      <c r="T1227" s="185"/>
      <c r="AT1227" s="181" t="s">
        <v>281</v>
      </c>
      <c r="AU1227" s="181" t="s">
        <v>83</v>
      </c>
      <c r="AV1227" s="14" t="s">
        <v>81</v>
      </c>
      <c r="AW1227" s="14" t="s">
        <v>30</v>
      </c>
      <c r="AX1227" s="14" t="s">
        <v>73</v>
      </c>
      <c r="AY1227" s="181" t="s">
        <v>252</v>
      </c>
    </row>
    <row r="1228" spans="2:65" s="14" customFormat="1">
      <c r="B1228" s="180"/>
      <c r="D1228" s="146" t="s">
        <v>281</v>
      </c>
      <c r="E1228" s="181" t="s">
        <v>1</v>
      </c>
      <c r="F1228" s="182" t="s">
        <v>4750</v>
      </c>
      <c r="H1228" s="181" t="s">
        <v>1</v>
      </c>
      <c r="I1228" s="183"/>
      <c r="L1228" s="180"/>
      <c r="M1228" s="184"/>
      <c r="T1228" s="185"/>
      <c r="AT1228" s="181" t="s">
        <v>281</v>
      </c>
      <c r="AU1228" s="181" t="s">
        <v>83</v>
      </c>
      <c r="AV1228" s="14" t="s">
        <v>81</v>
      </c>
      <c r="AW1228" s="14" t="s">
        <v>30</v>
      </c>
      <c r="AX1228" s="14" t="s">
        <v>73</v>
      </c>
      <c r="AY1228" s="181" t="s">
        <v>252</v>
      </c>
    </row>
    <row r="1229" spans="2:65" s="12" customFormat="1">
      <c r="B1229" s="152"/>
      <c r="D1229" s="146" t="s">
        <v>281</v>
      </c>
      <c r="E1229" s="153" t="s">
        <v>1</v>
      </c>
      <c r="F1229" s="154" t="s">
        <v>81</v>
      </c>
      <c r="H1229" s="155">
        <v>1</v>
      </c>
      <c r="I1229" s="156"/>
      <c r="L1229" s="152"/>
      <c r="M1229" s="157"/>
      <c r="T1229" s="158"/>
      <c r="AT1229" s="153" t="s">
        <v>281</v>
      </c>
      <c r="AU1229" s="153" t="s">
        <v>83</v>
      </c>
      <c r="AV1229" s="12" t="s">
        <v>83</v>
      </c>
      <c r="AW1229" s="12" t="s">
        <v>30</v>
      </c>
      <c r="AX1229" s="12" t="s">
        <v>73</v>
      </c>
      <c r="AY1229" s="153" t="s">
        <v>252</v>
      </c>
    </row>
    <row r="1230" spans="2:65" s="14" customFormat="1">
      <c r="B1230" s="180"/>
      <c r="D1230" s="146" t="s">
        <v>281</v>
      </c>
      <c r="E1230" s="181" t="s">
        <v>1</v>
      </c>
      <c r="F1230" s="182" t="s">
        <v>4756</v>
      </c>
      <c r="H1230" s="181" t="s">
        <v>1</v>
      </c>
      <c r="I1230" s="183"/>
      <c r="L1230" s="180"/>
      <c r="M1230" s="184"/>
      <c r="T1230" s="185"/>
      <c r="AT1230" s="181" t="s">
        <v>281</v>
      </c>
      <c r="AU1230" s="181" t="s">
        <v>83</v>
      </c>
      <c r="AV1230" s="14" t="s">
        <v>81</v>
      </c>
      <c r="AW1230" s="14" t="s">
        <v>30</v>
      </c>
      <c r="AX1230" s="14" t="s">
        <v>73</v>
      </c>
      <c r="AY1230" s="181" t="s">
        <v>252</v>
      </c>
    </row>
    <row r="1231" spans="2:65" s="12" customFormat="1">
      <c r="B1231" s="152"/>
      <c r="D1231" s="146" t="s">
        <v>281</v>
      </c>
      <c r="E1231" s="153" t="s">
        <v>1</v>
      </c>
      <c r="F1231" s="154" t="s">
        <v>81</v>
      </c>
      <c r="H1231" s="155">
        <v>1</v>
      </c>
      <c r="I1231" s="156"/>
      <c r="L1231" s="152"/>
      <c r="M1231" s="157"/>
      <c r="T1231" s="158"/>
      <c r="AT1231" s="153" t="s">
        <v>281</v>
      </c>
      <c r="AU1231" s="153" t="s">
        <v>83</v>
      </c>
      <c r="AV1231" s="12" t="s">
        <v>83</v>
      </c>
      <c r="AW1231" s="12" t="s">
        <v>30</v>
      </c>
      <c r="AX1231" s="12" t="s">
        <v>73</v>
      </c>
      <c r="AY1231" s="153" t="s">
        <v>252</v>
      </c>
    </row>
    <row r="1232" spans="2:65" s="14" customFormat="1">
      <c r="B1232" s="180"/>
      <c r="D1232" s="146" t="s">
        <v>281</v>
      </c>
      <c r="E1232" s="181" t="s">
        <v>1</v>
      </c>
      <c r="F1232" s="182" t="s">
        <v>5027</v>
      </c>
      <c r="H1232" s="181" t="s">
        <v>1</v>
      </c>
      <c r="I1232" s="183"/>
      <c r="L1232" s="180"/>
      <c r="M1232" s="184"/>
      <c r="T1232" s="185"/>
      <c r="AT1232" s="181" t="s">
        <v>281</v>
      </c>
      <c r="AU1232" s="181" t="s">
        <v>83</v>
      </c>
      <c r="AV1232" s="14" t="s">
        <v>81</v>
      </c>
      <c r="AW1232" s="14" t="s">
        <v>30</v>
      </c>
      <c r="AX1232" s="14" t="s">
        <v>73</v>
      </c>
      <c r="AY1232" s="181" t="s">
        <v>252</v>
      </c>
    </row>
    <row r="1233" spans="2:65" s="12" customFormat="1">
      <c r="B1233" s="152"/>
      <c r="D1233" s="146" t="s">
        <v>281</v>
      </c>
      <c r="E1233" s="153" t="s">
        <v>1</v>
      </c>
      <c r="F1233" s="154" t="s">
        <v>81</v>
      </c>
      <c r="H1233" s="155">
        <v>1</v>
      </c>
      <c r="I1233" s="156"/>
      <c r="L1233" s="152"/>
      <c r="M1233" s="157"/>
      <c r="T1233" s="158"/>
      <c r="AT1233" s="153" t="s">
        <v>281</v>
      </c>
      <c r="AU1233" s="153" t="s">
        <v>83</v>
      </c>
      <c r="AV1233" s="12" t="s">
        <v>83</v>
      </c>
      <c r="AW1233" s="12" t="s">
        <v>30</v>
      </c>
      <c r="AX1233" s="12" t="s">
        <v>73</v>
      </c>
      <c r="AY1233" s="153" t="s">
        <v>252</v>
      </c>
    </row>
    <row r="1234" spans="2:65" s="14" customFormat="1">
      <c r="B1234" s="180"/>
      <c r="D1234" s="146" t="s">
        <v>281</v>
      </c>
      <c r="E1234" s="181" t="s">
        <v>1</v>
      </c>
      <c r="F1234" s="182" t="s">
        <v>5028</v>
      </c>
      <c r="H1234" s="181" t="s">
        <v>1</v>
      </c>
      <c r="I1234" s="183"/>
      <c r="L1234" s="180"/>
      <c r="M1234" s="184"/>
      <c r="T1234" s="185"/>
      <c r="AT1234" s="181" t="s">
        <v>281</v>
      </c>
      <c r="AU1234" s="181" t="s">
        <v>83</v>
      </c>
      <c r="AV1234" s="14" t="s">
        <v>81</v>
      </c>
      <c r="AW1234" s="14" t="s">
        <v>30</v>
      </c>
      <c r="AX1234" s="14" t="s">
        <v>73</v>
      </c>
      <c r="AY1234" s="181" t="s">
        <v>252</v>
      </c>
    </row>
    <row r="1235" spans="2:65" s="12" customFormat="1">
      <c r="B1235" s="152"/>
      <c r="D1235" s="146" t="s">
        <v>281</v>
      </c>
      <c r="E1235" s="153" t="s">
        <v>1</v>
      </c>
      <c r="F1235" s="154" t="s">
        <v>81</v>
      </c>
      <c r="H1235" s="155">
        <v>1</v>
      </c>
      <c r="I1235" s="156"/>
      <c r="L1235" s="152"/>
      <c r="M1235" s="157"/>
      <c r="T1235" s="158"/>
      <c r="AT1235" s="153" t="s">
        <v>281</v>
      </c>
      <c r="AU1235" s="153" t="s">
        <v>83</v>
      </c>
      <c r="AV1235" s="12" t="s">
        <v>83</v>
      </c>
      <c r="AW1235" s="12" t="s">
        <v>30</v>
      </c>
      <c r="AX1235" s="12" t="s">
        <v>73</v>
      </c>
      <c r="AY1235" s="153" t="s">
        <v>252</v>
      </c>
    </row>
    <row r="1236" spans="2:65" s="13" customFormat="1">
      <c r="B1236" s="159"/>
      <c r="D1236" s="146" t="s">
        <v>281</v>
      </c>
      <c r="E1236" s="160" t="s">
        <v>1</v>
      </c>
      <c r="F1236" s="161" t="s">
        <v>327</v>
      </c>
      <c r="H1236" s="162">
        <v>4</v>
      </c>
      <c r="I1236" s="163"/>
      <c r="L1236" s="159"/>
      <c r="M1236" s="164"/>
      <c r="T1236" s="165"/>
      <c r="AT1236" s="160" t="s">
        <v>281</v>
      </c>
      <c r="AU1236" s="160" t="s">
        <v>83</v>
      </c>
      <c r="AV1236" s="13" t="s">
        <v>260</v>
      </c>
      <c r="AW1236" s="13" t="s">
        <v>30</v>
      </c>
      <c r="AX1236" s="13" t="s">
        <v>81</v>
      </c>
      <c r="AY1236" s="160" t="s">
        <v>252</v>
      </c>
    </row>
    <row r="1237" spans="2:65" s="1" customFormat="1" ht="24.2" customHeight="1">
      <c r="B1237" s="132"/>
      <c r="C1237" s="133" t="s">
        <v>2748</v>
      </c>
      <c r="D1237" s="133" t="s">
        <v>255</v>
      </c>
      <c r="E1237" s="134" t="s">
        <v>5163</v>
      </c>
      <c r="F1237" s="135" t="s">
        <v>5164</v>
      </c>
      <c r="G1237" s="136" t="s">
        <v>379</v>
      </c>
      <c r="H1237" s="137">
        <v>4</v>
      </c>
      <c r="I1237" s="138"/>
      <c r="J1237" s="139">
        <f>ROUND(I1237*H1237,2)</f>
        <v>0</v>
      </c>
      <c r="K1237" s="135" t="s">
        <v>259</v>
      </c>
      <c r="L1237" s="32"/>
      <c r="M1237" s="140" t="s">
        <v>1</v>
      </c>
      <c r="N1237" s="141" t="s">
        <v>38</v>
      </c>
      <c r="P1237" s="142">
        <f>O1237*H1237</f>
        <v>0</v>
      </c>
      <c r="Q1237" s="142">
        <v>0</v>
      </c>
      <c r="R1237" s="142">
        <f>Q1237*H1237</f>
        <v>0</v>
      </c>
      <c r="S1237" s="142">
        <v>0</v>
      </c>
      <c r="T1237" s="143">
        <f>S1237*H1237</f>
        <v>0</v>
      </c>
      <c r="AR1237" s="144" t="s">
        <v>1120</v>
      </c>
      <c r="AT1237" s="144" t="s">
        <v>255</v>
      </c>
      <c r="AU1237" s="144" t="s">
        <v>83</v>
      </c>
      <c r="AY1237" s="17" t="s">
        <v>252</v>
      </c>
      <c r="BE1237" s="145">
        <f>IF(N1237="základní",J1237,0)</f>
        <v>0</v>
      </c>
      <c r="BF1237" s="145">
        <f>IF(N1237="snížená",J1237,0)</f>
        <v>0</v>
      </c>
      <c r="BG1237" s="145">
        <f>IF(N1237="zákl. přenesená",J1237,0)</f>
        <v>0</v>
      </c>
      <c r="BH1237" s="145">
        <f>IF(N1237="sníž. přenesená",J1237,0)</f>
        <v>0</v>
      </c>
      <c r="BI1237" s="145">
        <f>IF(N1237="nulová",J1237,0)</f>
        <v>0</v>
      </c>
      <c r="BJ1237" s="17" t="s">
        <v>81</v>
      </c>
      <c r="BK1237" s="145">
        <f>ROUND(I1237*H1237,2)</f>
        <v>0</v>
      </c>
      <c r="BL1237" s="17" t="s">
        <v>1120</v>
      </c>
      <c r="BM1237" s="144" t="s">
        <v>5165</v>
      </c>
    </row>
    <row r="1238" spans="2:65" s="1" customFormat="1" ht="36">
      <c r="B1238" s="32"/>
      <c r="D1238" s="146" t="s">
        <v>261</v>
      </c>
      <c r="F1238" s="147" t="s">
        <v>5166</v>
      </c>
      <c r="I1238" s="148"/>
      <c r="L1238" s="32"/>
      <c r="M1238" s="149"/>
      <c r="T1238" s="56"/>
      <c r="AT1238" s="17" t="s">
        <v>261</v>
      </c>
      <c r="AU1238" s="17" t="s">
        <v>83</v>
      </c>
    </row>
    <row r="1239" spans="2:65" s="1" customFormat="1">
      <c r="B1239" s="32"/>
      <c r="D1239" s="150" t="s">
        <v>262</v>
      </c>
      <c r="F1239" s="151" t="s">
        <v>5167</v>
      </c>
      <c r="I1239" s="148"/>
      <c r="L1239" s="32"/>
      <c r="M1239" s="149"/>
      <c r="T1239" s="56"/>
      <c r="AT1239" s="17" t="s">
        <v>262</v>
      </c>
      <c r="AU1239" s="17" t="s">
        <v>83</v>
      </c>
    </row>
    <row r="1240" spans="2:65" s="14" customFormat="1">
      <c r="B1240" s="180"/>
      <c r="D1240" s="146" t="s">
        <v>281</v>
      </c>
      <c r="E1240" s="181" t="s">
        <v>1</v>
      </c>
      <c r="F1240" s="182" t="s">
        <v>4468</v>
      </c>
      <c r="H1240" s="181" t="s">
        <v>1</v>
      </c>
      <c r="I1240" s="183"/>
      <c r="L1240" s="180"/>
      <c r="M1240" s="184"/>
      <c r="T1240" s="185"/>
      <c r="AT1240" s="181" t="s">
        <v>281</v>
      </c>
      <c r="AU1240" s="181" t="s">
        <v>83</v>
      </c>
      <c r="AV1240" s="14" t="s">
        <v>81</v>
      </c>
      <c r="AW1240" s="14" t="s">
        <v>30</v>
      </c>
      <c r="AX1240" s="14" t="s">
        <v>73</v>
      </c>
      <c r="AY1240" s="181" t="s">
        <v>252</v>
      </c>
    </row>
    <row r="1241" spans="2:65" s="14" customFormat="1">
      <c r="B1241" s="180"/>
      <c r="D1241" s="146" t="s">
        <v>281</v>
      </c>
      <c r="E1241" s="181" t="s">
        <v>1</v>
      </c>
      <c r="F1241" s="182" t="s">
        <v>4750</v>
      </c>
      <c r="H1241" s="181" t="s">
        <v>1</v>
      </c>
      <c r="I1241" s="183"/>
      <c r="L1241" s="180"/>
      <c r="M1241" s="184"/>
      <c r="T1241" s="185"/>
      <c r="AT1241" s="181" t="s">
        <v>281</v>
      </c>
      <c r="AU1241" s="181" t="s">
        <v>83</v>
      </c>
      <c r="AV1241" s="14" t="s">
        <v>81</v>
      </c>
      <c r="AW1241" s="14" t="s">
        <v>30</v>
      </c>
      <c r="AX1241" s="14" t="s">
        <v>73</v>
      </c>
      <c r="AY1241" s="181" t="s">
        <v>252</v>
      </c>
    </row>
    <row r="1242" spans="2:65" s="12" customFormat="1">
      <c r="B1242" s="152"/>
      <c r="D1242" s="146" t="s">
        <v>281</v>
      </c>
      <c r="E1242" s="153" t="s">
        <v>1</v>
      </c>
      <c r="F1242" s="154" t="s">
        <v>81</v>
      </c>
      <c r="H1242" s="155">
        <v>1</v>
      </c>
      <c r="I1242" s="156"/>
      <c r="L1242" s="152"/>
      <c r="M1242" s="157"/>
      <c r="T1242" s="158"/>
      <c r="AT1242" s="153" t="s">
        <v>281</v>
      </c>
      <c r="AU1242" s="153" t="s">
        <v>83</v>
      </c>
      <c r="AV1242" s="12" t="s">
        <v>83</v>
      </c>
      <c r="AW1242" s="12" t="s">
        <v>30</v>
      </c>
      <c r="AX1242" s="12" t="s">
        <v>73</v>
      </c>
      <c r="AY1242" s="153" t="s">
        <v>252</v>
      </c>
    </row>
    <row r="1243" spans="2:65" s="14" customFormat="1">
      <c r="B1243" s="180"/>
      <c r="D1243" s="146" t="s">
        <v>281</v>
      </c>
      <c r="E1243" s="181" t="s">
        <v>1</v>
      </c>
      <c r="F1243" s="182" t="s">
        <v>4756</v>
      </c>
      <c r="H1243" s="181" t="s">
        <v>1</v>
      </c>
      <c r="I1243" s="183"/>
      <c r="L1243" s="180"/>
      <c r="M1243" s="184"/>
      <c r="T1243" s="185"/>
      <c r="AT1243" s="181" t="s">
        <v>281</v>
      </c>
      <c r="AU1243" s="181" t="s">
        <v>83</v>
      </c>
      <c r="AV1243" s="14" t="s">
        <v>81</v>
      </c>
      <c r="AW1243" s="14" t="s">
        <v>30</v>
      </c>
      <c r="AX1243" s="14" t="s">
        <v>73</v>
      </c>
      <c r="AY1243" s="181" t="s">
        <v>252</v>
      </c>
    </row>
    <row r="1244" spans="2:65" s="12" customFormat="1">
      <c r="B1244" s="152"/>
      <c r="D1244" s="146" t="s">
        <v>281</v>
      </c>
      <c r="E1244" s="153" t="s">
        <v>1</v>
      </c>
      <c r="F1244" s="154" t="s">
        <v>81</v>
      </c>
      <c r="H1244" s="155">
        <v>1</v>
      </c>
      <c r="I1244" s="156"/>
      <c r="L1244" s="152"/>
      <c r="M1244" s="157"/>
      <c r="T1244" s="158"/>
      <c r="AT1244" s="153" t="s">
        <v>281</v>
      </c>
      <c r="AU1244" s="153" t="s">
        <v>83</v>
      </c>
      <c r="AV1244" s="12" t="s">
        <v>83</v>
      </c>
      <c r="AW1244" s="12" t="s">
        <v>30</v>
      </c>
      <c r="AX1244" s="12" t="s">
        <v>73</v>
      </c>
      <c r="AY1244" s="153" t="s">
        <v>252</v>
      </c>
    </row>
    <row r="1245" spans="2:65" s="14" customFormat="1">
      <c r="B1245" s="180"/>
      <c r="D1245" s="146" t="s">
        <v>281</v>
      </c>
      <c r="E1245" s="181" t="s">
        <v>1</v>
      </c>
      <c r="F1245" s="182" t="s">
        <v>5027</v>
      </c>
      <c r="H1245" s="181" t="s">
        <v>1</v>
      </c>
      <c r="I1245" s="183"/>
      <c r="L1245" s="180"/>
      <c r="M1245" s="184"/>
      <c r="T1245" s="185"/>
      <c r="AT1245" s="181" t="s">
        <v>281</v>
      </c>
      <c r="AU1245" s="181" t="s">
        <v>83</v>
      </c>
      <c r="AV1245" s="14" t="s">
        <v>81</v>
      </c>
      <c r="AW1245" s="14" t="s">
        <v>30</v>
      </c>
      <c r="AX1245" s="14" t="s">
        <v>73</v>
      </c>
      <c r="AY1245" s="181" t="s">
        <v>252</v>
      </c>
    </row>
    <row r="1246" spans="2:65" s="12" customFormat="1">
      <c r="B1246" s="152"/>
      <c r="D1246" s="146" t="s">
        <v>281</v>
      </c>
      <c r="E1246" s="153" t="s">
        <v>1</v>
      </c>
      <c r="F1246" s="154" t="s">
        <v>81</v>
      </c>
      <c r="H1246" s="155">
        <v>1</v>
      </c>
      <c r="I1246" s="156"/>
      <c r="L1246" s="152"/>
      <c r="M1246" s="157"/>
      <c r="T1246" s="158"/>
      <c r="AT1246" s="153" t="s">
        <v>281</v>
      </c>
      <c r="AU1246" s="153" t="s">
        <v>83</v>
      </c>
      <c r="AV1246" s="12" t="s">
        <v>83</v>
      </c>
      <c r="AW1246" s="12" t="s">
        <v>30</v>
      </c>
      <c r="AX1246" s="12" t="s">
        <v>73</v>
      </c>
      <c r="AY1246" s="153" t="s">
        <v>252</v>
      </c>
    </row>
    <row r="1247" spans="2:65" s="14" customFormat="1">
      <c r="B1247" s="180"/>
      <c r="D1247" s="146" t="s">
        <v>281</v>
      </c>
      <c r="E1247" s="181" t="s">
        <v>1</v>
      </c>
      <c r="F1247" s="182" t="s">
        <v>5028</v>
      </c>
      <c r="H1247" s="181" t="s">
        <v>1</v>
      </c>
      <c r="I1247" s="183"/>
      <c r="L1247" s="180"/>
      <c r="M1247" s="184"/>
      <c r="T1247" s="185"/>
      <c r="AT1247" s="181" t="s">
        <v>281</v>
      </c>
      <c r="AU1247" s="181" t="s">
        <v>83</v>
      </c>
      <c r="AV1247" s="14" t="s">
        <v>81</v>
      </c>
      <c r="AW1247" s="14" t="s">
        <v>30</v>
      </c>
      <c r="AX1247" s="14" t="s">
        <v>73</v>
      </c>
      <c r="AY1247" s="181" t="s">
        <v>252</v>
      </c>
    </row>
    <row r="1248" spans="2:65" s="12" customFormat="1">
      <c r="B1248" s="152"/>
      <c r="D1248" s="146" t="s">
        <v>281</v>
      </c>
      <c r="E1248" s="153" t="s">
        <v>1</v>
      </c>
      <c r="F1248" s="154" t="s">
        <v>81</v>
      </c>
      <c r="H1248" s="155">
        <v>1</v>
      </c>
      <c r="I1248" s="156"/>
      <c r="L1248" s="152"/>
      <c r="M1248" s="157"/>
      <c r="T1248" s="158"/>
      <c r="AT1248" s="153" t="s">
        <v>281</v>
      </c>
      <c r="AU1248" s="153" t="s">
        <v>83</v>
      </c>
      <c r="AV1248" s="12" t="s">
        <v>83</v>
      </c>
      <c r="AW1248" s="12" t="s">
        <v>30</v>
      </c>
      <c r="AX1248" s="12" t="s">
        <v>73</v>
      </c>
      <c r="AY1248" s="153" t="s">
        <v>252</v>
      </c>
    </row>
    <row r="1249" spans="2:65" s="13" customFormat="1">
      <c r="B1249" s="159"/>
      <c r="D1249" s="146" t="s">
        <v>281</v>
      </c>
      <c r="E1249" s="160" t="s">
        <v>1</v>
      </c>
      <c r="F1249" s="161" t="s">
        <v>327</v>
      </c>
      <c r="H1249" s="162">
        <v>4</v>
      </c>
      <c r="I1249" s="163"/>
      <c r="L1249" s="159"/>
      <c r="M1249" s="164"/>
      <c r="T1249" s="165"/>
      <c r="AT1249" s="160" t="s">
        <v>281</v>
      </c>
      <c r="AU1249" s="160" t="s">
        <v>83</v>
      </c>
      <c r="AV1249" s="13" t="s">
        <v>260</v>
      </c>
      <c r="AW1249" s="13" t="s">
        <v>30</v>
      </c>
      <c r="AX1249" s="13" t="s">
        <v>81</v>
      </c>
      <c r="AY1249" s="160" t="s">
        <v>252</v>
      </c>
    </row>
    <row r="1250" spans="2:65" s="1" customFormat="1" ht="16.5" customHeight="1">
      <c r="B1250" s="132"/>
      <c r="C1250" s="133" t="s">
        <v>3006</v>
      </c>
      <c r="D1250" s="133" t="s">
        <v>255</v>
      </c>
      <c r="E1250" s="134" t="s">
        <v>5168</v>
      </c>
      <c r="F1250" s="135" t="s">
        <v>5169</v>
      </c>
      <c r="G1250" s="136" t="s">
        <v>379</v>
      </c>
      <c r="H1250" s="137">
        <v>2</v>
      </c>
      <c r="I1250" s="138"/>
      <c r="J1250" s="139">
        <f>ROUND(I1250*H1250,2)</f>
        <v>0</v>
      </c>
      <c r="K1250" s="135" t="s">
        <v>259</v>
      </c>
      <c r="L1250" s="32"/>
      <c r="M1250" s="140" t="s">
        <v>1</v>
      </c>
      <c r="N1250" s="141" t="s">
        <v>38</v>
      </c>
      <c r="P1250" s="142">
        <f>O1250*H1250</f>
        <v>0</v>
      </c>
      <c r="Q1250" s="142">
        <v>0</v>
      </c>
      <c r="R1250" s="142">
        <f>Q1250*H1250</f>
        <v>0</v>
      </c>
      <c r="S1250" s="142">
        <v>0</v>
      </c>
      <c r="T1250" s="143">
        <f>S1250*H1250</f>
        <v>0</v>
      </c>
      <c r="AR1250" s="144" t="s">
        <v>1120</v>
      </c>
      <c r="AT1250" s="144" t="s">
        <v>255</v>
      </c>
      <c r="AU1250" s="144" t="s">
        <v>83</v>
      </c>
      <c r="AY1250" s="17" t="s">
        <v>252</v>
      </c>
      <c r="BE1250" s="145">
        <f>IF(N1250="základní",J1250,0)</f>
        <v>0</v>
      </c>
      <c r="BF1250" s="145">
        <f>IF(N1250="snížená",J1250,0)</f>
        <v>0</v>
      </c>
      <c r="BG1250" s="145">
        <f>IF(N1250="zákl. přenesená",J1250,0)</f>
        <v>0</v>
      </c>
      <c r="BH1250" s="145">
        <f>IF(N1250="sníž. přenesená",J1250,0)</f>
        <v>0</v>
      </c>
      <c r="BI1250" s="145">
        <f>IF(N1250="nulová",J1250,0)</f>
        <v>0</v>
      </c>
      <c r="BJ1250" s="17" t="s">
        <v>81</v>
      </c>
      <c r="BK1250" s="145">
        <f>ROUND(I1250*H1250,2)</f>
        <v>0</v>
      </c>
      <c r="BL1250" s="17" t="s">
        <v>1120</v>
      </c>
      <c r="BM1250" s="144" t="s">
        <v>5170</v>
      </c>
    </row>
    <row r="1251" spans="2:65" s="1" customFormat="1" ht="45">
      <c r="B1251" s="32"/>
      <c r="D1251" s="146" t="s">
        <v>261</v>
      </c>
      <c r="F1251" s="147" t="s">
        <v>5171</v>
      </c>
      <c r="I1251" s="148"/>
      <c r="L1251" s="32"/>
      <c r="M1251" s="149"/>
      <c r="T1251" s="56"/>
      <c r="AT1251" s="17" t="s">
        <v>261</v>
      </c>
      <c r="AU1251" s="17" t="s">
        <v>83</v>
      </c>
    </row>
    <row r="1252" spans="2:65" s="1" customFormat="1">
      <c r="B1252" s="32"/>
      <c r="D1252" s="150" t="s">
        <v>262</v>
      </c>
      <c r="F1252" s="151" t="s">
        <v>5172</v>
      </c>
      <c r="I1252" s="148"/>
      <c r="L1252" s="32"/>
      <c r="M1252" s="149"/>
      <c r="T1252" s="56"/>
      <c r="AT1252" s="17" t="s">
        <v>262</v>
      </c>
      <c r="AU1252" s="17" t="s">
        <v>83</v>
      </c>
    </row>
    <row r="1253" spans="2:65" s="14" customFormat="1">
      <c r="B1253" s="180"/>
      <c r="D1253" s="146" t="s">
        <v>281</v>
      </c>
      <c r="E1253" s="181" t="s">
        <v>1</v>
      </c>
      <c r="F1253" s="182" t="s">
        <v>4468</v>
      </c>
      <c r="H1253" s="181" t="s">
        <v>1</v>
      </c>
      <c r="I1253" s="183"/>
      <c r="L1253" s="180"/>
      <c r="M1253" s="184"/>
      <c r="T1253" s="185"/>
      <c r="AT1253" s="181" t="s">
        <v>281</v>
      </c>
      <c r="AU1253" s="181" t="s">
        <v>83</v>
      </c>
      <c r="AV1253" s="14" t="s">
        <v>81</v>
      </c>
      <c r="AW1253" s="14" t="s">
        <v>30</v>
      </c>
      <c r="AX1253" s="14" t="s">
        <v>73</v>
      </c>
      <c r="AY1253" s="181" t="s">
        <v>252</v>
      </c>
    </row>
    <row r="1254" spans="2:65" s="14" customFormat="1">
      <c r="B1254" s="180"/>
      <c r="D1254" s="146" t="s">
        <v>281</v>
      </c>
      <c r="E1254" s="181" t="s">
        <v>1</v>
      </c>
      <c r="F1254" s="182" t="s">
        <v>4750</v>
      </c>
      <c r="H1254" s="181" t="s">
        <v>1</v>
      </c>
      <c r="I1254" s="183"/>
      <c r="L1254" s="180"/>
      <c r="M1254" s="184"/>
      <c r="T1254" s="185"/>
      <c r="AT1254" s="181" t="s">
        <v>281</v>
      </c>
      <c r="AU1254" s="181" t="s">
        <v>83</v>
      </c>
      <c r="AV1254" s="14" t="s">
        <v>81</v>
      </c>
      <c r="AW1254" s="14" t="s">
        <v>30</v>
      </c>
      <c r="AX1254" s="14" t="s">
        <v>73</v>
      </c>
      <c r="AY1254" s="181" t="s">
        <v>252</v>
      </c>
    </row>
    <row r="1255" spans="2:65" s="12" customFormat="1">
      <c r="B1255" s="152"/>
      <c r="D1255" s="146" t="s">
        <v>281</v>
      </c>
      <c r="E1255" s="153" t="s">
        <v>1</v>
      </c>
      <c r="F1255" s="154" t="s">
        <v>81</v>
      </c>
      <c r="H1255" s="155">
        <v>1</v>
      </c>
      <c r="I1255" s="156"/>
      <c r="L1255" s="152"/>
      <c r="M1255" s="157"/>
      <c r="T1255" s="158"/>
      <c r="AT1255" s="153" t="s">
        <v>281</v>
      </c>
      <c r="AU1255" s="153" t="s">
        <v>83</v>
      </c>
      <c r="AV1255" s="12" t="s">
        <v>83</v>
      </c>
      <c r="AW1255" s="12" t="s">
        <v>30</v>
      </c>
      <c r="AX1255" s="12" t="s">
        <v>73</v>
      </c>
      <c r="AY1255" s="153" t="s">
        <v>252</v>
      </c>
    </row>
    <row r="1256" spans="2:65" s="14" customFormat="1">
      <c r="B1256" s="180"/>
      <c r="D1256" s="146" t="s">
        <v>281</v>
      </c>
      <c r="E1256" s="181" t="s">
        <v>1</v>
      </c>
      <c r="F1256" s="182" t="s">
        <v>4756</v>
      </c>
      <c r="H1256" s="181" t="s">
        <v>1</v>
      </c>
      <c r="I1256" s="183"/>
      <c r="L1256" s="180"/>
      <c r="M1256" s="184"/>
      <c r="T1256" s="185"/>
      <c r="AT1256" s="181" t="s">
        <v>281</v>
      </c>
      <c r="AU1256" s="181" t="s">
        <v>83</v>
      </c>
      <c r="AV1256" s="14" t="s">
        <v>81</v>
      </c>
      <c r="AW1256" s="14" t="s">
        <v>30</v>
      </c>
      <c r="AX1256" s="14" t="s">
        <v>73</v>
      </c>
      <c r="AY1256" s="181" t="s">
        <v>252</v>
      </c>
    </row>
    <row r="1257" spans="2:65" s="12" customFormat="1">
      <c r="B1257" s="152"/>
      <c r="D1257" s="146" t="s">
        <v>281</v>
      </c>
      <c r="E1257" s="153" t="s">
        <v>1</v>
      </c>
      <c r="F1257" s="154" t="s">
        <v>81</v>
      </c>
      <c r="H1257" s="155">
        <v>1</v>
      </c>
      <c r="I1257" s="156"/>
      <c r="L1257" s="152"/>
      <c r="M1257" s="157"/>
      <c r="T1257" s="158"/>
      <c r="AT1257" s="153" t="s">
        <v>281</v>
      </c>
      <c r="AU1257" s="153" t="s">
        <v>83</v>
      </c>
      <c r="AV1257" s="12" t="s">
        <v>83</v>
      </c>
      <c r="AW1257" s="12" t="s">
        <v>30</v>
      </c>
      <c r="AX1257" s="12" t="s">
        <v>73</v>
      </c>
      <c r="AY1257" s="153" t="s">
        <v>252</v>
      </c>
    </row>
    <row r="1258" spans="2:65" s="13" customFormat="1">
      <c r="B1258" s="159"/>
      <c r="D1258" s="146" t="s">
        <v>281</v>
      </c>
      <c r="E1258" s="160" t="s">
        <v>1</v>
      </c>
      <c r="F1258" s="161" t="s">
        <v>327</v>
      </c>
      <c r="H1258" s="162">
        <v>2</v>
      </c>
      <c r="I1258" s="163"/>
      <c r="L1258" s="159"/>
      <c r="M1258" s="164"/>
      <c r="T1258" s="165"/>
      <c r="AT1258" s="160" t="s">
        <v>281</v>
      </c>
      <c r="AU1258" s="160" t="s">
        <v>83</v>
      </c>
      <c r="AV1258" s="13" t="s">
        <v>260</v>
      </c>
      <c r="AW1258" s="13" t="s">
        <v>30</v>
      </c>
      <c r="AX1258" s="13" t="s">
        <v>81</v>
      </c>
      <c r="AY1258" s="160" t="s">
        <v>252</v>
      </c>
    </row>
    <row r="1259" spans="2:65" s="1" customFormat="1" ht="24.2" customHeight="1">
      <c r="B1259" s="132"/>
      <c r="C1259" s="133" t="s">
        <v>2749</v>
      </c>
      <c r="D1259" s="133" t="s">
        <v>255</v>
      </c>
      <c r="E1259" s="134" t="s">
        <v>5173</v>
      </c>
      <c r="F1259" s="135" t="s">
        <v>5174</v>
      </c>
      <c r="G1259" s="136" t="s">
        <v>379</v>
      </c>
      <c r="H1259" s="137">
        <v>2</v>
      </c>
      <c r="I1259" s="138"/>
      <c r="J1259" s="139">
        <f>ROUND(I1259*H1259,2)</f>
        <v>0</v>
      </c>
      <c r="K1259" s="135" t="s">
        <v>259</v>
      </c>
      <c r="L1259" s="32"/>
      <c r="M1259" s="140" t="s">
        <v>1</v>
      </c>
      <c r="N1259" s="141" t="s">
        <v>38</v>
      </c>
      <c r="P1259" s="142">
        <f>O1259*H1259</f>
        <v>0</v>
      </c>
      <c r="Q1259" s="142">
        <v>0</v>
      </c>
      <c r="R1259" s="142">
        <f>Q1259*H1259</f>
        <v>0</v>
      </c>
      <c r="S1259" s="142">
        <v>0</v>
      </c>
      <c r="T1259" s="143">
        <f>S1259*H1259</f>
        <v>0</v>
      </c>
      <c r="AR1259" s="144" t="s">
        <v>1120</v>
      </c>
      <c r="AT1259" s="144" t="s">
        <v>255</v>
      </c>
      <c r="AU1259" s="144" t="s">
        <v>83</v>
      </c>
      <c r="AY1259" s="17" t="s">
        <v>252</v>
      </c>
      <c r="BE1259" s="145">
        <f>IF(N1259="základní",J1259,0)</f>
        <v>0</v>
      </c>
      <c r="BF1259" s="145">
        <f>IF(N1259="snížená",J1259,0)</f>
        <v>0</v>
      </c>
      <c r="BG1259" s="145">
        <f>IF(N1259="zákl. přenesená",J1259,0)</f>
        <v>0</v>
      </c>
      <c r="BH1259" s="145">
        <f>IF(N1259="sníž. přenesená",J1259,0)</f>
        <v>0</v>
      </c>
      <c r="BI1259" s="145">
        <f>IF(N1259="nulová",J1259,0)</f>
        <v>0</v>
      </c>
      <c r="BJ1259" s="17" t="s">
        <v>81</v>
      </c>
      <c r="BK1259" s="145">
        <f>ROUND(I1259*H1259,2)</f>
        <v>0</v>
      </c>
      <c r="BL1259" s="17" t="s">
        <v>1120</v>
      </c>
      <c r="BM1259" s="144" t="s">
        <v>5175</v>
      </c>
    </row>
    <row r="1260" spans="2:65" s="1" customFormat="1" ht="36">
      <c r="B1260" s="32"/>
      <c r="D1260" s="146" t="s">
        <v>261</v>
      </c>
      <c r="F1260" s="147" t="s">
        <v>5176</v>
      </c>
      <c r="I1260" s="148"/>
      <c r="L1260" s="32"/>
      <c r="M1260" s="149"/>
      <c r="T1260" s="56"/>
      <c r="AT1260" s="17" t="s">
        <v>261</v>
      </c>
      <c r="AU1260" s="17" t="s">
        <v>83</v>
      </c>
    </row>
    <row r="1261" spans="2:65" s="1" customFormat="1">
      <c r="B1261" s="32"/>
      <c r="D1261" s="150" t="s">
        <v>262</v>
      </c>
      <c r="F1261" s="151" t="s">
        <v>5177</v>
      </c>
      <c r="I1261" s="148"/>
      <c r="L1261" s="32"/>
      <c r="M1261" s="149"/>
      <c r="T1261" s="56"/>
      <c r="AT1261" s="17" t="s">
        <v>262</v>
      </c>
      <c r="AU1261" s="17" t="s">
        <v>83</v>
      </c>
    </row>
    <row r="1262" spans="2:65" s="14" customFormat="1">
      <c r="B1262" s="180"/>
      <c r="D1262" s="146" t="s">
        <v>281</v>
      </c>
      <c r="E1262" s="181" t="s">
        <v>1</v>
      </c>
      <c r="F1262" s="182" t="s">
        <v>4468</v>
      </c>
      <c r="H1262" s="181" t="s">
        <v>1</v>
      </c>
      <c r="I1262" s="183"/>
      <c r="L1262" s="180"/>
      <c r="M1262" s="184"/>
      <c r="T1262" s="185"/>
      <c r="AT1262" s="181" t="s">
        <v>281</v>
      </c>
      <c r="AU1262" s="181" t="s">
        <v>83</v>
      </c>
      <c r="AV1262" s="14" t="s">
        <v>81</v>
      </c>
      <c r="AW1262" s="14" t="s">
        <v>30</v>
      </c>
      <c r="AX1262" s="14" t="s">
        <v>73</v>
      </c>
      <c r="AY1262" s="181" t="s">
        <v>252</v>
      </c>
    </row>
    <row r="1263" spans="2:65" s="14" customFormat="1">
      <c r="B1263" s="180"/>
      <c r="D1263" s="146" t="s">
        <v>281</v>
      </c>
      <c r="E1263" s="181" t="s">
        <v>1</v>
      </c>
      <c r="F1263" s="182" t="s">
        <v>4750</v>
      </c>
      <c r="H1263" s="181" t="s">
        <v>1</v>
      </c>
      <c r="I1263" s="183"/>
      <c r="L1263" s="180"/>
      <c r="M1263" s="184"/>
      <c r="T1263" s="185"/>
      <c r="AT1263" s="181" t="s">
        <v>281</v>
      </c>
      <c r="AU1263" s="181" t="s">
        <v>83</v>
      </c>
      <c r="AV1263" s="14" t="s">
        <v>81</v>
      </c>
      <c r="AW1263" s="14" t="s">
        <v>30</v>
      </c>
      <c r="AX1263" s="14" t="s">
        <v>73</v>
      </c>
      <c r="AY1263" s="181" t="s">
        <v>252</v>
      </c>
    </row>
    <row r="1264" spans="2:65" s="12" customFormat="1">
      <c r="B1264" s="152"/>
      <c r="D1264" s="146" t="s">
        <v>281</v>
      </c>
      <c r="E1264" s="153" t="s">
        <v>1</v>
      </c>
      <c r="F1264" s="154" t="s">
        <v>81</v>
      </c>
      <c r="H1264" s="155">
        <v>1</v>
      </c>
      <c r="I1264" s="156"/>
      <c r="L1264" s="152"/>
      <c r="M1264" s="157"/>
      <c r="T1264" s="158"/>
      <c r="AT1264" s="153" t="s">
        <v>281</v>
      </c>
      <c r="AU1264" s="153" t="s">
        <v>83</v>
      </c>
      <c r="AV1264" s="12" t="s">
        <v>83</v>
      </c>
      <c r="AW1264" s="12" t="s">
        <v>30</v>
      </c>
      <c r="AX1264" s="12" t="s">
        <v>73</v>
      </c>
      <c r="AY1264" s="153" t="s">
        <v>252</v>
      </c>
    </row>
    <row r="1265" spans="2:65" s="14" customFormat="1">
      <c r="B1265" s="180"/>
      <c r="D1265" s="146" t="s">
        <v>281</v>
      </c>
      <c r="E1265" s="181" t="s">
        <v>1</v>
      </c>
      <c r="F1265" s="182" t="s">
        <v>4756</v>
      </c>
      <c r="H1265" s="181" t="s">
        <v>1</v>
      </c>
      <c r="I1265" s="183"/>
      <c r="L1265" s="180"/>
      <c r="M1265" s="184"/>
      <c r="T1265" s="185"/>
      <c r="AT1265" s="181" t="s">
        <v>281</v>
      </c>
      <c r="AU1265" s="181" t="s">
        <v>83</v>
      </c>
      <c r="AV1265" s="14" t="s">
        <v>81</v>
      </c>
      <c r="AW1265" s="14" t="s">
        <v>30</v>
      </c>
      <c r="AX1265" s="14" t="s">
        <v>73</v>
      </c>
      <c r="AY1265" s="181" t="s">
        <v>252</v>
      </c>
    </row>
    <row r="1266" spans="2:65" s="12" customFormat="1">
      <c r="B1266" s="152"/>
      <c r="D1266" s="146" t="s">
        <v>281</v>
      </c>
      <c r="E1266" s="153" t="s">
        <v>1</v>
      </c>
      <c r="F1266" s="154" t="s">
        <v>81</v>
      </c>
      <c r="H1266" s="155">
        <v>1</v>
      </c>
      <c r="I1266" s="156"/>
      <c r="L1266" s="152"/>
      <c r="M1266" s="157"/>
      <c r="T1266" s="158"/>
      <c r="AT1266" s="153" t="s">
        <v>281</v>
      </c>
      <c r="AU1266" s="153" t="s">
        <v>83</v>
      </c>
      <c r="AV1266" s="12" t="s">
        <v>83</v>
      </c>
      <c r="AW1266" s="12" t="s">
        <v>30</v>
      </c>
      <c r="AX1266" s="12" t="s">
        <v>73</v>
      </c>
      <c r="AY1266" s="153" t="s">
        <v>252</v>
      </c>
    </row>
    <row r="1267" spans="2:65" s="13" customFormat="1">
      <c r="B1267" s="159"/>
      <c r="D1267" s="146" t="s">
        <v>281</v>
      </c>
      <c r="E1267" s="160" t="s">
        <v>1</v>
      </c>
      <c r="F1267" s="161" t="s">
        <v>327</v>
      </c>
      <c r="H1267" s="162">
        <v>2</v>
      </c>
      <c r="I1267" s="163"/>
      <c r="L1267" s="159"/>
      <c r="M1267" s="164"/>
      <c r="T1267" s="165"/>
      <c r="AT1267" s="160" t="s">
        <v>281</v>
      </c>
      <c r="AU1267" s="160" t="s">
        <v>83</v>
      </c>
      <c r="AV1267" s="13" t="s">
        <v>260</v>
      </c>
      <c r="AW1267" s="13" t="s">
        <v>30</v>
      </c>
      <c r="AX1267" s="13" t="s">
        <v>81</v>
      </c>
      <c r="AY1267" s="160" t="s">
        <v>252</v>
      </c>
    </row>
    <row r="1268" spans="2:65" s="1" customFormat="1" ht="24.2" customHeight="1">
      <c r="B1268" s="132"/>
      <c r="C1268" s="170" t="s">
        <v>3014</v>
      </c>
      <c r="D1268" s="170" t="s">
        <v>504</v>
      </c>
      <c r="E1268" s="171" t="s">
        <v>5178</v>
      </c>
      <c r="F1268" s="172" t="s">
        <v>5179</v>
      </c>
      <c r="G1268" s="173" t="s">
        <v>379</v>
      </c>
      <c r="H1268" s="174">
        <v>6</v>
      </c>
      <c r="I1268" s="175"/>
      <c r="J1268" s="176">
        <f>ROUND(I1268*H1268,2)</f>
        <v>0</v>
      </c>
      <c r="K1268" s="172" t="s">
        <v>1</v>
      </c>
      <c r="L1268" s="177"/>
      <c r="M1268" s="178" t="s">
        <v>1</v>
      </c>
      <c r="N1268" s="179" t="s">
        <v>38</v>
      </c>
      <c r="P1268" s="142">
        <f>O1268*H1268</f>
        <v>0</v>
      </c>
      <c r="Q1268" s="142">
        <v>0</v>
      </c>
      <c r="R1268" s="142">
        <f>Q1268*H1268</f>
        <v>0</v>
      </c>
      <c r="S1268" s="142">
        <v>0</v>
      </c>
      <c r="T1268" s="143">
        <f>S1268*H1268</f>
        <v>0</v>
      </c>
      <c r="AR1268" s="144" t="s">
        <v>2959</v>
      </c>
      <c r="AT1268" s="144" t="s">
        <v>504</v>
      </c>
      <c r="AU1268" s="144" t="s">
        <v>83</v>
      </c>
      <c r="AY1268" s="17" t="s">
        <v>252</v>
      </c>
      <c r="BE1268" s="145">
        <f>IF(N1268="základní",J1268,0)</f>
        <v>0</v>
      </c>
      <c r="BF1268" s="145">
        <f>IF(N1268="snížená",J1268,0)</f>
        <v>0</v>
      </c>
      <c r="BG1268" s="145">
        <f>IF(N1268="zákl. přenesená",J1268,0)</f>
        <v>0</v>
      </c>
      <c r="BH1268" s="145">
        <f>IF(N1268="sníž. přenesená",J1268,0)</f>
        <v>0</v>
      </c>
      <c r="BI1268" s="145">
        <f>IF(N1268="nulová",J1268,0)</f>
        <v>0</v>
      </c>
      <c r="BJ1268" s="17" t="s">
        <v>81</v>
      </c>
      <c r="BK1268" s="145">
        <f>ROUND(I1268*H1268,2)</f>
        <v>0</v>
      </c>
      <c r="BL1268" s="17" t="s">
        <v>1120</v>
      </c>
      <c r="BM1268" s="144" t="s">
        <v>5180</v>
      </c>
    </row>
    <row r="1269" spans="2:65" s="1" customFormat="1">
      <c r="B1269" s="32"/>
      <c r="D1269" s="146" t="s">
        <v>261</v>
      </c>
      <c r="F1269" s="147" t="s">
        <v>5179</v>
      </c>
      <c r="I1269" s="148"/>
      <c r="L1269" s="32"/>
      <c r="M1269" s="149"/>
      <c r="T1269" s="56"/>
      <c r="AT1269" s="17" t="s">
        <v>261</v>
      </c>
      <c r="AU1269" s="17" t="s">
        <v>83</v>
      </c>
    </row>
    <row r="1270" spans="2:65" s="14" customFormat="1">
      <c r="B1270" s="180"/>
      <c r="D1270" s="146" t="s">
        <v>281</v>
      </c>
      <c r="E1270" s="181" t="s">
        <v>1</v>
      </c>
      <c r="F1270" s="182" t="s">
        <v>4468</v>
      </c>
      <c r="H1270" s="181" t="s">
        <v>1</v>
      </c>
      <c r="I1270" s="183"/>
      <c r="L1270" s="180"/>
      <c r="M1270" s="184"/>
      <c r="T1270" s="185"/>
      <c r="AT1270" s="181" t="s">
        <v>281</v>
      </c>
      <c r="AU1270" s="181" t="s">
        <v>83</v>
      </c>
      <c r="AV1270" s="14" t="s">
        <v>81</v>
      </c>
      <c r="AW1270" s="14" t="s">
        <v>30</v>
      </c>
      <c r="AX1270" s="14" t="s">
        <v>73</v>
      </c>
      <c r="AY1270" s="181" t="s">
        <v>252</v>
      </c>
    </row>
    <row r="1271" spans="2:65" s="14" customFormat="1">
      <c r="B1271" s="180"/>
      <c r="D1271" s="146" t="s">
        <v>281</v>
      </c>
      <c r="E1271" s="181" t="s">
        <v>1</v>
      </c>
      <c r="F1271" s="182" t="s">
        <v>4750</v>
      </c>
      <c r="H1271" s="181" t="s">
        <v>1</v>
      </c>
      <c r="I1271" s="183"/>
      <c r="L1271" s="180"/>
      <c r="M1271" s="184"/>
      <c r="T1271" s="185"/>
      <c r="AT1271" s="181" t="s">
        <v>281</v>
      </c>
      <c r="AU1271" s="181" t="s">
        <v>83</v>
      </c>
      <c r="AV1271" s="14" t="s">
        <v>81</v>
      </c>
      <c r="AW1271" s="14" t="s">
        <v>30</v>
      </c>
      <c r="AX1271" s="14" t="s">
        <v>73</v>
      </c>
      <c r="AY1271" s="181" t="s">
        <v>252</v>
      </c>
    </row>
    <row r="1272" spans="2:65" s="12" customFormat="1">
      <c r="B1272" s="152"/>
      <c r="D1272" s="146" t="s">
        <v>281</v>
      </c>
      <c r="E1272" s="153" t="s">
        <v>1</v>
      </c>
      <c r="F1272" s="154" t="s">
        <v>5181</v>
      </c>
      <c r="H1272" s="155">
        <v>2</v>
      </c>
      <c r="I1272" s="156"/>
      <c r="L1272" s="152"/>
      <c r="M1272" s="157"/>
      <c r="T1272" s="158"/>
      <c r="AT1272" s="153" t="s">
        <v>281</v>
      </c>
      <c r="AU1272" s="153" t="s">
        <v>83</v>
      </c>
      <c r="AV1272" s="12" t="s">
        <v>83</v>
      </c>
      <c r="AW1272" s="12" t="s">
        <v>30</v>
      </c>
      <c r="AX1272" s="12" t="s">
        <v>73</v>
      </c>
      <c r="AY1272" s="153" t="s">
        <v>252</v>
      </c>
    </row>
    <row r="1273" spans="2:65" s="14" customFormat="1">
      <c r="B1273" s="180"/>
      <c r="D1273" s="146" t="s">
        <v>281</v>
      </c>
      <c r="E1273" s="181" t="s">
        <v>1</v>
      </c>
      <c r="F1273" s="182" t="s">
        <v>4756</v>
      </c>
      <c r="H1273" s="181" t="s">
        <v>1</v>
      </c>
      <c r="I1273" s="183"/>
      <c r="L1273" s="180"/>
      <c r="M1273" s="184"/>
      <c r="T1273" s="185"/>
      <c r="AT1273" s="181" t="s">
        <v>281</v>
      </c>
      <c r="AU1273" s="181" t="s">
        <v>83</v>
      </c>
      <c r="AV1273" s="14" t="s">
        <v>81</v>
      </c>
      <c r="AW1273" s="14" t="s">
        <v>30</v>
      </c>
      <c r="AX1273" s="14" t="s">
        <v>73</v>
      </c>
      <c r="AY1273" s="181" t="s">
        <v>252</v>
      </c>
    </row>
    <row r="1274" spans="2:65" s="12" customFormat="1">
      <c r="B1274" s="152"/>
      <c r="D1274" s="146" t="s">
        <v>281</v>
      </c>
      <c r="E1274" s="153" t="s">
        <v>1</v>
      </c>
      <c r="F1274" s="154" t="s">
        <v>5181</v>
      </c>
      <c r="H1274" s="155">
        <v>2</v>
      </c>
      <c r="I1274" s="156"/>
      <c r="L1274" s="152"/>
      <c r="M1274" s="157"/>
      <c r="T1274" s="158"/>
      <c r="AT1274" s="153" t="s">
        <v>281</v>
      </c>
      <c r="AU1274" s="153" t="s">
        <v>83</v>
      </c>
      <c r="AV1274" s="12" t="s">
        <v>83</v>
      </c>
      <c r="AW1274" s="12" t="s">
        <v>30</v>
      </c>
      <c r="AX1274" s="12" t="s">
        <v>73</v>
      </c>
      <c r="AY1274" s="153" t="s">
        <v>252</v>
      </c>
    </row>
    <row r="1275" spans="2:65" s="14" customFormat="1">
      <c r="B1275" s="180"/>
      <c r="D1275" s="146" t="s">
        <v>281</v>
      </c>
      <c r="E1275" s="181" t="s">
        <v>1</v>
      </c>
      <c r="F1275" s="182" t="s">
        <v>5027</v>
      </c>
      <c r="H1275" s="181" t="s">
        <v>1</v>
      </c>
      <c r="I1275" s="183"/>
      <c r="L1275" s="180"/>
      <c r="M1275" s="184"/>
      <c r="T1275" s="185"/>
      <c r="AT1275" s="181" t="s">
        <v>281</v>
      </c>
      <c r="AU1275" s="181" t="s">
        <v>83</v>
      </c>
      <c r="AV1275" s="14" t="s">
        <v>81</v>
      </c>
      <c r="AW1275" s="14" t="s">
        <v>30</v>
      </c>
      <c r="AX1275" s="14" t="s">
        <v>73</v>
      </c>
      <c r="AY1275" s="181" t="s">
        <v>252</v>
      </c>
    </row>
    <row r="1276" spans="2:65" s="12" customFormat="1">
      <c r="B1276" s="152"/>
      <c r="D1276" s="146" t="s">
        <v>281</v>
      </c>
      <c r="E1276" s="153" t="s">
        <v>1</v>
      </c>
      <c r="F1276" s="154" t="s">
        <v>81</v>
      </c>
      <c r="H1276" s="155">
        <v>1</v>
      </c>
      <c r="I1276" s="156"/>
      <c r="L1276" s="152"/>
      <c r="M1276" s="157"/>
      <c r="T1276" s="158"/>
      <c r="AT1276" s="153" t="s">
        <v>281</v>
      </c>
      <c r="AU1276" s="153" t="s">
        <v>83</v>
      </c>
      <c r="AV1276" s="12" t="s">
        <v>83</v>
      </c>
      <c r="AW1276" s="12" t="s">
        <v>30</v>
      </c>
      <c r="AX1276" s="12" t="s">
        <v>73</v>
      </c>
      <c r="AY1276" s="153" t="s">
        <v>252</v>
      </c>
    </row>
    <row r="1277" spans="2:65" s="14" customFormat="1">
      <c r="B1277" s="180"/>
      <c r="D1277" s="146" t="s">
        <v>281</v>
      </c>
      <c r="E1277" s="181" t="s">
        <v>1</v>
      </c>
      <c r="F1277" s="182" t="s">
        <v>5028</v>
      </c>
      <c r="H1277" s="181" t="s">
        <v>1</v>
      </c>
      <c r="I1277" s="183"/>
      <c r="L1277" s="180"/>
      <c r="M1277" s="184"/>
      <c r="T1277" s="185"/>
      <c r="AT1277" s="181" t="s">
        <v>281</v>
      </c>
      <c r="AU1277" s="181" t="s">
        <v>83</v>
      </c>
      <c r="AV1277" s="14" t="s">
        <v>81</v>
      </c>
      <c r="AW1277" s="14" t="s">
        <v>30</v>
      </c>
      <c r="AX1277" s="14" t="s">
        <v>73</v>
      </c>
      <c r="AY1277" s="181" t="s">
        <v>252</v>
      </c>
    </row>
    <row r="1278" spans="2:65" s="12" customFormat="1">
      <c r="B1278" s="152"/>
      <c r="D1278" s="146" t="s">
        <v>281</v>
      </c>
      <c r="E1278" s="153" t="s">
        <v>1</v>
      </c>
      <c r="F1278" s="154" t="s">
        <v>81</v>
      </c>
      <c r="H1278" s="155">
        <v>1</v>
      </c>
      <c r="I1278" s="156"/>
      <c r="L1278" s="152"/>
      <c r="M1278" s="157"/>
      <c r="T1278" s="158"/>
      <c r="AT1278" s="153" t="s">
        <v>281</v>
      </c>
      <c r="AU1278" s="153" t="s">
        <v>83</v>
      </c>
      <c r="AV1278" s="12" t="s">
        <v>83</v>
      </c>
      <c r="AW1278" s="12" t="s">
        <v>30</v>
      </c>
      <c r="AX1278" s="12" t="s">
        <v>73</v>
      </c>
      <c r="AY1278" s="153" t="s">
        <v>252</v>
      </c>
    </row>
    <row r="1279" spans="2:65" s="13" customFormat="1">
      <c r="B1279" s="159"/>
      <c r="D1279" s="146" t="s">
        <v>281</v>
      </c>
      <c r="E1279" s="160" t="s">
        <v>1</v>
      </c>
      <c r="F1279" s="161" t="s">
        <v>327</v>
      </c>
      <c r="H1279" s="162">
        <v>6</v>
      </c>
      <c r="I1279" s="163"/>
      <c r="L1279" s="159"/>
      <c r="M1279" s="164"/>
      <c r="T1279" s="165"/>
      <c r="AT1279" s="160" t="s">
        <v>281</v>
      </c>
      <c r="AU1279" s="160" t="s">
        <v>83</v>
      </c>
      <c r="AV1279" s="13" t="s">
        <v>260</v>
      </c>
      <c r="AW1279" s="13" t="s">
        <v>30</v>
      </c>
      <c r="AX1279" s="13" t="s">
        <v>81</v>
      </c>
      <c r="AY1279" s="160" t="s">
        <v>252</v>
      </c>
    </row>
    <row r="1280" spans="2:65" s="1" customFormat="1" ht="16.5" customHeight="1">
      <c r="B1280" s="132"/>
      <c r="C1280" s="170" t="s">
        <v>2753</v>
      </c>
      <c r="D1280" s="170" t="s">
        <v>504</v>
      </c>
      <c r="E1280" s="171" t="s">
        <v>5182</v>
      </c>
      <c r="F1280" s="172" t="s">
        <v>5183</v>
      </c>
      <c r="G1280" s="173" t="s">
        <v>379</v>
      </c>
      <c r="H1280" s="174">
        <v>2</v>
      </c>
      <c r="I1280" s="175"/>
      <c r="J1280" s="176">
        <f>ROUND(I1280*H1280,2)</f>
        <v>0</v>
      </c>
      <c r="K1280" s="172" t="s">
        <v>1</v>
      </c>
      <c r="L1280" s="177"/>
      <c r="M1280" s="178" t="s">
        <v>1</v>
      </c>
      <c r="N1280" s="179" t="s">
        <v>38</v>
      </c>
      <c r="P1280" s="142">
        <f>O1280*H1280</f>
        <v>0</v>
      </c>
      <c r="Q1280" s="142">
        <v>0</v>
      </c>
      <c r="R1280" s="142">
        <f>Q1280*H1280</f>
        <v>0</v>
      </c>
      <c r="S1280" s="142">
        <v>0</v>
      </c>
      <c r="T1280" s="143">
        <f>S1280*H1280</f>
        <v>0</v>
      </c>
      <c r="AR1280" s="144" t="s">
        <v>2959</v>
      </c>
      <c r="AT1280" s="144" t="s">
        <v>504</v>
      </c>
      <c r="AU1280" s="144" t="s">
        <v>83</v>
      </c>
      <c r="AY1280" s="17" t="s">
        <v>252</v>
      </c>
      <c r="BE1280" s="145">
        <f>IF(N1280="základní",J1280,0)</f>
        <v>0</v>
      </c>
      <c r="BF1280" s="145">
        <f>IF(N1280="snížená",J1280,0)</f>
        <v>0</v>
      </c>
      <c r="BG1280" s="145">
        <f>IF(N1280="zákl. přenesená",J1280,0)</f>
        <v>0</v>
      </c>
      <c r="BH1280" s="145">
        <f>IF(N1280="sníž. přenesená",J1280,0)</f>
        <v>0</v>
      </c>
      <c r="BI1280" s="145">
        <f>IF(N1280="nulová",J1280,0)</f>
        <v>0</v>
      </c>
      <c r="BJ1280" s="17" t="s">
        <v>81</v>
      </c>
      <c r="BK1280" s="145">
        <f>ROUND(I1280*H1280,2)</f>
        <v>0</v>
      </c>
      <c r="BL1280" s="17" t="s">
        <v>1120</v>
      </c>
      <c r="BM1280" s="144" t="s">
        <v>5184</v>
      </c>
    </row>
    <row r="1281" spans="2:65" s="1" customFormat="1">
      <c r="B1281" s="32"/>
      <c r="D1281" s="146" t="s">
        <v>261</v>
      </c>
      <c r="F1281" s="147" t="s">
        <v>5183</v>
      </c>
      <c r="I1281" s="148"/>
      <c r="L1281" s="32"/>
      <c r="M1281" s="149"/>
      <c r="T1281" s="56"/>
      <c r="AT1281" s="17" t="s">
        <v>261</v>
      </c>
      <c r="AU1281" s="17" t="s">
        <v>83</v>
      </c>
    </row>
    <row r="1282" spans="2:65" s="14" customFormat="1">
      <c r="B1282" s="180"/>
      <c r="D1282" s="146" t="s">
        <v>281</v>
      </c>
      <c r="E1282" s="181" t="s">
        <v>1</v>
      </c>
      <c r="F1282" s="182" t="s">
        <v>4468</v>
      </c>
      <c r="H1282" s="181" t="s">
        <v>1</v>
      </c>
      <c r="I1282" s="183"/>
      <c r="L1282" s="180"/>
      <c r="M1282" s="184"/>
      <c r="T1282" s="185"/>
      <c r="AT1282" s="181" t="s">
        <v>281</v>
      </c>
      <c r="AU1282" s="181" t="s">
        <v>83</v>
      </c>
      <c r="AV1282" s="14" t="s">
        <v>81</v>
      </c>
      <c r="AW1282" s="14" t="s">
        <v>30</v>
      </c>
      <c r="AX1282" s="14" t="s">
        <v>73</v>
      </c>
      <c r="AY1282" s="181" t="s">
        <v>252</v>
      </c>
    </row>
    <row r="1283" spans="2:65" s="14" customFormat="1">
      <c r="B1283" s="180"/>
      <c r="D1283" s="146" t="s">
        <v>281</v>
      </c>
      <c r="E1283" s="181" t="s">
        <v>1</v>
      </c>
      <c r="F1283" s="182" t="s">
        <v>4750</v>
      </c>
      <c r="H1283" s="181" t="s">
        <v>1</v>
      </c>
      <c r="I1283" s="183"/>
      <c r="L1283" s="180"/>
      <c r="M1283" s="184"/>
      <c r="T1283" s="185"/>
      <c r="AT1283" s="181" t="s">
        <v>281</v>
      </c>
      <c r="AU1283" s="181" t="s">
        <v>83</v>
      </c>
      <c r="AV1283" s="14" t="s">
        <v>81</v>
      </c>
      <c r="AW1283" s="14" t="s">
        <v>30</v>
      </c>
      <c r="AX1283" s="14" t="s">
        <v>73</v>
      </c>
      <c r="AY1283" s="181" t="s">
        <v>252</v>
      </c>
    </row>
    <row r="1284" spans="2:65" s="12" customFormat="1">
      <c r="B1284" s="152"/>
      <c r="D1284" s="146" t="s">
        <v>281</v>
      </c>
      <c r="E1284" s="153" t="s">
        <v>1</v>
      </c>
      <c r="F1284" s="154" t="s">
        <v>81</v>
      </c>
      <c r="H1284" s="155">
        <v>1</v>
      </c>
      <c r="I1284" s="156"/>
      <c r="L1284" s="152"/>
      <c r="M1284" s="157"/>
      <c r="T1284" s="158"/>
      <c r="AT1284" s="153" t="s">
        <v>281</v>
      </c>
      <c r="AU1284" s="153" t="s">
        <v>83</v>
      </c>
      <c r="AV1284" s="12" t="s">
        <v>83</v>
      </c>
      <c r="AW1284" s="12" t="s">
        <v>30</v>
      </c>
      <c r="AX1284" s="12" t="s">
        <v>73</v>
      </c>
      <c r="AY1284" s="153" t="s">
        <v>252</v>
      </c>
    </row>
    <row r="1285" spans="2:65" s="14" customFormat="1">
      <c r="B1285" s="180"/>
      <c r="D1285" s="146" t="s">
        <v>281</v>
      </c>
      <c r="E1285" s="181" t="s">
        <v>1</v>
      </c>
      <c r="F1285" s="182" t="s">
        <v>4756</v>
      </c>
      <c r="H1285" s="181" t="s">
        <v>1</v>
      </c>
      <c r="I1285" s="183"/>
      <c r="L1285" s="180"/>
      <c r="M1285" s="184"/>
      <c r="T1285" s="185"/>
      <c r="AT1285" s="181" t="s">
        <v>281</v>
      </c>
      <c r="AU1285" s="181" t="s">
        <v>83</v>
      </c>
      <c r="AV1285" s="14" t="s">
        <v>81</v>
      </c>
      <c r="AW1285" s="14" t="s">
        <v>30</v>
      </c>
      <c r="AX1285" s="14" t="s">
        <v>73</v>
      </c>
      <c r="AY1285" s="181" t="s">
        <v>252</v>
      </c>
    </row>
    <row r="1286" spans="2:65" s="12" customFormat="1">
      <c r="B1286" s="152"/>
      <c r="D1286" s="146" t="s">
        <v>281</v>
      </c>
      <c r="E1286" s="153" t="s">
        <v>1</v>
      </c>
      <c r="F1286" s="154" t="s">
        <v>81</v>
      </c>
      <c r="H1286" s="155">
        <v>1</v>
      </c>
      <c r="I1286" s="156"/>
      <c r="L1286" s="152"/>
      <c r="M1286" s="157"/>
      <c r="T1286" s="158"/>
      <c r="AT1286" s="153" t="s">
        <v>281</v>
      </c>
      <c r="AU1286" s="153" t="s">
        <v>83</v>
      </c>
      <c r="AV1286" s="12" t="s">
        <v>83</v>
      </c>
      <c r="AW1286" s="12" t="s">
        <v>30</v>
      </c>
      <c r="AX1286" s="12" t="s">
        <v>73</v>
      </c>
      <c r="AY1286" s="153" t="s">
        <v>252</v>
      </c>
    </row>
    <row r="1287" spans="2:65" s="13" customFormat="1">
      <c r="B1287" s="159"/>
      <c r="D1287" s="146" t="s">
        <v>281</v>
      </c>
      <c r="E1287" s="160" t="s">
        <v>1</v>
      </c>
      <c r="F1287" s="161" t="s">
        <v>327</v>
      </c>
      <c r="H1287" s="162">
        <v>2</v>
      </c>
      <c r="I1287" s="163"/>
      <c r="L1287" s="159"/>
      <c r="M1287" s="164"/>
      <c r="T1287" s="165"/>
      <c r="AT1287" s="160" t="s">
        <v>281</v>
      </c>
      <c r="AU1287" s="160" t="s">
        <v>83</v>
      </c>
      <c r="AV1287" s="13" t="s">
        <v>260</v>
      </c>
      <c r="AW1287" s="13" t="s">
        <v>30</v>
      </c>
      <c r="AX1287" s="13" t="s">
        <v>81</v>
      </c>
      <c r="AY1287" s="160" t="s">
        <v>252</v>
      </c>
    </row>
    <row r="1288" spans="2:65" s="1" customFormat="1" ht="16.5" customHeight="1">
      <c r="B1288" s="132"/>
      <c r="C1288" s="170" t="s">
        <v>3017</v>
      </c>
      <c r="D1288" s="170" t="s">
        <v>504</v>
      </c>
      <c r="E1288" s="171" t="s">
        <v>5185</v>
      </c>
      <c r="F1288" s="172" t="s">
        <v>5186</v>
      </c>
      <c r="G1288" s="173" t="s">
        <v>379</v>
      </c>
      <c r="H1288" s="174">
        <v>76</v>
      </c>
      <c r="I1288" s="175"/>
      <c r="J1288" s="176">
        <f>ROUND(I1288*H1288,2)</f>
        <v>0</v>
      </c>
      <c r="K1288" s="172" t="s">
        <v>1</v>
      </c>
      <c r="L1288" s="177"/>
      <c r="M1288" s="178" t="s">
        <v>1</v>
      </c>
      <c r="N1288" s="179" t="s">
        <v>38</v>
      </c>
      <c r="P1288" s="142">
        <f>O1288*H1288</f>
        <v>0</v>
      </c>
      <c r="Q1288" s="142">
        <v>0</v>
      </c>
      <c r="R1288" s="142">
        <f>Q1288*H1288</f>
        <v>0</v>
      </c>
      <c r="S1288" s="142">
        <v>0</v>
      </c>
      <c r="T1288" s="143">
        <f>S1288*H1288</f>
        <v>0</v>
      </c>
      <c r="AR1288" s="144" t="s">
        <v>2959</v>
      </c>
      <c r="AT1288" s="144" t="s">
        <v>504</v>
      </c>
      <c r="AU1288" s="144" t="s">
        <v>83</v>
      </c>
      <c r="AY1288" s="17" t="s">
        <v>252</v>
      </c>
      <c r="BE1288" s="145">
        <f>IF(N1288="základní",J1288,0)</f>
        <v>0</v>
      </c>
      <c r="BF1288" s="145">
        <f>IF(N1288="snížená",J1288,0)</f>
        <v>0</v>
      </c>
      <c r="BG1288" s="145">
        <f>IF(N1288="zákl. přenesená",J1288,0)</f>
        <v>0</v>
      </c>
      <c r="BH1288" s="145">
        <f>IF(N1288="sníž. přenesená",J1288,0)</f>
        <v>0</v>
      </c>
      <c r="BI1288" s="145">
        <f>IF(N1288="nulová",J1288,0)</f>
        <v>0</v>
      </c>
      <c r="BJ1288" s="17" t="s">
        <v>81</v>
      </c>
      <c r="BK1288" s="145">
        <f>ROUND(I1288*H1288,2)</f>
        <v>0</v>
      </c>
      <c r="BL1288" s="17" t="s">
        <v>1120</v>
      </c>
      <c r="BM1288" s="144" t="s">
        <v>5187</v>
      </c>
    </row>
    <row r="1289" spans="2:65" s="1" customFormat="1">
      <c r="B1289" s="32"/>
      <c r="D1289" s="146" t="s">
        <v>261</v>
      </c>
      <c r="F1289" s="147" t="s">
        <v>5186</v>
      </c>
      <c r="I1289" s="148"/>
      <c r="L1289" s="32"/>
      <c r="M1289" s="149"/>
      <c r="T1289" s="56"/>
      <c r="AT1289" s="17" t="s">
        <v>261</v>
      </c>
      <c r="AU1289" s="17" t="s">
        <v>83</v>
      </c>
    </row>
    <row r="1290" spans="2:65" s="14" customFormat="1">
      <c r="B1290" s="180"/>
      <c r="D1290" s="146" t="s">
        <v>281</v>
      </c>
      <c r="E1290" s="181" t="s">
        <v>1</v>
      </c>
      <c r="F1290" s="182" t="s">
        <v>4468</v>
      </c>
      <c r="H1290" s="181" t="s">
        <v>1</v>
      </c>
      <c r="I1290" s="183"/>
      <c r="L1290" s="180"/>
      <c r="M1290" s="184"/>
      <c r="T1290" s="185"/>
      <c r="AT1290" s="181" t="s">
        <v>281</v>
      </c>
      <c r="AU1290" s="181" t="s">
        <v>83</v>
      </c>
      <c r="AV1290" s="14" t="s">
        <v>81</v>
      </c>
      <c r="AW1290" s="14" t="s">
        <v>30</v>
      </c>
      <c r="AX1290" s="14" t="s">
        <v>73</v>
      </c>
      <c r="AY1290" s="181" t="s">
        <v>252</v>
      </c>
    </row>
    <row r="1291" spans="2:65" s="14" customFormat="1">
      <c r="B1291" s="180"/>
      <c r="D1291" s="146" t="s">
        <v>281</v>
      </c>
      <c r="E1291" s="181" t="s">
        <v>1</v>
      </c>
      <c r="F1291" s="182" t="s">
        <v>4745</v>
      </c>
      <c r="H1291" s="181" t="s">
        <v>1</v>
      </c>
      <c r="I1291" s="183"/>
      <c r="L1291" s="180"/>
      <c r="M1291" s="184"/>
      <c r="T1291" s="185"/>
      <c r="AT1291" s="181" t="s">
        <v>281</v>
      </c>
      <c r="AU1291" s="181" t="s">
        <v>83</v>
      </c>
      <c r="AV1291" s="14" t="s">
        <v>81</v>
      </c>
      <c r="AW1291" s="14" t="s">
        <v>30</v>
      </c>
      <c r="AX1291" s="14" t="s">
        <v>73</v>
      </c>
      <c r="AY1291" s="181" t="s">
        <v>252</v>
      </c>
    </row>
    <row r="1292" spans="2:65" s="12" customFormat="1">
      <c r="B1292" s="152"/>
      <c r="D1292" s="146" t="s">
        <v>281</v>
      </c>
      <c r="E1292" s="153" t="s">
        <v>1</v>
      </c>
      <c r="F1292" s="154" t="s">
        <v>5188</v>
      </c>
      <c r="H1292" s="155">
        <v>10</v>
      </c>
      <c r="I1292" s="156"/>
      <c r="L1292" s="152"/>
      <c r="M1292" s="157"/>
      <c r="T1292" s="158"/>
      <c r="AT1292" s="153" t="s">
        <v>281</v>
      </c>
      <c r="AU1292" s="153" t="s">
        <v>83</v>
      </c>
      <c r="AV1292" s="12" t="s">
        <v>83</v>
      </c>
      <c r="AW1292" s="12" t="s">
        <v>30</v>
      </c>
      <c r="AX1292" s="12" t="s">
        <v>73</v>
      </c>
      <c r="AY1292" s="153" t="s">
        <v>252</v>
      </c>
    </row>
    <row r="1293" spans="2:65" s="14" customFormat="1">
      <c r="B1293" s="180"/>
      <c r="D1293" s="146" t="s">
        <v>281</v>
      </c>
      <c r="E1293" s="181" t="s">
        <v>1</v>
      </c>
      <c r="F1293" s="182" t="s">
        <v>4747</v>
      </c>
      <c r="H1293" s="181" t="s">
        <v>1</v>
      </c>
      <c r="I1293" s="183"/>
      <c r="L1293" s="180"/>
      <c r="M1293" s="184"/>
      <c r="T1293" s="185"/>
      <c r="AT1293" s="181" t="s">
        <v>281</v>
      </c>
      <c r="AU1293" s="181" t="s">
        <v>83</v>
      </c>
      <c r="AV1293" s="14" t="s">
        <v>81</v>
      </c>
      <c r="AW1293" s="14" t="s">
        <v>30</v>
      </c>
      <c r="AX1293" s="14" t="s">
        <v>73</v>
      </c>
      <c r="AY1293" s="181" t="s">
        <v>252</v>
      </c>
    </row>
    <row r="1294" spans="2:65" s="12" customFormat="1">
      <c r="B1294" s="152"/>
      <c r="D1294" s="146" t="s">
        <v>281</v>
      </c>
      <c r="E1294" s="153" t="s">
        <v>1</v>
      </c>
      <c r="F1294" s="154" t="s">
        <v>4980</v>
      </c>
      <c r="H1294" s="155">
        <v>8</v>
      </c>
      <c r="I1294" s="156"/>
      <c r="L1294" s="152"/>
      <c r="M1294" s="157"/>
      <c r="T1294" s="158"/>
      <c r="AT1294" s="153" t="s">
        <v>281</v>
      </c>
      <c r="AU1294" s="153" t="s">
        <v>83</v>
      </c>
      <c r="AV1294" s="12" t="s">
        <v>83</v>
      </c>
      <c r="AW1294" s="12" t="s">
        <v>30</v>
      </c>
      <c r="AX1294" s="12" t="s">
        <v>73</v>
      </c>
      <c r="AY1294" s="153" t="s">
        <v>252</v>
      </c>
    </row>
    <row r="1295" spans="2:65" s="14" customFormat="1">
      <c r="B1295" s="180"/>
      <c r="D1295" s="146" t="s">
        <v>281</v>
      </c>
      <c r="E1295" s="181" t="s">
        <v>1</v>
      </c>
      <c r="F1295" s="182" t="s">
        <v>4749</v>
      </c>
      <c r="H1295" s="181" t="s">
        <v>1</v>
      </c>
      <c r="I1295" s="183"/>
      <c r="L1295" s="180"/>
      <c r="M1295" s="184"/>
      <c r="T1295" s="185"/>
      <c r="AT1295" s="181" t="s">
        <v>281</v>
      </c>
      <c r="AU1295" s="181" t="s">
        <v>83</v>
      </c>
      <c r="AV1295" s="14" t="s">
        <v>81</v>
      </c>
      <c r="AW1295" s="14" t="s">
        <v>30</v>
      </c>
      <c r="AX1295" s="14" t="s">
        <v>73</v>
      </c>
      <c r="AY1295" s="181" t="s">
        <v>252</v>
      </c>
    </row>
    <row r="1296" spans="2:65" s="12" customFormat="1">
      <c r="B1296" s="152"/>
      <c r="D1296" s="146" t="s">
        <v>281</v>
      </c>
      <c r="E1296" s="153" t="s">
        <v>1</v>
      </c>
      <c r="F1296" s="154" t="s">
        <v>4659</v>
      </c>
      <c r="H1296" s="155">
        <v>4</v>
      </c>
      <c r="I1296" s="156"/>
      <c r="L1296" s="152"/>
      <c r="M1296" s="157"/>
      <c r="T1296" s="158"/>
      <c r="AT1296" s="153" t="s">
        <v>281</v>
      </c>
      <c r="AU1296" s="153" t="s">
        <v>83</v>
      </c>
      <c r="AV1296" s="12" t="s">
        <v>83</v>
      </c>
      <c r="AW1296" s="12" t="s">
        <v>30</v>
      </c>
      <c r="AX1296" s="12" t="s">
        <v>73</v>
      </c>
      <c r="AY1296" s="153" t="s">
        <v>252</v>
      </c>
    </row>
    <row r="1297" spans="2:65" s="14" customFormat="1">
      <c r="B1297" s="180"/>
      <c r="D1297" s="146" t="s">
        <v>281</v>
      </c>
      <c r="E1297" s="181" t="s">
        <v>1</v>
      </c>
      <c r="F1297" s="182" t="s">
        <v>4750</v>
      </c>
      <c r="H1297" s="181" t="s">
        <v>1</v>
      </c>
      <c r="I1297" s="183"/>
      <c r="L1297" s="180"/>
      <c r="M1297" s="184"/>
      <c r="T1297" s="185"/>
      <c r="AT1297" s="181" t="s">
        <v>281</v>
      </c>
      <c r="AU1297" s="181" t="s">
        <v>83</v>
      </c>
      <c r="AV1297" s="14" t="s">
        <v>81</v>
      </c>
      <c r="AW1297" s="14" t="s">
        <v>30</v>
      </c>
      <c r="AX1297" s="14" t="s">
        <v>73</v>
      </c>
      <c r="AY1297" s="181" t="s">
        <v>252</v>
      </c>
    </row>
    <row r="1298" spans="2:65" s="12" customFormat="1">
      <c r="B1298" s="152"/>
      <c r="D1298" s="146" t="s">
        <v>281</v>
      </c>
      <c r="E1298" s="153" t="s">
        <v>1</v>
      </c>
      <c r="F1298" s="154" t="s">
        <v>5189</v>
      </c>
      <c r="H1298" s="155">
        <v>14</v>
      </c>
      <c r="I1298" s="156"/>
      <c r="L1298" s="152"/>
      <c r="M1298" s="157"/>
      <c r="T1298" s="158"/>
      <c r="AT1298" s="153" t="s">
        <v>281</v>
      </c>
      <c r="AU1298" s="153" t="s">
        <v>83</v>
      </c>
      <c r="AV1298" s="12" t="s">
        <v>83</v>
      </c>
      <c r="AW1298" s="12" t="s">
        <v>30</v>
      </c>
      <c r="AX1298" s="12" t="s">
        <v>73</v>
      </c>
      <c r="AY1298" s="153" t="s">
        <v>252</v>
      </c>
    </row>
    <row r="1299" spans="2:65" s="14" customFormat="1">
      <c r="B1299" s="180"/>
      <c r="D1299" s="146" t="s">
        <v>281</v>
      </c>
      <c r="E1299" s="181" t="s">
        <v>1</v>
      </c>
      <c r="F1299" s="182" t="s">
        <v>4752</v>
      </c>
      <c r="H1299" s="181" t="s">
        <v>1</v>
      </c>
      <c r="I1299" s="183"/>
      <c r="L1299" s="180"/>
      <c r="M1299" s="184"/>
      <c r="T1299" s="185"/>
      <c r="AT1299" s="181" t="s">
        <v>281</v>
      </c>
      <c r="AU1299" s="181" t="s">
        <v>83</v>
      </c>
      <c r="AV1299" s="14" t="s">
        <v>81</v>
      </c>
      <c r="AW1299" s="14" t="s">
        <v>30</v>
      </c>
      <c r="AX1299" s="14" t="s">
        <v>73</v>
      </c>
      <c r="AY1299" s="181" t="s">
        <v>252</v>
      </c>
    </row>
    <row r="1300" spans="2:65" s="12" customFormat="1">
      <c r="B1300" s="152"/>
      <c r="D1300" s="146" t="s">
        <v>281</v>
      </c>
      <c r="E1300" s="153" t="s">
        <v>1</v>
      </c>
      <c r="F1300" s="154" t="s">
        <v>5060</v>
      </c>
      <c r="H1300" s="155">
        <v>6</v>
      </c>
      <c r="I1300" s="156"/>
      <c r="L1300" s="152"/>
      <c r="M1300" s="157"/>
      <c r="T1300" s="158"/>
      <c r="AT1300" s="153" t="s">
        <v>281</v>
      </c>
      <c r="AU1300" s="153" t="s">
        <v>83</v>
      </c>
      <c r="AV1300" s="12" t="s">
        <v>83</v>
      </c>
      <c r="AW1300" s="12" t="s">
        <v>30</v>
      </c>
      <c r="AX1300" s="12" t="s">
        <v>73</v>
      </c>
      <c r="AY1300" s="153" t="s">
        <v>252</v>
      </c>
    </row>
    <row r="1301" spans="2:65" s="14" customFormat="1">
      <c r="B1301" s="180"/>
      <c r="D1301" s="146" t="s">
        <v>281</v>
      </c>
      <c r="E1301" s="181" t="s">
        <v>1</v>
      </c>
      <c r="F1301" s="182" t="s">
        <v>4753</v>
      </c>
      <c r="H1301" s="181" t="s">
        <v>1</v>
      </c>
      <c r="I1301" s="183"/>
      <c r="L1301" s="180"/>
      <c r="M1301" s="184"/>
      <c r="T1301" s="185"/>
      <c r="AT1301" s="181" t="s">
        <v>281</v>
      </c>
      <c r="AU1301" s="181" t="s">
        <v>83</v>
      </c>
      <c r="AV1301" s="14" t="s">
        <v>81</v>
      </c>
      <c r="AW1301" s="14" t="s">
        <v>30</v>
      </c>
      <c r="AX1301" s="14" t="s">
        <v>73</v>
      </c>
      <c r="AY1301" s="181" t="s">
        <v>252</v>
      </c>
    </row>
    <row r="1302" spans="2:65" s="12" customFormat="1">
      <c r="B1302" s="152"/>
      <c r="D1302" s="146" t="s">
        <v>281</v>
      </c>
      <c r="E1302" s="153" t="s">
        <v>1</v>
      </c>
      <c r="F1302" s="154" t="s">
        <v>4659</v>
      </c>
      <c r="H1302" s="155">
        <v>4</v>
      </c>
      <c r="I1302" s="156"/>
      <c r="L1302" s="152"/>
      <c r="M1302" s="157"/>
      <c r="T1302" s="158"/>
      <c r="AT1302" s="153" t="s">
        <v>281</v>
      </c>
      <c r="AU1302" s="153" t="s">
        <v>83</v>
      </c>
      <c r="AV1302" s="12" t="s">
        <v>83</v>
      </c>
      <c r="AW1302" s="12" t="s">
        <v>30</v>
      </c>
      <c r="AX1302" s="12" t="s">
        <v>73</v>
      </c>
      <c r="AY1302" s="153" t="s">
        <v>252</v>
      </c>
    </row>
    <row r="1303" spans="2:65" s="14" customFormat="1">
      <c r="B1303" s="180"/>
      <c r="D1303" s="146" t="s">
        <v>281</v>
      </c>
      <c r="E1303" s="181" t="s">
        <v>1</v>
      </c>
      <c r="F1303" s="182" t="s">
        <v>4755</v>
      </c>
      <c r="H1303" s="181" t="s">
        <v>1</v>
      </c>
      <c r="I1303" s="183"/>
      <c r="L1303" s="180"/>
      <c r="M1303" s="184"/>
      <c r="T1303" s="185"/>
      <c r="AT1303" s="181" t="s">
        <v>281</v>
      </c>
      <c r="AU1303" s="181" t="s">
        <v>83</v>
      </c>
      <c r="AV1303" s="14" t="s">
        <v>81</v>
      </c>
      <c r="AW1303" s="14" t="s">
        <v>30</v>
      </c>
      <c r="AX1303" s="14" t="s">
        <v>73</v>
      </c>
      <c r="AY1303" s="181" t="s">
        <v>252</v>
      </c>
    </row>
    <row r="1304" spans="2:65" s="12" customFormat="1">
      <c r="B1304" s="152"/>
      <c r="D1304" s="146" t="s">
        <v>281</v>
      </c>
      <c r="E1304" s="153" t="s">
        <v>1</v>
      </c>
      <c r="F1304" s="154" t="s">
        <v>5188</v>
      </c>
      <c r="H1304" s="155">
        <v>10</v>
      </c>
      <c r="I1304" s="156"/>
      <c r="L1304" s="152"/>
      <c r="M1304" s="157"/>
      <c r="T1304" s="158"/>
      <c r="AT1304" s="153" t="s">
        <v>281</v>
      </c>
      <c r="AU1304" s="153" t="s">
        <v>83</v>
      </c>
      <c r="AV1304" s="12" t="s">
        <v>83</v>
      </c>
      <c r="AW1304" s="12" t="s">
        <v>30</v>
      </c>
      <c r="AX1304" s="12" t="s">
        <v>73</v>
      </c>
      <c r="AY1304" s="153" t="s">
        <v>252</v>
      </c>
    </row>
    <row r="1305" spans="2:65" s="14" customFormat="1">
      <c r="B1305" s="180"/>
      <c r="D1305" s="146" t="s">
        <v>281</v>
      </c>
      <c r="E1305" s="181" t="s">
        <v>1</v>
      </c>
      <c r="F1305" s="182" t="s">
        <v>4756</v>
      </c>
      <c r="H1305" s="181" t="s">
        <v>1</v>
      </c>
      <c r="I1305" s="183"/>
      <c r="L1305" s="180"/>
      <c r="M1305" s="184"/>
      <c r="T1305" s="185"/>
      <c r="AT1305" s="181" t="s">
        <v>281</v>
      </c>
      <c r="AU1305" s="181" t="s">
        <v>83</v>
      </c>
      <c r="AV1305" s="14" t="s">
        <v>81</v>
      </c>
      <c r="AW1305" s="14" t="s">
        <v>30</v>
      </c>
      <c r="AX1305" s="14" t="s">
        <v>73</v>
      </c>
      <c r="AY1305" s="181" t="s">
        <v>252</v>
      </c>
    </row>
    <row r="1306" spans="2:65" s="12" customFormat="1">
      <c r="B1306" s="152"/>
      <c r="D1306" s="146" t="s">
        <v>281</v>
      </c>
      <c r="E1306" s="153" t="s">
        <v>1</v>
      </c>
      <c r="F1306" s="154" t="s">
        <v>5190</v>
      </c>
      <c r="H1306" s="155">
        <v>16</v>
      </c>
      <c r="I1306" s="156"/>
      <c r="L1306" s="152"/>
      <c r="M1306" s="157"/>
      <c r="T1306" s="158"/>
      <c r="AT1306" s="153" t="s">
        <v>281</v>
      </c>
      <c r="AU1306" s="153" t="s">
        <v>83</v>
      </c>
      <c r="AV1306" s="12" t="s">
        <v>83</v>
      </c>
      <c r="AW1306" s="12" t="s">
        <v>30</v>
      </c>
      <c r="AX1306" s="12" t="s">
        <v>73</v>
      </c>
      <c r="AY1306" s="153" t="s">
        <v>252</v>
      </c>
    </row>
    <row r="1307" spans="2:65" s="14" customFormat="1">
      <c r="B1307" s="180"/>
      <c r="D1307" s="146" t="s">
        <v>281</v>
      </c>
      <c r="E1307" s="181" t="s">
        <v>1</v>
      </c>
      <c r="F1307" s="182" t="s">
        <v>5027</v>
      </c>
      <c r="H1307" s="181" t="s">
        <v>1</v>
      </c>
      <c r="I1307" s="183"/>
      <c r="L1307" s="180"/>
      <c r="M1307" s="184"/>
      <c r="T1307" s="185"/>
      <c r="AT1307" s="181" t="s">
        <v>281</v>
      </c>
      <c r="AU1307" s="181" t="s">
        <v>83</v>
      </c>
      <c r="AV1307" s="14" t="s">
        <v>81</v>
      </c>
      <c r="AW1307" s="14" t="s">
        <v>30</v>
      </c>
      <c r="AX1307" s="14" t="s">
        <v>73</v>
      </c>
      <c r="AY1307" s="181" t="s">
        <v>252</v>
      </c>
    </row>
    <row r="1308" spans="2:65" s="12" customFormat="1">
      <c r="B1308" s="152"/>
      <c r="D1308" s="146" t="s">
        <v>281</v>
      </c>
      <c r="E1308" s="153" t="s">
        <v>1</v>
      </c>
      <c r="F1308" s="154" t="s">
        <v>4556</v>
      </c>
      <c r="H1308" s="155">
        <v>2</v>
      </c>
      <c r="I1308" s="156"/>
      <c r="L1308" s="152"/>
      <c r="M1308" s="157"/>
      <c r="T1308" s="158"/>
      <c r="AT1308" s="153" t="s">
        <v>281</v>
      </c>
      <c r="AU1308" s="153" t="s">
        <v>83</v>
      </c>
      <c r="AV1308" s="12" t="s">
        <v>83</v>
      </c>
      <c r="AW1308" s="12" t="s">
        <v>30</v>
      </c>
      <c r="AX1308" s="12" t="s">
        <v>73</v>
      </c>
      <c r="AY1308" s="153" t="s">
        <v>252</v>
      </c>
    </row>
    <row r="1309" spans="2:65" s="14" customFormat="1">
      <c r="B1309" s="180"/>
      <c r="D1309" s="146" t="s">
        <v>281</v>
      </c>
      <c r="E1309" s="181" t="s">
        <v>1</v>
      </c>
      <c r="F1309" s="182" t="s">
        <v>5028</v>
      </c>
      <c r="H1309" s="181" t="s">
        <v>1</v>
      </c>
      <c r="I1309" s="183"/>
      <c r="L1309" s="180"/>
      <c r="M1309" s="184"/>
      <c r="T1309" s="185"/>
      <c r="AT1309" s="181" t="s">
        <v>281</v>
      </c>
      <c r="AU1309" s="181" t="s">
        <v>83</v>
      </c>
      <c r="AV1309" s="14" t="s">
        <v>81</v>
      </c>
      <c r="AW1309" s="14" t="s">
        <v>30</v>
      </c>
      <c r="AX1309" s="14" t="s">
        <v>73</v>
      </c>
      <c r="AY1309" s="181" t="s">
        <v>252</v>
      </c>
    </row>
    <row r="1310" spans="2:65" s="12" customFormat="1">
      <c r="B1310" s="152"/>
      <c r="D1310" s="146" t="s">
        <v>281</v>
      </c>
      <c r="E1310" s="153" t="s">
        <v>1</v>
      </c>
      <c r="F1310" s="154" t="s">
        <v>4556</v>
      </c>
      <c r="H1310" s="155">
        <v>2</v>
      </c>
      <c r="I1310" s="156"/>
      <c r="L1310" s="152"/>
      <c r="M1310" s="157"/>
      <c r="T1310" s="158"/>
      <c r="AT1310" s="153" t="s">
        <v>281</v>
      </c>
      <c r="AU1310" s="153" t="s">
        <v>83</v>
      </c>
      <c r="AV1310" s="12" t="s">
        <v>83</v>
      </c>
      <c r="AW1310" s="12" t="s">
        <v>30</v>
      </c>
      <c r="AX1310" s="12" t="s">
        <v>73</v>
      </c>
      <c r="AY1310" s="153" t="s">
        <v>252</v>
      </c>
    </row>
    <row r="1311" spans="2:65" s="13" customFormat="1">
      <c r="B1311" s="159"/>
      <c r="D1311" s="146" t="s">
        <v>281</v>
      </c>
      <c r="E1311" s="160" t="s">
        <v>1</v>
      </c>
      <c r="F1311" s="161" t="s">
        <v>327</v>
      </c>
      <c r="H1311" s="162">
        <v>76</v>
      </c>
      <c r="I1311" s="163"/>
      <c r="L1311" s="159"/>
      <c r="M1311" s="164"/>
      <c r="T1311" s="165"/>
      <c r="AT1311" s="160" t="s">
        <v>281</v>
      </c>
      <c r="AU1311" s="160" t="s">
        <v>83</v>
      </c>
      <c r="AV1311" s="13" t="s">
        <v>260</v>
      </c>
      <c r="AW1311" s="13" t="s">
        <v>30</v>
      </c>
      <c r="AX1311" s="13" t="s">
        <v>81</v>
      </c>
      <c r="AY1311" s="160" t="s">
        <v>252</v>
      </c>
    </row>
    <row r="1312" spans="2:65" s="1" customFormat="1" ht="16.5" customHeight="1">
      <c r="B1312" s="132"/>
      <c r="C1312" s="170" t="s">
        <v>2756</v>
      </c>
      <c r="D1312" s="170" t="s">
        <v>504</v>
      </c>
      <c r="E1312" s="171" t="s">
        <v>5191</v>
      </c>
      <c r="F1312" s="172" t="s">
        <v>5192</v>
      </c>
      <c r="G1312" s="173" t="s">
        <v>5193</v>
      </c>
      <c r="H1312" s="174">
        <v>38</v>
      </c>
      <c r="I1312" s="175"/>
      <c r="J1312" s="176">
        <f>ROUND(I1312*H1312,2)</f>
        <v>0</v>
      </c>
      <c r="K1312" s="172" t="s">
        <v>1</v>
      </c>
      <c r="L1312" s="177"/>
      <c r="M1312" s="178" t="s">
        <v>1</v>
      </c>
      <c r="N1312" s="179" t="s">
        <v>38</v>
      </c>
      <c r="P1312" s="142">
        <f>O1312*H1312</f>
        <v>0</v>
      </c>
      <c r="Q1312" s="142">
        <v>0</v>
      </c>
      <c r="R1312" s="142">
        <f>Q1312*H1312</f>
        <v>0</v>
      </c>
      <c r="S1312" s="142">
        <v>0</v>
      </c>
      <c r="T1312" s="143">
        <f>S1312*H1312</f>
        <v>0</v>
      </c>
      <c r="AR1312" s="144" t="s">
        <v>2959</v>
      </c>
      <c r="AT1312" s="144" t="s">
        <v>504</v>
      </c>
      <c r="AU1312" s="144" t="s">
        <v>83</v>
      </c>
      <c r="AY1312" s="17" t="s">
        <v>252</v>
      </c>
      <c r="BE1312" s="145">
        <f>IF(N1312="základní",J1312,0)</f>
        <v>0</v>
      </c>
      <c r="BF1312" s="145">
        <f>IF(N1312="snížená",J1312,0)</f>
        <v>0</v>
      </c>
      <c r="BG1312" s="145">
        <f>IF(N1312="zákl. přenesená",J1312,0)</f>
        <v>0</v>
      </c>
      <c r="BH1312" s="145">
        <f>IF(N1312="sníž. přenesená",J1312,0)</f>
        <v>0</v>
      </c>
      <c r="BI1312" s="145">
        <f>IF(N1312="nulová",J1312,0)</f>
        <v>0</v>
      </c>
      <c r="BJ1312" s="17" t="s">
        <v>81</v>
      </c>
      <c r="BK1312" s="145">
        <f>ROUND(I1312*H1312,2)</f>
        <v>0</v>
      </c>
      <c r="BL1312" s="17" t="s">
        <v>1120</v>
      </c>
      <c r="BM1312" s="144" t="s">
        <v>5194</v>
      </c>
    </row>
    <row r="1313" spans="2:51" s="1" customFormat="1">
      <c r="B1313" s="32"/>
      <c r="D1313" s="146" t="s">
        <v>261</v>
      </c>
      <c r="F1313" s="147" t="s">
        <v>5192</v>
      </c>
      <c r="I1313" s="148"/>
      <c r="L1313" s="32"/>
      <c r="M1313" s="149"/>
      <c r="T1313" s="56"/>
      <c r="AT1313" s="17" t="s">
        <v>261</v>
      </c>
      <c r="AU1313" s="17" t="s">
        <v>83</v>
      </c>
    </row>
    <row r="1314" spans="2:51" s="14" customFormat="1">
      <c r="B1314" s="180"/>
      <c r="D1314" s="146" t="s">
        <v>281</v>
      </c>
      <c r="E1314" s="181" t="s">
        <v>1</v>
      </c>
      <c r="F1314" s="182" t="s">
        <v>4468</v>
      </c>
      <c r="H1314" s="181" t="s">
        <v>1</v>
      </c>
      <c r="I1314" s="183"/>
      <c r="L1314" s="180"/>
      <c r="M1314" s="184"/>
      <c r="T1314" s="185"/>
      <c r="AT1314" s="181" t="s">
        <v>281</v>
      </c>
      <c r="AU1314" s="181" t="s">
        <v>83</v>
      </c>
      <c r="AV1314" s="14" t="s">
        <v>81</v>
      </c>
      <c r="AW1314" s="14" t="s">
        <v>30</v>
      </c>
      <c r="AX1314" s="14" t="s">
        <v>73</v>
      </c>
      <c r="AY1314" s="181" t="s">
        <v>252</v>
      </c>
    </row>
    <row r="1315" spans="2:51" s="14" customFormat="1">
      <c r="B1315" s="180"/>
      <c r="D1315" s="146" t="s">
        <v>281</v>
      </c>
      <c r="E1315" s="181" t="s">
        <v>1</v>
      </c>
      <c r="F1315" s="182" t="s">
        <v>4745</v>
      </c>
      <c r="H1315" s="181" t="s">
        <v>1</v>
      </c>
      <c r="I1315" s="183"/>
      <c r="L1315" s="180"/>
      <c r="M1315" s="184"/>
      <c r="T1315" s="185"/>
      <c r="AT1315" s="181" t="s">
        <v>281</v>
      </c>
      <c r="AU1315" s="181" t="s">
        <v>83</v>
      </c>
      <c r="AV1315" s="14" t="s">
        <v>81</v>
      </c>
      <c r="AW1315" s="14" t="s">
        <v>30</v>
      </c>
      <c r="AX1315" s="14" t="s">
        <v>73</v>
      </c>
      <c r="AY1315" s="181" t="s">
        <v>252</v>
      </c>
    </row>
    <row r="1316" spans="2:51" s="12" customFormat="1">
      <c r="B1316" s="152"/>
      <c r="D1316" s="146" t="s">
        <v>281</v>
      </c>
      <c r="E1316" s="153" t="s">
        <v>1</v>
      </c>
      <c r="F1316" s="154" t="s">
        <v>251</v>
      </c>
      <c r="H1316" s="155">
        <v>5</v>
      </c>
      <c r="I1316" s="156"/>
      <c r="L1316" s="152"/>
      <c r="M1316" s="157"/>
      <c r="T1316" s="158"/>
      <c r="AT1316" s="153" t="s">
        <v>281</v>
      </c>
      <c r="AU1316" s="153" t="s">
        <v>83</v>
      </c>
      <c r="AV1316" s="12" t="s">
        <v>83</v>
      </c>
      <c r="AW1316" s="12" t="s">
        <v>30</v>
      </c>
      <c r="AX1316" s="12" t="s">
        <v>73</v>
      </c>
      <c r="AY1316" s="153" t="s">
        <v>252</v>
      </c>
    </row>
    <row r="1317" spans="2:51" s="14" customFormat="1">
      <c r="B1317" s="180"/>
      <c r="D1317" s="146" t="s">
        <v>281</v>
      </c>
      <c r="E1317" s="181" t="s">
        <v>1</v>
      </c>
      <c r="F1317" s="182" t="s">
        <v>4747</v>
      </c>
      <c r="H1317" s="181" t="s">
        <v>1</v>
      </c>
      <c r="I1317" s="183"/>
      <c r="L1317" s="180"/>
      <c r="M1317" s="184"/>
      <c r="T1317" s="185"/>
      <c r="AT1317" s="181" t="s">
        <v>281</v>
      </c>
      <c r="AU1317" s="181" t="s">
        <v>83</v>
      </c>
      <c r="AV1317" s="14" t="s">
        <v>81</v>
      </c>
      <c r="AW1317" s="14" t="s">
        <v>30</v>
      </c>
      <c r="AX1317" s="14" t="s">
        <v>73</v>
      </c>
      <c r="AY1317" s="181" t="s">
        <v>252</v>
      </c>
    </row>
    <row r="1318" spans="2:51" s="12" customFormat="1">
      <c r="B1318" s="152"/>
      <c r="D1318" s="146" t="s">
        <v>281</v>
      </c>
      <c r="E1318" s="153" t="s">
        <v>1</v>
      </c>
      <c r="F1318" s="154" t="s">
        <v>260</v>
      </c>
      <c r="H1318" s="155">
        <v>4</v>
      </c>
      <c r="I1318" s="156"/>
      <c r="L1318" s="152"/>
      <c r="M1318" s="157"/>
      <c r="T1318" s="158"/>
      <c r="AT1318" s="153" t="s">
        <v>281</v>
      </c>
      <c r="AU1318" s="153" t="s">
        <v>83</v>
      </c>
      <c r="AV1318" s="12" t="s">
        <v>83</v>
      </c>
      <c r="AW1318" s="12" t="s">
        <v>30</v>
      </c>
      <c r="AX1318" s="12" t="s">
        <v>73</v>
      </c>
      <c r="AY1318" s="153" t="s">
        <v>252</v>
      </c>
    </row>
    <row r="1319" spans="2:51" s="14" customFormat="1">
      <c r="B1319" s="180"/>
      <c r="D1319" s="146" t="s">
        <v>281</v>
      </c>
      <c r="E1319" s="181" t="s">
        <v>1</v>
      </c>
      <c r="F1319" s="182" t="s">
        <v>4749</v>
      </c>
      <c r="H1319" s="181" t="s">
        <v>1</v>
      </c>
      <c r="I1319" s="183"/>
      <c r="L1319" s="180"/>
      <c r="M1319" s="184"/>
      <c r="T1319" s="185"/>
      <c r="AT1319" s="181" t="s">
        <v>281</v>
      </c>
      <c r="AU1319" s="181" t="s">
        <v>83</v>
      </c>
      <c r="AV1319" s="14" t="s">
        <v>81</v>
      </c>
      <c r="AW1319" s="14" t="s">
        <v>30</v>
      </c>
      <c r="AX1319" s="14" t="s">
        <v>73</v>
      </c>
      <c r="AY1319" s="181" t="s">
        <v>252</v>
      </c>
    </row>
    <row r="1320" spans="2:51" s="12" customFormat="1">
      <c r="B1320" s="152"/>
      <c r="D1320" s="146" t="s">
        <v>281</v>
      </c>
      <c r="E1320" s="153" t="s">
        <v>1</v>
      </c>
      <c r="F1320" s="154" t="s">
        <v>83</v>
      </c>
      <c r="H1320" s="155">
        <v>2</v>
      </c>
      <c r="I1320" s="156"/>
      <c r="L1320" s="152"/>
      <c r="M1320" s="157"/>
      <c r="T1320" s="158"/>
      <c r="AT1320" s="153" t="s">
        <v>281</v>
      </c>
      <c r="AU1320" s="153" t="s">
        <v>83</v>
      </c>
      <c r="AV1320" s="12" t="s">
        <v>83</v>
      </c>
      <c r="AW1320" s="12" t="s">
        <v>30</v>
      </c>
      <c r="AX1320" s="12" t="s">
        <v>73</v>
      </c>
      <c r="AY1320" s="153" t="s">
        <v>252</v>
      </c>
    </row>
    <row r="1321" spans="2:51" s="14" customFormat="1">
      <c r="B1321" s="180"/>
      <c r="D1321" s="146" t="s">
        <v>281</v>
      </c>
      <c r="E1321" s="181" t="s">
        <v>1</v>
      </c>
      <c r="F1321" s="182" t="s">
        <v>4750</v>
      </c>
      <c r="H1321" s="181" t="s">
        <v>1</v>
      </c>
      <c r="I1321" s="183"/>
      <c r="L1321" s="180"/>
      <c r="M1321" s="184"/>
      <c r="T1321" s="185"/>
      <c r="AT1321" s="181" t="s">
        <v>281</v>
      </c>
      <c r="AU1321" s="181" t="s">
        <v>83</v>
      </c>
      <c r="AV1321" s="14" t="s">
        <v>81</v>
      </c>
      <c r="AW1321" s="14" t="s">
        <v>30</v>
      </c>
      <c r="AX1321" s="14" t="s">
        <v>73</v>
      </c>
      <c r="AY1321" s="181" t="s">
        <v>252</v>
      </c>
    </row>
    <row r="1322" spans="2:51" s="12" customFormat="1">
      <c r="B1322" s="152"/>
      <c r="D1322" s="146" t="s">
        <v>281</v>
      </c>
      <c r="E1322" s="153" t="s">
        <v>1</v>
      </c>
      <c r="F1322" s="154" t="s">
        <v>287</v>
      </c>
      <c r="H1322" s="155">
        <v>7</v>
      </c>
      <c r="I1322" s="156"/>
      <c r="L1322" s="152"/>
      <c r="M1322" s="157"/>
      <c r="T1322" s="158"/>
      <c r="AT1322" s="153" t="s">
        <v>281</v>
      </c>
      <c r="AU1322" s="153" t="s">
        <v>83</v>
      </c>
      <c r="AV1322" s="12" t="s">
        <v>83</v>
      </c>
      <c r="AW1322" s="12" t="s">
        <v>30</v>
      </c>
      <c r="AX1322" s="12" t="s">
        <v>73</v>
      </c>
      <c r="AY1322" s="153" t="s">
        <v>252</v>
      </c>
    </row>
    <row r="1323" spans="2:51" s="14" customFormat="1">
      <c r="B1323" s="180"/>
      <c r="D1323" s="146" t="s">
        <v>281</v>
      </c>
      <c r="E1323" s="181" t="s">
        <v>1</v>
      </c>
      <c r="F1323" s="182" t="s">
        <v>4752</v>
      </c>
      <c r="H1323" s="181" t="s">
        <v>1</v>
      </c>
      <c r="I1323" s="183"/>
      <c r="L1323" s="180"/>
      <c r="M1323" s="184"/>
      <c r="T1323" s="185"/>
      <c r="AT1323" s="181" t="s">
        <v>281</v>
      </c>
      <c r="AU1323" s="181" t="s">
        <v>83</v>
      </c>
      <c r="AV1323" s="14" t="s">
        <v>81</v>
      </c>
      <c r="AW1323" s="14" t="s">
        <v>30</v>
      </c>
      <c r="AX1323" s="14" t="s">
        <v>73</v>
      </c>
      <c r="AY1323" s="181" t="s">
        <v>252</v>
      </c>
    </row>
    <row r="1324" spans="2:51" s="12" customFormat="1">
      <c r="B1324" s="152"/>
      <c r="D1324" s="146" t="s">
        <v>281</v>
      </c>
      <c r="E1324" s="153" t="s">
        <v>1</v>
      </c>
      <c r="F1324" s="154" t="s">
        <v>267</v>
      </c>
      <c r="H1324" s="155">
        <v>3</v>
      </c>
      <c r="I1324" s="156"/>
      <c r="L1324" s="152"/>
      <c r="M1324" s="157"/>
      <c r="T1324" s="158"/>
      <c r="AT1324" s="153" t="s">
        <v>281</v>
      </c>
      <c r="AU1324" s="153" t="s">
        <v>83</v>
      </c>
      <c r="AV1324" s="12" t="s">
        <v>83</v>
      </c>
      <c r="AW1324" s="12" t="s">
        <v>30</v>
      </c>
      <c r="AX1324" s="12" t="s">
        <v>73</v>
      </c>
      <c r="AY1324" s="153" t="s">
        <v>252</v>
      </c>
    </row>
    <row r="1325" spans="2:51" s="14" customFormat="1">
      <c r="B1325" s="180"/>
      <c r="D1325" s="146" t="s">
        <v>281</v>
      </c>
      <c r="E1325" s="181" t="s">
        <v>1</v>
      </c>
      <c r="F1325" s="182" t="s">
        <v>4753</v>
      </c>
      <c r="H1325" s="181" t="s">
        <v>1</v>
      </c>
      <c r="I1325" s="183"/>
      <c r="L1325" s="180"/>
      <c r="M1325" s="184"/>
      <c r="T1325" s="185"/>
      <c r="AT1325" s="181" t="s">
        <v>281</v>
      </c>
      <c r="AU1325" s="181" t="s">
        <v>83</v>
      </c>
      <c r="AV1325" s="14" t="s">
        <v>81</v>
      </c>
      <c r="AW1325" s="14" t="s">
        <v>30</v>
      </c>
      <c r="AX1325" s="14" t="s">
        <v>73</v>
      </c>
      <c r="AY1325" s="181" t="s">
        <v>252</v>
      </c>
    </row>
    <row r="1326" spans="2:51" s="12" customFormat="1">
      <c r="B1326" s="152"/>
      <c r="D1326" s="146" t="s">
        <v>281</v>
      </c>
      <c r="E1326" s="153" t="s">
        <v>1</v>
      </c>
      <c r="F1326" s="154" t="s">
        <v>83</v>
      </c>
      <c r="H1326" s="155">
        <v>2</v>
      </c>
      <c r="I1326" s="156"/>
      <c r="L1326" s="152"/>
      <c r="M1326" s="157"/>
      <c r="T1326" s="158"/>
      <c r="AT1326" s="153" t="s">
        <v>281</v>
      </c>
      <c r="AU1326" s="153" t="s">
        <v>83</v>
      </c>
      <c r="AV1326" s="12" t="s">
        <v>83</v>
      </c>
      <c r="AW1326" s="12" t="s">
        <v>30</v>
      </c>
      <c r="AX1326" s="12" t="s">
        <v>73</v>
      </c>
      <c r="AY1326" s="153" t="s">
        <v>252</v>
      </c>
    </row>
    <row r="1327" spans="2:51" s="14" customFormat="1">
      <c r="B1327" s="180"/>
      <c r="D1327" s="146" t="s">
        <v>281</v>
      </c>
      <c r="E1327" s="181" t="s">
        <v>1</v>
      </c>
      <c r="F1327" s="182" t="s">
        <v>4755</v>
      </c>
      <c r="H1327" s="181" t="s">
        <v>1</v>
      </c>
      <c r="I1327" s="183"/>
      <c r="L1327" s="180"/>
      <c r="M1327" s="184"/>
      <c r="T1327" s="185"/>
      <c r="AT1327" s="181" t="s">
        <v>281</v>
      </c>
      <c r="AU1327" s="181" t="s">
        <v>83</v>
      </c>
      <c r="AV1327" s="14" t="s">
        <v>81</v>
      </c>
      <c r="AW1327" s="14" t="s">
        <v>30</v>
      </c>
      <c r="AX1327" s="14" t="s">
        <v>73</v>
      </c>
      <c r="AY1327" s="181" t="s">
        <v>252</v>
      </c>
    </row>
    <row r="1328" spans="2:51" s="12" customFormat="1">
      <c r="B1328" s="152"/>
      <c r="D1328" s="146" t="s">
        <v>281</v>
      </c>
      <c r="E1328" s="153" t="s">
        <v>1</v>
      </c>
      <c r="F1328" s="154" t="s">
        <v>251</v>
      </c>
      <c r="H1328" s="155">
        <v>5</v>
      </c>
      <c r="I1328" s="156"/>
      <c r="L1328" s="152"/>
      <c r="M1328" s="157"/>
      <c r="T1328" s="158"/>
      <c r="AT1328" s="153" t="s">
        <v>281</v>
      </c>
      <c r="AU1328" s="153" t="s">
        <v>83</v>
      </c>
      <c r="AV1328" s="12" t="s">
        <v>83</v>
      </c>
      <c r="AW1328" s="12" t="s">
        <v>30</v>
      </c>
      <c r="AX1328" s="12" t="s">
        <v>73</v>
      </c>
      <c r="AY1328" s="153" t="s">
        <v>252</v>
      </c>
    </row>
    <row r="1329" spans="2:65" s="14" customFormat="1">
      <c r="B1329" s="180"/>
      <c r="D1329" s="146" t="s">
        <v>281</v>
      </c>
      <c r="E1329" s="181" t="s">
        <v>1</v>
      </c>
      <c r="F1329" s="182" t="s">
        <v>4756</v>
      </c>
      <c r="H1329" s="181" t="s">
        <v>1</v>
      </c>
      <c r="I1329" s="183"/>
      <c r="L1329" s="180"/>
      <c r="M1329" s="184"/>
      <c r="T1329" s="185"/>
      <c r="AT1329" s="181" t="s">
        <v>281</v>
      </c>
      <c r="AU1329" s="181" t="s">
        <v>83</v>
      </c>
      <c r="AV1329" s="14" t="s">
        <v>81</v>
      </c>
      <c r="AW1329" s="14" t="s">
        <v>30</v>
      </c>
      <c r="AX1329" s="14" t="s">
        <v>73</v>
      </c>
      <c r="AY1329" s="181" t="s">
        <v>252</v>
      </c>
    </row>
    <row r="1330" spans="2:65" s="12" customFormat="1">
      <c r="B1330" s="152"/>
      <c r="D1330" s="146" t="s">
        <v>281</v>
      </c>
      <c r="E1330" s="153" t="s">
        <v>1</v>
      </c>
      <c r="F1330" s="154" t="s">
        <v>274</v>
      </c>
      <c r="H1330" s="155">
        <v>8</v>
      </c>
      <c r="I1330" s="156"/>
      <c r="L1330" s="152"/>
      <c r="M1330" s="157"/>
      <c r="T1330" s="158"/>
      <c r="AT1330" s="153" t="s">
        <v>281</v>
      </c>
      <c r="AU1330" s="153" t="s">
        <v>83</v>
      </c>
      <c r="AV1330" s="12" t="s">
        <v>83</v>
      </c>
      <c r="AW1330" s="12" t="s">
        <v>30</v>
      </c>
      <c r="AX1330" s="12" t="s">
        <v>73</v>
      </c>
      <c r="AY1330" s="153" t="s">
        <v>252</v>
      </c>
    </row>
    <row r="1331" spans="2:65" s="14" customFormat="1">
      <c r="B1331" s="180"/>
      <c r="D1331" s="146" t="s">
        <v>281</v>
      </c>
      <c r="E1331" s="181" t="s">
        <v>1</v>
      </c>
      <c r="F1331" s="182" t="s">
        <v>5027</v>
      </c>
      <c r="H1331" s="181" t="s">
        <v>1</v>
      </c>
      <c r="I1331" s="183"/>
      <c r="L1331" s="180"/>
      <c r="M1331" s="184"/>
      <c r="T1331" s="185"/>
      <c r="AT1331" s="181" t="s">
        <v>281</v>
      </c>
      <c r="AU1331" s="181" t="s">
        <v>83</v>
      </c>
      <c r="AV1331" s="14" t="s">
        <v>81</v>
      </c>
      <c r="AW1331" s="14" t="s">
        <v>30</v>
      </c>
      <c r="AX1331" s="14" t="s">
        <v>73</v>
      </c>
      <c r="AY1331" s="181" t="s">
        <v>252</v>
      </c>
    </row>
    <row r="1332" spans="2:65" s="12" customFormat="1">
      <c r="B1332" s="152"/>
      <c r="D1332" s="146" t="s">
        <v>281</v>
      </c>
      <c r="E1332" s="153" t="s">
        <v>1</v>
      </c>
      <c r="F1332" s="154" t="s">
        <v>81</v>
      </c>
      <c r="H1332" s="155">
        <v>1</v>
      </c>
      <c r="I1332" s="156"/>
      <c r="L1332" s="152"/>
      <c r="M1332" s="157"/>
      <c r="T1332" s="158"/>
      <c r="AT1332" s="153" t="s">
        <v>281</v>
      </c>
      <c r="AU1332" s="153" t="s">
        <v>83</v>
      </c>
      <c r="AV1332" s="12" t="s">
        <v>83</v>
      </c>
      <c r="AW1332" s="12" t="s">
        <v>30</v>
      </c>
      <c r="AX1332" s="12" t="s">
        <v>73</v>
      </c>
      <c r="AY1332" s="153" t="s">
        <v>252</v>
      </c>
    </row>
    <row r="1333" spans="2:65" s="14" customFormat="1">
      <c r="B1333" s="180"/>
      <c r="D1333" s="146" t="s">
        <v>281</v>
      </c>
      <c r="E1333" s="181" t="s">
        <v>1</v>
      </c>
      <c r="F1333" s="182" t="s">
        <v>5028</v>
      </c>
      <c r="H1333" s="181" t="s">
        <v>1</v>
      </c>
      <c r="I1333" s="183"/>
      <c r="L1333" s="180"/>
      <c r="M1333" s="184"/>
      <c r="T1333" s="185"/>
      <c r="AT1333" s="181" t="s">
        <v>281</v>
      </c>
      <c r="AU1333" s="181" t="s">
        <v>83</v>
      </c>
      <c r="AV1333" s="14" t="s">
        <v>81</v>
      </c>
      <c r="AW1333" s="14" t="s">
        <v>30</v>
      </c>
      <c r="AX1333" s="14" t="s">
        <v>73</v>
      </c>
      <c r="AY1333" s="181" t="s">
        <v>252</v>
      </c>
    </row>
    <row r="1334" spans="2:65" s="12" customFormat="1">
      <c r="B1334" s="152"/>
      <c r="D1334" s="146" t="s">
        <v>281</v>
      </c>
      <c r="E1334" s="153" t="s">
        <v>1</v>
      </c>
      <c r="F1334" s="154" t="s">
        <v>81</v>
      </c>
      <c r="H1334" s="155">
        <v>1</v>
      </c>
      <c r="I1334" s="156"/>
      <c r="L1334" s="152"/>
      <c r="M1334" s="157"/>
      <c r="T1334" s="158"/>
      <c r="AT1334" s="153" t="s">
        <v>281</v>
      </c>
      <c r="AU1334" s="153" t="s">
        <v>83</v>
      </c>
      <c r="AV1334" s="12" t="s">
        <v>83</v>
      </c>
      <c r="AW1334" s="12" t="s">
        <v>30</v>
      </c>
      <c r="AX1334" s="12" t="s">
        <v>73</v>
      </c>
      <c r="AY1334" s="153" t="s">
        <v>252</v>
      </c>
    </row>
    <row r="1335" spans="2:65" s="13" customFormat="1">
      <c r="B1335" s="159"/>
      <c r="D1335" s="146" t="s">
        <v>281</v>
      </c>
      <c r="E1335" s="160" t="s">
        <v>1</v>
      </c>
      <c r="F1335" s="161" t="s">
        <v>327</v>
      </c>
      <c r="H1335" s="162">
        <v>38</v>
      </c>
      <c r="I1335" s="163"/>
      <c r="L1335" s="159"/>
      <c r="M1335" s="164"/>
      <c r="T1335" s="165"/>
      <c r="AT1335" s="160" t="s">
        <v>281</v>
      </c>
      <c r="AU1335" s="160" t="s">
        <v>83</v>
      </c>
      <c r="AV1335" s="13" t="s">
        <v>260</v>
      </c>
      <c r="AW1335" s="13" t="s">
        <v>30</v>
      </c>
      <c r="AX1335" s="13" t="s">
        <v>81</v>
      </c>
      <c r="AY1335" s="160" t="s">
        <v>252</v>
      </c>
    </row>
    <row r="1336" spans="2:65" s="1" customFormat="1" ht="16.5" customHeight="1">
      <c r="B1336" s="132"/>
      <c r="C1336" s="170" t="s">
        <v>3861</v>
      </c>
      <c r="D1336" s="170" t="s">
        <v>504</v>
      </c>
      <c r="E1336" s="171" t="s">
        <v>5195</v>
      </c>
      <c r="F1336" s="172" t="s">
        <v>5196</v>
      </c>
      <c r="G1336" s="173" t="s">
        <v>379</v>
      </c>
      <c r="H1336" s="174">
        <v>4</v>
      </c>
      <c r="I1336" s="175"/>
      <c r="J1336" s="176">
        <f>ROUND(I1336*H1336,2)</f>
        <v>0</v>
      </c>
      <c r="K1336" s="172" t="s">
        <v>1</v>
      </c>
      <c r="L1336" s="177"/>
      <c r="M1336" s="178" t="s">
        <v>1</v>
      </c>
      <c r="N1336" s="179" t="s">
        <v>38</v>
      </c>
      <c r="P1336" s="142">
        <f>O1336*H1336</f>
        <v>0</v>
      </c>
      <c r="Q1336" s="142">
        <v>0</v>
      </c>
      <c r="R1336" s="142">
        <f>Q1336*H1336</f>
        <v>0</v>
      </c>
      <c r="S1336" s="142">
        <v>0</v>
      </c>
      <c r="T1336" s="143">
        <f>S1336*H1336</f>
        <v>0</v>
      </c>
      <c r="AR1336" s="144" t="s">
        <v>2959</v>
      </c>
      <c r="AT1336" s="144" t="s">
        <v>504</v>
      </c>
      <c r="AU1336" s="144" t="s">
        <v>83</v>
      </c>
      <c r="AY1336" s="17" t="s">
        <v>252</v>
      </c>
      <c r="BE1336" s="145">
        <f>IF(N1336="základní",J1336,0)</f>
        <v>0</v>
      </c>
      <c r="BF1336" s="145">
        <f>IF(N1336="snížená",J1336,0)</f>
        <v>0</v>
      </c>
      <c r="BG1336" s="145">
        <f>IF(N1336="zákl. přenesená",J1336,0)</f>
        <v>0</v>
      </c>
      <c r="BH1336" s="145">
        <f>IF(N1336="sníž. přenesená",J1336,0)</f>
        <v>0</v>
      </c>
      <c r="BI1336" s="145">
        <f>IF(N1336="nulová",J1336,0)</f>
        <v>0</v>
      </c>
      <c r="BJ1336" s="17" t="s">
        <v>81</v>
      </c>
      <c r="BK1336" s="145">
        <f>ROUND(I1336*H1336,2)</f>
        <v>0</v>
      </c>
      <c r="BL1336" s="17" t="s">
        <v>1120</v>
      </c>
      <c r="BM1336" s="144" t="s">
        <v>5197</v>
      </c>
    </row>
    <row r="1337" spans="2:65" s="1" customFormat="1">
      <c r="B1337" s="32"/>
      <c r="D1337" s="146" t="s">
        <v>261</v>
      </c>
      <c r="F1337" s="147" t="s">
        <v>5196</v>
      </c>
      <c r="I1337" s="148"/>
      <c r="L1337" s="32"/>
      <c r="M1337" s="149"/>
      <c r="T1337" s="56"/>
      <c r="AT1337" s="17" t="s">
        <v>261</v>
      </c>
      <c r="AU1337" s="17" t="s">
        <v>83</v>
      </c>
    </row>
    <row r="1338" spans="2:65" s="14" customFormat="1">
      <c r="B1338" s="180"/>
      <c r="D1338" s="146" t="s">
        <v>281</v>
      </c>
      <c r="E1338" s="181" t="s">
        <v>1</v>
      </c>
      <c r="F1338" s="182" t="s">
        <v>4744</v>
      </c>
      <c r="H1338" s="181" t="s">
        <v>1</v>
      </c>
      <c r="I1338" s="183"/>
      <c r="L1338" s="180"/>
      <c r="M1338" s="184"/>
      <c r="T1338" s="185"/>
      <c r="AT1338" s="181" t="s">
        <v>281</v>
      </c>
      <c r="AU1338" s="181" t="s">
        <v>83</v>
      </c>
      <c r="AV1338" s="14" t="s">
        <v>81</v>
      </c>
      <c r="AW1338" s="14" t="s">
        <v>30</v>
      </c>
      <c r="AX1338" s="14" t="s">
        <v>73</v>
      </c>
      <c r="AY1338" s="181" t="s">
        <v>252</v>
      </c>
    </row>
    <row r="1339" spans="2:65" s="14" customFormat="1">
      <c r="B1339" s="180"/>
      <c r="D1339" s="146" t="s">
        <v>281</v>
      </c>
      <c r="E1339" s="181" t="s">
        <v>1</v>
      </c>
      <c r="F1339" s="182" t="s">
        <v>4745</v>
      </c>
      <c r="H1339" s="181" t="s">
        <v>1</v>
      </c>
      <c r="I1339" s="183"/>
      <c r="L1339" s="180"/>
      <c r="M1339" s="184"/>
      <c r="T1339" s="185"/>
      <c r="AT1339" s="181" t="s">
        <v>281</v>
      </c>
      <c r="AU1339" s="181" t="s">
        <v>83</v>
      </c>
      <c r="AV1339" s="14" t="s">
        <v>81</v>
      </c>
      <c r="AW1339" s="14" t="s">
        <v>30</v>
      </c>
      <c r="AX1339" s="14" t="s">
        <v>73</v>
      </c>
      <c r="AY1339" s="181" t="s">
        <v>252</v>
      </c>
    </row>
    <row r="1340" spans="2:65" s="12" customFormat="1">
      <c r="B1340" s="152"/>
      <c r="D1340" s="146" t="s">
        <v>281</v>
      </c>
      <c r="E1340" s="153" t="s">
        <v>1</v>
      </c>
      <c r="F1340" s="154" t="s">
        <v>81</v>
      </c>
      <c r="H1340" s="155">
        <v>1</v>
      </c>
      <c r="I1340" s="156"/>
      <c r="L1340" s="152"/>
      <c r="M1340" s="157"/>
      <c r="T1340" s="158"/>
      <c r="AT1340" s="153" t="s">
        <v>281</v>
      </c>
      <c r="AU1340" s="153" t="s">
        <v>83</v>
      </c>
      <c r="AV1340" s="12" t="s">
        <v>83</v>
      </c>
      <c r="AW1340" s="12" t="s">
        <v>30</v>
      </c>
      <c r="AX1340" s="12" t="s">
        <v>73</v>
      </c>
      <c r="AY1340" s="153" t="s">
        <v>252</v>
      </c>
    </row>
    <row r="1341" spans="2:65" s="14" customFormat="1">
      <c r="B1341" s="180"/>
      <c r="D1341" s="146" t="s">
        <v>281</v>
      </c>
      <c r="E1341" s="181" t="s">
        <v>1</v>
      </c>
      <c r="F1341" s="182" t="s">
        <v>4750</v>
      </c>
      <c r="H1341" s="181" t="s">
        <v>1</v>
      </c>
      <c r="I1341" s="183"/>
      <c r="L1341" s="180"/>
      <c r="M1341" s="184"/>
      <c r="T1341" s="185"/>
      <c r="AT1341" s="181" t="s">
        <v>281</v>
      </c>
      <c r="AU1341" s="181" t="s">
        <v>83</v>
      </c>
      <c r="AV1341" s="14" t="s">
        <v>81</v>
      </c>
      <c r="AW1341" s="14" t="s">
        <v>30</v>
      </c>
      <c r="AX1341" s="14" t="s">
        <v>73</v>
      </c>
      <c r="AY1341" s="181" t="s">
        <v>252</v>
      </c>
    </row>
    <row r="1342" spans="2:65" s="12" customFormat="1">
      <c r="B1342" s="152"/>
      <c r="D1342" s="146" t="s">
        <v>281</v>
      </c>
      <c r="E1342" s="153" t="s">
        <v>1</v>
      </c>
      <c r="F1342" s="154" t="s">
        <v>81</v>
      </c>
      <c r="H1342" s="155">
        <v>1</v>
      </c>
      <c r="I1342" s="156"/>
      <c r="L1342" s="152"/>
      <c r="M1342" s="157"/>
      <c r="T1342" s="158"/>
      <c r="AT1342" s="153" t="s">
        <v>281</v>
      </c>
      <c r="AU1342" s="153" t="s">
        <v>83</v>
      </c>
      <c r="AV1342" s="12" t="s">
        <v>83</v>
      </c>
      <c r="AW1342" s="12" t="s">
        <v>30</v>
      </c>
      <c r="AX1342" s="12" t="s">
        <v>73</v>
      </c>
      <c r="AY1342" s="153" t="s">
        <v>252</v>
      </c>
    </row>
    <row r="1343" spans="2:65" s="14" customFormat="1">
      <c r="B1343" s="180"/>
      <c r="D1343" s="146" t="s">
        <v>281</v>
      </c>
      <c r="E1343" s="181" t="s">
        <v>1</v>
      </c>
      <c r="F1343" s="182" t="s">
        <v>4755</v>
      </c>
      <c r="H1343" s="181" t="s">
        <v>1</v>
      </c>
      <c r="I1343" s="183"/>
      <c r="L1343" s="180"/>
      <c r="M1343" s="184"/>
      <c r="T1343" s="185"/>
      <c r="AT1343" s="181" t="s">
        <v>281</v>
      </c>
      <c r="AU1343" s="181" t="s">
        <v>83</v>
      </c>
      <c r="AV1343" s="14" t="s">
        <v>81</v>
      </c>
      <c r="AW1343" s="14" t="s">
        <v>30</v>
      </c>
      <c r="AX1343" s="14" t="s">
        <v>73</v>
      </c>
      <c r="AY1343" s="181" t="s">
        <v>252</v>
      </c>
    </row>
    <row r="1344" spans="2:65" s="12" customFormat="1">
      <c r="B1344" s="152"/>
      <c r="D1344" s="146" t="s">
        <v>281</v>
      </c>
      <c r="E1344" s="153" t="s">
        <v>1</v>
      </c>
      <c r="F1344" s="154" t="s">
        <v>81</v>
      </c>
      <c r="H1344" s="155">
        <v>1</v>
      </c>
      <c r="I1344" s="156"/>
      <c r="L1344" s="152"/>
      <c r="M1344" s="157"/>
      <c r="T1344" s="158"/>
      <c r="AT1344" s="153" t="s">
        <v>281</v>
      </c>
      <c r="AU1344" s="153" t="s">
        <v>83</v>
      </c>
      <c r="AV1344" s="12" t="s">
        <v>83</v>
      </c>
      <c r="AW1344" s="12" t="s">
        <v>30</v>
      </c>
      <c r="AX1344" s="12" t="s">
        <v>73</v>
      </c>
      <c r="AY1344" s="153" t="s">
        <v>252</v>
      </c>
    </row>
    <row r="1345" spans="2:65" s="14" customFormat="1">
      <c r="B1345" s="180"/>
      <c r="D1345" s="146" t="s">
        <v>281</v>
      </c>
      <c r="E1345" s="181" t="s">
        <v>1</v>
      </c>
      <c r="F1345" s="182" t="s">
        <v>4756</v>
      </c>
      <c r="H1345" s="181" t="s">
        <v>1</v>
      </c>
      <c r="I1345" s="183"/>
      <c r="L1345" s="180"/>
      <c r="M1345" s="184"/>
      <c r="T1345" s="185"/>
      <c r="AT1345" s="181" t="s">
        <v>281</v>
      </c>
      <c r="AU1345" s="181" t="s">
        <v>83</v>
      </c>
      <c r="AV1345" s="14" t="s">
        <v>81</v>
      </c>
      <c r="AW1345" s="14" t="s">
        <v>30</v>
      </c>
      <c r="AX1345" s="14" t="s">
        <v>73</v>
      </c>
      <c r="AY1345" s="181" t="s">
        <v>252</v>
      </c>
    </row>
    <row r="1346" spans="2:65" s="12" customFormat="1">
      <c r="B1346" s="152"/>
      <c r="D1346" s="146" t="s">
        <v>281</v>
      </c>
      <c r="E1346" s="153" t="s">
        <v>1</v>
      </c>
      <c r="F1346" s="154" t="s">
        <v>81</v>
      </c>
      <c r="H1346" s="155">
        <v>1</v>
      </c>
      <c r="I1346" s="156"/>
      <c r="L1346" s="152"/>
      <c r="M1346" s="157"/>
      <c r="T1346" s="158"/>
      <c r="AT1346" s="153" t="s">
        <v>281</v>
      </c>
      <c r="AU1346" s="153" t="s">
        <v>83</v>
      </c>
      <c r="AV1346" s="12" t="s">
        <v>83</v>
      </c>
      <c r="AW1346" s="12" t="s">
        <v>30</v>
      </c>
      <c r="AX1346" s="12" t="s">
        <v>73</v>
      </c>
      <c r="AY1346" s="153" t="s">
        <v>252</v>
      </c>
    </row>
    <row r="1347" spans="2:65" s="13" customFormat="1">
      <c r="B1347" s="159"/>
      <c r="D1347" s="146" t="s">
        <v>281</v>
      </c>
      <c r="E1347" s="160" t="s">
        <v>1</v>
      </c>
      <c r="F1347" s="161" t="s">
        <v>327</v>
      </c>
      <c r="H1347" s="162">
        <v>4</v>
      </c>
      <c r="I1347" s="163"/>
      <c r="L1347" s="159"/>
      <c r="M1347" s="164"/>
      <c r="T1347" s="165"/>
      <c r="AT1347" s="160" t="s">
        <v>281</v>
      </c>
      <c r="AU1347" s="160" t="s">
        <v>83</v>
      </c>
      <c r="AV1347" s="13" t="s">
        <v>260</v>
      </c>
      <c r="AW1347" s="13" t="s">
        <v>30</v>
      </c>
      <c r="AX1347" s="13" t="s">
        <v>81</v>
      </c>
      <c r="AY1347" s="160" t="s">
        <v>252</v>
      </c>
    </row>
    <row r="1348" spans="2:65" s="1" customFormat="1" ht="16.5" customHeight="1">
      <c r="B1348" s="132"/>
      <c r="C1348" s="170" t="s">
        <v>2760</v>
      </c>
      <c r="D1348" s="170" t="s">
        <v>504</v>
      </c>
      <c r="E1348" s="171" t="s">
        <v>5198</v>
      </c>
      <c r="F1348" s="172" t="s">
        <v>5199</v>
      </c>
      <c r="G1348" s="173" t="s">
        <v>379</v>
      </c>
      <c r="H1348" s="174">
        <v>4</v>
      </c>
      <c r="I1348" s="175"/>
      <c r="J1348" s="176">
        <f>ROUND(I1348*H1348,2)</f>
        <v>0</v>
      </c>
      <c r="K1348" s="172" t="s">
        <v>1</v>
      </c>
      <c r="L1348" s="177"/>
      <c r="M1348" s="178" t="s">
        <v>1</v>
      </c>
      <c r="N1348" s="179" t="s">
        <v>38</v>
      </c>
      <c r="P1348" s="142">
        <f>O1348*H1348</f>
        <v>0</v>
      </c>
      <c r="Q1348" s="142">
        <v>0</v>
      </c>
      <c r="R1348" s="142">
        <f>Q1348*H1348</f>
        <v>0</v>
      </c>
      <c r="S1348" s="142">
        <v>0</v>
      </c>
      <c r="T1348" s="143">
        <f>S1348*H1348</f>
        <v>0</v>
      </c>
      <c r="AR1348" s="144" t="s">
        <v>2959</v>
      </c>
      <c r="AT1348" s="144" t="s">
        <v>504</v>
      </c>
      <c r="AU1348" s="144" t="s">
        <v>83</v>
      </c>
      <c r="AY1348" s="17" t="s">
        <v>252</v>
      </c>
      <c r="BE1348" s="145">
        <f>IF(N1348="základní",J1348,0)</f>
        <v>0</v>
      </c>
      <c r="BF1348" s="145">
        <f>IF(N1348="snížená",J1348,0)</f>
        <v>0</v>
      </c>
      <c r="BG1348" s="145">
        <f>IF(N1348="zákl. přenesená",J1348,0)</f>
        <v>0</v>
      </c>
      <c r="BH1348" s="145">
        <f>IF(N1348="sníž. přenesená",J1348,0)</f>
        <v>0</v>
      </c>
      <c r="BI1348" s="145">
        <f>IF(N1348="nulová",J1348,0)</f>
        <v>0</v>
      </c>
      <c r="BJ1348" s="17" t="s">
        <v>81</v>
      </c>
      <c r="BK1348" s="145">
        <f>ROUND(I1348*H1348,2)</f>
        <v>0</v>
      </c>
      <c r="BL1348" s="17" t="s">
        <v>1120</v>
      </c>
      <c r="BM1348" s="144" t="s">
        <v>5200</v>
      </c>
    </row>
    <row r="1349" spans="2:65" s="1" customFormat="1">
      <c r="B1349" s="32"/>
      <c r="D1349" s="146" t="s">
        <v>261</v>
      </c>
      <c r="F1349" s="147" t="s">
        <v>5199</v>
      </c>
      <c r="I1349" s="148"/>
      <c r="L1349" s="32"/>
      <c r="M1349" s="149"/>
      <c r="T1349" s="56"/>
      <c r="AT1349" s="17" t="s">
        <v>261</v>
      </c>
      <c r="AU1349" s="17" t="s">
        <v>83</v>
      </c>
    </row>
    <row r="1350" spans="2:65" s="14" customFormat="1">
      <c r="B1350" s="180"/>
      <c r="D1350" s="146" t="s">
        <v>281</v>
      </c>
      <c r="E1350" s="181" t="s">
        <v>1</v>
      </c>
      <c r="F1350" s="182" t="s">
        <v>4744</v>
      </c>
      <c r="H1350" s="181" t="s">
        <v>1</v>
      </c>
      <c r="I1350" s="183"/>
      <c r="L1350" s="180"/>
      <c r="M1350" s="184"/>
      <c r="T1350" s="185"/>
      <c r="AT1350" s="181" t="s">
        <v>281</v>
      </c>
      <c r="AU1350" s="181" t="s">
        <v>83</v>
      </c>
      <c r="AV1350" s="14" t="s">
        <v>81</v>
      </c>
      <c r="AW1350" s="14" t="s">
        <v>30</v>
      </c>
      <c r="AX1350" s="14" t="s">
        <v>73</v>
      </c>
      <c r="AY1350" s="181" t="s">
        <v>252</v>
      </c>
    </row>
    <row r="1351" spans="2:65" s="14" customFormat="1">
      <c r="B1351" s="180"/>
      <c r="D1351" s="146" t="s">
        <v>281</v>
      </c>
      <c r="E1351" s="181" t="s">
        <v>1</v>
      </c>
      <c r="F1351" s="182" t="s">
        <v>4745</v>
      </c>
      <c r="H1351" s="181" t="s">
        <v>1</v>
      </c>
      <c r="I1351" s="183"/>
      <c r="L1351" s="180"/>
      <c r="M1351" s="184"/>
      <c r="T1351" s="185"/>
      <c r="AT1351" s="181" t="s">
        <v>281</v>
      </c>
      <c r="AU1351" s="181" t="s">
        <v>83</v>
      </c>
      <c r="AV1351" s="14" t="s">
        <v>81</v>
      </c>
      <c r="AW1351" s="14" t="s">
        <v>30</v>
      </c>
      <c r="AX1351" s="14" t="s">
        <v>73</v>
      </c>
      <c r="AY1351" s="181" t="s">
        <v>252</v>
      </c>
    </row>
    <row r="1352" spans="2:65" s="12" customFormat="1">
      <c r="B1352" s="152"/>
      <c r="D1352" s="146" t="s">
        <v>281</v>
      </c>
      <c r="E1352" s="153" t="s">
        <v>1</v>
      </c>
      <c r="F1352" s="154" t="s">
        <v>81</v>
      </c>
      <c r="H1352" s="155">
        <v>1</v>
      </c>
      <c r="I1352" s="156"/>
      <c r="L1352" s="152"/>
      <c r="M1352" s="157"/>
      <c r="T1352" s="158"/>
      <c r="AT1352" s="153" t="s">
        <v>281</v>
      </c>
      <c r="AU1352" s="153" t="s">
        <v>83</v>
      </c>
      <c r="AV1352" s="12" t="s">
        <v>83</v>
      </c>
      <c r="AW1352" s="12" t="s">
        <v>30</v>
      </c>
      <c r="AX1352" s="12" t="s">
        <v>73</v>
      </c>
      <c r="AY1352" s="153" t="s">
        <v>252</v>
      </c>
    </row>
    <row r="1353" spans="2:65" s="14" customFormat="1">
      <c r="B1353" s="180"/>
      <c r="D1353" s="146" t="s">
        <v>281</v>
      </c>
      <c r="E1353" s="181" t="s">
        <v>1</v>
      </c>
      <c r="F1353" s="182" t="s">
        <v>4750</v>
      </c>
      <c r="H1353" s="181" t="s">
        <v>1</v>
      </c>
      <c r="I1353" s="183"/>
      <c r="L1353" s="180"/>
      <c r="M1353" s="184"/>
      <c r="T1353" s="185"/>
      <c r="AT1353" s="181" t="s">
        <v>281</v>
      </c>
      <c r="AU1353" s="181" t="s">
        <v>83</v>
      </c>
      <c r="AV1353" s="14" t="s">
        <v>81</v>
      </c>
      <c r="AW1353" s="14" t="s">
        <v>30</v>
      </c>
      <c r="AX1353" s="14" t="s">
        <v>73</v>
      </c>
      <c r="AY1353" s="181" t="s">
        <v>252</v>
      </c>
    </row>
    <row r="1354" spans="2:65" s="12" customFormat="1">
      <c r="B1354" s="152"/>
      <c r="D1354" s="146" t="s">
        <v>281</v>
      </c>
      <c r="E1354" s="153" t="s">
        <v>1</v>
      </c>
      <c r="F1354" s="154" t="s">
        <v>81</v>
      </c>
      <c r="H1354" s="155">
        <v>1</v>
      </c>
      <c r="I1354" s="156"/>
      <c r="L1354" s="152"/>
      <c r="M1354" s="157"/>
      <c r="T1354" s="158"/>
      <c r="AT1354" s="153" t="s">
        <v>281</v>
      </c>
      <c r="AU1354" s="153" t="s">
        <v>83</v>
      </c>
      <c r="AV1354" s="12" t="s">
        <v>83</v>
      </c>
      <c r="AW1354" s="12" t="s">
        <v>30</v>
      </c>
      <c r="AX1354" s="12" t="s">
        <v>73</v>
      </c>
      <c r="AY1354" s="153" t="s">
        <v>252</v>
      </c>
    </row>
    <row r="1355" spans="2:65" s="14" customFormat="1">
      <c r="B1355" s="180"/>
      <c r="D1355" s="146" t="s">
        <v>281</v>
      </c>
      <c r="E1355" s="181" t="s">
        <v>1</v>
      </c>
      <c r="F1355" s="182" t="s">
        <v>4755</v>
      </c>
      <c r="H1355" s="181" t="s">
        <v>1</v>
      </c>
      <c r="I1355" s="183"/>
      <c r="L1355" s="180"/>
      <c r="M1355" s="184"/>
      <c r="T1355" s="185"/>
      <c r="AT1355" s="181" t="s">
        <v>281</v>
      </c>
      <c r="AU1355" s="181" t="s">
        <v>83</v>
      </c>
      <c r="AV1355" s="14" t="s">
        <v>81</v>
      </c>
      <c r="AW1355" s="14" t="s">
        <v>30</v>
      </c>
      <c r="AX1355" s="14" t="s">
        <v>73</v>
      </c>
      <c r="AY1355" s="181" t="s">
        <v>252</v>
      </c>
    </row>
    <row r="1356" spans="2:65" s="12" customFormat="1">
      <c r="B1356" s="152"/>
      <c r="D1356" s="146" t="s">
        <v>281</v>
      </c>
      <c r="E1356" s="153" t="s">
        <v>1</v>
      </c>
      <c r="F1356" s="154" t="s">
        <v>81</v>
      </c>
      <c r="H1356" s="155">
        <v>1</v>
      </c>
      <c r="I1356" s="156"/>
      <c r="L1356" s="152"/>
      <c r="M1356" s="157"/>
      <c r="T1356" s="158"/>
      <c r="AT1356" s="153" t="s">
        <v>281</v>
      </c>
      <c r="AU1356" s="153" t="s">
        <v>83</v>
      </c>
      <c r="AV1356" s="12" t="s">
        <v>83</v>
      </c>
      <c r="AW1356" s="12" t="s">
        <v>30</v>
      </c>
      <c r="AX1356" s="12" t="s">
        <v>73</v>
      </c>
      <c r="AY1356" s="153" t="s">
        <v>252</v>
      </c>
    </row>
    <row r="1357" spans="2:65" s="14" customFormat="1">
      <c r="B1357" s="180"/>
      <c r="D1357" s="146" t="s">
        <v>281</v>
      </c>
      <c r="E1357" s="181" t="s">
        <v>1</v>
      </c>
      <c r="F1357" s="182" t="s">
        <v>4756</v>
      </c>
      <c r="H1357" s="181" t="s">
        <v>1</v>
      </c>
      <c r="I1357" s="183"/>
      <c r="L1357" s="180"/>
      <c r="M1357" s="184"/>
      <c r="T1357" s="185"/>
      <c r="AT1357" s="181" t="s">
        <v>281</v>
      </c>
      <c r="AU1357" s="181" t="s">
        <v>83</v>
      </c>
      <c r="AV1357" s="14" t="s">
        <v>81</v>
      </c>
      <c r="AW1357" s="14" t="s">
        <v>30</v>
      </c>
      <c r="AX1357" s="14" t="s">
        <v>73</v>
      </c>
      <c r="AY1357" s="181" t="s">
        <v>252</v>
      </c>
    </row>
    <row r="1358" spans="2:65" s="12" customFormat="1">
      <c r="B1358" s="152"/>
      <c r="D1358" s="146" t="s">
        <v>281</v>
      </c>
      <c r="E1358" s="153" t="s">
        <v>1</v>
      </c>
      <c r="F1358" s="154" t="s">
        <v>81</v>
      </c>
      <c r="H1358" s="155">
        <v>1</v>
      </c>
      <c r="I1358" s="156"/>
      <c r="L1358" s="152"/>
      <c r="M1358" s="157"/>
      <c r="T1358" s="158"/>
      <c r="AT1358" s="153" t="s">
        <v>281</v>
      </c>
      <c r="AU1358" s="153" t="s">
        <v>83</v>
      </c>
      <c r="AV1358" s="12" t="s">
        <v>83</v>
      </c>
      <c r="AW1358" s="12" t="s">
        <v>30</v>
      </c>
      <c r="AX1358" s="12" t="s">
        <v>73</v>
      </c>
      <c r="AY1358" s="153" t="s">
        <v>252</v>
      </c>
    </row>
    <row r="1359" spans="2:65" s="13" customFormat="1">
      <c r="B1359" s="159"/>
      <c r="D1359" s="146" t="s">
        <v>281</v>
      </c>
      <c r="E1359" s="160" t="s">
        <v>1</v>
      </c>
      <c r="F1359" s="161" t="s">
        <v>327</v>
      </c>
      <c r="H1359" s="162">
        <v>4</v>
      </c>
      <c r="I1359" s="163"/>
      <c r="L1359" s="159"/>
      <c r="M1359" s="164"/>
      <c r="T1359" s="165"/>
      <c r="AT1359" s="160" t="s">
        <v>281</v>
      </c>
      <c r="AU1359" s="160" t="s">
        <v>83</v>
      </c>
      <c r="AV1359" s="13" t="s">
        <v>260</v>
      </c>
      <c r="AW1359" s="13" t="s">
        <v>30</v>
      </c>
      <c r="AX1359" s="13" t="s">
        <v>81</v>
      </c>
      <c r="AY1359" s="160" t="s">
        <v>252</v>
      </c>
    </row>
    <row r="1360" spans="2:65" s="1" customFormat="1" ht="16.5" customHeight="1">
      <c r="B1360" s="132"/>
      <c r="C1360" s="170" t="s">
        <v>3867</v>
      </c>
      <c r="D1360" s="170" t="s">
        <v>504</v>
      </c>
      <c r="E1360" s="171" t="s">
        <v>5201</v>
      </c>
      <c r="F1360" s="172" t="s">
        <v>4558</v>
      </c>
      <c r="G1360" s="173" t="s">
        <v>563</v>
      </c>
      <c r="H1360" s="174">
        <v>33.283999999999999</v>
      </c>
      <c r="I1360" s="175"/>
      <c r="J1360" s="176">
        <f>ROUND(I1360*H1360,2)</f>
        <v>0</v>
      </c>
      <c r="K1360" s="172" t="s">
        <v>259</v>
      </c>
      <c r="L1360" s="177"/>
      <c r="M1360" s="178" t="s">
        <v>1</v>
      </c>
      <c r="N1360" s="179" t="s">
        <v>38</v>
      </c>
      <c r="P1360" s="142">
        <f>O1360*H1360</f>
        <v>0</v>
      </c>
      <c r="Q1360" s="142">
        <v>8.0000000000000007E-5</v>
      </c>
      <c r="R1360" s="142">
        <f>Q1360*H1360</f>
        <v>2.6627199999999999E-3</v>
      </c>
      <c r="S1360" s="142">
        <v>0</v>
      </c>
      <c r="T1360" s="143">
        <f>S1360*H1360</f>
        <v>0</v>
      </c>
      <c r="AR1360" s="144" t="s">
        <v>2959</v>
      </c>
      <c r="AT1360" s="144" t="s">
        <v>504</v>
      </c>
      <c r="AU1360" s="144" t="s">
        <v>83</v>
      </c>
      <c r="AY1360" s="17" t="s">
        <v>252</v>
      </c>
      <c r="BE1360" s="145">
        <f>IF(N1360="základní",J1360,0)</f>
        <v>0</v>
      </c>
      <c r="BF1360" s="145">
        <f>IF(N1360="snížená",J1360,0)</f>
        <v>0</v>
      </c>
      <c r="BG1360" s="145">
        <f>IF(N1360="zákl. přenesená",J1360,0)</f>
        <v>0</v>
      </c>
      <c r="BH1360" s="145">
        <f>IF(N1360="sníž. přenesená",J1360,0)</f>
        <v>0</v>
      </c>
      <c r="BI1360" s="145">
        <f>IF(N1360="nulová",J1360,0)</f>
        <v>0</v>
      </c>
      <c r="BJ1360" s="17" t="s">
        <v>81</v>
      </c>
      <c r="BK1360" s="145">
        <f>ROUND(I1360*H1360,2)</f>
        <v>0</v>
      </c>
      <c r="BL1360" s="17" t="s">
        <v>1120</v>
      </c>
      <c r="BM1360" s="144" t="s">
        <v>5202</v>
      </c>
    </row>
    <row r="1361" spans="2:51" s="1" customFormat="1">
      <c r="B1361" s="32"/>
      <c r="D1361" s="146" t="s">
        <v>261</v>
      </c>
      <c r="F1361" s="147" t="s">
        <v>4558</v>
      </c>
      <c r="I1361" s="148"/>
      <c r="L1361" s="32"/>
      <c r="M1361" s="149"/>
      <c r="T1361" s="56"/>
      <c r="AT1361" s="17" t="s">
        <v>261</v>
      </c>
      <c r="AU1361" s="17" t="s">
        <v>83</v>
      </c>
    </row>
    <row r="1362" spans="2:51" s="14" customFormat="1">
      <c r="B1362" s="180"/>
      <c r="D1362" s="146" t="s">
        <v>281</v>
      </c>
      <c r="E1362" s="181" t="s">
        <v>1</v>
      </c>
      <c r="F1362" s="182" t="s">
        <v>4744</v>
      </c>
      <c r="H1362" s="181" t="s">
        <v>1</v>
      </c>
      <c r="I1362" s="183"/>
      <c r="L1362" s="180"/>
      <c r="M1362" s="184"/>
      <c r="T1362" s="185"/>
      <c r="AT1362" s="181" t="s">
        <v>281</v>
      </c>
      <c r="AU1362" s="181" t="s">
        <v>83</v>
      </c>
      <c r="AV1362" s="14" t="s">
        <v>81</v>
      </c>
      <c r="AW1362" s="14" t="s">
        <v>30</v>
      </c>
      <c r="AX1362" s="14" t="s">
        <v>73</v>
      </c>
      <c r="AY1362" s="181" t="s">
        <v>252</v>
      </c>
    </row>
    <row r="1363" spans="2:51" s="14" customFormat="1">
      <c r="B1363" s="180"/>
      <c r="D1363" s="146" t="s">
        <v>281</v>
      </c>
      <c r="E1363" s="181" t="s">
        <v>1</v>
      </c>
      <c r="F1363" s="182" t="s">
        <v>4745</v>
      </c>
      <c r="H1363" s="181" t="s">
        <v>1</v>
      </c>
      <c r="I1363" s="183"/>
      <c r="L1363" s="180"/>
      <c r="M1363" s="184"/>
      <c r="T1363" s="185"/>
      <c r="AT1363" s="181" t="s">
        <v>281</v>
      </c>
      <c r="AU1363" s="181" t="s">
        <v>83</v>
      </c>
      <c r="AV1363" s="14" t="s">
        <v>81</v>
      </c>
      <c r="AW1363" s="14" t="s">
        <v>30</v>
      </c>
      <c r="AX1363" s="14" t="s">
        <v>73</v>
      </c>
      <c r="AY1363" s="181" t="s">
        <v>252</v>
      </c>
    </row>
    <row r="1364" spans="2:51" s="12" customFormat="1">
      <c r="B1364" s="152"/>
      <c r="D1364" s="146" t="s">
        <v>281</v>
      </c>
      <c r="E1364" s="153" t="s">
        <v>1</v>
      </c>
      <c r="F1364" s="154" t="s">
        <v>5203</v>
      </c>
      <c r="H1364" s="155">
        <v>4.3959999999999999</v>
      </c>
      <c r="I1364" s="156"/>
      <c r="L1364" s="152"/>
      <c r="M1364" s="157"/>
      <c r="T1364" s="158"/>
      <c r="AT1364" s="153" t="s">
        <v>281</v>
      </c>
      <c r="AU1364" s="153" t="s">
        <v>83</v>
      </c>
      <c r="AV1364" s="12" t="s">
        <v>83</v>
      </c>
      <c r="AW1364" s="12" t="s">
        <v>30</v>
      </c>
      <c r="AX1364" s="12" t="s">
        <v>73</v>
      </c>
      <c r="AY1364" s="153" t="s">
        <v>252</v>
      </c>
    </row>
    <row r="1365" spans="2:51" s="14" customFormat="1">
      <c r="B1365" s="180"/>
      <c r="D1365" s="146" t="s">
        <v>281</v>
      </c>
      <c r="E1365" s="181" t="s">
        <v>1</v>
      </c>
      <c r="F1365" s="182" t="s">
        <v>4747</v>
      </c>
      <c r="H1365" s="181" t="s">
        <v>1</v>
      </c>
      <c r="I1365" s="183"/>
      <c r="L1365" s="180"/>
      <c r="M1365" s="184"/>
      <c r="T1365" s="185"/>
      <c r="AT1365" s="181" t="s">
        <v>281</v>
      </c>
      <c r="AU1365" s="181" t="s">
        <v>83</v>
      </c>
      <c r="AV1365" s="14" t="s">
        <v>81</v>
      </c>
      <c r="AW1365" s="14" t="s">
        <v>30</v>
      </c>
      <c r="AX1365" s="14" t="s">
        <v>73</v>
      </c>
      <c r="AY1365" s="181" t="s">
        <v>252</v>
      </c>
    </row>
    <row r="1366" spans="2:51" s="12" customFormat="1">
      <c r="B1366" s="152"/>
      <c r="D1366" s="146" t="s">
        <v>281</v>
      </c>
      <c r="E1366" s="153" t="s">
        <v>1</v>
      </c>
      <c r="F1366" s="154" t="s">
        <v>5204</v>
      </c>
      <c r="H1366" s="155">
        <v>1.8839999999999999</v>
      </c>
      <c r="I1366" s="156"/>
      <c r="L1366" s="152"/>
      <c r="M1366" s="157"/>
      <c r="T1366" s="158"/>
      <c r="AT1366" s="153" t="s">
        <v>281</v>
      </c>
      <c r="AU1366" s="153" t="s">
        <v>83</v>
      </c>
      <c r="AV1366" s="12" t="s">
        <v>83</v>
      </c>
      <c r="AW1366" s="12" t="s">
        <v>30</v>
      </c>
      <c r="AX1366" s="12" t="s">
        <v>73</v>
      </c>
      <c r="AY1366" s="153" t="s">
        <v>252</v>
      </c>
    </row>
    <row r="1367" spans="2:51" s="14" customFormat="1">
      <c r="B1367" s="180"/>
      <c r="D1367" s="146" t="s">
        <v>281</v>
      </c>
      <c r="E1367" s="181" t="s">
        <v>1</v>
      </c>
      <c r="F1367" s="182" t="s">
        <v>4749</v>
      </c>
      <c r="H1367" s="181" t="s">
        <v>1</v>
      </c>
      <c r="I1367" s="183"/>
      <c r="L1367" s="180"/>
      <c r="M1367" s="184"/>
      <c r="T1367" s="185"/>
      <c r="AT1367" s="181" t="s">
        <v>281</v>
      </c>
      <c r="AU1367" s="181" t="s">
        <v>83</v>
      </c>
      <c r="AV1367" s="14" t="s">
        <v>81</v>
      </c>
      <c r="AW1367" s="14" t="s">
        <v>30</v>
      </c>
      <c r="AX1367" s="14" t="s">
        <v>73</v>
      </c>
      <c r="AY1367" s="181" t="s">
        <v>252</v>
      </c>
    </row>
    <row r="1368" spans="2:51" s="12" customFormat="1">
      <c r="B1368" s="152"/>
      <c r="D1368" s="146" t="s">
        <v>281</v>
      </c>
      <c r="E1368" s="153" t="s">
        <v>1</v>
      </c>
      <c r="F1368" s="154" t="s">
        <v>5205</v>
      </c>
      <c r="H1368" s="155">
        <v>2.512</v>
      </c>
      <c r="I1368" s="156"/>
      <c r="L1368" s="152"/>
      <c r="M1368" s="157"/>
      <c r="T1368" s="158"/>
      <c r="AT1368" s="153" t="s">
        <v>281</v>
      </c>
      <c r="AU1368" s="153" t="s">
        <v>83</v>
      </c>
      <c r="AV1368" s="12" t="s">
        <v>83</v>
      </c>
      <c r="AW1368" s="12" t="s">
        <v>30</v>
      </c>
      <c r="AX1368" s="12" t="s">
        <v>73</v>
      </c>
      <c r="AY1368" s="153" t="s">
        <v>252</v>
      </c>
    </row>
    <row r="1369" spans="2:51" s="14" customFormat="1">
      <c r="B1369" s="180"/>
      <c r="D1369" s="146" t="s">
        <v>281</v>
      </c>
      <c r="E1369" s="181" t="s">
        <v>1</v>
      </c>
      <c r="F1369" s="182" t="s">
        <v>4750</v>
      </c>
      <c r="H1369" s="181" t="s">
        <v>1</v>
      </c>
      <c r="I1369" s="183"/>
      <c r="L1369" s="180"/>
      <c r="M1369" s="184"/>
      <c r="T1369" s="185"/>
      <c r="AT1369" s="181" t="s">
        <v>281</v>
      </c>
      <c r="AU1369" s="181" t="s">
        <v>83</v>
      </c>
      <c r="AV1369" s="14" t="s">
        <v>81</v>
      </c>
      <c r="AW1369" s="14" t="s">
        <v>30</v>
      </c>
      <c r="AX1369" s="14" t="s">
        <v>73</v>
      </c>
      <c r="AY1369" s="181" t="s">
        <v>252</v>
      </c>
    </row>
    <row r="1370" spans="2:51" s="12" customFormat="1">
      <c r="B1370" s="152"/>
      <c r="D1370" s="146" t="s">
        <v>281</v>
      </c>
      <c r="E1370" s="153" t="s">
        <v>1</v>
      </c>
      <c r="F1370" s="154" t="s">
        <v>5206</v>
      </c>
      <c r="H1370" s="155">
        <v>3.7679999999999998</v>
      </c>
      <c r="I1370" s="156"/>
      <c r="L1370" s="152"/>
      <c r="M1370" s="157"/>
      <c r="T1370" s="158"/>
      <c r="AT1370" s="153" t="s">
        <v>281</v>
      </c>
      <c r="AU1370" s="153" t="s">
        <v>83</v>
      </c>
      <c r="AV1370" s="12" t="s">
        <v>83</v>
      </c>
      <c r="AW1370" s="12" t="s">
        <v>30</v>
      </c>
      <c r="AX1370" s="12" t="s">
        <v>73</v>
      </c>
      <c r="AY1370" s="153" t="s">
        <v>252</v>
      </c>
    </row>
    <row r="1371" spans="2:51" s="14" customFormat="1">
      <c r="B1371" s="180"/>
      <c r="D1371" s="146" t="s">
        <v>281</v>
      </c>
      <c r="E1371" s="181" t="s">
        <v>1</v>
      </c>
      <c r="F1371" s="182" t="s">
        <v>4752</v>
      </c>
      <c r="H1371" s="181" t="s">
        <v>1</v>
      </c>
      <c r="I1371" s="183"/>
      <c r="L1371" s="180"/>
      <c r="M1371" s="184"/>
      <c r="T1371" s="185"/>
      <c r="AT1371" s="181" t="s">
        <v>281</v>
      </c>
      <c r="AU1371" s="181" t="s">
        <v>83</v>
      </c>
      <c r="AV1371" s="14" t="s">
        <v>81</v>
      </c>
      <c r="AW1371" s="14" t="s">
        <v>30</v>
      </c>
      <c r="AX1371" s="14" t="s">
        <v>73</v>
      </c>
      <c r="AY1371" s="181" t="s">
        <v>252</v>
      </c>
    </row>
    <row r="1372" spans="2:51" s="12" customFormat="1">
      <c r="B1372" s="152"/>
      <c r="D1372" s="146" t="s">
        <v>281</v>
      </c>
      <c r="E1372" s="153" t="s">
        <v>1</v>
      </c>
      <c r="F1372" s="154" t="s">
        <v>5207</v>
      </c>
      <c r="H1372" s="155">
        <v>1.256</v>
      </c>
      <c r="I1372" s="156"/>
      <c r="L1372" s="152"/>
      <c r="M1372" s="157"/>
      <c r="T1372" s="158"/>
      <c r="AT1372" s="153" t="s">
        <v>281</v>
      </c>
      <c r="AU1372" s="153" t="s">
        <v>83</v>
      </c>
      <c r="AV1372" s="12" t="s">
        <v>83</v>
      </c>
      <c r="AW1372" s="12" t="s">
        <v>30</v>
      </c>
      <c r="AX1372" s="12" t="s">
        <v>73</v>
      </c>
      <c r="AY1372" s="153" t="s">
        <v>252</v>
      </c>
    </row>
    <row r="1373" spans="2:51" s="14" customFormat="1">
      <c r="B1373" s="180"/>
      <c r="D1373" s="146" t="s">
        <v>281</v>
      </c>
      <c r="E1373" s="181" t="s">
        <v>1</v>
      </c>
      <c r="F1373" s="182" t="s">
        <v>4753</v>
      </c>
      <c r="H1373" s="181" t="s">
        <v>1</v>
      </c>
      <c r="I1373" s="183"/>
      <c r="L1373" s="180"/>
      <c r="M1373" s="184"/>
      <c r="T1373" s="185"/>
      <c r="AT1373" s="181" t="s">
        <v>281</v>
      </c>
      <c r="AU1373" s="181" t="s">
        <v>83</v>
      </c>
      <c r="AV1373" s="14" t="s">
        <v>81</v>
      </c>
      <c r="AW1373" s="14" t="s">
        <v>30</v>
      </c>
      <c r="AX1373" s="14" t="s">
        <v>73</v>
      </c>
      <c r="AY1373" s="181" t="s">
        <v>252</v>
      </c>
    </row>
    <row r="1374" spans="2:51" s="12" customFormat="1">
      <c r="B1374" s="152"/>
      <c r="D1374" s="146" t="s">
        <v>281</v>
      </c>
      <c r="E1374" s="153" t="s">
        <v>1</v>
      </c>
      <c r="F1374" s="154" t="s">
        <v>5205</v>
      </c>
      <c r="H1374" s="155">
        <v>2.512</v>
      </c>
      <c r="I1374" s="156"/>
      <c r="L1374" s="152"/>
      <c r="M1374" s="157"/>
      <c r="T1374" s="158"/>
      <c r="AT1374" s="153" t="s">
        <v>281</v>
      </c>
      <c r="AU1374" s="153" t="s">
        <v>83</v>
      </c>
      <c r="AV1374" s="12" t="s">
        <v>83</v>
      </c>
      <c r="AW1374" s="12" t="s">
        <v>30</v>
      </c>
      <c r="AX1374" s="12" t="s">
        <v>73</v>
      </c>
      <c r="AY1374" s="153" t="s">
        <v>252</v>
      </c>
    </row>
    <row r="1375" spans="2:51" s="14" customFormat="1">
      <c r="B1375" s="180"/>
      <c r="D1375" s="146" t="s">
        <v>281</v>
      </c>
      <c r="E1375" s="181" t="s">
        <v>1</v>
      </c>
      <c r="F1375" s="182" t="s">
        <v>4755</v>
      </c>
      <c r="H1375" s="181" t="s">
        <v>1</v>
      </c>
      <c r="I1375" s="183"/>
      <c r="L1375" s="180"/>
      <c r="M1375" s="184"/>
      <c r="T1375" s="185"/>
      <c r="AT1375" s="181" t="s">
        <v>281</v>
      </c>
      <c r="AU1375" s="181" t="s">
        <v>83</v>
      </c>
      <c r="AV1375" s="14" t="s">
        <v>81</v>
      </c>
      <c r="AW1375" s="14" t="s">
        <v>30</v>
      </c>
      <c r="AX1375" s="14" t="s">
        <v>73</v>
      </c>
      <c r="AY1375" s="181" t="s">
        <v>252</v>
      </c>
    </row>
    <row r="1376" spans="2:51" s="12" customFormat="1">
      <c r="B1376" s="152"/>
      <c r="D1376" s="146" t="s">
        <v>281</v>
      </c>
      <c r="E1376" s="153" t="s">
        <v>1</v>
      </c>
      <c r="F1376" s="154" t="s">
        <v>5208</v>
      </c>
      <c r="H1376" s="155">
        <v>3.14</v>
      </c>
      <c r="I1376" s="156"/>
      <c r="L1376" s="152"/>
      <c r="M1376" s="157"/>
      <c r="T1376" s="158"/>
      <c r="AT1376" s="153" t="s">
        <v>281</v>
      </c>
      <c r="AU1376" s="153" t="s">
        <v>83</v>
      </c>
      <c r="AV1376" s="12" t="s">
        <v>83</v>
      </c>
      <c r="AW1376" s="12" t="s">
        <v>30</v>
      </c>
      <c r="AX1376" s="12" t="s">
        <v>73</v>
      </c>
      <c r="AY1376" s="153" t="s">
        <v>252</v>
      </c>
    </row>
    <row r="1377" spans="2:65" s="14" customFormat="1">
      <c r="B1377" s="180"/>
      <c r="D1377" s="146" t="s">
        <v>281</v>
      </c>
      <c r="E1377" s="181" t="s">
        <v>1</v>
      </c>
      <c r="F1377" s="182" t="s">
        <v>4756</v>
      </c>
      <c r="H1377" s="181" t="s">
        <v>1</v>
      </c>
      <c r="I1377" s="183"/>
      <c r="L1377" s="180"/>
      <c r="M1377" s="184"/>
      <c r="T1377" s="185"/>
      <c r="AT1377" s="181" t="s">
        <v>281</v>
      </c>
      <c r="AU1377" s="181" t="s">
        <v>83</v>
      </c>
      <c r="AV1377" s="14" t="s">
        <v>81</v>
      </c>
      <c r="AW1377" s="14" t="s">
        <v>30</v>
      </c>
      <c r="AX1377" s="14" t="s">
        <v>73</v>
      </c>
      <c r="AY1377" s="181" t="s">
        <v>252</v>
      </c>
    </row>
    <row r="1378" spans="2:65" s="12" customFormat="1">
      <c r="B1378" s="152"/>
      <c r="D1378" s="146" t="s">
        <v>281</v>
      </c>
      <c r="E1378" s="153" t="s">
        <v>1</v>
      </c>
      <c r="F1378" s="154" t="s">
        <v>5206</v>
      </c>
      <c r="H1378" s="155">
        <v>3.7679999999999998</v>
      </c>
      <c r="I1378" s="156"/>
      <c r="L1378" s="152"/>
      <c r="M1378" s="157"/>
      <c r="T1378" s="158"/>
      <c r="AT1378" s="153" t="s">
        <v>281</v>
      </c>
      <c r="AU1378" s="153" t="s">
        <v>83</v>
      </c>
      <c r="AV1378" s="12" t="s">
        <v>83</v>
      </c>
      <c r="AW1378" s="12" t="s">
        <v>30</v>
      </c>
      <c r="AX1378" s="12" t="s">
        <v>73</v>
      </c>
      <c r="AY1378" s="153" t="s">
        <v>252</v>
      </c>
    </row>
    <row r="1379" spans="2:65" s="14" customFormat="1">
      <c r="B1379" s="180"/>
      <c r="D1379" s="146" t="s">
        <v>281</v>
      </c>
      <c r="E1379" s="181" t="s">
        <v>1</v>
      </c>
      <c r="F1379" s="182" t="s">
        <v>5027</v>
      </c>
      <c r="H1379" s="181" t="s">
        <v>1</v>
      </c>
      <c r="I1379" s="183"/>
      <c r="L1379" s="180"/>
      <c r="M1379" s="184"/>
      <c r="T1379" s="185"/>
      <c r="AT1379" s="181" t="s">
        <v>281</v>
      </c>
      <c r="AU1379" s="181" t="s">
        <v>83</v>
      </c>
      <c r="AV1379" s="14" t="s">
        <v>81</v>
      </c>
      <c r="AW1379" s="14" t="s">
        <v>30</v>
      </c>
      <c r="AX1379" s="14" t="s">
        <v>73</v>
      </c>
      <c r="AY1379" s="181" t="s">
        <v>252</v>
      </c>
    </row>
    <row r="1380" spans="2:65" s="12" customFormat="1">
      <c r="B1380" s="152"/>
      <c r="D1380" s="146" t="s">
        <v>281</v>
      </c>
      <c r="E1380" s="153" t="s">
        <v>1</v>
      </c>
      <c r="F1380" s="154" t="s">
        <v>5209</v>
      </c>
      <c r="H1380" s="155">
        <v>5.024</v>
      </c>
      <c r="I1380" s="156"/>
      <c r="L1380" s="152"/>
      <c r="M1380" s="157"/>
      <c r="T1380" s="158"/>
      <c r="AT1380" s="153" t="s">
        <v>281</v>
      </c>
      <c r="AU1380" s="153" t="s">
        <v>83</v>
      </c>
      <c r="AV1380" s="12" t="s">
        <v>83</v>
      </c>
      <c r="AW1380" s="12" t="s">
        <v>30</v>
      </c>
      <c r="AX1380" s="12" t="s">
        <v>73</v>
      </c>
      <c r="AY1380" s="153" t="s">
        <v>252</v>
      </c>
    </row>
    <row r="1381" spans="2:65" s="14" customFormat="1">
      <c r="B1381" s="180"/>
      <c r="D1381" s="146" t="s">
        <v>281</v>
      </c>
      <c r="E1381" s="181" t="s">
        <v>1</v>
      </c>
      <c r="F1381" s="182" t="s">
        <v>5028</v>
      </c>
      <c r="H1381" s="181" t="s">
        <v>1</v>
      </c>
      <c r="I1381" s="183"/>
      <c r="L1381" s="180"/>
      <c r="M1381" s="184"/>
      <c r="T1381" s="185"/>
      <c r="AT1381" s="181" t="s">
        <v>281</v>
      </c>
      <c r="AU1381" s="181" t="s">
        <v>83</v>
      </c>
      <c r="AV1381" s="14" t="s">
        <v>81</v>
      </c>
      <c r="AW1381" s="14" t="s">
        <v>30</v>
      </c>
      <c r="AX1381" s="14" t="s">
        <v>73</v>
      </c>
      <c r="AY1381" s="181" t="s">
        <v>252</v>
      </c>
    </row>
    <row r="1382" spans="2:65" s="12" customFormat="1">
      <c r="B1382" s="152"/>
      <c r="D1382" s="146" t="s">
        <v>281</v>
      </c>
      <c r="E1382" s="153" t="s">
        <v>1</v>
      </c>
      <c r="F1382" s="154" t="s">
        <v>5209</v>
      </c>
      <c r="H1382" s="155">
        <v>5.024</v>
      </c>
      <c r="I1382" s="156"/>
      <c r="L1382" s="152"/>
      <c r="M1382" s="157"/>
      <c r="T1382" s="158"/>
      <c r="AT1382" s="153" t="s">
        <v>281</v>
      </c>
      <c r="AU1382" s="153" t="s">
        <v>83</v>
      </c>
      <c r="AV1382" s="12" t="s">
        <v>83</v>
      </c>
      <c r="AW1382" s="12" t="s">
        <v>30</v>
      </c>
      <c r="AX1382" s="12" t="s">
        <v>73</v>
      </c>
      <c r="AY1382" s="153" t="s">
        <v>252</v>
      </c>
    </row>
    <row r="1383" spans="2:65" s="13" customFormat="1">
      <c r="B1383" s="159"/>
      <c r="D1383" s="146" t="s">
        <v>281</v>
      </c>
      <c r="E1383" s="160" t="s">
        <v>1</v>
      </c>
      <c r="F1383" s="161" t="s">
        <v>327</v>
      </c>
      <c r="H1383" s="162">
        <v>33.283999999999999</v>
      </c>
      <c r="I1383" s="163"/>
      <c r="L1383" s="159"/>
      <c r="M1383" s="164"/>
      <c r="T1383" s="165"/>
      <c r="AT1383" s="160" t="s">
        <v>281</v>
      </c>
      <c r="AU1383" s="160" t="s">
        <v>83</v>
      </c>
      <c r="AV1383" s="13" t="s">
        <v>260</v>
      </c>
      <c r="AW1383" s="13" t="s">
        <v>30</v>
      </c>
      <c r="AX1383" s="13" t="s">
        <v>81</v>
      </c>
      <c r="AY1383" s="160" t="s">
        <v>252</v>
      </c>
    </row>
    <row r="1384" spans="2:65" s="1" customFormat="1" ht="24.2" customHeight="1">
      <c r="B1384" s="132"/>
      <c r="C1384" s="170" t="s">
        <v>2765</v>
      </c>
      <c r="D1384" s="170" t="s">
        <v>504</v>
      </c>
      <c r="E1384" s="171" t="s">
        <v>5210</v>
      </c>
      <c r="F1384" s="172" t="s">
        <v>4562</v>
      </c>
      <c r="G1384" s="173" t="s">
        <v>4563</v>
      </c>
      <c r="H1384" s="174">
        <v>0.53</v>
      </c>
      <c r="I1384" s="175"/>
      <c r="J1384" s="176">
        <f>ROUND(I1384*H1384,2)</f>
        <v>0</v>
      </c>
      <c r="K1384" s="172" t="s">
        <v>259</v>
      </c>
      <c r="L1384" s="177"/>
      <c r="M1384" s="178" t="s">
        <v>1</v>
      </c>
      <c r="N1384" s="179" t="s">
        <v>38</v>
      </c>
      <c r="P1384" s="142">
        <f>O1384*H1384</f>
        <v>0</v>
      </c>
      <c r="Q1384" s="142">
        <v>5.0000000000000001E-4</v>
      </c>
      <c r="R1384" s="142">
        <f>Q1384*H1384</f>
        <v>2.6500000000000004E-4</v>
      </c>
      <c r="S1384" s="142">
        <v>0</v>
      </c>
      <c r="T1384" s="143">
        <f>S1384*H1384</f>
        <v>0</v>
      </c>
      <c r="AR1384" s="144" t="s">
        <v>2959</v>
      </c>
      <c r="AT1384" s="144" t="s">
        <v>504</v>
      </c>
      <c r="AU1384" s="144" t="s">
        <v>83</v>
      </c>
      <c r="AY1384" s="17" t="s">
        <v>252</v>
      </c>
      <c r="BE1384" s="145">
        <f>IF(N1384="základní",J1384,0)</f>
        <v>0</v>
      </c>
      <c r="BF1384" s="145">
        <f>IF(N1384="snížená",J1384,0)</f>
        <v>0</v>
      </c>
      <c r="BG1384" s="145">
        <f>IF(N1384="zákl. přenesená",J1384,0)</f>
        <v>0</v>
      </c>
      <c r="BH1384" s="145">
        <f>IF(N1384="sníž. přenesená",J1384,0)</f>
        <v>0</v>
      </c>
      <c r="BI1384" s="145">
        <f>IF(N1384="nulová",J1384,0)</f>
        <v>0</v>
      </c>
      <c r="BJ1384" s="17" t="s">
        <v>81</v>
      </c>
      <c r="BK1384" s="145">
        <f>ROUND(I1384*H1384,2)</f>
        <v>0</v>
      </c>
      <c r="BL1384" s="17" t="s">
        <v>1120</v>
      </c>
      <c r="BM1384" s="144" t="s">
        <v>5211</v>
      </c>
    </row>
    <row r="1385" spans="2:65" s="1" customFormat="1">
      <c r="B1385" s="32"/>
      <c r="D1385" s="146" t="s">
        <v>261</v>
      </c>
      <c r="F1385" s="147" t="s">
        <v>4562</v>
      </c>
      <c r="I1385" s="148"/>
      <c r="L1385" s="32"/>
      <c r="M1385" s="149"/>
      <c r="T1385" s="56"/>
      <c r="AT1385" s="17" t="s">
        <v>261</v>
      </c>
      <c r="AU1385" s="17" t="s">
        <v>83</v>
      </c>
    </row>
    <row r="1386" spans="2:65" s="14" customFormat="1">
      <c r="B1386" s="180"/>
      <c r="D1386" s="146" t="s">
        <v>281</v>
      </c>
      <c r="E1386" s="181" t="s">
        <v>1</v>
      </c>
      <c r="F1386" s="182" t="s">
        <v>4744</v>
      </c>
      <c r="H1386" s="181" t="s">
        <v>1</v>
      </c>
      <c r="I1386" s="183"/>
      <c r="L1386" s="180"/>
      <c r="M1386" s="184"/>
      <c r="T1386" s="185"/>
      <c r="AT1386" s="181" t="s">
        <v>281</v>
      </c>
      <c r="AU1386" s="181" t="s">
        <v>83</v>
      </c>
      <c r="AV1386" s="14" t="s">
        <v>81</v>
      </c>
      <c r="AW1386" s="14" t="s">
        <v>30</v>
      </c>
      <c r="AX1386" s="14" t="s">
        <v>73</v>
      </c>
      <c r="AY1386" s="181" t="s">
        <v>252</v>
      </c>
    </row>
    <row r="1387" spans="2:65" s="14" customFormat="1">
      <c r="B1387" s="180"/>
      <c r="D1387" s="146" t="s">
        <v>281</v>
      </c>
      <c r="E1387" s="181" t="s">
        <v>1</v>
      </c>
      <c r="F1387" s="182" t="s">
        <v>4745</v>
      </c>
      <c r="H1387" s="181" t="s">
        <v>1</v>
      </c>
      <c r="I1387" s="183"/>
      <c r="L1387" s="180"/>
      <c r="M1387" s="184"/>
      <c r="T1387" s="185"/>
      <c r="AT1387" s="181" t="s">
        <v>281</v>
      </c>
      <c r="AU1387" s="181" t="s">
        <v>83</v>
      </c>
      <c r="AV1387" s="14" t="s">
        <v>81</v>
      </c>
      <c r="AW1387" s="14" t="s">
        <v>30</v>
      </c>
      <c r="AX1387" s="14" t="s">
        <v>73</v>
      </c>
      <c r="AY1387" s="181" t="s">
        <v>252</v>
      </c>
    </row>
    <row r="1388" spans="2:65" s="12" customFormat="1">
      <c r="B1388" s="152"/>
      <c r="D1388" s="146" t="s">
        <v>281</v>
      </c>
      <c r="E1388" s="153" t="s">
        <v>1</v>
      </c>
      <c r="F1388" s="154" t="s">
        <v>5212</v>
      </c>
      <c r="H1388" s="155">
        <v>7.0000000000000007E-2</v>
      </c>
      <c r="I1388" s="156"/>
      <c r="L1388" s="152"/>
      <c r="M1388" s="157"/>
      <c r="T1388" s="158"/>
      <c r="AT1388" s="153" t="s">
        <v>281</v>
      </c>
      <c r="AU1388" s="153" t="s">
        <v>83</v>
      </c>
      <c r="AV1388" s="12" t="s">
        <v>83</v>
      </c>
      <c r="AW1388" s="12" t="s">
        <v>30</v>
      </c>
      <c r="AX1388" s="12" t="s">
        <v>73</v>
      </c>
      <c r="AY1388" s="153" t="s">
        <v>252</v>
      </c>
    </row>
    <row r="1389" spans="2:65" s="14" customFormat="1">
      <c r="B1389" s="180"/>
      <c r="D1389" s="146" t="s">
        <v>281</v>
      </c>
      <c r="E1389" s="181" t="s">
        <v>1</v>
      </c>
      <c r="F1389" s="182" t="s">
        <v>4747</v>
      </c>
      <c r="H1389" s="181" t="s">
        <v>1</v>
      </c>
      <c r="I1389" s="183"/>
      <c r="L1389" s="180"/>
      <c r="M1389" s="184"/>
      <c r="T1389" s="185"/>
      <c r="AT1389" s="181" t="s">
        <v>281</v>
      </c>
      <c r="AU1389" s="181" t="s">
        <v>83</v>
      </c>
      <c r="AV1389" s="14" t="s">
        <v>81</v>
      </c>
      <c r="AW1389" s="14" t="s">
        <v>30</v>
      </c>
      <c r="AX1389" s="14" t="s">
        <v>73</v>
      </c>
      <c r="AY1389" s="181" t="s">
        <v>252</v>
      </c>
    </row>
    <row r="1390" spans="2:65" s="12" customFormat="1">
      <c r="B1390" s="152"/>
      <c r="D1390" s="146" t="s">
        <v>281</v>
      </c>
      <c r="E1390" s="153" t="s">
        <v>1</v>
      </c>
      <c r="F1390" s="154" t="s">
        <v>5213</v>
      </c>
      <c r="H1390" s="155">
        <v>0.03</v>
      </c>
      <c r="I1390" s="156"/>
      <c r="L1390" s="152"/>
      <c r="M1390" s="157"/>
      <c r="T1390" s="158"/>
      <c r="AT1390" s="153" t="s">
        <v>281</v>
      </c>
      <c r="AU1390" s="153" t="s">
        <v>83</v>
      </c>
      <c r="AV1390" s="12" t="s">
        <v>83</v>
      </c>
      <c r="AW1390" s="12" t="s">
        <v>30</v>
      </c>
      <c r="AX1390" s="12" t="s">
        <v>73</v>
      </c>
      <c r="AY1390" s="153" t="s">
        <v>252</v>
      </c>
    </row>
    <row r="1391" spans="2:65" s="14" customFormat="1">
      <c r="B1391" s="180"/>
      <c r="D1391" s="146" t="s">
        <v>281</v>
      </c>
      <c r="E1391" s="181" t="s">
        <v>1</v>
      </c>
      <c r="F1391" s="182" t="s">
        <v>4749</v>
      </c>
      <c r="H1391" s="181" t="s">
        <v>1</v>
      </c>
      <c r="I1391" s="183"/>
      <c r="L1391" s="180"/>
      <c r="M1391" s="184"/>
      <c r="T1391" s="185"/>
      <c r="AT1391" s="181" t="s">
        <v>281</v>
      </c>
      <c r="AU1391" s="181" t="s">
        <v>83</v>
      </c>
      <c r="AV1391" s="14" t="s">
        <v>81</v>
      </c>
      <c r="AW1391" s="14" t="s">
        <v>30</v>
      </c>
      <c r="AX1391" s="14" t="s">
        <v>73</v>
      </c>
      <c r="AY1391" s="181" t="s">
        <v>252</v>
      </c>
    </row>
    <row r="1392" spans="2:65" s="12" customFormat="1">
      <c r="B1392" s="152"/>
      <c r="D1392" s="146" t="s">
        <v>281</v>
      </c>
      <c r="E1392" s="153" t="s">
        <v>1</v>
      </c>
      <c r="F1392" s="154" t="s">
        <v>5214</v>
      </c>
      <c r="H1392" s="155">
        <v>0.04</v>
      </c>
      <c r="I1392" s="156"/>
      <c r="L1392" s="152"/>
      <c r="M1392" s="157"/>
      <c r="T1392" s="158"/>
      <c r="AT1392" s="153" t="s">
        <v>281</v>
      </c>
      <c r="AU1392" s="153" t="s">
        <v>83</v>
      </c>
      <c r="AV1392" s="12" t="s">
        <v>83</v>
      </c>
      <c r="AW1392" s="12" t="s">
        <v>30</v>
      </c>
      <c r="AX1392" s="12" t="s">
        <v>73</v>
      </c>
      <c r="AY1392" s="153" t="s">
        <v>252</v>
      </c>
    </row>
    <row r="1393" spans="2:65" s="14" customFormat="1">
      <c r="B1393" s="180"/>
      <c r="D1393" s="146" t="s">
        <v>281</v>
      </c>
      <c r="E1393" s="181" t="s">
        <v>1</v>
      </c>
      <c r="F1393" s="182" t="s">
        <v>4750</v>
      </c>
      <c r="H1393" s="181" t="s">
        <v>1</v>
      </c>
      <c r="I1393" s="183"/>
      <c r="L1393" s="180"/>
      <c r="M1393" s="184"/>
      <c r="T1393" s="185"/>
      <c r="AT1393" s="181" t="s">
        <v>281</v>
      </c>
      <c r="AU1393" s="181" t="s">
        <v>83</v>
      </c>
      <c r="AV1393" s="14" t="s">
        <v>81</v>
      </c>
      <c r="AW1393" s="14" t="s">
        <v>30</v>
      </c>
      <c r="AX1393" s="14" t="s">
        <v>73</v>
      </c>
      <c r="AY1393" s="181" t="s">
        <v>252</v>
      </c>
    </row>
    <row r="1394" spans="2:65" s="12" customFormat="1">
      <c r="B1394" s="152"/>
      <c r="D1394" s="146" t="s">
        <v>281</v>
      </c>
      <c r="E1394" s="153" t="s">
        <v>1</v>
      </c>
      <c r="F1394" s="154" t="s">
        <v>5215</v>
      </c>
      <c r="H1394" s="155">
        <v>0.06</v>
      </c>
      <c r="I1394" s="156"/>
      <c r="L1394" s="152"/>
      <c r="M1394" s="157"/>
      <c r="T1394" s="158"/>
      <c r="AT1394" s="153" t="s">
        <v>281</v>
      </c>
      <c r="AU1394" s="153" t="s">
        <v>83</v>
      </c>
      <c r="AV1394" s="12" t="s">
        <v>83</v>
      </c>
      <c r="AW1394" s="12" t="s">
        <v>30</v>
      </c>
      <c r="AX1394" s="12" t="s">
        <v>73</v>
      </c>
      <c r="AY1394" s="153" t="s">
        <v>252</v>
      </c>
    </row>
    <row r="1395" spans="2:65" s="14" customFormat="1">
      <c r="B1395" s="180"/>
      <c r="D1395" s="146" t="s">
        <v>281</v>
      </c>
      <c r="E1395" s="181" t="s">
        <v>1</v>
      </c>
      <c r="F1395" s="182" t="s">
        <v>4752</v>
      </c>
      <c r="H1395" s="181" t="s">
        <v>1</v>
      </c>
      <c r="I1395" s="183"/>
      <c r="L1395" s="180"/>
      <c r="M1395" s="184"/>
      <c r="T1395" s="185"/>
      <c r="AT1395" s="181" t="s">
        <v>281</v>
      </c>
      <c r="AU1395" s="181" t="s">
        <v>83</v>
      </c>
      <c r="AV1395" s="14" t="s">
        <v>81</v>
      </c>
      <c r="AW1395" s="14" t="s">
        <v>30</v>
      </c>
      <c r="AX1395" s="14" t="s">
        <v>73</v>
      </c>
      <c r="AY1395" s="181" t="s">
        <v>252</v>
      </c>
    </row>
    <row r="1396" spans="2:65" s="12" customFormat="1">
      <c r="B1396" s="152"/>
      <c r="D1396" s="146" t="s">
        <v>281</v>
      </c>
      <c r="E1396" s="153" t="s">
        <v>1</v>
      </c>
      <c r="F1396" s="154" t="s">
        <v>5216</v>
      </c>
      <c r="H1396" s="155">
        <v>0.02</v>
      </c>
      <c r="I1396" s="156"/>
      <c r="L1396" s="152"/>
      <c r="M1396" s="157"/>
      <c r="T1396" s="158"/>
      <c r="AT1396" s="153" t="s">
        <v>281</v>
      </c>
      <c r="AU1396" s="153" t="s">
        <v>83</v>
      </c>
      <c r="AV1396" s="12" t="s">
        <v>83</v>
      </c>
      <c r="AW1396" s="12" t="s">
        <v>30</v>
      </c>
      <c r="AX1396" s="12" t="s">
        <v>73</v>
      </c>
      <c r="AY1396" s="153" t="s">
        <v>252</v>
      </c>
    </row>
    <row r="1397" spans="2:65" s="14" customFormat="1">
      <c r="B1397" s="180"/>
      <c r="D1397" s="146" t="s">
        <v>281</v>
      </c>
      <c r="E1397" s="181" t="s">
        <v>1</v>
      </c>
      <c r="F1397" s="182" t="s">
        <v>4753</v>
      </c>
      <c r="H1397" s="181" t="s">
        <v>1</v>
      </c>
      <c r="I1397" s="183"/>
      <c r="L1397" s="180"/>
      <c r="M1397" s="184"/>
      <c r="T1397" s="185"/>
      <c r="AT1397" s="181" t="s">
        <v>281</v>
      </c>
      <c r="AU1397" s="181" t="s">
        <v>83</v>
      </c>
      <c r="AV1397" s="14" t="s">
        <v>81</v>
      </c>
      <c r="AW1397" s="14" t="s">
        <v>30</v>
      </c>
      <c r="AX1397" s="14" t="s">
        <v>73</v>
      </c>
      <c r="AY1397" s="181" t="s">
        <v>252</v>
      </c>
    </row>
    <row r="1398" spans="2:65" s="12" customFormat="1">
      <c r="B1398" s="152"/>
      <c r="D1398" s="146" t="s">
        <v>281</v>
      </c>
      <c r="E1398" s="153" t="s">
        <v>1</v>
      </c>
      <c r="F1398" s="154" t="s">
        <v>5214</v>
      </c>
      <c r="H1398" s="155">
        <v>0.04</v>
      </c>
      <c r="I1398" s="156"/>
      <c r="L1398" s="152"/>
      <c r="M1398" s="157"/>
      <c r="T1398" s="158"/>
      <c r="AT1398" s="153" t="s">
        <v>281</v>
      </c>
      <c r="AU1398" s="153" t="s">
        <v>83</v>
      </c>
      <c r="AV1398" s="12" t="s">
        <v>83</v>
      </c>
      <c r="AW1398" s="12" t="s">
        <v>30</v>
      </c>
      <c r="AX1398" s="12" t="s">
        <v>73</v>
      </c>
      <c r="AY1398" s="153" t="s">
        <v>252</v>
      </c>
    </row>
    <row r="1399" spans="2:65" s="14" customFormat="1">
      <c r="B1399" s="180"/>
      <c r="D1399" s="146" t="s">
        <v>281</v>
      </c>
      <c r="E1399" s="181" t="s">
        <v>1</v>
      </c>
      <c r="F1399" s="182" t="s">
        <v>4755</v>
      </c>
      <c r="H1399" s="181" t="s">
        <v>1</v>
      </c>
      <c r="I1399" s="183"/>
      <c r="L1399" s="180"/>
      <c r="M1399" s="184"/>
      <c r="T1399" s="185"/>
      <c r="AT1399" s="181" t="s">
        <v>281</v>
      </c>
      <c r="AU1399" s="181" t="s">
        <v>83</v>
      </c>
      <c r="AV1399" s="14" t="s">
        <v>81</v>
      </c>
      <c r="AW1399" s="14" t="s">
        <v>30</v>
      </c>
      <c r="AX1399" s="14" t="s">
        <v>73</v>
      </c>
      <c r="AY1399" s="181" t="s">
        <v>252</v>
      </c>
    </row>
    <row r="1400" spans="2:65" s="12" customFormat="1">
      <c r="B1400" s="152"/>
      <c r="D1400" s="146" t="s">
        <v>281</v>
      </c>
      <c r="E1400" s="153" t="s">
        <v>1</v>
      </c>
      <c r="F1400" s="154" t="s">
        <v>5217</v>
      </c>
      <c r="H1400" s="155">
        <v>0.05</v>
      </c>
      <c r="I1400" s="156"/>
      <c r="L1400" s="152"/>
      <c r="M1400" s="157"/>
      <c r="T1400" s="158"/>
      <c r="AT1400" s="153" t="s">
        <v>281</v>
      </c>
      <c r="AU1400" s="153" t="s">
        <v>83</v>
      </c>
      <c r="AV1400" s="12" t="s">
        <v>83</v>
      </c>
      <c r="AW1400" s="12" t="s">
        <v>30</v>
      </c>
      <c r="AX1400" s="12" t="s">
        <v>73</v>
      </c>
      <c r="AY1400" s="153" t="s">
        <v>252</v>
      </c>
    </row>
    <row r="1401" spans="2:65" s="14" customFormat="1">
      <c r="B1401" s="180"/>
      <c r="D1401" s="146" t="s">
        <v>281</v>
      </c>
      <c r="E1401" s="181" t="s">
        <v>1</v>
      </c>
      <c r="F1401" s="182" t="s">
        <v>4756</v>
      </c>
      <c r="H1401" s="181" t="s">
        <v>1</v>
      </c>
      <c r="I1401" s="183"/>
      <c r="L1401" s="180"/>
      <c r="M1401" s="184"/>
      <c r="T1401" s="185"/>
      <c r="AT1401" s="181" t="s">
        <v>281</v>
      </c>
      <c r="AU1401" s="181" t="s">
        <v>83</v>
      </c>
      <c r="AV1401" s="14" t="s">
        <v>81</v>
      </c>
      <c r="AW1401" s="14" t="s">
        <v>30</v>
      </c>
      <c r="AX1401" s="14" t="s">
        <v>73</v>
      </c>
      <c r="AY1401" s="181" t="s">
        <v>252</v>
      </c>
    </row>
    <row r="1402" spans="2:65" s="12" customFormat="1">
      <c r="B1402" s="152"/>
      <c r="D1402" s="146" t="s">
        <v>281</v>
      </c>
      <c r="E1402" s="153" t="s">
        <v>1</v>
      </c>
      <c r="F1402" s="154" t="s">
        <v>5215</v>
      </c>
      <c r="H1402" s="155">
        <v>0.06</v>
      </c>
      <c r="I1402" s="156"/>
      <c r="L1402" s="152"/>
      <c r="M1402" s="157"/>
      <c r="T1402" s="158"/>
      <c r="AT1402" s="153" t="s">
        <v>281</v>
      </c>
      <c r="AU1402" s="153" t="s">
        <v>83</v>
      </c>
      <c r="AV1402" s="12" t="s">
        <v>83</v>
      </c>
      <c r="AW1402" s="12" t="s">
        <v>30</v>
      </c>
      <c r="AX1402" s="12" t="s">
        <v>73</v>
      </c>
      <c r="AY1402" s="153" t="s">
        <v>252</v>
      </c>
    </row>
    <row r="1403" spans="2:65" s="14" customFormat="1">
      <c r="B1403" s="180"/>
      <c r="D1403" s="146" t="s">
        <v>281</v>
      </c>
      <c r="E1403" s="181" t="s">
        <v>1</v>
      </c>
      <c r="F1403" s="182" t="s">
        <v>5027</v>
      </c>
      <c r="H1403" s="181" t="s">
        <v>1</v>
      </c>
      <c r="I1403" s="183"/>
      <c r="L1403" s="180"/>
      <c r="M1403" s="184"/>
      <c r="T1403" s="185"/>
      <c r="AT1403" s="181" t="s">
        <v>281</v>
      </c>
      <c r="AU1403" s="181" t="s">
        <v>83</v>
      </c>
      <c r="AV1403" s="14" t="s">
        <v>81</v>
      </c>
      <c r="AW1403" s="14" t="s">
        <v>30</v>
      </c>
      <c r="AX1403" s="14" t="s">
        <v>73</v>
      </c>
      <c r="AY1403" s="181" t="s">
        <v>252</v>
      </c>
    </row>
    <row r="1404" spans="2:65" s="12" customFormat="1">
      <c r="B1404" s="152"/>
      <c r="D1404" s="146" t="s">
        <v>281</v>
      </c>
      <c r="E1404" s="153" t="s">
        <v>1</v>
      </c>
      <c r="F1404" s="154" t="s">
        <v>5218</v>
      </c>
      <c r="H1404" s="155">
        <v>0.08</v>
      </c>
      <c r="I1404" s="156"/>
      <c r="L1404" s="152"/>
      <c r="M1404" s="157"/>
      <c r="T1404" s="158"/>
      <c r="AT1404" s="153" t="s">
        <v>281</v>
      </c>
      <c r="AU1404" s="153" t="s">
        <v>83</v>
      </c>
      <c r="AV1404" s="12" t="s">
        <v>83</v>
      </c>
      <c r="AW1404" s="12" t="s">
        <v>30</v>
      </c>
      <c r="AX1404" s="12" t="s">
        <v>73</v>
      </c>
      <c r="AY1404" s="153" t="s">
        <v>252</v>
      </c>
    </row>
    <row r="1405" spans="2:65" s="14" customFormat="1">
      <c r="B1405" s="180"/>
      <c r="D1405" s="146" t="s">
        <v>281</v>
      </c>
      <c r="E1405" s="181" t="s">
        <v>1</v>
      </c>
      <c r="F1405" s="182" t="s">
        <v>5028</v>
      </c>
      <c r="H1405" s="181" t="s">
        <v>1</v>
      </c>
      <c r="I1405" s="183"/>
      <c r="L1405" s="180"/>
      <c r="M1405" s="184"/>
      <c r="T1405" s="185"/>
      <c r="AT1405" s="181" t="s">
        <v>281</v>
      </c>
      <c r="AU1405" s="181" t="s">
        <v>83</v>
      </c>
      <c r="AV1405" s="14" t="s">
        <v>81</v>
      </c>
      <c r="AW1405" s="14" t="s">
        <v>30</v>
      </c>
      <c r="AX1405" s="14" t="s">
        <v>73</v>
      </c>
      <c r="AY1405" s="181" t="s">
        <v>252</v>
      </c>
    </row>
    <row r="1406" spans="2:65" s="12" customFormat="1">
      <c r="B1406" s="152"/>
      <c r="D1406" s="146" t="s">
        <v>281</v>
      </c>
      <c r="E1406" s="153" t="s">
        <v>1</v>
      </c>
      <c r="F1406" s="154" t="s">
        <v>5218</v>
      </c>
      <c r="H1406" s="155">
        <v>0.08</v>
      </c>
      <c r="I1406" s="156"/>
      <c r="L1406" s="152"/>
      <c r="M1406" s="157"/>
      <c r="T1406" s="158"/>
      <c r="AT1406" s="153" t="s">
        <v>281</v>
      </c>
      <c r="AU1406" s="153" t="s">
        <v>83</v>
      </c>
      <c r="AV1406" s="12" t="s">
        <v>83</v>
      </c>
      <c r="AW1406" s="12" t="s">
        <v>30</v>
      </c>
      <c r="AX1406" s="12" t="s">
        <v>73</v>
      </c>
      <c r="AY1406" s="153" t="s">
        <v>252</v>
      </c>
    </row>
    <row r="1407" spans="2:65" s="13" customFormat="1">
      <c r="B1407" s="159"/>
      <c r="D1407" s="146" t="s">
        <v>281</v>
      </c>
      <c r="E1407" s="160" t="s">
        <v>1</v>
      </c>
      <c r="F1407" s="161" t="s">
        <v>327</v>
      </c>
      <c r="H1407" s="162">
        <v>0.53</v>
      </c>
      <c r="I1407" s="163"/>
      <c r="L1407" s="159"/>
      <c r="M1407" s="164"/>
      <c r="T1407" s="165"/>
      <c r="AT1407" s="160" t="s">
        <v>281</v>
      </c>
      <c r="AU1407" s="160" t="s">
        <v>83</v>
      </c>
      <c r="AV1407" s="13" t="s">
        <v>260</v>
      </c>
      <c r="AW1407" s="13" t="s">
        <v>30</v>
      </c>
      <c r="AX1407" s="13" t="s">
        <v>81</v>
      </c>
      <c r="AY1407" s="160" t="s">
        <v>252</v>
      </c>
    </row>
    <row r="1408" spans="2:65" s="1" customFormat="1" ht="24.2" customHeight="1">
      <c r="B1408" s="132"/>
      <c r="C1408" s="133" t="s">
        <v>2746</v>
      </c>
      <c r="D1408" s="133" t="s">
        <v>255</v>
      </c>
      <c r="E1408" s="134" t="s">
        <v>5219</v>
      </c>
      <c r="F1408" s="135" t="s">
        <v>5220</v>
      </c>
      <c r="G1408" s="136" t="s">
        <v>379</v>
      </c>
      <c r="H1408" s="137">
        <v>4</v>
      </c>
      <c r="I1408" s="138"/>
      <c r="J1408" s="139">
        <f>ROUND(I1408*H1408,2)</f>
        <v>0</v>
      </c>
      <c r="K1408" s="135" t="s">
        <v>259</v>
      </c>
      <c r="L1408" s="32"/>
      <c r="M1408" s="140" t="s">
        <v>1</v>
      </c>
      <c r="N1408" s="141" t="s">
        <v>38</v>
      </c>
      <c r="P1408" s="142">
        <f>O1408*H1408</f>
        <v>0</v>
      </c>
      <c r="Q1408" s="142">
        <v>0</v>
      </c>
      <c r="R1408" s="142">
        <f>Q1408*H1408</f>
        <v>0</v>
      </c>
      <c r="S1408" s="142">
        <v>0</v>
      </c>
      <c r="T1408" s="143">
        <f>S1408*H1408</f>
        <v>0</v>
      </c>
      <c r="AR1408" s="144" t="s">
        <v>1120</v>
      </c>
      <c r="AT1408" s="144" t="s">
        <v>255</v>
      </c>
      <c r="AU1408" s="144" t="s">
        <v>83</v>
      </c>
      <c r="AY1408" s="17" t="s">
        <v>252</v>
      </c>
      <c r="BE1408" s="145">
        <f>IF(N1408="základní",J1408,0)</f>
        <v>0</v>
      </c>
      <c r="BF1408" s="145">
        <f>IF(N1408="snížená",J1408,0)</f>
        <v>0</v>
      </c>
      <c r="BG1408" s="145">
        <f>IF(N1408="zákl. přenesená",J1408,0)</f>
        <v>0</v>
      </c>
      <c r="BH1408" s="145">
        <f>IF(N1408="sníž. přenesená",J1408,0)</f>
        <v>0</v>
      </c>
      <c r="BI1408" s="145">
        <f>IF(N1408="nulová",J1408,0)</f>
        <v>0</v>
      </c>
      <c r="BJ1408" s="17" t="s">
        <v>81</v>
      </c>
      <c r="BK1408" s="145">
        <f>ROUND(I1408*H1408,2)</f>
        <v>0</v>
      </c>
      <c r="BL1408" s="17" t="s">
        <v>1120</v>
      </c>
      <c r="BM1408" s="144" t="s">
        <v>5221</v>
      </c>
    </row>
    <row r="1409" spans="2:65" s="1" customFormat="1" ht="36">
      <c r="B1409" s="32"/>
      <c r="D1409" s="146" t="s">
        <v>261</v>
      </c>
      <c r="F1409" s="147" t="s">
        <v>5222</v>
      </c>
      <c r="I1409" s="148"/>
      <c r="L1409" s="32"/>
      <c r="M1409" s="149"/>
      <c r="T1409" s="56"/>
      <c r="AT1409" s="17" t="s">
        <v>261</v>
      </c>
      <c r="AU1409" s="17" t="s">
        <v>83</v>
      </c>
    </row>
    <row r="1410" spans="2:65" s="1" customFormat="1">
      <c r="B1410" s="32"/>
      <c r="D1410" s="150" t="s">
        <v>262</v>
      </c>
      <c r="F1410" s="151" t="s">
        <v>5223</v>
      </c>
      <c r="I1410" s="148"/>
      <c r="L1410" s="32"/>
      <c r="M1410" s="149"/>
      <c r="T1410" s="56"/>
      <c r="AT1410" s="17" t="s">
        <v>262</v>
      </c>
      <c r="AU1410" s="17" t="s">
        <v>83</v>
      </c>
    </row>
    <row r="1411" spans="2:65" s="14" customFormat="1">
      <c r="B1411" s="180"/>
      <c r="D1411" s="146" t="s">
        <v>281</v>
      </c>
      <c r="E1411" s="181" t="s">
        <v>1</v>
      </c>
      <c r="F1411" s="182" t="s">
        <v>4468</v>
      </c>
      <c r="H1411" s="181" t="s">
        <v>1</v>
      </c>
      <c r="I1411" s="183"/>
      <c r="L1411" s="180"/>
      <c r="M1411" s="184"/>
      <c r="T1411" s="185"/>
      <c r="AT1411" s="181" t="s">
        <v>281</v>
      </c>
      <c r="AU1411" s="181" t="s">
        <v>83</v>
      </c>
      <c r="AV1411" s="14" t="s">
        <v>81</v>
      </c>
      <c r="AW1411" s="14" t="s">
        <v>30</v>
      </c>
      <c r="AX1411" s="14" t="s">
        <v>73</v>
      </c>
      <c r="AY1411" s="181" t="s">
        <v>252</v>
      </c>
    </row>
    <row r="1412" spans="2:65" s="14" customFormat="1">
      <c r="B1412" s="180"/>
      <c r="D1412" s="146" t="s">
        <v>281</v>
      </c>
      <c r="E1412" s="181" t="s">
        <v>1</v>
      </c>
      <c r="F1412" s="182" t="s">
        <v>4745</v>
      </c>
      <c r="H1412" s="181" t="s">
        <v>1</v>
      </c>
      <c r="I1412" s="183"/>
      <c r="L1412" s="180"/>
      <c r="M1412" s="184"/>
      <c r="T1412" s="185"/>
      <c r="AT1412" s="181" t="s">
        <v>281</v>
      </c>
      <c r="AU1412" s="181" t="s">
        <v>83</v>
      </c>
      <c r="AV1412" s="14" t="s">
        <v>81</v>
      </c>
      <c r="AW1412" s="14" t="s">
        <v>30</v>
      </c>
      <c r="AX1412" s="14" t="s">
        <v>73</v>
      </c>
      <c r="AY1412" s="181" t="s">
        <v>252</v>
      </c>
    </row>
    <row r="1413" spans="2:65" s="12" customFormat="1">
      <c r="B1413" s="152"/>
      <c r="D1413" s="146" t="s">
        <v>281</v>
      </c>
      <c r="E1413" s="153" t="s">
        <v>1</v>
      </c>
      <c r="F1413" s="154" t="s">
        <v>81</v>
      </c>
      <c r="H1413" s="155">
        <v>1</v>
      </c>
      <c r="I1413" s="156"/>
      <c r="L1413" s="152"/>
      <c r="M1413" s="157"/>
      <c r="T1413" s="158"/>
      <c r="AT1413" s="153" t="s">
        <v>281</v>
      </c>
      <c r="AU1413" s="153" t="s">
        <v>83</v>
      </c>
      <c r="AV1413" s="12" t="s">
        <v>83</v>
      </c>
      <c r="AW1413" s="12" t="s">
        <v>30</v>
      </c>
      <c r="AX1413" s="12" t="s">
        <v>73</v>
      </c>
      <c r="AY1413" s="153" t="s">
        <v>252</v>
      </c>
    </row>
    <row r="1414" spans="2:65" s="14" customFormat="1">
      <c r="B1414" s="180"/>
      <c r="D1414" s="146" t="s">
        <v>281</v>
      </c>
      <c r="E1414" s="181" t="s">
        <v>1</v>
      </c>
      <c r="F1414" s="182" t="s">
        <v>4750</v>
      </c>
      <c r="H1414" s="181" t="s">
        <v>1</v>
      </c>
      <c r="I1414" s="183"/>
      <c r="L1414" s="180"/>
      <c r="M1414" s="184"/>
      <c r="T1414" s="185"/>
      <c r="AT1414" s="181" t="s">
        <v>281</v>
      </c>
      <c r="AU1414" s="181" t="s">
        <v>83</v>
      </c>
      <c r="AV1414" s="14" t="s">
        <v>81</v>
      </c>
      <c r="AW1414" s="14" t="s">
        <v>30</v>
      </c>
      <c r="AX1414" s="14" t="s">
        <v>73</v>
      </c>
      <c r="AY1414" s="181" t="s">
        <v>252</v>
      </c>
    </row>
    <row r="1415" spans="2:65" s="12" customFormat="1">
      <c r="B1415" s="152"/>
      <c r="D1415" s="146" t="s">
        <v>281</v>
      </c>
      <c r="E1415" s="153" t="s">
        <v>1</v>
      </c>
      <c r="F1415" s="154" t="s">
        <v>81</v>
      </c>
      <c r="H1415" s="155">
        <v>1</v>
      </c>
      <c r="I1415" s="156"/>
      <c r="L1415" s="152"/>
      <c r="M1415" s="157"/>
      <c r="T1415" s="158"/>
      <c r="AT1415" s="153" t="s">
        <v>281</v>
      </c>
      <c r="AU1415" s="153" t="s">
        <v>83</v>
      </c>
      <c r="AV1415" s="12" t="s">
        <v>83</v>
      </c>
      <c r="AW1415" s="12" t="s">
        <v>30</v>
      </c>
      <c r="AX1415" s="12" t="s">
        <v>73</v>
      </c>
      <c r="AY1415" s="153" t="s">
        <v>252</v>
      </c>
    </row>
    <row r="1416" spans="2:65" s="14" customFormat="1">
      <c r="B1416" s="180"/>
      <c r="D1416" s="146" t="s">
        <v>281</v>
      </c>
      <c r="E1416" s="181" t="s">
        <v>1</v>
      </c>
      <c r="F1416" s="182" t="s">
        <v>4755</v>
      </c>
      <c r="H1416" s="181" t="s">
        <v>1</v>
      </c>
      <c r="I1416" s="183"/>
      <c r="L1416" s="180"/>
      <c r="M1416" s="184"/>
      <c r="T1416" s="185"/>
      <c r="AT1416" s="181" t="s">
        <v>281</v>
      </c>
      <c r="AU1416" s="181" t="s">
        <v>83</v>
      </c>
      <c r="AV1416" s="14" t="s">
        <v>81</v>
      </c>
      <c r="AW1416" s="14" t="s">
        <v>30</v>
      </c>
      <c r="AX1416" s="14" t="s">
        <v>73</v>
      </c>
      <c r="AY1416" s="181" t="s">
        <v>252</v>
      </c>
    </row>
    <row r="1417" spans="2:65" s="12" customFormat="1">
      <c r="B1417" s="152"/>
      <c r="D1417" s="146" t="s">
        <v>281</v>
      </c>
      <c r="E1417" s="153" t="s">
        <v>1</v>
      </c>
      <c r="F1417" s="154" t="s">
        <v>81</v>
      </c>
      <c r="H1417" s="155">
        <v>1</v>
      </c>
      <c r="I1417" s="156"/>
      <c r="L1417" s="152"/>
      <c r="M1417" s="157"/>
      <c r="T1417" s="158"/>
      <c r="AT1417" s="153" t="s">
        <v>281</v>
      </c>
      <c r="AU1417" s="153" t="s">
        <v>83</v>
      </c>
      <c r="AV1417" s="12" t="s">
        <v>83</v>
      </c>
      <c r="AW1417" s="12" t="s">
        <v>30</v>
      </c>
      <c r="AX1417" s="12" t="s">
        <v>73</v>
      </c>
      <c r="AY1417" s="153" t="s">
        <v>252</v>
      </c>
    </row>
    <row r="1418" spans="2:65" s="14" customFormat="1">
      <c r="B1418" s="180"/>
      <c r="D1418" s="146" t="s">
        <v>281</v>
      </c>
      <c r="E1418" s="181" t="s">
        <v>1</v>
      </c>
      <c r="F1418" s="182" t="s">
        <v>4756</v>
      </c>
      <c r="H1418" s="181" t="s">
        <v>1</v>
      </c>
      <c r="I1418" s="183"/>
      <c r="L1418" s="180"/>
      <c r="M1418" s="184"/>
      <c r="T1418" s="185"/>
      <c r="AT1418" s="181" t="s">
        <v>281</v>
      </c>
      <c r="AU1418" s="181" t="s">
        <v>83</v>
      </c>
      <c r="AV1418" s="14" t="s">
        <v>81</v>
      </c>
      <c r="AW1418" s="14" t="s">
        <v>30</v>
      </c>
      <c r="AX1418" s="14" t="s">
        <v>73</v>
      </c>
      <c r="AY1418" s="181" t="s">
        <v>252</v>
      </c>
    </row>
    <row r="1419" spans="2:65" s="12" customFormat="1">
      <c r="B1419" s="152"/>
      <c r="D1419" s="146" t="s">
        <v>281</v>
      </c>
      <c r="E1419" s="153" t="s">
        <v>1</v>
      </c>
      <c r="F1419" s="154" t="s">
        <v>81</v>
      </c>
      <c r="H1419" s="155">
        <v>1</v>
      </c>
      <c r="I1419" s="156"/>
      <c r="L1419" s="152"/>
      <c r="M1419" s="157"/>
      <c r="T1419" s="158"/>
      <c r="AT1419" s="153" t="s">
        <v>281</v>
      </c>
      <c r="AU1419" s="153" t="s">
        <v>83</v>
      </c>
      <c r="AV1419" s="12" t="s">
        <v>83</v>
      </c>
      <c r="AW1419" s="12" t="s">
        <v>30</v>
      </c>
      <c r="AX1419" s="12" t="s">
        <v>73</v>
      </c>
      <c r="AY1419" s="153" t="s">
        <v>252</v>
      </c>
    </row>
    <row r="1420" spans="2:65" s="13" customFormat="1">
      <c r="B1420" s="159"/>
      <c r="D1420" s="146" t="s">
        <v>281</v>
      </c>
      <c r="E1420" s="160" t="s">
        <v>1</v>
      </c>
      <c r="F1420" s="161" t="s">
        <v>327</v>
      </c>
      <c r="H1420" s="162">
        <v>4</v>
      </c>
      <c r="I1420" s="163"/>
      <c r="L1420" s="159"/>
      <c r="M1420" s="164"/>
      <c r="T1420" s="165"/>
      <c r="AT1420" s="160" t="s">
        <v>281</v>
      </c>
      <c r="AU1420" s="160" t="s">
        <v>83</v>
      </c>
      <c r="AV1420" s="13" t="s">
        <v>260</v>
      </c>
      <c r="AW1420" s="13" t="s">
        <v>30</v>
      </c>
      <c r="AX1420" s="13" t="s">
        <v>81</v>
      </c>
      <c r="AY1420" s="160" t="s">
        <v>252</v>
      </c>
    </row>
    <row r="1421" spans="2:65" s="1" customFormat="1" ht="24.2" customHeight="1">
      <c r="B1421" s="132"/>
      <c r="C1421" s="170" t="s">
        <v>2990</v>
      </c>
      <c r="D1421" s="170" t="s">
        <v>504</v>
      </c>
      <c r="E1421" s="171" t="s">
        <v>5224</v>
      </c>
      <c r="F1421" s="172" t="s">
        <v>5225</v>
      </c>
      <c r="G1421" s="173" t="s">
        <v>379</v>
      </c>
      <c r="H1421" s="174">
        <v>4</v>
      </c>
      <c r="I1421" s="175"/>
      <c r="J1421" s="176">
        <f>ROUND(I1421*H1421,2)</f>
        <v>0</v>
      </c>
      <c r="K1421" s="172" t="s">
        <v>1</v>
      </c>
      <c r="L1421" s="177"/>
      <c r="M1421" s="178" t="s">
        <v>1</v>
      </c>
      <c r="N1421" s="179" t="s">
        <v>38</v>
      </c>
      <c r="P1421" s="142">
        <f>O1421*H1421</f>
        <v>0</v>
      </c>
      <c r="Q1421" s="142">
        <v>0</v>
      </c>
      <c r="R1421" s="142">
        <f>Q1421*H1421</f>
        <v>0</v>
      </c>
      <c r="S1421" s="142">
        <v>0</v>
      </c>
      <c r="T1421" s="143">
        <f>S1421*H1421</f>
        <v>0</v>
      </c>
      <c r="AR1421" s="144" t="s">
        <v>2959</v>
      </c>
      <c r="AT1421" s="144" t="s">
        <v>504</v>
      </c>
      <c r="AU1421" s="144" t="s">
        <v>83</v>
      </c>
      <c r="AY1421" s="17" t="s">
        <v>252</v>
      </c>
      <c r="BE1421" s="145">
        <f>IF(N1421="základní",J1421,0)</f>
        <v>0</v>
      </c>
      <c r="BF1421" s="145">
        <f>IF(N1421="snížená",J1421,0)</f>
        <v>0</v>
      </c>
      <c r="BG1421" s="145">
        <f>IF(N1421="zákl. přenesená",J1421,0)</f>
        <v>0</v>
      </c>
      <c r="BH1421" s="145">
        <f>IF(N1421="sníž. přenesená",J1421,0)</f>
        <v>0</v>
      </c>
      <c r="BI1421" s="145">
        <f>IF(N1421="nulová",J1421,0)</f>
        <v>0</v>
      </c>
      <c r="BJ1421" s="17" t="s">
        <v>81</v>
      </c>
      <c r="BK1421" s="145">
        <f>ROUND(I1421*H1421,2)</f>
        <v>0</v>
      </c>
      <c r="BL1421" s="17" t="s">
        <v>1120</v>
      </c>
      <c r="BM1421" s="144" t="s">
        <v>5226</v>
      </c>
    </row>
    <row r="1422" spans="2:65" s="1" customFormat="1" ht="18">
      <c r="B1422" s="32"/>
      <c r="D1422" s="146" t="s">
        <v>261</v>
      </c>
      <c r="F1422" s="147" t="s">
        <v>5225</v>
      </c>
      <c r="I1422" s="148"/>
      <c r="L1422" s="32"/>
      <c r="M1422" s="149"/>
      <c r="T1422" s="56"/>
      <c r="AT1422" s="17" t="s">
        <v>261</v>
      </c>
      <c r="AU1422" s="17" t="s">
        <v>83</v>
      </c>
    </row>
    <row r="1423" spans="2:65" s="14" customFormat="1">
      <c r="B1423" s="180"/>
      <c r="D1423" s="146" t="s">
        <v>281</v>
      </c>
      <c r="E1423" s="181" t="s">
        <v>1</v>
      </c>
      <c r="F1423" s="182" t="s">
        <v>4468</v>
      </c>
      <c r="H1423" s="181" t="s">
        <v>1</v>
      </c>
      <c r="I1423" s="183"/>
      <c r="L1423" s="180"/>
      <c r="M1423" s="184"/>
      <c r="T1423" s="185"/>
      <c r="AT1423" s="181" t="s">
        <v>281</v>
      </c>
      <c r="AU1423" s="181" t="s">
        <v>83</v>
      </c>
      <c r="AV1423" s="14" t="s">
        <v>81</v>
      </c>
      <c r="AW1423" s="14" t="s">
        <v>30</v>
      </c>
      <c r="AX1423" s="14" t="s">
        <v>73</v>
      </c>
      <c r="AY1423" s="181" t="s">
        <v>252</v>
      </c>
    </row>
    <row r="1424" spans="2:65" s="14" customFormat="1">
      <c r="B1424" s="180"/>
      <c r="D1424" s="146" t="s">
        <v>281</v>
      </c>
      <c r="E1424" s="181" t="s">
        <v>1</v>
      </c>
      <c r="F1424" s="182" t="s">
        <v>4745</v>
      </c>
      <c r="H1424" s="181" t="s">
        <v>1</v>
      </c>
      <c r="I1424" s="183"/>
      <c r="L1424" s="180"/>
      <c r="M1424" s="184"/>
      <c r="T1424" s="185"/>
      <c r="AT1424" s="181" t="s">
        <v>281</v>
      </c>
      <c r="AU1424" s="181" t="s">
        <v>83</v>
      </c>
      <c r="AV1424" s="14" t="s">
        <v>81</v>
      </c>
      <c r="AW1424" s="14" t="s">
        <v>30</v>
      </c>
      <c r="AX1424" s="14" t="s">
        <v>73</v>
      </c>
      <c r="AY1424" s="181" t="s">
        <v>252</v>
      </c>
    </row>
    <row r="1425" spans="2:65" s="12" customFormat="1">
      <c r="B1425" s="152"/>
      <c r="D1425" s="146" t="s">
        <v>281</v>
      </c>
      <c r="E1425" s="153" t="s">
        <v>1</v>
      </c>
      <c r="F1425" s="154" t="s">
        <v>81</v>
      </c>
      <c r="H1425" s="155">
        <v>1</v>
      </c>
      <c r="I1425" s="156"/>
      <c r="L1425" s="152"/>
      <c r="M1425" s="157"/>
      <c r="T1425" s="158"/>
      <c r="AT1425" s="153" t="s">
        <v>281</v>
      </c>
      <c r="AU1425" s="153" t="s">
        <v>83</v>
      </c>
      <c r="AV1425" s="12" t="s">
        <v>83</v>
      </c>
      <c r="AW1425" s="12" t="s">
        <v>30</v>
      </c>
      <c r="AX1425" s="12" t="s">
        <v>73</v>
      </c>
      <c r="AY1425" s="153" t="s">
        <v>252</v>
      </c>
    </row>
    <row r="1426" spans="2:65" s="14" customFormat="1">
      <c r="B1426" s="180"/>
      <c r="D1426" s="146" t="s">
        <v>281</v>
      </c>
      <c r="E1426" s="181" t="s">
        <v>1</v>
      </c>
      <c r="F1426" s="182" t="s">
        <v>4750</v>
      </c>
      <c r="H1426" s="181" t="s">
        <v>1</v>
      </c>
      <c r="I1426" s="183"/>
      <c r="L1426" s="180"/>
      <c r="M1426" s="184"/>
      <c r="T1426" s="185"/>
      <c r="AT1426" s="181" t="s">
        <v>281</v>
      </c>
      <c r="AU1426" s="181" t="s">
        <v>83</v>
      </c>
      <c r="AV1426" s="14" t="s">
        <v>81</v>
      </c>
      <c r="AW1426" s="14" t="s">
        <v>30</v>
      </c>
      <c r="AX1426" s="14" t="s">
        <v>73</v>
      </c>
      <c r="AY1426" s="181" t="s">
        <v>252</v>
      </c>
    </row>
    <row r="1427" spans="2:65" s="12" customFormat="1">
      <c r="B1427" s="152"/>
      <c r="D1427" s="146" t="s">
        <v>281</v>
      </c>
      <c r="E1427" s="153" t="s">
        <v>1</v>
      </c>
      <c r="F1427" s="154" t="s">
        <v>81</v>
      </c>
      <c r="H1427" s="155">
        <v>1</v>
      </c>
      <c r="I1427" s="156"/>
      <c r="L1427" s="152"/>
      <c r="M1427" s="157"/>
      <c r="T1427" s="158"/>
      <c r="AT1427" s="153" t="s">
        <v>281</v>
      </c>
      <c r="AU1427" s="153" t="s">
        <v>83</v>
      </c>
      <c r="AV1427" s="12" t="s">
        <v>83</v>
      </c>
      <c r="AW1427" s="12" t="s">
        <v>30</v>
      </c>
      <c r="AX1427" s="12" t="s">
        <v>73</v>
      </c>
      <c r="AY1427" s="153" t="s">
        <v>252</v>
      </c>
    </row>
    <row r="1428" spans="2:65" s="14" customFormat="1">
      <c r="B1428" s="180"/>
      <c r="D1428" s="146" t="s">
        <v>281</v>
      </c>
      <c r="E1428" s="181" t="s">
        <v>1</v>
      </c>
      <c r="F1428" s="182" t="s">
        <v>4755</v>
      </c>
      <c r="H1428" s="181" t="s">
        <v>1</v>
      </c>
      <c r="I1428" s="183"/>
      <c r="L1428" s="180"/>
      <c r="M1428" s="184"/>
      <c r="T1428" s="185"/>
      <c r="AT1428" s="181" t="s">
        <v>281</v>
      </c>
      <c r="AU1428" s="181" t="s">
        <v>83</v>
      </c>
      <c r="AV1428" s="14" t="s">
        <v>81</v>
      </c>
      <c r="AW1428" s="14" t="s">
        <v>30</v>
      </c>
      <c r="AX1428" s="14" t="s">
        <v>73</v>
      </c>
      <c r="AY1428" s="181" t="s">
        <v>252</v>
      </c>
    </row>
    <row r="1429" spans="2:65" s="12" customFormat="1">
      <c r="B1429" s="152"/>
      <c r="D1429" s="146" t="s">
        <v>281</v>
      </c>
      <c r="E1429" s="153" t="s">
        <v>1</v>
      </c>
      <c r="F1429" s="154" t="s">
        <v>81</v>
      </c>
      <c r="H1429" s="155">
        <v>1</v>
      </c>
      <c r="I1429" s="156"/>
      <c r="L1429" s="152"/>
      <c r="M1429" s="157"/>
      <c r="T1429" s="158"/>
      <c r="AT1429" s="153" t="s">
        <v>281</v>
      </c>
      <c r="AU1429" s="153" t="s">
        <v>83</v>
      </c>
      <c r="AV1429" s="12" t="s">
        <v>83</v>
      </c>
      <c r="AW1429" s="12" t="s">
        <v>30</v>
      </c>
      <c r="AX1429" s="12" t="s">
        <v>73</v>
      </c>
      <c r="AY1429" s="153" t="s">
        <v>252</v>
      </c>
    </row>
    <row r="1430" spans="2:65" s="14" customFormat="1">
      <c r="B1430" s="180"/>
      <c r="D1430" s="146" t="s">
        <v>281</v>
      </c>
      <c r="E1430" s="181" t="s">
        <v>1</v>
      </c>
      <c r="F1430" s="182" t="s">
        <v>4756</v>
      </c>
      <c r="H1430" s="181" t="s">
        <v>1</v>
      </c>
      <c r="I1430" s="183"/>
      <c r="L1430" s="180"/>
      <c r="M1430" s="184"/>
      <c r="T1430" s="185"/>
      <c r="AT1430" s="181" t="s">
        <v>281</v>
      </c>
      <c r="AU1430" s="181" t="s">
        <v>83</v>
      </c>
      <c r="AV1430" s="14" t="s">
        <v>81</v>
      </c>
      <c r="AW1430" s="14" t="s">
        <v>30</v>
      </c>
      <c r="AX1430" s="14" t="s">
        <v>73</v>
      </c>
      <c r="AY1430" s="181" t="s">
        <v>252</v>
      </c>
    </row>
    <row r="1431" spans="2:65" s="12" customFormat="1">
      <c r="B1431" s="152"/>
      <c r="D1431" s="146" t="s">
        <v>281</v>
      </c>
      <c r="E1431" s="153" t="s">
        <v>1</v>
      </c>
      <c r="F1431" s="154" t="s">
        <v>81</v>
      </c>
      <c r="H1431" s="155">
        <v>1</v>
      </c>
      <c r="I1431" s="156"/>
      <c r="L1431" s="152"/>
      <c r="M1431" s="157"/>
      <c r="T1431" s="158"/>
      <c r="AT1431" s="153" t="s">
        <v>281</v>
      </c>
      <c r="AU1431" s="153" t="s">
        <v>83</v>
      </c>
      <c r="AV1431" s="12" t="s">
        <v>83</v>
      </c>
      <c r="AW1431" s="12" t="s">
        <v>30</v>
      </c>
      <c r="AX1431" s="12" t="s">
        <v>73</v>
      </c>
      <c r="AY1431" s="153" t="s">
        <v>252</v>
      </c>
    </row>
    <row r="1432" spans="2:65" s="13" customFormat="1">
      <c r="B1432" s="159"/>
      <c r="D1432" s="146" t="s">
        <v>281</v>
      </c>
      <c r="E1432" s="160" t="s">
        <v>1</v>
      </c>
      <c r="F1432" s="161" t="s">
        <v>327</v>
      </c>
      <c r="H1432" s="162">
        <v>4</v>
      </c>
      <c r="I1432" s="163"/>
      <c r="L1432" s="159"/>
      <c r="M1432" s="164"/>
      <c r="T1432" s="165"/>
      <c r="AT1432" s="160" t="s">
        <v>281</v>
      </c>
      <c r="AU1432" s="160" t="s">
        <v>83</v>
      </c>
      <c r="AV1432" s="13" t="s">
        <v>260</v>
      </c>
      <c r="AW1432" s="13" t="s">
        <v>30</v>
      </c>
      <c r="AX1432" s="13" t="s">
        <v>81</v>
      </c>
      <c r="AY1432" s="160" t="s">
        <v>252</v>
      </c>
    </row>
    <row r="1433" spans="2:65" s="1" customFormat="1" ht="16.5" customHeight="1">
      <c r="B1433" s="132"/>
      <c r="C1433" s="170" t="s">
        <v>2747</v>
      </c>
      <c r="D1433" s="170" t="s">
        <v>504</v>
      </c>
      <c r="E1433" s="171" t="s">
        <v>5227</v>
      </c>
      <c r="F1433" s="172" t="s">
        <v>5228</v>
      </c>
      <c r="G1433" s="173" t="s">
        <v>379</v>
      </c>
      <c r="H1433" s="174">
        <v>4</v>
      </c>
      <c r="I1433" s="175"/>
      <c r="J1433" s="176">
        <f>ROUND(I1433*H1433,2)</f>
        <v>0</v>
      </c>
      <c r="K1433" s="172" t="s">
        <v>1</v>
      </c>
      <c r="L1433" s="177"/>
      <c r="M1433" s="178" t="s">
        <v>1</v>
      </c>
      <c r="N1433" s="179" t="s">
        <v>38</v>
      </c>
      <c r="P1433" s="142">
        <f>O1433*H1433</f>
        <v>0</v>
      </c>
      <c r="Q1433" s="142">
        <v>0</v>
      </c>
      <c r="R1433" s="142">
        <f>Q1433*H1433</f>
        <v>0</v>
      </c>
      <c r="S1433" s="142">
        <v>0</v>
      </c>
      <c r="T1433" s="143">
        <f>S1433*H1433</f>
        <v>0</v>
      </c>
      <c r="AR1433" s="144" t="s">
        <v>2959</v>
      </c>
      <c r="AT1433" s="144" t="s">
        <v>504</v>
      </c>
      <c r="AU1433" s="144" t="s">
        <v>83</v>
      </c>
      <c r="AY1433" s="17" t="s">
        <v>252</v>
      </c>
      <c r="BE1433" s="145">
        <f>IF(N1433="základní",J1433,0)</f>
        <v>0</v>
      </c>
      <c r="BF1433" s="145">
        <f>IF(N1433="snížená",J1433,0)</f>
        <v>0</v>
      </c>
      <c r="BG1433" s="145">
        <f>IF(N1433="zákl. přenesená",J1433,0)</f>
        <v>0</v>
      </c>
      <c r="BH1433" s="145">
        <f>IF(N1433="sníž. přenesená",J1433,0)</f>
        <v>0</v>
      </c>
      <c r="BI1433" s="145">
        <f>IF(N1433="nulová",J1433,0)</f>
        <v>0</v>
      </c>
      <c r="BJ1433" s="17" t="s">
        <v>81</v>
      </c>
      <c r="BK1433" s="145">
        <f>ROUND(I1433*H1433,2)</f>
        <v>0</v>
      </c>
      <c r="BL1433" s="17" t="s">
        <v>1120</v>
      </c>
      <c r="BM1433" s="144" t="s">
        <v>5229</v>
      </c>
    </row>
    <row r="1434" spans="2:65" s="1" customFormat="1">
      <c r="B1434" s="32"/>
      <c r="D1434" s="146" t="s">
        <v>261</v>
      </c>
      <c r="F1434" s="147" t="s">
        <v>5228</v>
      </c>
      <c r="I1434" s="148"/>
      <c r="L1434" s="32"/>
      <c r="M1434" s="149"/>
      <c r="T1434" s="56"/>
      <c r="AT1434" s="17" t="s">
        <v>261</v>
      </c>
      <c r="AU1434" s="17" t="s">
        <v>83</v>
      </c>
    </row>
    <row r="1435" spans="2:65" s="14" customFormat="1">
      <c r="B1435" s="180"/>
      <c r="D1435" s="146" t="s">
        <v>281</v>
      </c>
      <c r="E1435" s="181" t="s">
        <v>1</v>
      </c>
      <c r="F1435" s="182" t="s">
        <v>4468</v>
      </c>
      <c r="H1435" s="181" t="s">
        <v>1</v>
      </c>
      <c r="I1435" s="183"/>
      <c r="L1435" s="180"/>
      <c r="M1435" s="184"/>
      <c r="T1435" s="185"/>
      <c r="AT1435" s="181" t="s">
        <v>281</v>
      </c>
      <c r="AU1435" s="181" t="s">
        <v>83</v>
      </c>
      <c r="AV1435" s="14" t="s">
        <v>81</v>
      </c>
      <c r="AW1435" s="14" t="s">
        <v>30</v>
      </c>
      <c r="AX1435" s="14" t="s">
        <v>73</v>
      </c>
      <c r="AY1435" s="181" t="s">
        <v>252</v>
      </c>
    </row>
    <row r="1436" spans="2:65" s="14" customFormat="1">
      <c r="B1436" s="180"/>
      <c r="D1436" s="146" t="s">
        <v>281</v>
      </c>
      <c r="E1436" s="181" t="s">
        <v>1</v>
      </c>
      <c r="F1436" s="182" t="s">
        <v>4745</v>
      </c>
      <c r="H1436" s="181" t="s">
        <v>1</v>
      </c>
      <c r="I1436" s="183"/>
      <c r="L1436" s="180"/>
      <c r="M1436" s="184"/>
      <c r="T1436" s="185"/>
      <c r="AT1436" s="181" t="s">
        <v>281</v>
      </c>
      <c r="AU1436" s="181" t="s">
        <v>83</v>
      </c>
      <c r="AV1436" s="14" t="s">
        <v>81</v>
      </c>
      <c r="AW1436" s="14" t="s">
        <v>30</v>
      </c>
      <c r="AX1436" s="14" t="s">
        <v>73</v>
      </c>
      <c r="AY1436" s="181" t="s">
        <v>252</v>
      </c>
    </row>
    <row r="1437" spans="2:65" s="12" customFormat="1">
      <c r="B1437" s="152"/>
      <c r="D1437" s="146" t="s">
        <v>281</v>
      </c>
      <c r="E1437" s="153" t="s">
        <v>1</v>
      </c>
      <c r="F1437" s="154" t="s">
        <v>81</v>
      </c>
      <c r="H1437" s="155">
        <v>1</v>
      </c>
      <c r="I1437" s="156"/>
      <c r="L1437" s="152"/>
      <c r="M1437" s="157"/>
      <c r="T1437" s="158"/>
      <c r="AT1437" s="153" t="s">
        <v>281</v>
      </c>
      <c r="AU1437" s="153" t="s">
        <v>83</v>
      </c>
      <c r="AV1437" s="12" t="s">
        <v>83</v>
      </c>
      <c r="AW1437" s="12" t="s">
        <v>30</v>
      </c>
      <c r="AX1437" s="12" t="s">
        <v>73</v>
      </c>
      <c r="AY1437" s="153" t="s">
        <v>252</v>
      </c>
    </row>
    <row r="1438" spans="2:65" s="14" customFormat="1">
      <c r="B1438" s="180"/>
      <c r="D1438" s="146" t="s">
        <v>281</v>
      </c>
      <c r="E1438" s="181" t="s">
        <v>1</v>
      </c>
      <c r="F1438" s="182" t="s">
        <v>4750</v>
      </c>
      <c r="H1438" s="181" t="s">
        <v>1</v>
      </c>
      <c r="I1438" s="183"/>
      <c r="L1438" s="180"/>
      <c r="M1438" s="184"/>
      <c r="T1438" s="185"/>
      <c r="AT1438" s="181" t="s">
        <v>281</v>
      </c>
      <c r="AU1438" s="181" t="s">
        <v>83</v>
      </c>
      <c r="AV1438" s="14" t="s">
        <v>81</v>
      </c>
      <c r="AW1438" s="14" t="s">
        <v>30</v>
      </c>
      <c r="AX1438" s="14" t="s">
        <v>73</v>
      </c>
      <c r="AY1438" s="181" t="s">
        <v>252</v>
      </c>
    </row>
    <row r="1439" spans="2:65" s="12" customFormat="1">
      <c r="B1439" s="152"/>
      <c r="D1439" s="146" t="s">
        <v>281</v>
      </c>
      <c r="E1439" s="153" t="s">
        <v>1</v>
      </c>
      <c r="F1439" s="154" t="s">
        <v>81</v>
      </c>
      <c r="H1439" s="155">
        <v>1</v>
      </c>
      <c r="I1439" s="156"/>
      <c r="L1439" s="152"/>
      <c r="M1439" s="157"/>
      <c r="T1439" s="158"/>
      <c r="AT1439" s="153" t="s">
        <v>281</v>
      </c>
      <c r="AU1439" s="153" t="s">
        <v>83</v>
      </c>
      <c r="AV1439" s="12" t="s">
        <v>83</v>
      </c>
      <c r="AW1439" s="12" t="s">
        <v>30</v>
      </c>
      <c r="AX1439" s="12" t="s">
        <v>73</v>
      </c>
      <c r="AY1439" s="153" t="s">
        <v>252</v>
      </c>
    </row>
    <row r="1440" spans="2:65" s="14" customFormat="1">
      <c r="B1440" s="180"/>
      <c r="D1440" s="146" t="s">
        <v>281</v>
      </c>
      <c r="E1440" s="181" t="s">
        <v>1</v>
      </c>
      <c r="F1440" s="182" t="s">
        <v>4755</v>
      </c>
      <c r="H1440" s="181" t="s">
        <v>1</v>
      </c>
      <c r="I1440" s="183"/>
      <c r="L1440" s="180"/>
      <c r="M1440" s="184"/>
      <c r="T1440" s="185"/>
      <c r="AT1440" s="181" t="s">
        <v>281</v>
      </c>
      <c r="AU1440" s="181" t="s">
        <v>83</v>
      </c>
      <c r="AV1440" s="14" t="s">
        <v>81</v>
      </c>
      <c r="AW1440" s="14" t="s">
        <v>30</v>
      </c>
      <c r="AX1440" s="14" t="s">
        <v>73</v>
      </c>
      <c r="AY1440" s="181" t="s">
        <v>252</v>
      </c>
    </row>
    <row r="1441" spans="2:65" s="12" customFormat="1">
      <c r="B1441" s="152"/>
      <c r="D1441" s="146" t="s">
        <v>281</v>
      </c>
      <c r="E1441" s="153" t="s">
        <v>1</v>
      </c>
      <c r="F1441" s="154" t="s">
        <v>81</v>
      </c>
      <c r="H1441" s="155">
        <v>1</v>
      </c>
      <c r="I1441" s="156"/>
      <c r="L1441" s="152"/>
      <c r="M1441" s="157"/>
      <c r="T1441" s="158"/>
      <c r="AT1441" s="153" t="s">
        <v>281</v>
      </c>
      <c r="AU1441" s="153" t="s">
        <v>83</v>
      </c>
      <c r="AV1441" s="12" t="s">
        <v>83</v>
      </c>
      <c r="AW1441" s="12" t="s">
        <v>30</v>
      </c>
      <c r="AX1441" s="12" t="s">
        <v>73</v>
      </c>
      <c r="AY1441" s="153" t="s">
        <v>252</v>
      </c>
    </row>
    <row r="1442" spans="2:65" s="14" customFormat="1">
      <c r="B1442" s="180"/>
      <c r="D1442" s="146" t="s">
        <v>281</v>
      </c>
      <c r="E1442" s="181" t="s">
        <v>1</v>
      </c>
      <c r="F1442" s="182" t="s">
        <v>4756</v>
      </c>
      <c r="H1442" s="181" t="s">
        <v>1</v>
      </c>
      <c r="I1442" s="183"/>
      <c r="L1442" s="180"/>
      <c r="M1442" s="184"/>
      <c r="T1442" s="185"/>
      <c r="AT1442" s="181" t="s">
        <v>281</v>
      </c>
      <c r="AU1442" s="181" t="s">
        <v>83</v>
      </c>
      <c r="AV1442" s="14" t="s">
        <v>81</v>
      </c>
      <c r="AW1442" s="14" t="s">
        <v>30</v>
      </c>
      <c r="AX1442" s="14" t="s">
        <v>73</v>
      </c>
      <c r="AY1442" s="181" t="s">
        <v>252</v>
      </c>
    </row>
    <row r="1443" spans="2:65" s="12" customFormat="1">
      <c r="B1443" s="152"/>
      <c r="D1443" s="146" t="s">
        <v>281</v>
      </c>
      <c r="E1443" s="153" t="s">
        <v>1</v>
      </c>
      <c r="F1443" s="154" t="s">
        <v>81</v>
      </c>
      <c r="H1443" s="155">
        <v>1</v>
      </c>
      <c r="I1443" s="156"/>
      <c r="L1443" s="152"/>
      <c r="M1443" s="157"/>
      <c r="T1443" s="158"/>
      <c r="AT1443" s="153" t="s">
        <v>281</v>
      </c>
      <c r="AU1443" s="153" t="s">
        <v>83</v>
      </c>
      <c r="AV1443" s="12" t="s">
        <v>83</v>
      </c>
      <c r="AW1443" s="12" t="s">
        <v>30</v>
      </c>
      <c r="AX1443" s="12" t="s">
        <v>73</v>
      </c>
      <c r="AY1443" s="153" t="s">
        <v>252</v>
      </c>
    </row>
    <row r="1444" spans="2:65" s="13" customFormat="1">
      <c r="B1444" s="159"/>
      <c r="D1444" s="146" t="s">
        <v>281</v>
      </c>
      <c r="E1444" s="160" t="s">
        <v>1</v>
      </c>
      <c r="F1444" s="161" t="s">
        <v>327</v>
      </c>
      <c r="H1444" s="162">
        <v>4</v>
      </c>
      <c r="I1444" s="163"/>
      <c r="L1444" s="159"/>
      <c r="M1444" s="164"/>
      <c r="T1444" s="165"/>
      <c r="AT1444" s="160" t="s">
        <v>281</v>
      </c>
      <c r="AU1444" s="160" t="s">
        <v>83</v>
      </c>
      <c r="AV1444" s="13" t="s">
        <v>260</v>
      </c>
      <c r="AW1444" s="13" t="s">
        <v>30</v>
      </c>
      <c r="AX1444" s="13" t="s">
        <v>81</v>
      </c>
      <c r="AY1444" s="160" t="s">
        <v>252</v>
      </c>
    </row>
    <row r="1445" spans="2:65" s="1" customFormat="1" ht="24.2" customHeight="1">
      <c r="B1445" s="132"/>
      <c r="C1445" s="133" t="s">
        <v>2974</v>
      </c>
      <c r="D1445" s="133" t="s">
        <v>255</v>
      </c>
      <c r="E1445" s="134" t="s">
        <v>5230</v>
      </c>
      <c r="F1445" s="135" t="s">
        <v>5231</v>
      </c>
      <c r="G1445" s="136" t="s">
        <v>379</v>
      </c>
      <c r="H1445" s="137">
        <v>5</v>
      </c>
      <c r="I1445" s="138"/>
      <c r="J1445" s="139">
        <f>ROUND(I1445*H1445,2)</f>
        <v>0</v>
      </c>
      <c r="K1445" s="135" t="s">
        <v>259</v>
      </c>
      <c r="L1445" s="32"/>
      <c r="M1445" s="140" t="s">
        <v>1</v>
      </c>
      <c r="N1445" s="141" t="s">
        <v>38</v>
      </c>
      <c r="P1445" s="142">
        <f>O1445*H1445</f>
        <v>0</v>
      </c>
      <c r="Q1445" s="142">
        <v>0</v>
      </c>
      <c r="R1445" s="142">
        <f>Q1445*H1445</f>
        <v>0</v>
      </c>
      <c r="S1445" s="142">
        <v>0</v>
      </c>
      <c r="T1445" s="143">
        <f>S1445*H1445</f>
        <v>0</v>
      </c>
      <c r="AR1445" s="144" t="s">
        <v>1120</v>
      </c>
      <c r="AT1445" s="144" t="s">
        <v>255</v>
      </c>
      <c r="AU1445" s="144" t="s">
        <v>83</v>
      </c>
      <c r="AY1445" s="17" t="s">
        <v>252</v>
      </c>
      <c r="BE1445" s="145">
        <f>IF(N1445="základní",J1445,0)</f>
        <v>0</v>
      </c>
      <c r="BF1445" s="145">
        <f>IF(N1445="snížená",J1445,0)</f>
        <v>0</v>
      </c>
      <c r="BG1445" s="145">
        <f>IF(N1445="zákl. přenesená",J1445,0)</f>
        <v>0</v>
      </c>
      <c r="BH1445" s="145">
        <f>IF(N1445="sníž. přenesená",J1445,0)</f>
        <v>0</v>
      </c>
      <c r="BI1445" s="145">
        <f>IF(N1445="nulová",J1445,0)</f>
        <v>0</v>
      </c>
      <c r="BJ1445" s="17" t="s">
        <v>81</v>
      </c>
      <c r="BK1445" s="145">
        <f>ROUND(I1445*H1445,2)</f>
        <v>0</v>
      </c>
      <c r="BL1445" s="17" t="s">
        <v>1120</v>
      </c>
      <c r="BM1445" s="144" t="s">
        <v>5232</v>
      </c>
    </row>
    <row r="1446" spans="2:65" s="1" customFormat="1" ht="36">
      <c r="B1446" s="32"/>
      <c r="D1446" s="146" t="s">
        <v>261</v>
      </c>
      <c r="F1446" s="147" t="s">
        <v>5233</v>
      </c>
      <c r="I1446" s="148"/>
      <c r="L1446" s="32"/>
      <c r="M1446" s="149"/>
      <c r="T1446" s="56"/>
      <c r="AT1446" s="17" t="s">
        <v>261</v>
      </c>
      <c r="AU1446" s="17" t="s">
        <v>83</v>
      </c>
    </row>
    <row r="1447" spans="2:65" s="1" customFormat="1">
      <c r="B1447" s="32"/>
      <c r="D1447" s="150" t="s">
        <v>262</v>
      </c>
      <c r="F1447" s="151" t="s">
        <v>5234</v>
      </c>
      <c r="I1447" s="148"/>
      <c r="L1447" s="32"/>
      <c r="M1447" s="149"/>
      <c r="T1447" s="56"/>
      <c r="AT1447" s="17" t="s">
        <v>262</v>
      </c>
      <c r="AU1447" s="17" t="s">
        <v>83</v>
      </c>
    </row>
    <row r="1448" spans="2:65" s="14" customFormat="1">
      <c r="B1448" s="180"/>
      <c r="D1448" s="146" t="s">
        <v>281</v>
      </c>
      <c r="E1448" s="181" t="s">
        <v>1</v>
      </c>
      <c r="F1448" s="182" t="s">
        <v>4468</v>
      </c>
      <c r="H1448" s="181" t="s">
        <v>1</v>
      </c>
      <c r="I1448" s="183"/>
      <c r="L1448" s="180"/>
      <c r="M1448" s="184"/>
      <c r="T1448" s="185"/>
      <c r="AT1448" s="181" t="s">
        <v>281</v>
      </c>
      <c r="AU1448" s="181" t="s">
        <v>83</v>
      </c>
      <c r="AV1448" s="14" t="s">
        <v>81</v>
      </c>
      <c r="AW1448" s="14" t="s">
        <v>30</v>
      </c>
      <c r="AX1448" s="14" t="s">
        <v>73</v>
      </c>
      <c r="AY1448" s="181" t="s">
        <v>252</v>
      </c>
    </row>
    <row r="1449" spans="2:65" s="14" customFormat="1">
      <c r="B1449" s="180"/>
      <c r="D1449" s="146" t="s">
        <v>281</v>
      </c>
      <c r="E1449" s="181" t="s">
        <v>1</v>
      </c>
      <c r="F1449" s="182" t="s">
        <v>4745</v>
      </c>
      <c r="H1449" s="181" t="s">
        <v>1</v>
      </c>
      <c r="I1449" s="183"/>
      <c r="L1449" s="180"/>
      <c r="M1449" s="184"/>
      <c r="T1449" s="185"/>
      <c r="AT1449" s="181" t="s">
        <v>281</v>
      </c>
      <c r="AU1449" s="181" t="s">
        <v>83</v>
      </c>
      <c r="AV1449" s="14" t="s">
        <v>81</v>
      </c>
      <c r="AW1449" s="14" t="s">
        <v>30</v>
      </c>
      <c r="AX1449" s="14" t="s">
        <v>73</v>
      </c>
      <c r="AY1449" s="181" t="s">
        <v>252</v>
      </c>
    </row>
    <row r="1450" spans="2:65" s="12" customFormat="1">
      <c r="B1450" s="152"/>
      <c r="D1450" s="146" t="s">
        <v>281</v>
      </c>
      <c r="E1450" s="153" t="s">
        <v>1</v>
      </c>
      <c r="F1450" s="154" t="s">
        <v>81</v>
      </c>
      <c r="H1450" s="155">
        <v>1</v>
      </c>
      <c r="I1450" s="156"/>
      <c r="L1450" s="152"/>
      <c r="M1450" s="157"/>
      <c r="T1450" s="158"/>
      <c r="AT1450" s="153" t="s">
        <v>281</v>
      </c>
      <c r="AU1450" s="153" t="s">
        <v>83</v>
      </c>
      <c r="AV1450" s="12" t="s">
        <v>83</v>
      </c>
      <c r="AW1450" s="12" t="s">
        <v>30</v>
      </c>
      <c r="AX1450" s="12" t="s">
        <v>73</v>
      </c>
      <c r="AY1450" s="153" t="s">
        <v>252</v>
      </c>
    </row>
    <row r="1451" spans="2:65" s="14" customFormat="1">
      <c r="B1451" s="180"/>
      <c r="D1451" s="146" t="s">
        <v>281</v>
      </c>
      <c r="E1451" s="181" t="s">
        <v>1</v>
      </c>
      <c r="F1451" s="182" t="s">
        <v>4747</v>
      </c>
      <c r="H1451" s="181" t="s">
        <v>1</v>
      </c>
      <c r="I1451" s="183"/>
      <c r="L1451" s="180"/>
      <c r="M1451" s="184"/>
      <c r="T1451" s="185"/>
      <c r="AT1451" s="181" t="s">
        <v>281</v>
      </c>
      <c r="AU1451" s="181" t="s">
        <v>83</v>
      </c>
      <c r="AV1451" s="14" t="s">
        <v>81</v>
      </c>
      <c r="AW1451" s="14" t="s">
        <v>30</v>
      </c>
      <c r="AX1451" s="14" t="s">
        <v>73</v>
      </c>
      <c r="AY1451" s="181" t="s">
        <v>252</v>
      </c>
    </row>
    <row r="1452" spans="2:65" s="12" customFormat="1">
      <c r="B1452" s="152"/>
      <c r="D1452" s="146" t="s">
        <v>281</v>
      </c>
      <c r="E1452" s="153" t="s">
        <v>1</v>
      </c>
      <c r="F1452" s="154" t="s">
        <v>81</v>
      </c>
      <c r="H1452" s="155">
        <v>1</v>
      </c>
      <c r="I1452" s="156"/>
      <c r="L1452" s="152"/>
      <c r="M1452" s="157"/>
      <c r="T1452" s="158"/>
      <c r="AT1452" s="153" t="s">
        <v>281</v>
      </c>
      <c r="AU1452" s="153" t="s">
        <v>83</v>
      </c>
      <c r="AV1452" s="12" t="s">
        <v>83</v>
      </c>
      <c r="AW1452" s="12" t="s">
        <v>30</v>
      </c>
      <c r="AX1452" s="12" t="s">
        <v>73</v>
      </c>
      <c r="AY1452" s="153" t="s">
        <v>252</v>
      </c>
    </row>
    <row r="1453" spans="2:65" s="14" customFormat="1">
      <c r="B1453" s="180"/>
      <c r="D1453" s="146" t="s">
        <v>281</v>
      </c>
      <c r="E1453" s="181" t="s">
        <v>1</v>
      </c>
      <c r="F1453" s="182" t="s">
        <v>4750</v>
      </c>
      <c r="H1453" s="181" t="s">
        <v>1</v>
      </c>
      <c r="I1453" s="183"/>
      <c r="L1453" s="180"/>
      <c r="M1453" s="184"/>
      <c r="T1453" s="185"/>
      <c r="AT1453" s="181" t="s">
        <v>281</v>
      </c>
      <c r="AU1453" s="181" t="s">
        <v>83</v>
      </c>
      <c r="AV1453" s="14" t="s">
        <v>81</v>
      </c>
      <c r="AW1453" s="14" t="s">
        <v>30</v>
      </c>
      <c r="AX1453" s="14" t="s">
        <v>73</v>
      </c>
      <c r="AY1453" s="181" t="s">
        <v>252</v>
      </c>
    </row>
    <row r="1454" spans="2:65" s="12" customFormat="1">
      <c r="B1454" s="152"/>
      <c r="D1454" s="146" t="s">
        <v>281</v>
      </c>
      <c r="E1454" s="153" t="s">
        <v>1</v>
      </c>
      <c r="F1454" s="154" t="s">
        <v>81</v>
      </c>
      <c r="H1454" s="155">
        <v>1</v>
      </c>
      <c r="I1454" s="156"/>
      <c r="L1454" s="152"/>
      <c r="M1454" s="157"/>
      <c r="T1454" s="158"/>
      <c r="AT1454" s="153" t="s">
        <v>281</v>
      </c>
      <c r="AU1454" s="153" t="s">
        <v>83</v>
      </c>
      <c r="AV1454" s="12" t="s">
        <v>83</v>
      </c>
      <c r="AW1454" s="12" t="s">
        <v>30</v>
      </c>
      <c r="AX1454" s="12" t="s">
        <v>73</v>
      </c>
      <c r="AY1454" s="153" t="s">
        <v>252</v>
      </c>
    </row>
    <row r="1455" spans="2:65" s="14" customFormat="1">
      <c r="B1455" s="180"/>
      <c r="D1455" s="146" t="s">
        <v>281</v>
      </c>
      <c r="E1455" s="181" t="s">
        <v>1</v>
      </c>
      <c r="F1455" s="182" t="s">
        <v>4755</v>
      </c>
      <c r="H1455" s="181" t="s">
        <v>1</v>
      </c>
      <c r="I1455" s="183"/>
      <c r="L1455" s="180"/>
      <c r="M1455" s="184"/>
      <c r="T1455" s="185"/>
      <c r="AT1455" s="181" t="s">
        <v>281</v>
      </c>
      <c r="AU1455" s="181" t="s">
        <v>83</v>
      </c>
      <c r="AV1455" s="14" t="s">
        <v>81</v>
      </c>
      <c r="AW1455" s="14" t="s">
        <v>30</v>
      </c>
      <c r="AX1455" s="14" t="s">
        <v>73</v>
      </c>
      <c r="AY1455" s="181" t="s">
        <v>252</v>
      </c>
    </row>
    <row r="1456" spans="2:65" s="12" customFormat="1">
      <c r="B1456" s="152"/>
      <c r="D1456" s="146" t="s">
        <v>281</v>
      </c>
      <c r="E1456" s="153" t="s">
        <v>1</v>
      </c>
      <c r="F1456" s="154" t="s">
        <v>81</v>
      </c>
      <c r="H1456" s="155">
        <v>1</v>
      </c>
      <c r="I1456" s="156"/>
      <c r="L1456" s="152"/>
      <c r="M1456" s="157"/>
      <c r="T1456" s="158"/>
      <c r="AT1456" s="153" t="s">
        <v>281</v>
      </c>
      <c r="AU1456" s="153" t="s">
        <v>83</v>
      </c>
      <c r="AV1456" s="12" t="s">
        <v>83</v>
      </c>
      <c r="AW1456" s="12" t="s">
        <v>30</v>
      </c>
      <c r="AX1456" s="12" t="s">
        <v>73</v>
      </c>
      <c r="AY1456" s="153" t="s">
        <v>252</v>
      </c>
    </row>
    <row r="1457" spans="2:65" s="14" customFormat="1">
      <c r="B1457" s="180"/>
      <c r="D1457" s="146" t="s">
        <v>281</v>
      </c>
      <c r="E1457" s="181" t="s">
        <v>1</v>
      </c>
      <c r="F1457" s="182" t="s">
        <v>4756</v>
      </c>
      <c r="H1457" s="181" t="s">
        <v>1</v>
      </c>
      <c r="I1457" s="183"/>
      <c r="L1457" s="180"/>
      <c r="M1457" s="184"/>
      <c r="T1457" s="185"/>
      <c r="AT1457" s="181" t="s">
        <v>281</v>
      </c>
      <c r="AU1457" s="181" t="s">
        <v>83</v>
      </c>
      <c r="AV1457" s="14" t="s">
        <v>81</v>
      </c>
      <c r="AW1457" s="14" t="s">
        <v>30</v>
      </c>
      <c r="AX1457" s="14" t="s">
        <v>73</v>
      </c>
      <c r="AY1457" s="181" t="s">
        <v>252</v>
      </c>
    </row>
    <row r="1458" spans="2:65" s="12" customFormat="1">
      <c r="B1458" s="152"/>
      <c r="D1458" s="146" t="s">
        <v>281</v>
      </c>
      <c r="E1458" s="153" t="s">
        <v>1</v>
      </c>
      <c r="F1458" s="154" t="s">
        <v>81</v>
      </c>
      <c r="H1458" s="155">
        <v>1</v>
      </c>
      <c r="I1458" s="156"/>
      <c r="L1458" s="152"/>
      <c r="M1458" s="157"/>
      <c r="T1458" s="158"/>
      <c r="AT1458" s="153" t="s">
        <v>281</v>
      </c>
      <c r="AU1458" s="153" t="s">
        <v>83</v>
      </c>
      <c r="AV1458" s="12" t="s">
        <v>83</v>
      </c>
      <c r="AW1458" s="12" t="s">
        <v>30</v>
      </c>
      <c r="AX1458" s="12" t="s">
        <v>73</v>
      </c>
      <c r="AY1458" s="153" t="s">
        <v>252</v>
      </c>
    </row>
    <row r="1459" spans="2:65" s="13" customFormat="1">
      <c r="B1459" s="159"/>
      <c r="D1459" s="146" t="s">
        <v>281</v>
      </c>
      <c r="E1459" s="160" t="s">
        <v>1</v>
      </c>
      <c r="F1459" s="161" t="s">
        <v>327</v>
      </c>
      <c r="H1459" s="162">
        <v>5</v>
      </c>
      <c r="I1459" s="163"/>
      <c r="L1459" s="159"/>
      <c r="M1459" s="164"/>
      <c r="T1459" s="165"/>
      <c r="AT1459" s="160" t="s">
        <v>281</v>
      </c>
      <c r="AU1459" s="160" t="s">
        <v>83</v>
      </c>
      <c r="AV1459" s="13" t="s">
        <v>260</v>
      </c>
      <c r="AW1459" s="13" t="s">
        <v>30</v>
      </c>
      <c r="AX1459" s="13" t="s">
        <v>81</v>
      </c>
      <c r="AY1459" s="160" t="s">
        <v>252</v>
      </c>
    </row>
    <row r="1460" spans="2:65" s="1" customFormat="1" ht="24.2" customHeight="1">
      <c r="B1460" s="132"/>
      <c r="C1460" s="170" t="s">
        <v>2745</v>
      </c>
      <c r="D1460" s="170" t="s">
        <v>504</v>
      </c>
      <c r="E1460" s="171" t="s">
        <v>5235</v>
      </c>
      <c r="F1460" s="172" t="s">
        <v>5236</v>
      </c>
      <c r="G1460" s="173" t="s">
        <v>379</v>
      </c>
      <c r="H1460" s="174">
        <v>5</v>
      </c>
      <c r="I1460" s="175"/>
      <c r="J1460" s="176">
        <f>ROUND(I1460*H1460,2)</f>
        <v>0</v>
      </c>
      <c r="K1460" s="172" t="s">
        <v>1</v>
      </c>
      <c r="L1460" s="177"/>
      <c r="M1460" s="178" t="s">
        <v>1</v>
      </c>
      <c r="N1460" s="179" t="s">
        <v>38</v>
      </c>
      <c r="P1460" s="142">
        <f>O1460*H1460</f>
        <v>0</v>
      </c>
      <c r="Q1460" s="142">
        <v>0</v>
      </c>
      <c r="R1460" s="142">
        <f>Q1460*H1460</f>
        <v>0</v>
      </c>
      <c r="S1460" s="142">
        <v>0</v>
      </c>
      <c r="T1460" s="143">
        <f>S1460*H1460</f>
        <v>0</v>
      </c>
      <c r="AR1460" s="144" t="s">
        <v>2959</v>
      </c>
      <c r="AT1460" s="144" t="s">
        <v>504</v>
      </c>
      <c r="AU1460" s="144" t="s">
        <v>83</v>
      </c>
      <c r="AY1460" s="17" t="s">
        <v>252</v>
      </c>
      <c r="BE1460" s="145">
        <f>IF(N1460="základní",J1460,0)</f>
        <v>0</v>
      </c>
      <c r="BF1460" s="145">
        <f>IF(N1460="snížená",J1460,0)</f>
        <v>0</v>
      </c>
      <c r="BG1460" s="145">
        <f>IF(N1460="zákl. přenesená",J1460,0)</f>
        <v>0</v>
      </c>
      <c r="BH1460" s="145">
        <f>IF(N1460="sníž. přenesená",J1460,0)</f>
        <v>0</v>
      </c>
      <c r="BI1460" s="145">
        <f>IF(N1460="nulová",J1460,0)</f>
        <v>0</v>
      </c>
      <c r="BJ1460" s="17" t="s">
        <v>81</v>
      </c>
      <c r="BK1460" s="145">
        <f>ROUND(I1460*H1460,2)</f>
        <v>0</v>
      </c>
      <c r="BL1460" s="17" t="s">
        <v>1120</v>
      </c>
      <c r="BM1460" s="144" t="s">
        <v>5237</v>
      </c>
    </row>
    <row r="1461" spans="2:65" s="1" customFormat="1" ht="18">
      <c r="B1461" s="32"/>
      <c r="D1461" s="146" t="s">
        <v>261</v>
      </c>
      <c r="F1461" s="147" t="s">
        <v>5236</v>
      </c>
      <c r="I1461" s="148"/>
      <c r="L1461" s="32"/>
      <c r="M1461" s="149"/>
      <c r="T1461" s="56"/>
      <c r="AT1461" s="17" t="s">
        <v>261</v>
      </c>
      <c r="AU1461" s="17" t="s">
        <v>83</v>
      </c>
    </row>
    <row r="1462" spans="2:65" s="14" customFormat="1">
      <c r="B1462" s="180"/>
      <c r="D1462" s="146" t="s">
        <v>281</v>
      </c>
      <c r="E1462" s="181" t="s">
        <v>1</v>
      </c>
      <c r="F1462" s="182" t="s">
        <v>4468</v>
      </c>
      <c r="H1462" s="181" t="s">
        <v>1</v>
      </c>
      <c r="I1462" s="183"/>
      <c r="L1462" s="180"/>
      <c r="M1462" s="184"/>
      <c r="T1462" s="185"/>
      <c r="AT1462" s="181" t="s">
        <v>281</v>
      </c>
      <c r="AU1462" s="181" t="s">
        <v>83</v>
      </c>
      <c r="AV1462" s="14" t="s">
        <v>81</v>
      </c>
      <c r="AW1462" s="14" t="s">
        <v>30</v>
      </c>
      <c r="AX1462" s="14" t="s">
        <v>73</v>
      </c>
      <c r="AY1462" s="181" t="s">
        <v>252</v>
      </c>
    </row>
    <row r="1463" spans="2:65" s="14" customFormat="1">
      <c r="B1463" s="180"/>
      <c r="D1463" s="146" t="s">
        <v>281</v>
      </c>
      <c r="E1463" s="181" t="s">
        <v>1</v>
      </c>
      <c r="F1463" s="182" t="s">
        <v>4745</v>
      </c>
      <c r="H1463" s="181" t="s">
        <v>1</v>
      </c>
      <c r="I1463" s="183"/>
      <c r="L1463" s="180"/>
      <c r="M1463" s="184"/>
      <c r="T1463" s="185"/>
      <c r="AT1463" s="181" t="s">
        <v>281</v>
      </c>
      <c r="AU1463" s="181" t="s">
        <v>83</v>
      </c>
      <c r="AV1463" s="14" t="s">
        <v>81</v>
      </c>
      <c r="AW1463" s="14" t="s">
        <v>30</v>
      </c>
      <c r="AX1463" s="14" t="s">
        <v>73</v>
      </c>
      <c r="AY1463" s="181" t="s">
        <v>252</v>
      </c>
    </row>
    <row r="1464" spans="2:65" s="12" customFormat="1">
      <c r="B1464" s="152"/>
      <c r="D1464" s="146" t="s">
        <v>281</v>
      </c>
      <c r="E1464" s="153" t="s">
        <v>1</v>
      </c>
      <c r="F1464" s="154" t="s">
        <v>81</v>
      </c>
      <c r="H1464" s="155">
        <v>1</v>
      </c>
      <c r="I1464" s="156"/>
      <c r="L1464" s="152"/>
      <c r="M1464" s="157"/>
      <c r="T1464" s="158"/>
      <c r="AT1464" s="153" t="s">
        <v>281</v>
      </c>
      <c r="AU1464" s="153" t="s">
        <v>83</v>
      </c>
      <c r="AV1464" s="12" t="s">
        <v>83</v>
      </c>
      <c r="AW1464" s="12" t="s">
        <v>30</v>
      </c>
      <c r="AX1464" s="12" t="s">
        <v>73</v>
      </c>
      <c r="AY1464" s="153" t="s">
        <v>252</v>
      </c>
    </row>
    <row r="1465" spans="2:65" s="14" customFormat="1">
      <c r="B1465" s="180"/>
      <c r="D1465" s="146" t="s">
        <v>281</v>
      </c>
      <c r="E1465" s="181" t="s">
        <v>1</v>
      </c>
      <c r="F1465" s="182" t="s">
        <v>4747</v>
      </c>
      <c r="H1465" s="181" t="s">
        <v>1</v>
      </c>
      <c r="I1465" s="183"/>
      <c r="L1465" s="180"/>
      <c r="M1465" s="184"/>
      <c r="T1465" s="185"/>
      <c r="AT1465" s="181" t="s">
        <v>281</v>
      </c>
      <c r="AU1465" s="181" t="s">
        <v>83</v>
      </c>
      <c r="AV1465" s="14" t="s">
        <v>81</v>
      </c>
      <c r="AW1465" s="14" t="s">
        <v>30</v>
      </c>
      <c r="AX1465" s="14" t="s">
        <v>73</v>
      </c>
      <c r="AY1465" s="181" t="s">
        <v>252</v>
      </c>
    </row>
    <row r="1466" spans="2:65" s="12" customFormat="1">
      <c r="B1466" s="152"/>
      <c r="D1466" s="146" t="s">
        <v>281</v>
      </c>
      <c r="E1466" s="153" t="s">
        <v>1</v>
      </c>
      <c r="F1466" s="154" t="s">
        <v>81</v>
      </c>
      <c r="H1466" s="155">
        <v>1</v>
      </c>
      <c r="I1466" s="156"/>
      <c r="L1466" s="152"/>
      <c r="M1466" s="157"/>
      <c r="T1466" s="158"/>
      <c r="AT1466" s="153" t="s">
        <v>281</v>
      </c>
      <c r="AU1466" s="153" t="s">
        <v>83</v>
      </c>
      <c r="AV1466" s="12" t="s">
        <v>83</v>
      </c>
      <c r="AW1466" s="12" t="s">
        <v>30</v>
      </c>
      <c r="AX1466" s="12" t="s">
        <v>73</v>
      </c>
      <c r="AY1466" s="153" t="s">
        <v>252</v>
      </c>
    </row>
    <row r="1467" spans="2:65" s="14" customFormat="1">
      <c r="B1467" s="180"/>
      <c r="D1467" s="146" t="s">
        <v>281</v>
      </c>
      <c r="E1467" s="181" t="s">
        <v>1</v>
      </c>
      <c r="F1467" s="182" t="s">
        <v>4750</v>
      </c>
      <c r="H1467" s="181" t="s">
        <v>1</v>
      </c>
      <c r="I1467" s="183"/>
      <c r="L1467" s="180"/>
      <c r="M1467" s="184"/>
      <c r="T1467" s="185"/>
      <c r="AT1467" s="181" t="s">
        <v>281</v>
      </c>
      <c r="AU1467" s="181" t="s">
        <v>83</v>
      </c>
      <c r="AV1467" s="14" t="s">
        <v>81</v>
      </c>
      <c r="AW1467" s="14" t="s">
        <v>30</v>
      </c>
      <c r="AX1467" s="14" t="s">
        <v>73</v>
      </c>
      <c r="AY1467" s="181" t="s">
        <v>252</v>
      </c>
    </row>
    <row r="1468" spans="2:65" s="12" customFormat="1">
      <c r="B1468" s="152"/>
      <c r="D1468" s="146" t="s">
        <v>281</v>
      </c>
      <c r="E1468" s="153" t="s">
        <v>1</v>
      </c>
      <c r="F1468" s="154" t="s">
        <v>81</v>
      </c>
      <c r="H1468" s="155">
        <v>1</v>
      </c>
      <c r="I1468" s="156"/>
      <c r="L1468" s="152"/>
      <c r="M1468" s="157"/>
      <c r="T1468" s="158"/>
      <c r="AT1468" s="153" t="s">
        <v>281</v>
      </c>
      <c r="AU1468" s="153" t="s">
        <v>83</v>
      </c>
      <c r="AV1468" s="12" t="s">
        <v>83</v>
      </c>
      <c r="AW1468" s="12" t="s">
        <v>30</v>
      </c>
      <c r="AX1468" s="12" t="s">
        <v>73</v>
      </c>
      <c r="AY1468" s="153" t="s">
        <v>252</v>
      </c>
    </row>
    <row r="1469" spans="2:65" s="14" customFormat="1">
      <c r="B1469" s="180"/>
      <c r="D1469" s="146" t="s">
        <v>281</v>
      </c>
      <c r="E1469" s="181" t="s">
        <v>1</v>
      </c>
      <c r="F1469" s="182" t="s">
        <v>4755</v>
      </c>
      <c r="H1469" s="181" t="s">
        <v>1</v>
      </c>
      <c r="I1469" s="183"/>
      <c r="L1469" s="180"/>
      <c r="M1469" s="184"/>
      <c r="T1469" s="185"/>
      <c r="AT1469" s="181" t="s">
        <v>281</v>
      </c>
      <c r="AU1469" s="181" t="s">
        <v>83</v>
      </c>
      <c r="AV1469" s="14" t="s">
        <v>81</v>
      </c>
      <c r="AW1469" s="14" t="s">
        <v>30</v>
      </c>
      <c r="AX1469" s="14" t="s">
        <v>73</v>
      </c>
      <c r="AY1469" s="181" t="s">
        <v>252</v>
      </c>
    </row>
    <row r="1470" spans="2:65" s="12" customFormat="1">
      <c r="B1470" s="152"/>
      <c r="D1470" s="146" t="s">
        <v>281</v>
      </c>
      <c r="E1470" s="153" t="s">
        <v>1</v>
      </c>
      <c r="F1470" s="154" t="s">
        <v>81</v>
      </c>
      <c r="H1470" s="155">
        <v>1</v>
      </c>
      <c r="I1470" s="156"/>
      <c r="L1470" s="152"/>
      <c r="M1470" s="157"/>
      <c r="T1470" s="158"/>
      <c r="AT1470" s="153" t="s">
        <v>281</v>
      </c>
      <c r="AU1470" s="153" t="s">
        <v>83</v>
      </c>
      <c r="AV1470" s="12" t="s">
        <v>83</v>
      </c>
      <c r="AW1470" s="12" t="s">
        <v>30</v>
      </c>
      <c r="AX1470" s="12" t="s">
        <v>73</v>
      </c>
      <c r="AY1470" s="153" t="s">
        <v>252</v>
      </c>
    </row>
    <row r="1471" spans="2:65" s="14" customFormat="1">
      <c r="B1471" s="180"/>
      <c r="D1471" s="146" t="s">
        <v>281</v>
      </c>
      <c r="E1471" s="181" t="s">
        <v>1</v>
      </c>
      <c r="F1471" s="182" t="s">
        <v>4756</v>
      </c>
      <c r="H1471" s="181" t="s">
        <v>1</v>
      </c>
      <c r="I1471" s="183"/>
      <c r="L1471" s="180"/>
      <c r="M1471" s="184"/>
      <c r="T1471" s="185"/>
      <c r="AT1471" s="181" t="s">
        <v>281</v>
      </c>
      <c r="AU1471" s="181" t="s">
        <v>83</v>
      </c>
      <c r="AV1471" s="14" t="s">
        <v>81</v>
      </c>
      <c r="AW1471" s="14" t="s">
        <v>30</v>
      </c>
      <c r="AX1471" s="14" t="s">
        <v>73</v>
      </c>
      <c r="AY1471" s="181" t="s">
        <v>252</v>
      </c>
    </row>
    <row r="1472" spans="2:65" s="12" customFormat="1">
      <c r="B1472" s="152"/>
      <c r="D1472" s="146" t="s">
        <v>281</v>
      </c>
      <c r="E1472" s="153" t="s">
        <v>1</v>
      </c>
      <c r="F1472" s="154" t="s">
        <v>81</v>
      </c>
      <c r="H1472" s="155">
        <v>1</v>
      </c>
      <c r="I1472" s="156"/>
      <c r="L1472" s="152"/>
      <c r="M1472" s="157"/>
      <c r="T1472" s="158"/>
      <c r="AT1472" s="153" t="s">
        <v>281</v>
      </c>
      <c r="AU1472" s="153" t="s">
        <v>83</v>
      </c>
      <c r="AV1472" s="12" t="s">
        <v>83</v>
      </c>
      <c r="AW1472" s="12" t="s">
        <v>30</v>
      </c>
      <c r="AX1472" s="12" t="s">
        <v>73</v>
      </c>
      <c r="AY1472" s="153" t="s">
        <v>252</v>
      </c>
    </row>
    <row r="1473" spans="2:65" s="13" customFormat="1">
      <c r="B1473" s="159"/>
      <c r="D1473" s="146" t="s">
        <v>281</v>
      </c>
      <c r="E1473" s="160" t="s">
        <v>1</v>
      </c>
      <c r="F1473" s="161" t="s">
        <v>327</v>
      </c>
      <c r="H1473" s="162">
        <v>5</v>
      </c>
      <c r="I1473" s="163"/>
      <c r="L1473" s="159"/>
      <c r="M1473" s="164"/>
      <c r="T1473" s="165"/>
      <c r="AT1473" s="160" t="s">
        <v>281</v>
      </c>
      <c r="AU1473" s="160" t="s">
        <v>83</v>
      </c>
      <c r="AV1473" s="13" t="s">
        <v>260</v>
      </c>
      <c r="AW1473" s="13" t="s">
        <v>30</v>
      </c>
      <c r="AX1473" s="13" t="s">
        <v>81</v>
      </c>
      <c r="AY1473" s="160" t="s">
        <v>252</v>
      </c>
    </row>
    <row r="1474" spans="2:65" s="1" customFormat="1" ht="24.2" customHeight="1">
      <c r="B1474" s="132"/>
      <c r="C1474" s="133" t="s">
        <v>2615</v>
      </c>
      <c r="D1474" s="133" t="s">
        <v>255</v>
      </c>
      <c r="E1474" s="134" t="s">
        <v>5238</v>
      </c>
      <c r="F1474" s="135" t="s">
        <v>5239</v>
      </c>
      <c r="G1474" s="136" t="s">
        <v>379</v>
      </c>
      <c r="H1474" s="137">
        <v>10</v>
      </c>
      <c r="I1474" s="138"/>
      <c r="J1474" s="139">
        <f>ROUND(I1474*H1474,2)</f>
        <v>0</v>
      </c>
      <c r="K1474" s="135" t="s">
        <v>259</v>
      </c>
      <c r="L1474" s="32"/>
      <c r="M1474" s="140" t="s">
        <v>1</v>
      </c>
      <c r="N1474" s="141" t="s">
        <v>38</v>
      </c>
      <c r="P1474" s="142">
        <f>O1474*H1474</f>
        <v>0</v>
      </c>
      <c r="Q1474" s="142">
        <v>0</v>
      </c>
      <c r="R1474" s="142">
        <f>Q1474*H1474</f>
        <v>0</v>
      </c>
      <c r="S1474" s="142">
        <v>0</v>
      </c>
      <c r="T1474" s="143">
        <f>S1474*H1474</f>
        <v>0</v>
      </c>
      <c r="AR1474" s="144" t="s">
        <v>1120</v>
      </c>
      <c r="AT1474" s="144" t="s">
        <v>255</v>
      </c>
      <c r="AU1474" s="144" t="s">
        <v>83</v>
      </c>
      <c r="AY1474" s="17" t="s">
        <v>252</v>
      </c>
      <c r="BE1474" s="145">
        <f>IF(N1474="základní",J1474,0)</f>
        <v>0</v>
      </c>
      <c r="BF1474" s="145">
        <f>IF(N1474="snížená",J1474,0)</f>
        <v>0</v>
      </c>
      <c r="BG1474" s="145">
        <f>IF(N1474="zákl. přenesená",J1474,0)</f>
        <v>0</v>
      </c>
      <c r="BH1474" s="145">
        <f>IF(N1474="sníž. přenesená",J1474,0)</f>
        <v>0</v>
      </c>
      <c r="BI1474" s="145">
        <f>IF(N1474="nulová",J1474,0)</f>
        <v>0</v>
      </c>
      <c r="BJ1474" s="17" t="s">
        <v>81</v>
      </c>
      <c r="BK1474" s="145">
        <f>ROUND(I1474*H1474,2)</f>
        <v>0</v>
      </c>
      <c r="BL1474" s="17" t="s">
        <v>1120</v>
      </c>
      <c r="BM1474" s="144" t="s">
        <v>5240</v>
      </c>
    </row>
    <row r="1475" spans="2:65" s="1" customFormat="1" ht="36">
      <c r="B1475" s="32"/>
      <c r="D1475" s="146" t="s">
        <v>261</v>
      </c>
      <c r="F1475" s="147" t="s">
        <v>5241</v>
      </c>
      <c r="I1475" s="148"/>
      <c r="L1475" s="32"/>
      <c r="M1475" s="149"/>
      <c r="T1475" s="56"/>
      <c r="AT1475" s="17" t="s">
        <v>261</v>
      </c>
      <c r="AU1475" s="17" t="s">
        <v>83</v>
      </c>
    </row>
    <row r="1476" spans="2:65" s="1" customFormat="1">
      <c r="B1476" s="32"/>
      <c r="D1476" s="150" t="s">
        <v>262</v>
      </c>
      <c r="F1476" s="151" t="s">
        <v>5242</v>
      </c>
      <c r="I1476" s="148"/>
      <c r="L1476" s="32"/>
      <c r="M1476" s="149"/>
      <c r="T1476" s="56"/>
      <c r="AT1476" s="17" t="s">
        <v>262</v>
      </c>
      <c r="AU1476" s="17" t="s">
        <v>83</v>
      </c>
    </row>
    <row r="1477" spans="2:65" s="14" customFormat="1">
      <c r="B1477" s="180"/>
      <c r="D1477" s="146" t="s">
        <v>281</v>
      </c>
      <c r="E1477" s="181" t="s">
        <v>1</v>
      </c>
      <c r="F1477" s="182" t="s">
        <v>4468</v>
      </c>
      <c r="H1477" s="181" t="s">
        <v>1</v>
      </c>
      <c r="I1477" s="183"/>
      <c r="L1477" s="180"/>
      <c r="M1477" s="184"/>
      <c r="T1477" s="185"/>
      <c r="AT1477" s="181" t="s">
        <v>281</v>
      </c>
      <c r="AU1477" s="181" t="s">
        <v>83</v>
      </c>
      <c r="AV1477" s="14" t="s">
        <v>81</v>
      </c>
      <c r="AW1477" s="14" t="s">
        <v>30</v>
      </c>
      <c r="AX1477" s="14" t="s">
        <v>73</v>
      </c>
      <c r="AY1477" s="181" t="s">
        <v>252</v>
      </c>
    </row>
    <row r="1478" spans="2:65" s="14" customFormat="1">
      <c r="B1478" s="180"/>
      <c r="D1478" s="146" t="s">
        <v>281</v>
      </c>
      <c r="E1478" s="181" t="s">
        <v>1</v>
      </c>
      <c r="F1478" s="182" t="s">
        <v>4745</v>
      </c>
      <c r="H1478" s="181" t="s">
        <v>1</v>
      </c>
      <c r="I1478" s="183"/>
      <c r="L1478" s="180"/>
      <c r="M1478" s="184"/>
      <c r="T1478" s="185"/>
      <c r="AT1478" s="181" t="s">
        <v>281</v>
      </c>
      <c r="AU1478" s="181" t="s">
        <v>83</v>
      </c>
      <c r="AV1478" s="14" t="s">
        <v>81</v>
      </c>
      <c r="AW1478" s="14" t="s">
        <v>30</v>
      </c>
      <c r="AX1478" s="14" t="s">
        <v>73</v>
      </c>
      <c r="AY1478" s="181" t="s">
        <v>252</v>
      </c>
    </row>
    <row r="1479" spans="2:65" s="12" customFormat="1">
      <c r="B1479" s="152"/>
      <c r="D1479" s="146" t="s">
        <v>281</v>
      </c>
      <c r="E1479" s="153" t="s">
        <v>1</v>
      </c>
      <c r="F1479" s="154" t="s">
        <v>81</v>
      </c>
      <c r="H1479" s="155">
        <v>1</v>
      </c>
      <c r="I1479" s="156"/>
      <c r="L1479" s="152"/>
      <c r="M1479" s="157"/>
      <c r="T1479" s="158"/>
      <c r="AT1479" s="153" t="s">
        <v>281</v>
      </c>
      <c r="AU1479" s="153" t="s">
        <v>83</v>
      </c>
      <c r="AV1479" s="12" t="s">
        <v>83</v>
      </c>
      <c r="AW1479" s="12" t="s">
        <v>30</v>
      </c>
      <c r="AX1479" s="12" t="s">
        <v>73</v>
      </c>
      <c r="AY1479" s="153" t="s">
        <v>252</v>
      </c>
    </row>
    <row r="1480" spans="2:65" s="14" customFormat="1">
      <c r="B1480" s="180"/>
      <c r="D1480" s="146" t="s">
        <v>281</v>
      </c>
      <c r="E1480" s="181" t="s">
        <v>1</v>
      </c>
      <c r="F1480" s="182" t="s">
        <v>4747</v>
      </c>
      <c r="H1480" s="181" t="s">
        <v>1</v>
      </c>
      <c r="I1480" s="183"/>
      <c r="L1480" s="180"/>
      <c r="M1480" s="184"/>
      <c r="T1480" s="185"/>
      <c r="AT1480" s="181" t="s">
        <v>281</v>
      </c>
      <c r="AU1480" s="181" t="s">
        <v>83</v>
      </c>
      <c r="AV1480" s="14" t="s">
        <v>81</v>
      </c>
      <c r="AW1480" s="14" t="s">
        <v>30</v>
      </c>
      <c r="AX1480" s="14" t="s">
        <v>73</v>
      </c>
      <c r="AY1480" s="181" t="s">
        <v>252</v>
      </c>
    </row>
    <row r="1481" spans="2:65" s="12" customFormat="1">
      <c r="B1481" s="152"/>
      <c r="D1481" s="146" t="s">
        <v>281</v>
      </c>
      <c r="E1481" s="153" t="s">
        <v>1</v>
      </c>
      <c r="F1481" s="154" t="s">
        <v>83</v>
      </c>
      <c r="H1481" s="155">
        <v>2</v>
      </c>
      <c r="I1481" s="156"/>
      <c r="L1481" s="152"/>
      <c r="M1481" s="157"/>
      <c r="T1481" s="158"/>
      <c r="AT1481" s="153" t="s">
        <v>281</v>
      </c>
      <c r="AU1481" s="153" t="s">
        <v>83</v>
      </c>
      <c r="AV1481" s="12" t="s">
        <v>83</v>
      </c>
      <c r="AW1481" s="12" t="s">
        <v>30</v>
      </c>
      <c r="AX1481" s="12" t="s">
        <v>73</v>
      </c>
      <c r="AY1481" s="153" t="s">
        <v>252</v>
      </c>
    </row>
    <row r="1482" spans="2:65" s="14" customFormat="1">
      <c r="B1482" s="180"/>
      <c r="D1482" s="146" t="s">
        <v>281</v>
      </c>
      <c r="E1482" s="181" t="s">
        <v>1</v>
      </c>
      <c r="F1482" s="182" t="s">
        <v>4749</v>
      </c>
      <c r="H1482" s="181" t="s">
        <v>1</v>
      </c>
      <c r="I1482" s="183"/>
      <c r="L1482" s="180"/>
      <c r="M1482" s="184"/>
      <c r="T1482" s="185"/>
      <c r="AT1482" s="181" t="s">
        <v>281</v>
      </c>
      <c r="AU1482" s="181" t="s">
        <v>83</v>
      </c>
      <c r="AV1482" s="14" t="s">
        <v>81</v>
      </c>
      <c r="AW1482" s="14" t="s">
        <v>30</v>
      </c>
      <c r="AX1482" s="14" t="s">
        <v>73</v>
      </c>
      <c r="AY1482" s="181" t="s">
        <v>252</v>
      </c>
    </row>
    <row r="1483" spans="2:65" s="12" customFormat="1">
      <c r="B1483" s="152"/>
      <c r="D1483" s="146" t="s">
        <v>281</v>
      </c>
      <c r="E1483" s="153" t="s">
        <v>1</v>
      </c>
      <c r="F1483" s="154" t="s">
        <v>81</v>
      </c>
      <c r="H1483" s="155">
        <v>1</v>
      </c>
      <c r="I1483" s="156"/>
      <c r="L1483" s="152"/>
      <c r="M1483" s="157"/>
      <c r="T1483" s="158"/>
      <c r="AT1483" s="153" t="s">
        <v>281</v>
      </c>
      <c r="AU1483" s="153" t="s">
        <v>83</v>
      </c>
      <c r="AV1483" s="12" t="s">
        <v>83</v>
      </c>
      <c r="AW1483" s="12" t="s">
        <v>30</v>
      </c>
      <c r="AX1483" s="12" t="s">
        <v>73</v>
      </c>
      <c r="AY1483" s="153" t="s">
        <v>252</v>
      </c>
    </row>
    <row r="1484" spans="2:65" s="14" customFormat="1">
      <c r="B1484" s="180"/>
      <c r="D1484" s="146" t="s">
        <v>281</v>
      </c>
      <c r="E1484" s="181" t="s">
        <v>1</v>
      </c>
      <c r="F1484" s="182" t="s">
        <v>4750</v>
      </c>
      <c r="H1484" s="181" t="s">
        <v>1</v>
      </c>
      <c r="I1484" s="183"/>
      <c r="L1484" s="180"/>
      <c r="M1484" s="184"/>
      <c r="T1484" s="185"/>
      <c r="AT1484" s="181" t="s">
        <v>281</v>
      </c>
      <c r="AU1484" s="181" t="s">
        <v>83</v>
      </c>
      <c r="AV1484" s="14" t="s">
        <v>81</v>
      </c>
      <c r="AW1484" s="14" t="s">
        <v>30</v>
      </c>
      <c r="AX1484" s="14" t="s">
        <v>73</v>
      </c>
      <c r="AY1484" s="181" t="s">
        <v>252</v>
      </c>
    </row>
    <row r="1485" spans="2:65" s="12" customFormat="1">
      <c r="B1485" s="152"/>
      <c r="D1485" s="146" t="s">
        <v>281</v>
      </c>
      <c r="E1485" s="153" t="s">
        <v>1</v>
      </c>
      <c r="F1485" s="154" t="s">
        <v>81</v>
      </c>
      <c r="H1485" s="155">
        <v>1</v>
      </c>
      <c r="I1485" s="156"/>
      <c r="L1485" s="152"/>
      <c r="M1485" s="157"/>
      <c r="T1485" s="158"/>
      <c r="AT1485" s="153" t="s">
        <v>281</v>
      </c>
      <c r="AU1485" s="153" t="s">
        <v>83</v>
      </c>
      <c r="AV1485" s="12" t="s">
        <v>83</v>
      </c>
      <c r="AW1485" s="12" t="s">
        <v>30</v>
      </c>
      <c r="AX1485" s="12" t="s">
        <v>73</v>
      </c>
      <c r="AY1485" s="153" t="s">
        <v>252</v>
      </c>
    </row>
    <row r="1486" spans="2:65" s="14" customFormat="1">
      <c r="B1486" s="180"/>
      <c r="D1486" s="146" t="s">
        <v>281</v>
      </c>
      <c r="E1486" s="181" t="s">
        <v>1</v>
      </c>
      <c r="F1486" s="182" t="s">
        <v>4752</v>
      </c>
      <c r="H1486" s="181" t="s">
        <v>1</v>
      </c>
      <c r="I1486" s="183"/>
      <c r="L1486" s="180"/>
      <c r="M1486" s="184"/>
      <c r="T1486" s="185"/>
      <c r="AT1486" s="181" t="s">
        <v>281</v>
      </c>
      <c r="AU1486" s="181" t="s">
        <v>83</v>
      </c>
      <c r="AV1486" s="14" t="s">
        <v>81</v>
      </c>
      <c r="AW1486" s="14" t="s">
        <v>30</v>
      </c>
      <c r="AX1486" s="14" t="s">
        <v>73</v>
      </c>
      <c r="AY1486" s="181" t="s">
        <v>252</v>
      </c>
    </row>
    <row r="1487" spans="2:65" s="12" customFormat="1">
      <c r="B1487" s="152"/>
      <c r="D1487" s="146" t="s">
        <v>281</v>
      </c>
      <c r="E1487" s="153" t="s">
        <v>1</v>
      </c>
      <c r="F1487" s="154" t="s">
        <v>83</v>
      </c>
      <c r="H1487" s="155">
        <v>2</v>
      </c>
      <c r="I1487" s="156"/>
      <c r="L1487" s="152"/>
      <c r="M1487" s="157"/>
      <c r="T1487" s="158"/>
      <c r="AT1487" s="153" t="s">
        <v>281</v>
      </c>
      <c r="AU1487" s="153" t="s">
        <v>83</v>
      </c>
      <c r="AV1487" s="12" t="s">
        <v>83</v>
      </c>
      <c r="AW1487" s="12" t="s">
        <v>30</v>
      </c>
      <c r="AX1487" s="12" t="s">
        <v>73</v>
      </c>
      <c r="AY1487" s="153" t="s">
        <v>252</v>
      </c>
    </row>
    <row r="1488" spans="2:65" s="14" customFormat="1">
      <c r="B1488" s="180"/>
      <c r="D1488" s="146" t="s">
        <v>281</v>
      </c>
      <c r="E1488" s="181" t="s">
        <v>1</v>
      </c>
      <c r="F1488" s="182" t="s">
        <v>4753</v>
      </c>
      <c r="H1488" s="181" t="s">
        <v>1</v>
      </c>
      <c r="I1488" s="183"/>
      <c r="L1488" s="180"/>
      <c r="M1488" s="184"/>
      <c r="T1488" s="185"/>
      <c r="AT1488" s="181" t="s">
        <v>281</v>
      </c>
      <c r="AU1488" s="181" t="s">
        <v>83</v>
      </c>
      <c r="AV1488" s="14" t="s">
        <v>81</v>
      </c>
      <c r="AW1488" s="14" t="s">
        <v>30</v>
      </c>
      <c r="AX1488" s="14" t="s">
        <v>73</v>
      </c>
      <c r="AY1488" s="181" t="s">
        <v>252</v>
      </c>
    </row>
    <row r="1489" spans="2:65" s="12" customFormat="1">
      <c r="B1489" s="152"/>
      <c r="D1489" s="146" t="s">
        <v>281</v>
      </c>
      <c r="E1489" s="153" t="s">
        <v>1</v>
      </c>
      <c r="F1489" s="154" t="s">
        <v>81</v>
      </c>
      <c r="H1489" s="155">
        <v>1</v>
      </c>
      <c r="I1489" s="156"/>
      <c r="L1489" s="152"/>
      <c r="M1489" s="157"/>
      <c r="T1489" s="158"/>
      <c r="AT1489" s="153" t="s">
        <v>281</v>
      </c>
      <c r="AU1489" s="153" t="s">
        <v>83</v>
      </c>
      <c r="AV1489" s="12" t="s">
        <v>83</v>
      </c>
      <c r="AW1489" s="12" t="s">
        <v>30</v>
      </c>
      <c r="AX1489" s="12" t="s">
        <v>73</v>
      </c>
      <c r="AY1489" s="153" t="s">
        <v>252</v>
      </c>
    </row>
    <row r="1490" spans="2:65" s="14" customFormat="1">
      <c r="B1490" s="180"/>
      <c r="D1490" s="146" t="s">
        <v>281</v>
      </c>
      <c r="E1490" s="181" t="s">
        <v>1</v>
      </c>
      <c r="F1490" s="182" t="s">
        <v>4755</v>
      </c>
      <c r="H1490" s="181" t="s">
        <v>1</v>
      </c>
      <c r="I1490" s="183"/>
      <c r="L1490" s="180"/>
      <c r="M1490" s="184"/>
      <c r="T1490" s="185"/>
      <c r="AT1490" s="181" t="s">
        <v>281</v>
      </c>
      <c r="AU1490" s="181" t="s">
        <v>83</v>
      </c>
      <c r="AV1490" s="14" t="s">
        <v>81</v>
      </c>
      <c r="AW1490" s="14" t="s">
        <v>30</v>
      </c>
      <c r="AX1490" s="14" t="s">
        <v>73</v>
      </c>
      <c r="AY1490" s="181" t="s">
        <v>252</v>
      </c>
    </row>
    <row r="1491" spans="2:65" s="12" customFormat="1">
      <c r="B1491" s="152"/>
      <c r="D1491" s="146" t="s">
        <v>281</v>
      </c>
      <c r="E1491" s="153" t="s">
        <v>1</v>
      </c>
      <c r="F1491" s="154" t="s">
        <v>81</v>
      </c>
      <c r="H1491" s="155">
        <v>1</v>
      </c>
      <c r="I1491" s="156"/>
      <c r="L1491" s="152"/>
      <c r="M1491" s="157"/>
      <c r="T1491" s="158"/>
      <c r="AT1491" s="153" t="s">
        <v>281</v>
      </c>
      <c r="AU1491" s="153" t="s">
        <v>83</v>
      </c>
      <c r="AV1491" s="12" t="s">
        <v>83</v>
      </c>
      <c r="AW1491" s="12" t="s">
        <v>30</v>
      </c>
      <c r="AX1491" s="12" t="s">
        <v>73</v>
      </c>
      <c r="AY1491" s="153" t="s">
        <v>252</v>
      </c>
    </row>
    <row r="1492" spans="2:65" s="14" customFormat="1">
      <c r="B1492" s="180"/>
      <c r="D1492" s="146" t="s">
        <v>281</v>
      </c>
      <c r="E1492" s="181" t="s">
        <v>1</v>
      </c>
      <c r="F1492" s="182" t="s">
        <v>4756</v>
      </c>
      <c r="H1492" s="181" t="s">
        <v>1</v>
      </c>
      <c r="I1492" s="183"/>
      <c r="L1492" s="180"/>
      <c r="M1492" s="184"/>
      <c r="T1492" s="185"/>
      <c r="AT1492" s="181" t="s">
        <v>281</v>
      </c>
      <c r="AU1492" s="181" t="s">
        <v>83</v>
      </c>
      <c r="AV1492" s="14" t="s">
        <v>81</v>
      </c>
      <c r="AW1492" s="14" t="s">
        <v>30</v>
      </c>
      <c r="AX1492" s="14" t="s">
        <v>73</v>
      </c>
      <c r="AY1492" s="181" t="s">
        <v>252</v>
      </c>
    </row>
    <row r="1493" spans="2:65" s="12" customFormat="1">
      <c r="B1493" s="152"/>
      <c r="D1493" s="146" t="s">
        <v>281</v>
      </c>
      <c r="E1493" s="153" t="s">
        <v>1</v>
      </c>
      <c r="F1493" s="154" t="s">
        <v>81</v>
      </c>
      <c r="H1493" s="155">
        <v>1</v>
      </c>
      <c r="I1493" s="156"/>
      <c r="L1493" s="152"/>
      <c r="M1493" s="157"/>
      <c r="T1493" s="158"/>
      <c r="AT1493" s="153" t="s">
        <v>281</v>
      </c>
      <c r="AU1493" s="153" t="s">
        <v>83</v>
      </c>
      <c r="AV1493" s="12" t="s">
        <v>83</v>
      </c>
      <c r="AW1493" s="12" t="s">
        <v>30</v>
      </c>
      <c r="AX1493" s="12" t="s">
        <v>73</v>
      </c>
      <c r="AY1493" s="153" t="s">
        <v>252</v>
      </c>
    </row>
    <row r="1494" spans="2:65" s="13" customFormat="1">
      <c r="B1494" s="159"/>
      <c r="D1494" s="146" t="s">
        <v>281</v>
      </c>
      <c r="E1494" s="160" t="s">
        <v>1</v>
      </c>
      <c r="F1494" s="161" t="s">
        <v>327</v>
      </c>
      <c r="H1494" s="162">
        <v>10</v>
      </c>
      <c r="I1494" s="163"/>
      <c r="L1494" s="159"/>
      <c r="M1494" s="164"/>
      <c r="T1494" s="165"/>
      <c r="AT1494" s="160" t="s">
        <v>281</v>
      </c>
      <c r="AU1494" s="160" t="s">
        <v>83</v>
      </c>
      <c r="AV1494" s="13" t="s">
        <v>260</v>
      </c>
      <c r="AW1494" s="13" t="s">
        <v>30</v>
      </c>
      <c r="AX1494" s="13" t="s">
        <v>81</v>
      </c>
      <c r="AY1494" s="160" t="s">
        <v>252</v>
      </c>
    </row>
    <row r="1495" spans="2:65" s="1" customFormat="1" ht="24.2" customHeight="1">
      <c r="B1495" s="132"/>
      <c r="C1495" s="170" t="s">
        <v>2960</v>
      </c>
      <c r="D1495" s="170" t="s">
        <v>504</v>
      </c>
      <c r="E1495" s="171" t="s">
        <v>5243</v>
      </c>
      <c r="F1495" s="172" t="s">
        <v>5244</v>
      </c>
      <c r="G1495" s="173" t="s">
        <v>379</v>
      </c>
      <c r="H1495" s="174">
        <v>10</v>
      </c>
      <c r="I1495" s="175"/>
      <c r="J1495" s="176">
        <f>ROUND(I1495*H1495,2)</f>
        <v>0</v>
      </c>
      <c r="K1495" s="172" t="s">
        <v>1</v>
      </c>
      <c r="L1495" s="177"/>
      <c r="M1495" s="178" t="s">
        <v>1</v>
      </c>
      <c r="N1495" s="179" t="s">
        <v>38</v>
      </c>
      <c r="P1495" s="142">
        <f>O1495*H1495</f>
        <v>0</v>
      </c>
      <c r="Q1495" s="142">
        <v>0</v>
      </c>
      <c r="R1495" s="142">
        <f>Q1495*H1495</f>
        <v>0</v>
      </c>
      <c r="S1495" s="142">
        <v>0</v>
      </c>
      <c r="T1495" s="143">
        <f>S1495*H1495</f>
        <v>0</v>
      </c>
      <c r="AR1495" s="144" t="s">
        <v>2959</v>
      </c>
      <c r="AT1495" s="144" t="s">
        <v>504</v>
      </c>
      <c r="AU1495" s="144" t="s">
        <v>83</v>
      </c>
      <c r="AY1495" s="17" t="s">
        <v>252</v>
      </c>
      <c r="BE1495" s="145">
        <f>IF(N1495="základní",J1495,0)</f>
        <v>0</v>
      </c>
      <c r="BF1495" s="145">
        <f>IF(N1495="snížená",J1495,0)</f>
        <v>0</v>
      </c>
      <c r="BG1495" s="145">
        <f>IF(N1495="zákl. přenesená",J1495,0)</f>
        <v>0</v>
      </c>
      <c r="BH1495" s="145">
        <f>IF(N1495="sníž. přenesená",J1495,0)</f>
        <v>0</v>
      </c>
      <c r="BI1495" s="145">
        <f>IF(N1495="nulová",J1495,0)</f>
        <v>0</v>
      </c>
      <c r="BJ1495" s="17" t="s">
        <v>81</v>
      </c>
      <c r="BK1495" s="145">
        <f>ROUND(I1495*H1495,2)</f>
        <v>0</v>
      </c>
      <c r="BL1495" s="17" t="s">
        <v>1120</v>
      </c>
      <c r="BM1495" s="144" t="s">
        <v>5245</v>
      </c>
    </row>
    <row r="1496" spans="2:65" s="1" customFormat="1" ht="18">
      <c r="B1496" s="32"/>
      <c r="D1496" s="146" t="s">
        <v>261</v>
      </c>
      <c r="F1496" s="147" t="s">
        <v>5244</v>
      </c>
      <c r="I1496" s="148"/>
      <c r="L1496" s="32"/>
      <c r="M1496" s="149"/>
      <c r="T1496" s="56"/>
      <c r="AT1496" s="17" t="s">
        <v>261</v>
      </c>
      <c r="AU1496" s="17" t="s">
        <v>83</v>
      </c>
    </row>
    <row r="1497" spans="2:65" s="14" customFormat="1">
      <c r="B1497" s="180"/>
      <c r="D1497" s="146" t="s">
        <v>281</v>
      </c>
      <c r="E1497" s="181" t="s">
        <v>1</v>
      </c>
      <c r="F1497" s="182" t="s">
        <v>4468</v>
      </c>
      <c r="H1497" s="181" t="s">
        <v>1</v>
      </c>
      <c r="I1497" s="183"/>
      <c r="L1497" s="180"/>
      <c r="M1497" s="184"/>
      <c r="T1497" s="185"/>
      <c r="AT1497" s="181" t="s">
        <v>281</v>
      </c>
      <c r="AU1497" s="181" t="s">
        <v>83</v>
      </c>
      <c r="AV1497" s="14" t="s">
        <v>81</v>
      </c>
      <c r="AW1497" s="14" t="s">
        <v>30</v>
      </c>
      <c r="AX1497" s="14" t="s">
        <v>73</v>
      </c>
      <c r="AY1497" s="181" t="s">
        <v>252</v>
      </c>
    </row>
    <row r="1498" spans="2:65" s="14" customFormat="1">
      <c r="B1498" s="180"/>
      <c r="D1498" s="146" t="s">
        <v>281</v>
      </c>
      <c r="E1498" s="181" t="s">
        <v>1</v>
      </c>
      <c r="F1498" s="182" t="s">
        <v>4745</v>
      </c>
      <c r="H1498" s="181" t="s">
        <v>1</v>
      </c>
      <c r="I1498" s="183"/>
      <c r="L1498" s="180"/>
      <c r="M1498" s="184"/>
      <c r="T1498" s="185"/>
      <c r="AT1498" s="181" t="s">
        <v>281</v>
      </c>
      <c r="AU1498" s="181" t="s">
        <v>83</v>
      </c>
      <c r="AV1498" s="14" t="s">
        <v>81</v>
      </c>
      <c r="AW1498" s="14" t="s">
        <v>30</v>
      </c>
      <c r="AX1498" s="14" t="s">
        <v>73</v>
      </c>
      <c r="AY1498" s="181" t="s">
        <v>252</v>
      </c>
    </row>
    <row r="1499" spans="2:65" s="12" customFormat="1">
      <c r="B1499" s="152"/>
      <c r="D1499" s="146" t="s">
        <v>281</v>
      </c>
      <c r="E1499" s="153" t="s">
        <v>1</v>
      </c>
      <c r="F1499" s="154" t="s">
        <v>81</v>
      </c>
      <c r="H1499" s="155">
        <v>1</v>
      </c>
      <c r="I1499" s="156"/>
      <c r="L1499" s="152"/>
      <c r="M1499" s="157"/>
      <c r="T1499" s="158"/>
      <c r="AT1499" s="153" t="s">
        <v>281</v>
      </c>
      <c r="AU1499" s="153" t="s">
        <v>83</v>
      </c>
      <c r="AV1499" s="12" t="s">
        <v>83</v>
      </c>
      <c r="AW1499" s="12" t="s">
        <v>30</v>
      </c>
      <c r="AX1499" s="12" t="s">
        <v>73</v>
      </c>
      <c r="AY1499" s="153" t="s">
        <v>252</v>
      </c>
    </row>
    <row r="1500" spans="2:65" s="14" customFormat="1">
      <c r="B1500" s="180"/>
      <c r="D1500" s="146" t="s">
        <v>281</v>
      </c>
      <c r="E1500" s="181" t="s">
        <v>1</v>
      </c>
      <c r="F1500" s="182" t="s">
        <v>4747</v>
      </c>
      <c r="H1500" s="181" t="s">
        <v>1</v>
      </c>
      <c r="I1500" s="183"/>
      <c r="L1500" s="180"/>
      <c r="M1500" s="184"/>
      <c r="T1500" s="185"/>
      <c r="AT1500" s="181" t="s">
        <v>281</v>
      </c>
      <c r="AU1500" s="181" t="s">
        <v>83</v>
      </c>
      <c r="AV1500" s="14" t="s">
        <v>81</v>
      </c>
      <c r="AW1500" s="14" t="s">
        <v>30</v>
      </c>
      <c r="AX1500" s="14" t="s">
        <v>73</v>
      </c>
      <c r="AY1500" s="181" t="s">
        <v>252</v>
      </c>
    </row>
    <row r="1501" spans="2:65" s="12" customFormat="1">
      <c r="B1501" s="152"/>
      <c r="D1501" s="146" t="s">
        <v>281</v>
      </c>
      <c r="E1501" s="153" t="s">
        <v>1</v>
      </c>
      <c r="F1501" s="154" t="s">
        <v>83</v>
      </c>
      <c r="H1501" s="155">
        <v>2</v>
      </c>
      <c r="I1501" s="156"/>
      <c r="L1501" s="152"/>
      <c r="M1501" s="157"/>
      <c r="T1501" s="158"/>
      <c r="AT1501" s="153" t="s">
        <v>281</v>
      </c>
      <c r="AU1501" s="153" t="s">
        <v>83</v>
      </c>
      <c r="AV1501" s="12" t="s">
        <v>83</v>
      </c>
      <c r="AW1501" s="12" t="s">
        <v>30</v>
      </c>
      <c r="AX1501" s="12" t="s">
        <v>73</v>
      </c>
      <c r="AY1501" s="153" t="s">
        <v>252</v>
      </c>
    </row>
    <row r="1502" spans="2:65" s="14" customFormat="1">
      <c r="B1502" s="180"/>
      <c r="D1502" s="146" t="s">
        <v>281</v>
      </c>
      <c r="E1502" s="181" t="s">
        <v>1</v>
      </c>
      <c r="F1502" s="182" t="s">
        <v>4749</v>
      </c>
      <c r="H1502" s="181" t="s">
        <v>1</v>
      </c>
      <c r="I1502" s="183"/>
      <c r="L1502" s="180"/>
      <c r="M1502" s="184"/>
      <c r="T1502" s="185"/>
      <c r="AT1502" s="181" t="s">
        <v>281</v>
      </c>
      <c r="AU1502" s="181" t="s">
        <v>83</v>
      </c>
      <c r="AV1502" s="14" t="s">
        <v>81</v>
      </c>
      <c r="AW1502" s="14" t="s">
        <v>30</v>
      </c>
      <c r="AX1502" s="14" t="s">
        <v>73</v>
      </c>
      <c r="AY1502" s="181" t="s">
        <v>252</v>
      </c>
    </row>
    <row r="1503" spans="2:65" s="12" customFormat="1">
      <c r="B1503" s="152"/>
      <c r="D1503" s="146" t="s">
        <v>281</v>
      </c>
      <c r="E1503" s="153" t="s">
        <v>1</v>
      </c>
      <c r="F1503" s="154" t="s">
        <v>81</v>
      </c>
      <c r="H1503" s="155">
        <v>1</v>
      </c>
      <c r="I1503" s="156"/>
      <c r="L1503" s="152"/>
      <c r="M1503" s="157"/>
      <c r="T1503" s="158"/>
      <c r="AT1503" s="153" t="s">
        <v>281</v>
      </c>
      <c r="AU1503" s="153" t="s">
        <v>83</v>
      </c>
      <c r="AV1503" s="12" t="s">
        <v>83</v>
      </c>
      <c r="AW1503" s="12" t="s">
        <v>30</v>
      </c>
      <c r="AX1503" s="12" t="s">
        <v>73</v>
      </c>
      <c r="AY1503" s="153" t="s">
        <v>252</v>
      </c>
    </row>
    <row r="1504" spans="2:65" s="14" customFormat="1">
      <c r="B1504" s="180"/>
      <c r="D1504" s="146" t="s">
        <v>281</v>
      </c>
      <c r="E1504" s="181" t="s">
        <v>1</v>
      </c>
      <c r="F1504" s="182" t="s">
        <v>4750</v>
      </c>
      <c r="H1504" s="181" t="s">
        <v>1</v>
      </c>
      <c r="I1504" s="183"/>
      <c r="L1504" s="180"/>
      <c r="M1504" s="184"/>
      <c r="T1504" s="185"/>
      <c r="AT1504" s="181" t="s">
        <v>281</v>
      </c>
      <c r="AU1504" s="181" t="s">
        <v>83</v>
      </c>
      <c r="AV1504" s="14" t="s">
        <v>81</v>
      </c>
      <c r="AW1504" s="14" t="s">
        <v>30</v>
      </c>
      <c r="AX1504" s="14" t="s">
        <v>73</v>
      </c>
      <c r="AY1504" s="181" t="s">
        <v>252</v>
      </c>
    </row>
    <row r="1505" spans="2:65" s="12" customFormat="1">
      <c r="B1505" s="152"/>
      <c r="D1505" s="146" t="s">
        <v>281</v>
      </c>
      <c r="E1505" s="153" t="s">
        <v>1</v>
      </c>
      <c r="F1505" s="154" t="s">
        <v>81</v>
      </c>
      <c r="H1505" s="155">
        <v>1</v>
      </c>
      <c r="I1505" s="156"/>
      <c r="L1505" s="152"/>
      <c r="M1505" s="157"/>
      <c r="T1505" s="158"/>
      <c r="AT1505" s="153" t="s">
        <v>281</v>
      </c>
      <c r="AU1505" s="153" t="s">
        <v>83</v>
      </c>
      <c r="AV1505" s="12" t="s">
        <v>83</v>
      </c>
      <c r="AW1505" s="12" t="s">
        <v>30</v>
      </c>
      <c r="AX1505" s="12" t="s">
        <v>73</v>
      </c>
      <c r="AY1505" s="153" t="s">
        <v>252</v>
      </c>
    </row>
    <row r="1506" spans="2:65" s="14" customFormat="1">
      <c r="B1506" s="180"/>
      <c r="D1506" s="146" t="s">
        <v>281</v>
      </c>
      <c r="E1506" s="181" t="s">
        <v>1</v>
      </c>
      <c r="F1506" s="182" t="s">
        <v>4752</v>
      </c>
      <c r="H1506" s="181" t="s">
        <v>1</v>
      </c>
      <c r="I1506" s="183"/>
      <c r="L1506" s="180"/>
      <c r="M1506" s="184"/>
      <c r="T1506" s="185"/>
      <c r="AT1506" s="181" t="s">
        <v>281</v>
      </c>
      <c r="AU1506" s="181" t="s">
        <v>83</v>
      </c>
      <c r="AV1506" s="14" t="s">
        <v>81</v>
      </c>
      <c r="AW1506" s="14" t="s">
        <v>30</v>
      </c>
      <c r="AX1506" s="14" t="s">
        <v>73</v>
      </c>
      <c r="AY1506" s="181" t="s">
        <v>252</v>
      </c>
    </row>
    <row r="1507" spans="2:65" s="12" customFormat="1">
      <c r="B1507" s="152"/>
      <c r="D1507" s="146" t="s">
        <v>281</v>
      </c>
      <c r="E1507" s="153" t="s">
        <v>1</v>
      </c>
      <c r="F1507" s="154" t="s">
        <v>83</v>
      </c>
      <c r="H1507" s="155">
        <v>2</v>
      </c>
      <c r="I1507" s="156"/>
      <c r="L1507" s="152"/>
      <c r="M1507" s="157"/>
      <c r="T1507" s="158"/>
      <c r="AT1507" s="153" t="s">
        <v>281</v>
      </c>
      <c r="AU1507" s="153" t="s">
        <v>83</v>
      </c>
      <c r="AV1507" s="12" t="s">
        <v>83</v>
      </c>
      <c r="AW1507" s="12" t="s">
        <v>30</v>
      </c>
      <c r="AX1507" s="12" t="s">
        <v>73</v>
      </c>
      <c r="AY1507" s="153" t="s">
        <v>252</v>
      </c>
    </row>
    <row r="1508" spans="2:65" s="14" customFormat="1">
      <c r="B1508" s="180"/>
      <c r="D1508" s="146" t="s">
        <v>281</v>
      </c>
      <c r="E1508" s="181" t="s">
        <v>1</v>
      </c>
      <c r="F1508" s="182" t="s">
        <v>4753</v>
      </c>
      <c r="H1508" s="181" t="s">
        <v>1</v>
      </c>
      <c r="I1508" s="183"/>
      <c r="L1508" s="180"/>
      <c r="M1508" s="184"/>
      <c r="T1508" s="185"/>
      <c r="AT1508" s="181" t="s">
        <v>281</v>
      </c>
      <c r="AU1508" s="181" t="s">
        <v>83</v>
      </c>
      <c r="AV1508" s="14" t="s">
        <v>81</v>
      </c>
      <c r="AW1508" s="14" t="s">
        <v>30</v>
      </c>
      <c r="AX1508" s="14" t="s">
        <v>73</v>
      </c>
      <c r="AY1508" s="181" t="s">
        <v>252</v>
      </c>
    </row>
    <row r="1509" spans="2:65" s="12" customFormat="1">
      <c r="B1509" s="152"/>
      <c r="D1509" s="146" t="s">
        <v>281</v>
      </c>
      <c r="E1509" s="153" t="s">
        <v>1</v>
      </c>
      <c r="F1509" s="154" t="s">
        <v>81</v>
      </c>
      <c r="H1509" s="155">
        <v>1</v>
      </c>
      <c r="I1509" s="156"/>
      <c r="L1509" s="152"/>
      <c r="M1509" s="157"/>
      <c r="T1509" s="158"/>
      <c r="AT1509" s="153" t="s">
        <v>281</v>
      </c>
      <c r="AU1509" s="153" t="s">
        <v>83</v>
      </c>
      <c r="AV1509" s="12" t="s">
        <v>83</v>
      </c>
      <c r="AW1509" s="12" t="s">
        <v>30</v>
      </c>
      <c r="AX1509" s="12" t="s">
        <v>73</v>
      </c>
      <c r="AY1509" s="153" t="s">
        <v>252</v>
      </c>
    </row>
    <row r="1510" spans="2:65" s="14" customFormat="1">
      <c r="B1510" s="180"/>
      <c r="D1510" s="146" t="s">
        <v>281</v>
      </c>
      <c r="E1510" s="181" t="s">
        <v>1</v>
      </c>
      <c r="F1510" s="182" t="s">
        <v>4755</v>
      </c>
      <c r="H1510" s="181" t="s">
        <v>1</v>
      </c>
      <c r="I1510" s="183"/>
      <c r="L1510" s="180"/>
      <c r="M1510" s="184"/>
      <c r="T1510" s="185"/>
      <c r="AT1510" s="181" t="s">
        <v>281</v>
      </c>
      <c r="AU1510" s="181" t="s">
        <v>83</v>
      </c>
      <c r="AV1510" s="14" t="s">
        <v>81</v>
      </c>
      <c r="AW1510" s="14" t="s">
        <v>30</v>
      </c>
      <c r="AX1510" s="14" t="s">
        <v>73</v>
      </c>
      <c r="AY1510" s="181" t="s">
        <v>252</v>
      </c>
    </row>
    <row r="1511" spans="2:65" s="12" customFormat="1">
      <c r="B1511" s="152"/>
      <c r="D1511" s="146" t="s">
        <v>281</v>
      </c>
      <c r="E1511" s="153" t="s">
        <v>1</v>
      </c>
      <c r="F1511" s="154" t="s">
        <v>81</v>
      </c>
      <c r="H1511" s="155">
        <v>1</v>
      </c>
      <c r="I1511" s="156"/>
      <c r="L1511" s="152"/>
      <c r="M1511" s="157"/>
      <c r="T1511" s="158"/>
      <c r="AT1511" s="153" t="s">
        <v>281</v>
      </c>
      <c r="AU1511" s="153" t="s">
        <v>83</v>
      </c>
      <c r="AV1511" s="12" t="s">
        <v>83</v>
      </c>
      <c r="AW1511" s="12" t="s">
        <v>30</v>
      </c>
      <c r="AX1511" s="12" t="s">
        <v>73</v>
      </c>
      <c r="AY1511" s="153" t="s">
        <v>252</v>
      </c>
    </row>
    <row r="1512" spans="2:65" s="14" customFormat="1">
      <c r="B1512" s="180"/>
      <c r="D1512" s="146" t="s">
        <v>281</v>
      </c>
      <c r="E1512" s="181" t="s">
        <v>1</v>
      </c>
      <c r="F1512" s="182" t="s">
        <v>4756</v>
      </c>
      <c r="H1512" s="181" t="s">
        <v>1</v>
      </c>
      <c r="I1512" s="183"/>
      <c r="L1512" s="180"/>
      <c r="M1512" s="184"/>
      <c r="T1512" s="185"/>
      <c r="AT1512" s="181" t="s">
        <v>281</v>
      </c>
      <c r="AU1512" s="181" t="s">
        <v>83</v>
      </c>
      <c r="AV1512" s="14" t="s">
        <v>81</v>
      </c>
      <c r="AW1512" s="14" t="s">
        <v>30</v>
      </c>
      <c r="AX1512" s="14" t="s">
        <v>73</v>
      </c>
      <c r="AY1512" s="181" t="s">
        <v>252</v>
      </c>
    </row>
    <row r="1513" spans="2:65" s="12" customFormat="1">
      <c r="B1513" s="152"/>
      <c r="D1513" s="146" t="s">
        <v>281</v>
      </c>
      <c r="E1513" s="153" t="s">
        <v>1</v>
      </c>
      <c r="F1513" s="154" t="s">
        <v>81</v>
      </c>
      <c r="H1513" s="155">
        <v>1</v>
      </c>
      <c r="I1513" s="156"/>
      <c r="L1513" s="152"/>
      <c r="M1513" s="157"/>
      <c r="T1513" s="158"/>
      <c r="AT1513" s="153" t="s">
        <v>281</v>
      </c>
      <c r="AU1513" s="153" t="s">
        <v>83</v>
      </c>
      <c r="AV1513" s="12" t="s">
        <v>83</v>
      </c>
      <c r="AW1513" s="12" t="s">
        <v>30</v>
      </c>
      <c r="AX1513" s="12" t="s">
        <v>73</v>
      </c>
      <c r="AY1513" s="153" t="s">
        <v>252</v>
      </c>
    </row>
    <row r="1514" spans="2:65" s="13" customFormat="1">
      <c r="B1514" s="159"/>
      <c r="D1514" s="146" t="s">
        <v>281</v>
      </c>
      <c r="E1514" s="160" t="s">
        <v>1</v>
      </c>
      <c r="F1514" s="161" t="s">
        <v>327</v>
      </c>
      <c r="H1514" s="162">
        <v>10</v>
      </c>
      <c r="I1514" s="163"/>
      <c r="L1514" s="159"/>
      <c r="M1514" s="164"/>
      <c r="T1514" s="165"/>
      <c r="AT1514" s="160" t="s">
        <v>281</v>
      </c>
      <c r="AU1514" s="160" t="s">
        <v>83</v>
      </c>
      <c r="AV1514" s="13" t="s">
        <v>260</v>
      </c>
      <c r="AW1514" s="13" t="s">
        <v>30</v>
      </c>
      <c r="AX1514" s="13" t="s">
        <v>81</v>
      </c>
      <c r="AY1514" s="160" t="s">
        <v>252</v>
      </c>
    </row>
    <row r="1515" spans="2:65" s="1" customFormat="1" ht="16.5" customHeight="1">
      <c r="B1515" s="132"/>
      <c r="C1515" s="170" t="s">
        <v>2616</v>
      </c>
      <c r="D1515" s="170" t="s">
        <v>504</v>
      </c>
      <c r="E1515" s="171" t="s">
        <v>5246</v>
      </c>
      <c r="F1515" s="172" t="s">
        <v>5247</v>
      </c>
      <c r="G1515" s="173" t="s">
        <v>379</v>
      </c>
      <c r="H1515" s="174">
        <v>10</v>
      </c>
      <c r="I1515" s="175"/>
      <c r="J1515" s="176">
        <f>ROUND(I1515*H1515,2)</f>
        <v>0</v>
      </c>
      <c r="K1515" s="172" t="s">
        <v>1</v>
      </c>
      <c r="L1515" s="177"/>
      <c r="M1515" s="178" t="s">
        <v>1</v>
      </c>
      <c r="N1515" s="179" t="s">
        <v>38</v>
      </c>
      <c r="P1515" s="142">
        <f>O1515*H1515</f>
        <v>0</v>
      </c>
      <c r="Q1515" s="142">
        <v>0</v>
      </c>
      <c r="R1515" s="142">
        <f>Q1515*H1515</f>
        <v>0</v>
      </c>
      <c r="S1515" s="142">
        <v>0</v>
      </c>
      <c r="T1515" s="143">
        <f>S1515*H1515</f>
        <v>0</v>
      </c>
      <c r="AR1515" s="144" t="s">
        <v>2959</v>
      </c>
      <c r="AT1515" s="144" t="s">
        <v>504</v>
      </c>
      <c r="AU1515" s="144" t="s">
        <v>83</v>
      </c>
      <c r="AY1515" s="17" t="s">
        <v>252</v>
      </c>
      <c r="BE1515" s="145">
        <f>IF(N1515="základní",J1515,0)</f>
        <v>0</v>
      </c>
      <c r="BF1515" s="145">
        <f>IF(N1515="snížená",J1515,0)</f>
        <v>0</v>
      </c>
      <c r="BG1515" s="145">
        <f>IF(N1515="zákl. přenesená",J1515,0)</f>
        <v>0</v>
      </c>
      <c r="BH1515" s="145">
        <f>IF(N1515="sníž. přenesená",J1515,0)</f>
        <v>0</v>
      </c>
      <c r="BI1515" s="145">
        <f>IF(N1515="nulová",J1515,0)</f>
        <v>0</v>
      </c>
      <c r="BJ1515" s="17" t="s">
        <v>81</v>
      </c>
      <c r="BK1515" s="145">
        <f>ROUND(I1515*H1515,2)</f>
        <v>0</v>
      </c>
      <c r="BL1515" s="17" t="s">
        <v>1120</v>
      </c>
      <c r="BM1515" s="144" t="s">
        <v>5248</v>
      </c>
    </row>
    <row r="1516" spans="2:65" s="1" customFormat="1">
      <c r="B1516" s="32"/>
      <c r="D1516" s="146" t="s">
        <v>261</v>
      </c>
      <c r="F1516" s="147" t="s">
        <v>5247</v>
      </c>
      <c r="I1516" s="148"/>
      <c r="L1516" s="32"/>
      <c r="M1516" s="149"/>
      <c r="T1516" s="56"/>
      <c r="AT1516" s="17" t="s">
        <v>261</v>
      </c>
      <c r="AU1516" s="17" t="s">
        <v>83</v>
      </c>
    </row>
    <row r="1517" spans="2:65" s="14" customFormat="1">
      <c r="B1517" s="180"/>
      <c r="D1517" s="146" t="s">
        <v>281</v>
      </c>
      <c r="E1517" s="181" t="s">
        <v>1</v>
      </c>
      <c r="F1517" s="182" t="s">
        <v>4468</v>
      </c>
      <c r="H1517" s="181" t="s">
        <v>1</v>
      </c>
      <c r="I1517" s="183"/>
      <c r="L1517" s="180"/>
      <c r="M1517" s="184"/>
      <c r="T1517" s="185"/>
      <c r="AT1517" s="181" t="s">
        <v>281</v>
      </c>
      <c r="AU1517" s="181" t="s">
        <v>83</v>
      </c>
      <c r="AV1517" s="14" t="s">
        <v>81</v>
      </c>
      <c r="AW1517" s="14" t="s">
        <v>30</v>
      </c>
      <c r="AX1517" s="14" t="s">
        <v>73</v>
      </c>
      <c r="AY1517" s="181" t="s">
        <v>252</v>
      </c>
    </row>
    <row r="1518" spans="2:65" s="14" customFormat="1">
      <c r="B1518" s="180"/>
      <c r="D1518" s="146" t="s">
        <v>281</v>
      </c>
      <c r="E1518" s="181" t="s">
        <v>1</v>
      </c>
      <c r="F1518" s="182" t="s">
        <v>4745</v>
      </c>
      <c r="H1518" s="181" t="s">
        <v>1</v>
      </c>
      <c r="I1518" s="183"/>
      <c r="L1518" s="180"/>
      <c r="M1518" s="184"/>
      <c r="T1518" s="185"/>
      <c r="AT1518" s="181" t="s">
        <v>281</v>
      </c>
      <c r="AU1518" s="181" t="s">
        <v>83</v>
      </c>
      <c r="AV1518" s="14" t="s">
        <v>81</v>
      </c>
      <c r="AW1518" s="14" t="s">
        <v>30</v>
      </c>
      <c r="AX1518" s="14" t="s">
        <v>73</v>
      </c>
      <c r="AY1518" s="181" t="s">
        <v>252</v>
      </c>
    </row>
    <row r="1519" spans="2:65" s="12" customFormat="1">
      <c r="B1519" s="152"/>
      <c r="D1519" s="146" t="s">
        <v>281</v>
      </c>
      <c r="E1519" s="153" t="s">
        <v>1</v>
      </c>
      <c r="F1519" s="154" t="s">
        <v>81</v>
      </c>
      <c r="H1519" s="155">
        <v>1</v>
      </c>
      <c r="I1519" s="156"/>
      <c r="L1519" s="152"/>
      <c r="M1519" s="157"/>
      <c r="T1519" s="158"/>
      <c r="AT1519" s="153" t="s">
        <v>281</v>
      </c>
      <c r="AU1519" s="153" t="s">
        <v>83</v>
      </c>
      <c r="AV1519" s="12" t="s">
        <v>83</v>
      </c>
      <c r="AW1519" s="12" t="s">
        <v>30</v>
      </c>
      <c r="AX1519" s="12" t="s">
        <v>73</v>
      </c>
      <c r="AY1519" s="153" t="s">
        <v>252</v>
      </c>
    </row>
    <row r="1520" spans="2:65" s="14" customFormat="1">
      <c r="B1520" s="180"/>
      <c r="D1520" s="146" t="s">
        <v>281</v>
      </c>
      <c r="E1520" s="181" t="s">
        <v>1</v>
      </c>
      <c r="F1520" s="182" t="s">
        <v>4747</v>
      </c>
      <c r="H1520" s="181" t="s">
        <v>1</v>
      </c>
      <c r="I1520" s="183"/>
      <c r="L1520" s="180"/>
      <c r="M1520" s="184"/>
      <c r="T1520" s="185"/>
      <c r="AT1520" s="181" t="s">
        <v>281</v>
      </c>
      <c r="AU1520" s="181" t="s">
        <v>83</v>
      </c>
      <c r="AV1520" s="14" t="s">
        <v>81</v>
      </c>
      <c r="AW1520" s="14" t="s">
        <v>30</v>
      </c>
      <c r="AX1520" s="14" t="s">
        <v>73</v>
      </c>
      <c r="AY1520" s="181" t="s">
        <v>252</v>
      </c>
    </row>
    <row r="1521" spans="2:65" s="12" customFormat="1">
      <c r="B1521" s="152"/>
      <c r="D1521" s="146" t="s">
        <v>281</v>
      </c>
      <c r="E1521" s="153" t="s">
        <v>1</v>
      </c>
      <c r="F1521" s="154" t="s">
        <v>83</v>
      </c>
      <c r="H1521" s="155">
        <v>2</v>
      </c>
      <c r="I1521" s="156"/>
      <c r="L1521" s="152"/>
      <c r="M1521" s="157"/>
      <c r="T1521" s="158"/>
      <c r="AT1521" s="153" t="s">
        <v>281</v>
      </c>
      <c r="AU1521" s="153" t="s">
        <v>83</v>
      </c>
      <c r="AV1521" s="12" t="s">
        <v>83</v>
      </c>
      <c r="AW1521" s="12" t="s">
        <v>30</v>
      </c>
      <c r="AX1521" s="12" t="s">
        <v>73</v>
      </c>
      <c r="AY1521" s="153" t="s">
        <v>252</v>
      </c>
    </row>
    <row r="1522" spans="2:65" s="14" customFormat="1">
      <c r="B1522" s="180"/>
      <c r="D1522" s="146" t="s">
        <v>281</v>
      </c>
      <c r="E1522" s="181" t="s">
        <v>1</v>
      </c>
      <c r="F1522" s="182" t="s">
        <v>4749</v>
      </c>
      <c r="H1522" s="181" t="s">
        <v>1</v>
      </c>
      <c r="I1522" s="183"/>
      <c r="L1522" s="180"/>
      <c r="M1522" s="184"/>
      <c r="T1522" s="185"/>
      <c r="AT1522" s="181" t="s">
        <v>281</v>
      </c>
      <c r="AU1522" s="181" t="s">
        <v>83</v>
      </c>
      <c r="AV1522" s="14" t="s">
        <v>81</v>
      </c>
      <c r="AW1522" s="14" t="s">
        <v>30</v>
      </c>
      <c r="AX1522" s="14" t="s">
        <v>73</v>
      </c>
      <c r="AY1522" s="181" t="s">
        <v>252</v>
      </c>
    </row>
    <row r="1523" spans="2:65" s="12" customFormat="1">
      <c r="B1523" s="152"/>
      <c r="D1523" s="146" t="s">
        <v>281</v>
      </c>
      <c r="E1523" s="153" t="s">
        <v>1</v>
      </c>
      <c r="F1523" s="154" t="s">
        <v>81</v>
      </c>
      <c r="H1523" s="155">
        <v>1</v>
      </c>
      <c r="I1523" s="156"/>
      <c r="L1523" s="152"/>
      <c r="M1523" s="157"/>
      <c r="T1523" s="158"/>
      <c r="AT1523" s="153" t="s">
        <v>281</v>
      </c>
      <c r="AU1523" s="153" t="s">
        <v>83</v>
      </c>
      <c r="AV1523" s="12" t="s">
        <v>83</v>
      </c>
      <c r="AW1523" s="12" t="s">
        <v>30</v>
      </c>
      <c r="AX1523" s="12" t="s">
        <v>73</v>
      </c>
      <c r="AY1523" s="153" t="s">
        <v>252</v>
      </c>
    </row>
    <row r="1524" spans="2:65" s="14" customFormat="1">
      <c r="B1524" s="180"/>
      <c r="D1524" s="146" t="s">
        <v>281</v>
      </c>
      <c r="E1524" s="181" t="s">
        <v>1</v>
      </c>
      <c r="F1524" s="182" t="s">
        <v>4750</v>
      </c>
      <c r="H1524" s="181" t="s">
        <v>1</v>
      </c>
      <c r="I1524" s="183"/>
      <c r="L1524" s="180"/>
      <c r="M1524" s="184"/>
      <c r="T1524" s="185"/>
      <c r="AT1524" s="181" t="s">
        <v>281</v>
      </c>
      <c r="AU1524" s="181" t="s">
        <v>83</v>
      </c>
      <c r="AV1524" s="14" t="s">
        <v>81</v>
      </c>
      <c r="AW1524" s="14" t="s">
        <v>30</v>
      </c>
      <c r="AX1524" s="14" t="s">
        <v>73</v>
      </c>
      <c r="AY1524" s="181" t="s">
        <v>252</v>
      </c>
    </row>
    <row r="1525" spans="2:65" s="12" customFormat="1">
      <c r="B1525" s="152"/>
      <c r="D1525" s="146" t="s">
        <v>281</v>
      </c>
      <c r="E1525" s="153" t="s">
        <v>1</v>
      </c>
      <c r="F1525" s="154" t="s">
        <v>81</v>
      </c>
      <c r="H1525" s="155">
        <v>1</v>
      </c>
      <c r="I1525" s="156"/>
      <c r="L1525" s="152"/>
      <c r="M1525" s="157"/>
      <c r="T1525" s="158"/>
      <c r="AT1525" s="153" t="s">
        <v>281</v>
      </c>
      <c r="AU1525" s="153" t="s">
        <v>83</v>
      </c>
      <c r="AV1525" s="12" t="s">
        <v>83</v>
      </c>
      <c r="AW1525" s="12" t="s">
        <v>30</v>
      </c>
      <c r="AX1525" s="12" t="s">
        <v>73</v>
      </c>
      <c r="AY1525" s="153" t="s">
        <v>252</v>
      </c>
    </row>
    <row r="1526" spans="2:65" s="14" customFormat="1">
      <c r="B1526" s="180"/>
      <c r="D1526" s="146" t="s">
        <v>281</v>
      </c>
      <c r="E1526" s="181" t="s">
        <v>1</v>
      </c>
      <c r="F1526" s="182" t="s">
        <v>4752</v>
      </c>
      <c r="H1526" s="181" t="s">
        <v>1</v>
      </c>
      <c r="I1526" s="183"/>
      <c r="L1526" s="180"/>
      <c r="M1526" s="184"/>
      <c r="T1526" s="185"/>
      <c r="AT1526" s="181" t="s">
        <v>281</v>
      </c>
      <c r="AU1526" s="181" t="s">
        <v>83</v>
      </c>
      <c r="AV1526" s="14" t="s">
        <v>81</v>
      </c>
      <c r="AW1526" s="14" t="s">
        <v>30</v>
      </c>
      <c r="AX1526" s="14" t="s">
        <v>73</v>
      </c>
      <c r="AY1526" s="181" t="s">
        <v>252</v>
      </c>
    </row>
    <row r="1527" spans="2:65" s="12" customFormat="1">
      <c r="B1527" s="152"/>
      <c r="D1527" s="146" t="s">
        <v>281</v>
      </c>
      <c r="E1527" s="153" t="s">
        <v>1</v>
      </c>
      <c r="F1527" s="154" t="s">
        <v>83</v>
      </c>
      <c r="H1527" s="155">
        <v>2</v>
      </c>
      <c r="I1527" s="156"/>
      <c r="L1527" s="152"/>
      <c r="M1527" s="157"/>
      <c r="T1527" s="158"/>
      <c r="AT1527" s="153" t="s">
        <v>281</v>
      </c>
      <c r="AU1527" s="153" t="s">
        <v>83</v>
      </c>
      <c r="AV1527" s="12" t="s">
        <v>83</v>
      </c>
      <c r="AW1527" s="12" t="s">
        <v>30</v>
      </c>
      <c r="AX1527" s="12" t="s">
        <v>73</v>
      </c>
      <c r="AY1527" s="153" t="s">
        <v>252</v>
      </c>
    </row>
    <row r="1528" spans="2:65" s="14" customFormat="1">
      <c r="B1528" s="180"/>
      <c r="D1528" s="146" t="s">
        <v>281</v>
      </c>
      <c r="E1528" s="181" t="s">
        <v>1</v>
      </c>
      <c r="F1528" s="182" t="s">
        <v>4753</v>
      </c>
      <c r="H1528" s="181" t="s">
        <v>1</v>
      </c>
      <c r="I1528" s="183"/>
      <c r="L1528" s="180"/>
      <c r="M1528" s="184"/>
      <c r="T1528" s="185"/>
      <c r="AT1528" s="181" t="s">
        <v>281</v>
      </c>
      <c r="AU1528" s="181" t="s">
        <v>83</v>
      </c>
      <c r="AV1528" s="14" t="s">
        <v>81</v>
      </c>
      <c r="AW1528" s="14" t="s">
        <v>30</v>
      </c>
      <c r="AX1528" s="14" t="s">
        <v>73</v>
      </c>
      <c r="AY1528" s="181" t="s">
        <v>252</v>
      </c>
    </row>
    <row r="1529" spans="2:65" s="12" customFormat="1">
      <c r="B1529" s="152"/>
      <c r="D1529" s="146" t="s">
        <v>281</v>
      </c>
      <c r="E1529" s="153" t="s">
        <v>1</v>
      </c>
      <c r="F1529" s="154" t="s">
        <v>81</v>
      </c>
      <c r="H1529" s="155">
        <v>1</v>
      </c>
      <c r="I1529" s="156"/>
      <c r="L1529" s="152"/>
      <c r="M1529" s="157"/>
      <c r="T1529" s="158"/>
      <c r="AT1529" s="153" t="s">
        <v>281</v>
      </c>
      <c r="AU1529" s="153" t="s">
        <v>83</v>
      </c>
      <c r="AV1529" s="12" t="s">
        <v>83</v>
      </c>
      <c r="AW1529" s="12" t="s">
        <v>30</v>
      </c>
      <c r="AX1529" s="12" t="s">
        <v>73</v>
      </c>
      <c r="AY1529" s="153" t="s">
        <v>252</v>
      </c>
    </row>
    <row r="1530" spans="2:65" s="14" customFormat="1">
      <c r="B1530" s="180"/>
      <c r="D1530" s="146" t="s">
        <v>281</v>
      </c>
      <c r="E1530" s="181" t="s">
        <v>1</v>
      </c>
      <c r="F1530" s="182" t="s">
        <v>4755</v>
      </c>
      <c r="H1530" s="181" t="s">
        <v>1</v>
      </c>
      <c r="I1530" s="183"/>
      <c r="L1530" s="180"/>
      <c r="M1530" s="184"/>
      <c r="T1530" s="185"/>
      <c r="AT1530" s="181" t="s">
        <v>281</v>
      </c>
      <c r="AU1530" s="181" t="s">
        <v>83</v>
      </c>
      <c r="AV1530" s="14" t="s">
        <v>81</v>
      </c>
      <c r="AW1530" s="14" t="s">
        <v>30</v>
      </c>
      <c r="AX1530" s="14" t="s">
        <v>73</v>
      </c>
      <c r="AY1530" s="181" t="s">
        <v>252</v>
      </c>
    </row>
    <row r="1531" spans="2:65" s="12" customFormat="1">
      <c r="B1531" s="152"/>
      <c r="D1531" s="146" t="s">
        <v>281</v>
      </c>
      <c r="E1531" s="153" t="s">
        <v>1</v>
      </c>
      <c r="F1531" s="154" t="s">
        <v>81</v>
      </c>
      <c r="H1531" s="155">
        <v>1</v>
      </c>
      <c r="I1531" s="156"/>
      <c r="L1531" s="152"/>
      <c r="M1531" s="157"/>
      <c r="T1531" s="158"/>
      <c r="AT1531" s="153" t="s">
        <v>281</v>
      </c>
      <c r="AU1531" s="153" t="s">
        <v>83</v>
      </c>
      <c r="AV1531" s="12" t="s">
        <v>83</v>
      </c>
      <c r="AW1531" s="12" t="s">
        <v>30</v>
      </c>
      <c r="AX1531" s="12" t="s">
        <v>73</v>
      </c>
      <c r="AY1531" s="153" t="s">
        <v>252</v>
      </c>
    </row>
    <row r="1532" spans="2:65" s="14" customFormat="1">
      <c r="B1532" s="180"/>
      <c r="D1532" s="146" t="s">
        <v>281</v>
      </c>
      <c r="E1532" s="181" t="s">
        <v>1</v>
      </c>
      <c r="F1532" s="182" t="s">
        <v>4756</v>
      </c>
      <c r="H1532" s="181" t="s">
        <v>1</v>
      </c>
      <c r="I1532" s="183"/>
      <c r="L1532" s="180"/>
      <c r="M1532" s="184"/>
      <c r="T1532" s="185"/>
      <c r="AT1532" s="181" t="s">
        <v>281</v>
      </c>
      <c r="AU1532" s="181" t="s">
        <v>83</v>
      </c>
      <c r="AV1532" s="14" t="s">
        <v>81</v>
      </c>
      <c r="AW1532" s="14" t="s">
        <v>30</v>
      </c>
      <c r="AX1532" s="14" t="s">
        <v>73</v>
      </c>
      <c r="AY1532" s="181" t="s">
        <v>252</v>
      </c>
    </row>
    <row r="1533" spans="2:65" s="12" customFormat="1">
      <c r="B1533" s="152"/>
      <c r="D1533" s="146" t="s">
        <v>281</v>
      </c>
      <c r="E1533" s="153" t="s">
        <v>1</v>
      </c>
      <c r="F1533" s="154" t="s">
        <v>81</v>
      </c>
      <c r="H1533" s="155">
        <v>1</v>
      </c>
      <c r="I1533" s="156"/>
      <c r="L1533" s="152"/>
      <c r="M1533" s="157"/>
      <c r="T1533" s="158"/>
      <c r="AT1533" s="153" t="s">
        <v>281</v>
      </c>
      <c r="AU1533" s="153" t="s">
        <v>83</v>
      </c>
      <c r="AV1533" s="12" t="s">
        <v>83</v>
      </c>
      <c r="AW1533" s="12" t="s">
        <v>30</v>
      </c>
      <c r="AX1533" s="12" t="s">
        <v>73</v>
      </c>
      <c r="AY1533" s="153" t="s">
        <v>252</v>
      </c>
    </row>
    <row r="1534" spans="2:65" s="13" customFormat="1">
      <c r="B1534" s="159"/>
      <c r="D1534" s="146" t="s">
        <v>281</v>
      </c>
      <c r="E1534" s="160" t="s">
        <v>1</v>
      </c>
      <c r="F1534" s="161" t="s">
        <v>327</v>
      </c>
      <c r="H1534" s="162">
        <v>10</v>
      </c>
      <c r="I1534" s="163"/>
      <c r="L1534" s="159"/>
      <c r="M1534" s="164"/>
      <c r="T1534" s="165"/>
      <c r="AT1534" s="160" t="s">
        <v>281</v>
      </c>
      <c r="AU1534" s="160" t="s">
        <v>83</v>
      </c>
      <c r="AV1534" s="13" t="s">
        <v>260</v>
      </c>
      <c r="AW1534" s="13" t="s">
        <v>30</v>
      </c>
      <c r="AX1534" s="13" t="s">
        <v>81</v>
      </c>
      <c r="AY1534" s="160" t="s">
        <v>252</v>
      </c>
    </row>
    <row r="1535" spans="2:65" s="1" customFormat="1" ht="16.5" customHeight="1">
      <c r="B1535" s="132"/>
      <c r="C1535" s="170" t="s">
        <v>2967</v>
      </c>
      <c r="D1535" s="170" t="s">
        <v>504</v>
      </c>
      <c r="E1535" s="171" t="s">
        <v>5249</v>
      </c>
      <c r="F1535" s="172" t="s">
        <v>5250</v>
      </c>
      <c r="G1535" s="173" t="s">
        <v>379</v>
      </c>
      <c r="H1535" s="174">
        <v>10</v>
      </c>
      <c r="I1535" s="175"/>
      <c r="J1535" s="176">
        <f>ROUND(I1535*H1535,2)</f>
        <v>0</v>
      </c>
      <c r="K1535" s="172" t="s">
        <v>1</v>
      </c>
      <c r="L1535" s="177"/>
      <c r="M1535" s="178" t="s">
        <v>1</v>
      </c>
      <c r="N1535" s="179" t="s">
        <v>38</v>
      </c>
      <c r="P1535" s="142">
        <f>O1535*H1535</f>
        <v>0</v>
      </c>
      <c r="Q1535" s="142">
        <v>0</v>
      </c>
      <c r="R1535" s="142">
        <f>Q1535*H1535</f>
        <v>0</v>
      </c>
      <c r="S1535" s="142">
        <v>0</v>
      </c>
      <c r="T1535" s="143">
        <f>S1535*H1535</f>
        <v>0</v>
      </c>
      <c r="AR1535" s="144" t="s">
        <v>2959</v>
      </c>
      <c r="AT1535" s="144" t="s">
        <v>504</v>
      </c>
      <c r="AU1535" s="144" t="s">
        <v>83</v>
      </c>
      <c r="AY1535" s="17" t="s">
        <v>252</v>
      </c>
      <c r="BE1535" s="145">
        <f>IF(N1535="základní",J1535,0)</f>
        <v>0</v>
      </c>
      <c r="BF1535" s="145">
        <f>IF(N1535="snížená",J1535,0)</f>
        <v>0</v>
      </c>
      <c r="BG1535" s="145">
        <f>IF(N1535="zákl. přenesená",J1535,0)</f>
        <v>0</v>
      </c>
      <c r="BH1535" s="145">
        <f>IF(N1535="sníž. přenesená",J1535,0)</f>
        <v>0</v>
      </c>
      <c r="BI1535" s="145">
        <f>IF(N1535="nulová",J1535,0)</f>
        <v>0</v>
      </c>
      <c r="BJ1535" s="17" t="s">
        <v>81</v>
      </c>
      <c r="BK1535" s="145">
        <f>ROUND(I1535*H1535,2)</f>
        <v>0</v>
      </c>
      <c r="BL1535" s="17" t="s">
        <v>1120</v>
      </c>
      <c r="BM1535" s="144" t="s">
        <v>5251</v>
      </c>
    </row>
    <row r="1536" spans="2:65" s="1" customFormat="1">
      <c r="B1536" s="32"/>
      <c r="D1536" s="146" t="s">
        <v>261</v>
      </c>
      <c r="F1536" s="147" t="s">
        <v>5250</v>
      </c>
      <c r="I1536" s="148"/>
      <c r="L1536" s="32"/>
      <c r="M1536" s="149"/>
      <c r="T1536" s="56"/>
      <c r="AT1536" s="17" t="s">
        <v>261</v>
      </c>
      <c r="AU1536" s="17" t="s">
        <v>83</v>
      </c>
    </row>
    <row r="1537" spans="2:51" s="14" customFormat="1">
      <c r="B1537" s="180"/>
      <c r="D1537" s="146" t="s">
        <v>281</v>
      </c>
      <c r="E1537" s="181" t="s">
        <v>1</v>
      </c>
      <c r="F1537" s="182" t="s">
        <v>4468</v>
      </c>
      <c r="H1537" s="181" t="s">
        <v>1</v>
      </c>
      <c r="I1537" s="183"/>
      <c r="L1537" s="180"/>
      <c r="M1537" s="184"/>
      <c r="T1537" s="185"/>
      <c r="AT1537" s="181" t="s">
        <v>281</v>
      </c>
      <c r="AU1537" s="181" t="s">
        <v>83</v>
      </c>
      <c r="AV1537" s="14" t="s">
        <v>81</v>
      </c>
      <c r="AW1537" s="14" t="s">
        <v>30</v>
      </c>
      <c r="AX1537" s="14" t="s">
        <v>73</v>
      </c>
      <c r="AY1537" s="181" t="s">
        <v>252</v>
      </c>
    </row>
    <row r="1538" spans="2:51" s="14" customFormat="1">
      <c r="B1538" s="180"/>
      <c r="D1538" s="146" t="s">
        <v>281</v>
      </c>
      <c r="E1538" s="181" t="s">
        <v>1</v>
      </c>
      <c r="F1538" s="182" t="s">
        <v>4745</v>
      </c>
      <c r="H1538" s="181" t="s">
        <v>1</v>
      </c>
      <c r="I1538" s="183"/>
      <c r="L1538" s="180"/>
      <c r="M1538" s="184"/>
      <c r="T1538" s="185"/>
      <c r="AT1538" s="181" t="s">
        <v>281</v>
      </c>
      <c r="AU1538" s="181" t="s">
        <v>83</v>
      </c>
      <c r="AV1538" s="14" t="s">
        <v>81</v>
      </c>
      <c r="AW1538" s="14" t="s">
        <v>30</v>
      </c>
      <c r="AX1538" s="14" t="s">
        <v>73</v>
      </c>
      <c r="AY1538" s="181" t="s">
        <v>252</v>
      </c>
    </row>
    <row r="1539" spans="2:51" s="12" customFormat="1">
      <c r="B1539" s="152"/>
      <c r="D1539" s="146" t="s">
        <v>281</v>
      </c>
      <c r="E1539" s="153" t="s">
        <v>1</v>
      </c>
      <c r="F1539" s="154" t="s">
        <v>81</v>
      </c>
      <c r="H1539" s="155">
        <v>1</v>
      </c>
      <c r="I1539" s="156"/>
      <c r="L1539" s="152"/>
      <c r="M1539" s="157"/>
      <c r="T1539" s="158"/>
      <c r="AT1539" s="153" t="s">
        <v>281</v>
      </c>
      <c r="AU1539" s="153" t="s">
        <v>83</v>
      </c>
      <c r="AV1539" s="12" t="s">
        <v>83</v>
      </c>
      <c r="AW1539" s="12" t="s">
        <v>30</v>
      </c>
      <c r="AX1539" s="12" t="s">
        <v>73</v>
      </c>
      <c r="AY1539" s="153" t="s">
        <v>252</v>
      </c>
    </row>
    <row r="1540" spans="2:51" s="14" customFormat="1">
      <c r="B1540" s="180"/>
      <c r="D1540" s="146" t="s">
        <v>281</v>
      </c>
      <c r="E1540" s="181" t="s">
        <v>1</v>
      </c>
      <c r="F1540" s="182" t="s">
        <v>4747</v>
      </c>
      <c r="H1540" s="181" t="s">
        <v>1</v>
      </c>
      <c r="I1540" s="183"/>
      <c r="L1540" s="180"/>
      <c r="M1540" s="184"/>
      <c r="T1540" s="185"/>
      <c r="AT1540" s="181" t="s">
        <v>281</v>
      </c>
      <c r="AU1540" s="181" t="s">
        <v>83</v>
      </c>
      <c r="AV1540" s="14" t="s">
        <v>81</v>
      </c>
      <c r="AW1540" s="14" t="s">
        <v>30</v>
      </c>
      <c r="AX1540" s="14" t="s">
        <v>73</v>
      </c>
      <c r="AY1540" s="181" t="s">
        <v>252</v>
      </c>
    </row>
    <row r="1541" spans="2:51" s="12" customFormat="1">
      <c r="B1541" s="152"/>
      <c r="D1541" s="146" t="s">
        <v>281</v>
      </c>
      <c r="E1541" s="153" t="s">
        <v>1</v>
      </c>
      <c r="F1541" s="154" t="s">
        <v>83</v>
      </c>
      <c r="H1541" s="155">
        <v>2</v>
      </c>
      <c r="I1541" s="156"/>
      <c r="L1541" s="152"/>
      <c r="M1541" s="157"/>
      <c r="T1541" s="158"/>
      <c r="AT1541" s="153" t="s">
        <v>281</v>
      </c>
      <c r="AU1541" s="153" t="s">
        <v>83</v>
      </c>
      <c r="AV1541" s="12" t="s">
        <v>83</v>
      </c>
      <c r="AW1541" s="12" t="s">
        <v>30</v>
      </c>
      <c r="AX1541" s="12" t="s">
        <v>73</v>
      </c>
      <c r="AY1541" s="153" t="s">
        <v>252</v>
      </c>
    </row>
    <row r="1542" spans="2:51" s="14" customFormat="1">
      <c r="B1542" s="180"/>
      <c r="D1542" s="146" t="s">
        <v>281</v>
      </c>
      <c r="E1542" s="181" t="s">
        <v>1</v>
      </c>
      <c r="F1542" s="182" t="s">
        <v>4749</v>
      </c>
      <c r="H1542" s="181" t="s">
        <v>1</v>
      </c>
      <c r="I1542" s="183"/>
      <c r="L1542" s="180"/>
      <c r="M1542" s="184"/>
      <c r="T1542" s="185"/>
      <c r="AT1542" s="181" t="s">
        <v>281</v>
      </c>
      <c r="AU1542" s="181" t="s">
        <v>83</v>
      </c>
      <c r="AV1542" s="14" t="s">
        <v>81</v>
      </c>
      <c r="AW1542" s="14" t="s">
        <v>30</v>
      </c>
      <c r="AX1542" s="14" t="s">
        <v>73</v>
      </c>
      <c r="AY1542" s="181" t="s">
        <v>252</v>
      </c>
    </row>
    <row r="1543" spans="2:51" s="12" customFormat="1">
      <c r="B1543" s="152"/>
      <c r="D1543" s="146" t="s">
        <v>281</v>
      </c>
      <c r="E1543" s="153" t="s">
        <v>1</v>
      </c>
      <c r="F1543" s="154" t="s">
        <v>81</v>
      </c>
      <c r="H1543" s="155">
        <v>1</v>
      </c>
      <c r="I1543" s="156"/>
      <c r="L1543" s="152"/>
      <c r="M1543" s="157"/>
      <c r="T1543" s="158"/>
      <c r="AT1543" s="153" t="s">
        <v>281</v>
      </c>
      <c r="AU1543" s="153" t="s">
        <v>83</v>
      </c>
      <c r="AV1543" s="12" t="s">
        <v>83</v>
      </c>
      <c r="AW1543" s="12" t="s">
        <v>30</v>
      </c>
      <c r="AX1543" s="12" t="s">
        <v>73</v>
      </c>
      <c r="AY1543" s="153" t="s">
        <v>252</v>
      </c>
    </row>
    <row r="1544" spans="2:51" s="14" customFormat="1">
      <c r="B1544" s="180"/>
      <c r="D1544" s="146" t="s">
        <v>281</v>
      </c>
      <c r="E1544" s="181" t="s">
        <v>1</v>
      </c>
      <c r="F1544" s="182" t="s">
        <v>4750</v>
      </c>
      <c r="H1544" s="181" t="s">
        <v>1</v>
      </c>
      <c r="I1544" s="183"/>
      <c r="L1544" s="180"/>
      <c r="M1544" s="184"/>
      <c r="T1544" s="185"/>
      <c r="AT1544" s="181" t="s">
        <v>281</v>
      </c>
      <c r="AU1544" s="181" t="s">
        <v>83</v>
      </c>
      <c r="AV1544" s="14" t="s">
        <v>81</v>
      </c>
      <c r="AW1544" s="14" t="s">
        <v>30</v>
      </c>
      <c r="AX1544" s="14" t="s">
        <v>73</v>
      </c>
      <c r="AY1544" s="181" t="s">
        <v>252</v>
      </c>
    </row>
    <row r="1545" spans="2:51" s="12" customFormat="1">
      <c r="B1545" s="152"/>
      <c r="D1545" s="146" t="s">
        <v>281</v>
      </c>
      <c r="E1545" s="153" t="s">
        <v>1</v>
      </c>
      <c r="F1545" s="154" t="s">
        <v>81</v>
      </c>
      <c r="H1545" s="155">
        <v>1</v>
      </c>
      <c r="I1545" s="156"/>
      <c r="L1545" s="152"/>
      <c r="M1545" s="157"/>
      <c r="T1545" s="158"/>
      <c r="AT1545" s="153" t="s">
        <v>281</v>
      </c>
      <c r="AU1545" s="153" t="s">
        <v>83</v>
      </c>
      <c r="AV1545" s="12" t="s">
        <v>83</v>
      </c>
      <c r="AW1545" s="12" t="s">
        <v>30</v>
      </c>
      <c r="AX1545" s="12" t="s">
        <v>73</v>
      </c>
      <c r="AY1545" s="153" t="s">
        <v>252</v>
      </c>
    </row>
    <row r="1546" spans="2:51" s="14" customFormat="1">
      <c r="B1546" s="180"/>
      <c r="D1546" s="146" t="s">
        <v>281</v>
      </c>
      <c r="E1546" s="181" t="s">
        <v>1</v>
      </c>
      <c r="F1546" s="182" t="s">
        <v>4752</v>
      </c>
      <c r="H1546" s="181" t="s">
        <v>1</v>
      </c>
      <c r="I1546" s="183"/>
      <c r="L1546" s="180"/>
      <c r="M1546" s="184"/>
      <c r="T1546" s="185"/>
      <c r="AT1546" s="181" t="s">
        <v>281</v>
      </c>
      <c r="AU1546" s="181" t="s">
        <v>83</v>
      </c>
      <c r="AV1546" s="14" t="s">
        <v>81</v>
      </c>
      <c r="AW1546" s="14" t="s">
        <v>30</v>
      </c>
      <c r="AX1546" s="14" t="s">
        <v>73</v>
      </c>
      <c r="AY1546" s="181" t="s">
        <v>252</v>
      </c>
    </row>
    <row r="1547" spans="2:51" s="12" customFormat="1">
      <c r="B1547" s="152"/>
      <c r="D1547" s="146" t="s">
        <v>281</v>
      </c>
      <c r="E1547" s="153" t="s">
        <v>1</v>
      </c>
      <c r="F1547" s="154" t="s">
        <v>83</v>
      </c>
      <c r="H1547" s="155">
        <v>2</v>
      </c>
      <c r="I1547" s="156"/>
      <c r="L1547" s="152"/>
      <c r="M1547" s="157"/>
      <c r="T1547" s="158"/>
      <c r="AT1547" s="153" t="s">
        <v>281</v>
      </c>
      <c r="AU1547" s="153" t="s">
        <v>83</v>
      </c>
      <c r="AV1547" s="12" t="s">
        <v>83</v>
      </c>
      <c r="AW1547" s="12" t="s">
        <v>30</v>
      </c>
      <c r="AX1547" s="12" t="s">
        <v>73</v>
      </c>
      <c r="AY1547" s="153" t="s">
        <v>252</v>
      </c>
    </row>
    <row r="1548" spans="2:51" s="14" customFormat="1">
      <c r="B1548" s="180"/>
      <c r="D1548" s="146" t="s">
        <v>281</v>
      </c>
      <c r="E1548" s="181" t="s">
        <v>1</v>
      </c>
      <c r="F1548" s="182" t="s">
        <v>4753</v>
      </c>
      <c r="H1548" s="181" t="s">
        <v>1</v>
      </c>
      <c r="I1548" s="183"/>
      <c r="L1548" s="180"/>
      <c r="M1548" s="184"/>
      <c r="T1548" s="185"/>
      <c r="AT1548" s="181" t="s">
        <v>281</v>
      </c>
      <c r="AU1548" s="181" t="s">
        <v>83</v>
      </c>
      <c r="AV1548" s="14" t="s">
        <v>81</v>
      </c>
      <c r="AW1548" s="14" t="s">
        <v>30</v>
      </c>
      <c r="AX1548" s="14" t="s">
        <v>73</v>
      </c>
      <c r="AY1548" s="181" t="s">
        <v>252</v>
      </c>
    </row>
    <row r="1549" spans="2:51" s="12" customFormat="1">
      <c r="B1549" s="152"/>
      <c r="D1549" s="146" t="s">
        <v>281</v>
      </c>
      <c r="E1549" s="153" t="s">
        <v>1</v>
      </c>
      <c r="F1549" s="154" t="s">
        <v>81</v>
      </c>
      <c r="H1549" s="155">
        <v>1</v>
      </c>
      <c r="I1549" s="156"/>
      <c r="L1549" s="152"/>
      <c r="M1549" s="157"/>
      <c r="T1549" s="158"/>
      <c r="AT1549" s="153" t="s">
        <v>281</v>
      </c>
      <c r="AU1549" s="153" t="s">
        <v>83</v>
      </c>
      <c r="AV1549" s="12" t="s">
        <v>83</v>
      </c>
      <c r="AW1549" s="12" t="s">
        <v>30</v>
      </c>
      <c r="AX1549" s="12" t="s">
        <v>73</v>
      </c>
      <c r="AY1549" s="153" t="s">
        <v>252</v>
      </c>
    </row>
    <row r="1550" spans="2:51" s="14" customFormat="1">
      <c r="B1550" s="180"/>
      <c r="D1550" s="146" t="s">
        <v>281</v>
      </c>
      <c r="E1550" s="181" t="s">
        <v>1</v>
      </c>
      <c r="F1550" s="182" t="s">
        <v>4755</v>
      </c>
      <c r="H1550" s="181" t="s">
        <v>1</v>
      </c>
      <c r="I1550" s="183"/>
      <c r="L1550" s="180"/>
      <c r="M1550" s="184"/>
      <c r="T1550" s="185"/>
      <c r="AT1550" s="181" t="s">
        <v>281</v>
      </c>
      <c r="AU1550" s="181" t="s">
        <v>83</v>
      </c>
      <c r="AV1550" s="14" t="s">
        <v>81</v>
      </c>
      <c r="AW1550" s="14" t="s">
        <v>30</v>
      </c>
      <c r="AX1550" s="14" t="s">
        <v>73</v>
      </c>
      <c r="AY1550" s="181" t="s">
        <v>252</v>
      </c>
    </row>
    <row r="1551" spans="2:51" s="12" customFormat="1">
      <c r="B1551" s="152"/>
      <c r="D1551" s="146" t="s">
        <v>281</v>
      </c>
      <c r="E1551" s="153" t="s">
        <v>1</v>
      </c>
      <c r="F1551" s="154" t="s">
        <v>81</v>
      </c>
      <c r="H1551" s="155">
        <v>1</v>
      </c>
      <c r="I1551" s="156"/>
      <c r="L1551" s="152"/>
      <c r="M1551" s="157"/>
      <c r="T1551" s="158"/>
      <c r="AT1551" s="153" t="s">
        <v>281</v>
      </c>
      <c r="AU1551" s="153" t="s">
        <v>83</v>
      </c>
      <c r="AV1551" s="12" t="s">
        <v>83</v>
      </c>
      <c r="AW1551" s="12" t="s">
        <v>30</v>
      </c>
      <c r="AX1551" s="12" t="s">
        <v>73</v>
      </c>
      <c r="AY1551" s="153" t="s">
        <v>252</v>
      </c>
    </row>
    <row r="1552" spans="2:51" s="14" customFormat="1">
      <c r="B1552" s="180"/>
      <c r="D1552" s="146" t="s">
        <v>281</v>
      </c>
      <c r="E1552" s="181" t="s">
        <v>1</v>
      </c>
      <c r="F1552" s="182" t="s">
        <v>4756</v>
      </c>
      <c r="H1552" s="181" t="s">
        <v>1</v>
      </c>
      <c r="I1552" s="183"/>
      <c r="L1552" s="180"/>
      <c r="M1552" s="184"/>
      <c r="T1552" s="185"/>
      <c r="AT1552" s="181" t="s">
        <v>281</v>
      </c>
      <c r="AU1552" s="181" t="s">
        <v>83</v>
      </c>
      <c r="AV1552" s="14" t="s">
        <v>81</v>
      </c>
      <c r="AW1552" s="14" t="s">
        <v>30</v>
      </c>
      <c r="AX1552" s="14" t="s">
        <v>73</v>
      </c>
      <c r="AY1552" s="181" t="s">
        <v>252</v>
      </c>
    </row>
    <row r="1553" spans="2:65" s="12" customFormat="1">
      <c r="B1553" s="152"/>
      <c r="D1553" s="146" t="s">
        <v>281</v>
      </c>
      <c r="E1553" s="153" t="s">
        <v>1</v>
      </c>
      <c r="F1553" s="154" t="s">
        <v>81</v>
      </c>
      <c r="H1553" s="155">
        <v>1</v>
      </c>
      <c r="I1553" s="156"/>
      <c r="L1553" s="152"/>
      <c r="M1553" s="157"/>
      <c r="T1553" s="158"/>
      <c r="AT1553" s="153" t="s">
        <v>281</v>
      </c>
      <c r="AU1553" s="153" t="s">
        <v>83</v>
      </c>
      <c r="AV1553" s="12" t="s">
        <v>83</v>
      </c>
      <c r="AW1553" s="12" t="s">
        <v>30</v>
      </c>
      <c r="AX1553" s="12" t="s">
        <v>73</v>
      </c>
      <c r="AY1553" s="153" t="s">
        <v>252</v>
      </c>
    </row>
    <row r="1554" spans="2:65" s="13" customFormat="1">
      <c r="B1554" s="159"/>
      <c r="D1554" s="146" t="s">
        <v>281</v>
      </c>
      <c r="E1554" s="160" t="s">
        <v>1</v>
      </c>
      <c r="F1554" s="161" t="s">
        <v>327</v>
      </c>
      <c r="H1554" s="162">
        <v>10</v>
      </c>
      <c r="I1554" s="163"/>
      <c r="L1554" s="159"/>
      <c r="M1554" s="164"/>
      <c r="T1554" s="165"/>
      <c r="AT1554" s="160" t="s">
        <v>281</v>
      </c>
      <c r="AU1554" s="160" t="s">
        <v>83</v>
      </c>
      <c r="AV1554" s="13" t="s">
        <v>260</v>
      </c>
      <c r="AW1554" s="13" t="s">
        <v>30</v>
      </c>
      <c r="AX1554" s="13" t="s">
        <v>81</v>
      </c>
      <c r="AY1554" s="160" t="s">
        <v>252</v>
      </c>
    </row>
    <row r="1555" spans="2:65" s="1" customFormat="1" ht="24.2" customHeight="1">
      <c r="B1555" s="132"/>
      <c r="C1555" s="133" t="s">
        <v>2939</v>
      </c>
      <c r="D1555" s="133" t="s">
        <v>255</v>
      </c>
      <c r="E1555" s="134" t="s">
        <v>5163</v>
      </c>
      <c r="F1555" s="135" t="s">
        <v>5164</v>
      </c>
      <c r="G1555" s="136" t="s">
        <v>379</v>
      </c>
      <c r="H1555" s="137">
        <v>13</v>
      </c>
      <c r="I1555" s="138"/>
      <c r="J1555" s="139">
        <f>ROUND(I1555*H1555,2)</f>
        <v>0</v>
      </c>
      <c r="K1555" s="135" t="s">
        <v>259</v>
      </c>
      <c r="L1555" s="32"/>
      <c r="M1555" s="140" t="s">
        <v>1</v>
      </c>
      <c r="N1555" s="141" t="s">
        <v>38</v>
      </c>
      <c r="P1555" s="142">
        <f>O1555*H1555</f>
        <v>0</v>
      </c>
      <c r="Q1555" s="142">
        <v>0</v>
      </c>
      <c r="R1555" s="142">
        <f>Q1555*H1555</f>
        <v>0</v>
      </c>
      <c r="S1555" s="142">
        <v>0</v>
      </c>
      <c r="T1555" s="143">
        <f>S1555*H1555</f>
        <v>0</v>
      </c>
      <c r="AR1555" s="144" t="s">
        <v>1120</v>
      </c>
      <c r="AT1555" s="144" t="s">
        <v>255</v>
      </c>
      <c r="AU1555" s="144" t="s">
        <v>83</v>
      </c>
      <c r="AY1555" s="17" t="s">
        <v>252</v>
      </c>
      <c r="BE1555" s="145">
        <f>IF(N1555="základní",J1555,0)</f>
        <v>0</v>
      </c>
      <c r="BF1555" s="145">
        <f>IF(N1555="snížená",J1555,0)</f>
        <v>0</v>
      </c>
      <c r="BG1555" s="145">
        <f>IF(N1555="zákl. přenesená",J1555,0)</f>
        <v>0</v>
      </c>
      <c r="BH1555" s="145">
        <f>IF(N1555="sníž. přenesená",J1555,0)</f>
        <v>0</v>
      </c>
      <c r="BI1555" s="145">
        <f>IF(N1555="nulová",J1555,0)</f>
        <v>0</v>
      </c>
      <c r="BJ1555" s="17" t="s">
        <v>81</v>
      </c>
      <c r="BK1555" s="145">
        <f>ROUND(I1555*H1555,2)</f>
        <v>0</v>
      </c>
      <c r="BL1555" s="17" t="s">
        <v>1120</v>
      </c>
      <c r="BM1555" s="144" t="s">
        <v>5252</v>
      </c>
    </row>
    <row r="1556" spans="2:65" s="1" customFormat="1" ht="36">
      <c r="B1556" s="32"/>
      <c r="D1556" s="146" t="s">
        <v>261</v>
      </c>
      <c r="F1556" s="147" t="s">
        <v>5166</v>
      </c>
      <c r="I1556" s="148"/>
      <c r="L1556" s="32"/>
      <c r="M1556" s="149"/>
      <c r="T1556" s="56"/>
      <c r="AT1556" s="17" t="s">
        <v>261</v>
      </c>
      <c r="AU1556" s="17" t="s">
        <v>83</v>
      </c>
    </row>
    <row r="1557" spans="2:65" s="1" customFormat="1">
      <c r="B1557" s="32"/>
      <c r="D1557" s="150" t="s">
        <v>262</v>
      </c>
      <c r="F1557" s="151" t="s">
        <v>5167</v>
      </c>
      <c r="I1557" s="148"/>
      <c r="L1557" s="32"/>
      <c r="M1557" s="149"/>
      <c r="T1557" s="56"/>
      <c r="AT1557" s="17" t="s">
        <v>262</v>
      </c>
      <c r="AU1557" s="17" t="s">
        <v>83</v>
      </c>
    </row>
    <row r="1558" spans="2:65" s="14" customFormat="1">
      <c r="B1558" s="180"/>
      <c r="D1558" s="146" t="s">
        <v>281</v>
      </c>
      <c r="E1558" s="181" t="s">
        <v>1</v>
      </c>
      <c r="F1558" s="182" t="s">
        <v>4468</v>
      </c>
      <c r="H1558" s="181" t="s">
        <v>1</v>
      </c>
      <c r="I1558" s="183"/>
      <c r="L1558" s="180"/>
      <c r="M1558" s="184"/>
      <c r="T1558" s="185"/>
      <c r="AT1558" s="181" t="s">
        <v>281</v>
      </c>
      <c r="AU1558" s="181" t="s">
        <v>83</v>
      </c>
      <c r="AV1558" s="14" t="s">
        <v>81</v>
      </c>
      <c r="AW1558" s="14" t="s">
        <v>30</v>
      </c>
      <c r="AX1558" s="14" t="s">
        <v>73</v>
      </c>
      <c r="AY1558" s="181" t="s">
        <v>252</v>
      </c>
    </row>
    <row r="1559" spans="2:65" s="14" customFormat="1">
      <c r="B1559" s="180"/>
      <c r="D1559" s="146" t="s">
        <v>281</v>
      </c>
      <c r="E1559" s="181" t="s">
        <v>1</v>
      </c>
      <c r="F1559" s="182" t="s">
        <v>4745</v>
      </c>
      <c r="H1559" s="181" t="s">
        <v>1</v>
      </c>
      <c r="I1559" s="183"/>
      <c r="L1559" s="180"/>
      <c r="M1559" s="184"/>
      <c r="T1559" s="185"/>
      <c r="AT1559" s="181" t="s">
        <v>281</v>
      </c>
      <c r="AU1559" s="181" t="s">
        <v>83</v>
      </c>
      <c r="AV1559" s="14" t="s">
        <v>81</v>
      </c>
      <c r="AW1559" s="14" t="s">
        <v>30</v>
      </c>
      <c r="AX1559" s="14" t="s">
        <v>73</v>
      </c>
      <c r="AY1559" s="181" t="s">
        <v>252</v>
      </c>
    </row>
    <row r="1560" spans="2:65" s="12" customFormat="1">
      <c r="B1560" s="152"/>
      <c r="D1560" s="146" t="s">
        <v>281</v>
      </c>
      <c r="E1560" s="153" t="s">
        <v>1</v>
      </c>
      <c r="F1560" s="154" t="s">
        <v>5043</v>
      </c>
      <c r="H1560" s="155">
        <v>2</v>
      </c>
      <c r="I1560" s="156"/>
      <c r="L1560" s="152"/>
      <c r="M1560" s="157"/>
      <c r="T1560" s="158"/>
      <c r="AT1560" s="153" t="s">
        <v>281</v>
      </c>
      <c r="AU1560" s="153" t="s">
        <v>83</v>
      </c>
      <c r="AV1560" s="12" t="s">
        <v>83</v>
      </c>
      <c r="AW1560" s="12" t="s">
        <v>30</v>
      </c>
      <c r="AX1560" s="12" t="s">
        <v>73</v>
      </c>
      <c r="AY1560" s="153" t="s">
        <v>252</v>
      </c>
    </row>
    <row r="1561" spans="2:65" s="14" customFormat="1">
      <c r="B1561" s="180"/>
      <c r="D1561" s="146" t="s">
        <v>281</v>
      </c>
      <c r="E1561" s="181" t="s">
        <v>1</v>
      </c>
      <c r="F1561" s="182" t="s">
        <v>4747</v>
      </c>
      <c r="H1561" s="181" t="s">
        <v>1</v>
      </c>
      <c r="I1561" s="183"/>
      <c r="L1561" s="180"/>
      <c r="M1561" s="184"/>
      <c r="T1561" s="185"/>
      <c r="AT1561" s="181" t="s">
        <v>281</v>
      </c>
      <c r="AU1561" s="181" t="s">
        <v>83</v>
      </c>
      <c r="AV1561" s="14" t="s">
        <v>81</v>
      </c>
      <c r="AW1561" s="14" t="s">
        <v>30</v>
      </c>
      <c r="AX1561" s="14" t="s">
        <v>73</v>
      </c>
      <c r="AY1561" s="181" t="s">
        <v>252</v>
      </c>
    </row>
    <row r="1562" spans="2:65" s="12" customFormat="1">
      <c r="B1562" s="152"/>
      <c r="D1562" s="146" t="s">
        <v>281</v>
      </c>
      <c r="E1562" s="153" t="s">
        <v>1</v>
      </c>
      <c r="F1562" s="154" t="s">
        <v>5140</v>
      </c>
      <c r="H1562" s="155">
        <v>1</v>
      </c>
      <c r="I1562" s="156"/>
      <c r="L1562" s="152"/>
      <c r="M1562" s="157"/>
      <c r="T1562" s="158"/>
      <c r="AT1562" s="153" t="s">
        <v>281</v>
      </c>
      <c r="AU1562" s="153" t="s">
        <v>83</v>
      </c>
      <c r="AV1562" s="12" t="s">
        <v>83</v>
      </c>
      <c r="AW1562" s="12" t="s">
        <v>30</v>
      </c>
      <c r="AX1562" s="12" t="s">
        <v>73</v>
      </c>
      <c r="AY1562" s="153" t="s">
        <v>252</v>
      </c>
    </row>
    <row r="1563" spans="2:65" s="14" customFormat="1">
      <c r="B1563" s="180"/>
      <c r="D1563" s="146" t="s">
        <v>281</v>
      </c>
      <c r="E1563" s="181" t="s">
        <v>1</v>
      </c>
      <c r="F1563" s="182" t="s">
        <v>4749</v>
      </c>
      <c r="H1563" s="181" t="s">
        <v>1</v>
      </c>
      <c r="I1563" s="183"/>
      <c r="L1563" s="180"/>
      <c r="M1563" s="184"/>
      <c r="T1563" s="185"/>
      <c r="AT1563" s="181" t="s">
        <v>281</v>
      </c>
      <c r="AU1563" s="181" t="s">
        <v>83</v>
      </c>
      <c r="AV1563" s="14" t="s">
        <v>81</v>
      </c>
      <c r="AW1563" s="14" t="s">
        <v>30</v>
      </c>
      <c r="AX1563" s="14" t="s">
        <v>73</v>
      </c>
      <c r="AY1563" s="181" t="s">
        <v>252</v>
      </c>
    </row>
    <row r="1564" spans="2:65" s="12" customFormat="1">
      <c r="B1564" s="152"/>
      <c r="D1564" s="146" t="s">
        <v>281</v>
      </c>
      <c r="E1564" s="153" t="s">
        <v>1</v>
      </c>
      <c r="F1564" s="154" t="s">
        <v>5140</v>
      </c>
      <c r="H1564" s="155">
        <v>1</v>
      </c>
      <c r="I1564" s="156"/>
      <c r="L1564" s="152"/>
      <c r="M1564" s="157"/>
      <c r="T1564" s="158"/>
      <c r="AT1564" s="153" t="s">
        <v>281</v>
      </c>
      <c r="AU1564" s="153" t="s">
        <v>83</v>
      </c>
      <c r="AV1564" s="12" t="s">
        <v>83</v>
      </c>
      <c r="AW1564" s="12" t="s">
        <v>30</v>
      </c>
      <c r="AX1564" s="12" t="s">
        <v>73</v>
      </c>
      <c r="AY1564" s="153" t="s">
        <v>252</v>
      </c>
    </row>
    <row r="1565" spans="2:65" s="14" customFormat="1">
      <c r="B1565" s="180"/>
      <c r="D1565" s="146" t="s">
        <v>281</v>
      </c>
      <c r="E1565" s="181" t="s">
        <v>1</v>
      </c>
      <c r="F1565" s="182" t="s">
        <v>4750</v>
      </c>
      <c r="H1565" s="181" t="s">
        <v>1</v>
      </c>
      <c r="I1565" s="183"/>
      <c r="L1565" s="180"/>
      <c r="M1565" s="184"/>
      <c r="T1565" s="185"/>
      <c r="AT1565" s="181" t="s">
        <v>281</v>
      </c>
      <c r="AU1565" s="181" t="s">
        <v>83</v>
      </c>
      <c r="AV1565" s="14" t="s">
        <v>81</v>
      </c>
      <c r="AW1565" s="14" t="s">
        <v>30</v>
      </c>
      <c r="AX1565" s="14" t="s">
        <v>73</v>
      </c>
      <c r="AY1565" s="181" t="s">
        <v>252</v>
      </c>
    </row>
    <row r="1566" spans="2:65" s="12" customFormat="1">
      <c r="B1566" s="152"/>
      <c r="D1566" s="146" t="s">
        <v>281</v>
      </c>
      <c r="E1566" s="153" t="s">
        <v>1</v>
      </c>
      <c r="F1566" s="154" t="s">
        <v>5043</v>
      </c>
      <c r="H1566" s="155">
        <v>2</v>
      </c>
      <c r="I1566" s="156"/>
      <c r="L1566" s="152"/>
      <c r="M1566" s="157"/>
      <c r="T1566" s="158"/>
      <c r="AT1566" s="153" t="s">
        <v>281</v>
      </c>
      <c r="AU1566" s="153" t="s">
        <v>83</v>
      </c>
      <c r="AV1566" s="12" t="s">
        <v>83</v>
      </c>
      <c r="AW1566" s="12" t="s">
        <v>30</v>
      </c>
      <c r="AX1566" s="12" t="s">
        <v>73</v>
      </c>
      <c r="AY1566" s="153" t="s">
        <v>252</v>
      </c>
    </row>
    <row r="1567" spans="2:65" s="14" customFormat="1">
      <c r="B1567" s="180"/>
      <c r="D1567" s="146" t="s">
        <v>281</v>
      </c>
      <c r="E1567" s="181" t="s">
        <v>1</v>
      </c>
      <c r="F1567" s="182" t="s">
        <v>4752</v>
      </c>
      <c r="H1567" s="181" t="s">
        <v>1</v>
      </c>
      <c r="I1567" s="183"/>
      <c r="L1567" s="180"/>
      <c r="M1567" s="184"/>
      <c r="T1567" s="185"/>
      <c r="AT1567" s="181" t="s">
        <v>281</v>
      </c>
      <c r="AU1567" s="181" t="s">
        <v>83</v>
      </c>
      <c r="AV1567" s="14" t="s">
        <v>81</v>
      </c>
      <c r="AW1567" s="14" t="s">
        <v>30</v>
      </c>
      <c r="AX1567" s="14" t="s">
        <v>73</v>
      </c>
      <c r="AY1567" s="181" t="s">
        <v>252</v>
      </c>
    </row>
    <row r="1568" spans="2:65" s="12" customFormat="1">
      <c r="B1568" s="152"/>
      <c r="D1568" s="146" t="s">
        <v>281</v>
      </c>
      <c r="E1568" s="153" t="s">
        <v>1</v>
      </c>
      <c r="F1568" s="154" t="s">
        <v>5140</v>
      </c>
      <c r="H1568" s="155">
        <v>1</v>
      </c>
      <c r="I1568" s="156"/>
      <c r="L1568" s="152"/>
      <c r="M1568" s="157"/>
      <c r="T1568" s="158"/>
      <c r="AT1568" s="153" t="s">
        <v>281</v>
      </c>
      <c r="AU1568" s="153" t="s">
        <v>83</v>
      </c>
      <c r="AV1568" s="12" t="s">
        <v>83</v>
      </c>
      <c r="AW1568" s="12" t="s">
        <v>30</v>
      </c>
      <c r="AX1568" s="12" t="s">
        <v>73</v>
      </c>
      <c r="AY1568" s="153" t="s">
        <v>252</v>
      </c>
    </row>
    <row r="1569" spans="2:65" s="14" customFormat="1">
      <c r="B1569" s="180"/>
      <c r="D1569" s="146" t="s">
        <v>281</v>
      </c>
      <c r="E1569" s="181" t="s">
        <v>1</v>
      </c>
      <c r="F1569" s="182" t="s">
        <v>4753</v>
      </c>
      <c r="H1569" s="181" t="s">
        <v>1</v>
      </c>
      <c r="I1569" s="183"/>
      <c r="L1569" s="180"/>
      <c r="M1569" s="184"/>
      <c r="T1569" s="185"/>
      <c r="AT1569" s="181" t="s">
        <v>281</v>
      </c>
      <c r="AU1569" s="181" t="s">
        <v>83</v>
      </c>
      <c r="AV1569" s="14" t="s">
        <v>81</v>
      </c>
      <c r="AW1569" s="14" t="s">
        <v>30</v>
      </c>
      <c r="AX1569" s="14" t="s">
        <v>73</v>
      </c>
      <c r="AY1569" s="181" t="s">
        <v>252</v>
      </c>
    </row>
    <row r="1570" spans="2:65" s="12" customFormat="1">
      <c r="B1570" s="152"/>
      <c r="D1570" s="146" t="s">
        <v>281</v>
      </c>
      <c r="E1570" s="153" t="s">
        <v>1</v>
      </c>
      <c r="F1570" s="154" t="s">
        <v>5140</v>
      </c>
      <c r="H1570" s="155">
        <v>1</v>
      </c>
      <c r="I1570" s="156"/>
      <c r="L1570" s="152"/>
      <c r="M1570" s="157"/>
      <c r="T1570" s="158"/>
      <c r="AT1570" s="153" t="s">
        <v>281</v>
      </c>
      <c r="AU1570" s="153" t="s">
        <v>83</v>
      </c>
      <c r="AV1570" s="12" t="s">
        <v>83</v>
      </c>
      <c r="AW1570" s="12" t="s">
        <v>30</v>
      </c>
      <c r="AX1570" s="12" t="s">
        <v>73</v>
      </c>
      <c r="AY1570" s="153" t="s">
        <v>252</v>
      </c>
    </row>
    <row r="1571" spans="2:65" s="14" customFormat="1">
      <c r="B1571" s="180"/>
      <c r="D1571" s="146" t="s">
        <v>281</v>
      </c>
      <c r="E1571" s="181" t="s">
        <v>1</v>
      </c>
      <c r="F1571" s="182" t="s">
        <v>4755</v>
      </c>
      <c r="H1571" s="181" t="s">
        <v>1</v>
      </c>
      <c r="I1571" s="183"/>
      <c r="L1571" s="180"/>
      <c r="M1571" s="184"/>
      <c r="T1571" s="185"/>
      <c r="AT1571" s="181" t="s">
        <v>281</v>
      </c>
      <c r="AU1571" s="181" t="s">
        <v>83</v>
      </c>
      <c r="AV1571" s="14" t="s">
        <v>81</v>
      </c>
      <c r="AW1571" s="14" t="s">
        <v>30</v>
      </c>
      <c r="AX1571" s="14" t="s">
        <v>73</v>
      </c>
      <c r="AY1571" s="181" t="s">
        <v>252</v>
      </c>
    </row>
    <row r="1572" spans="2:65" s="12" customFormat="1">
      <c r="B1572" s="152"/>
      <c r="D1572" s="146" t="s">
        <v>281</v>
      </c>
      <c r="E1572" s="153" t="s">
        <v>1</v>
      </c>
      <c r="F1572" s="154" t="s">
        <v>5043</v>
      </c>
      <c r="H1572" s="155">
        <v>2</v>
      </c>
      <c r="I1572" s="156"/>
      <c r="L1572" s="152"/>
      <c r="M1572" s="157"/>
      <c r="T1572" s="158"/>
      <c r="AT1572" s="153" t="s">
        <v>281</v>
      </c>
      <c r="AU1572" s="153" t="s">
        <v>83</v>
      </c>
      <c r="AV1572" s="12" t="s">
        <v>83</v>
      </c>
      <c r="AW1572" s="12" t="s">
        <v>30</v>
      </c>
      <c r="AX1572" s="12" t="s">
        <v>73</v>
      </c>
      <c r="AY1572" s="153" t="s">
        <v>252</v>
      </c>
    </row>
    <row r="1573" spans="2:65" s="14" customFormat="1">
      <c r="B1573" s="180"/>
      <c r="D1573" s="146" t="s">
        <v>281</v>
      </c>
      <c r="E1573" s="181" t="s">
        <v>1</v>
      </c>
      <c r="F1573" s="182" t="s">
        <v>4756</v>
      </c>
      <c r="H1573" s="181" t="s">
        <v>1</v>
      </c>
      <c r="I1573" s="183"/>
      <c r="L1573" s="180"/>
      <c r="M1573" s="184"/>
      <c r="T1573" s="185"/>
      <c r="AT1573" s="181" t="s">
        <v>281</v>
      </c>
      <c r="AU1573" s="181" t="s">
        <v>83</v>
      </c>
      <c r="AV1573" s="14" t="s">
        <v>81</v>
      </c>
      <c r="AW1573" s="14" t="s">
        <v>30</v>
      </c>
      <c r="AX1573" s="14" t="s">
        <v>73</v>
      </c>
      <c r="AY1573" s="181" t="s">
        <v>252</v>
      </c>
    </row>
    <row r="1574" spans="2:65" s="12" customFormat="1">
      <c r="B1574" s="152"/>
      <c r="D1574" s="146" t="s">
        <v>281</v>
      </c>
      <c r="E1574" s="153" t="s">
        <v>1</v>
      </c>
      <c r="F1574" s="154" t="s">
        <v>5141</v>
      </c>
      <c r="H1574" s="155">
        <v>3</v>
      </c>
      <c r="I1574" s="156"/>
      <c r="L1574" s="152"/>
      <c r="M1574" s="157"/>
      <c r="T1574" s="158"/>
      <c r="AT1574" s="153" t="s">
        <v>281</v>
      </c>
      <c r="AU1574" s="153" t="s">
        <v>83</v>
      </c>
      <c r="AV1574" s="12" t="s">
        <v>83</v>
      </c>
      <c r="AW1574" s="12" t="s">
        <v>30</v>
      </c>
      <c r="AX1574" s="12" t="s">
        <v>73</v>
      </c>
      <c r="AY1574" s="153" t="s">
        <v>252</v>
      </c>
    </row>
    <row r="1575" spans="2:65" s="13" customFormat="1">
      <c r="B1575" s="159"/>
      <c r="D1575" s="146" t="s">
        <v>281</v>
      </c>
      <c r="E1575" s="160" t="s">
        <v>1</v>
      </c>
      <c r="F1575" s="161" t="s">
        <v>327</v>
      </c>
      <c r="H1575" s="162">
        <v>13</v>
      </c>
      <c r="I1575" s="163"/>
      <c r="L1575" s="159"/>
      <c r="M1575" s="164"/>
      <c r="T1575" s="165"/>
      <c r="AT1575" s="160" t="s">
        <v>281</v>
      </c>
      <c r="AU1575" s="160" t="s">
        <v>83</v>
      </c>
      <c r="AV1575" s="13" t="s">
        <v>260</v>
      </c>
      <c r="AW1575" s="13" t="s">
        <v>30</v>
      </c>
      <c r="AX1575" s="13" t="s">
        <v>81</v>
      </c>
      <c r="AY1575" s="160" t="s">
        <v>252</v>
      </c>
    </row>
    <row r="1576" spans="2:65" s="1" customFormat="1" ht="24.2" customHeight="1">
      <c r="B1576" s="132"/>
      <c r="C1576" s="170" t="s">
        <v>2609</v>
      </c>
      <c r="D1576" s="170" t="s">
        <v>504</v>
      </c>
      <c r="E1576" s="171" t="s">
        <v>5253</v>
      </c>
      <c r="F1576" s="172" t="s">
        <v>5254</v>
      </c>
      <c r="G1576" s="173" t="s">
        <v>379</v>
      </c>
      <c r="H1576" s="174">
        <v>5</v>
      </c>
      <c r="I1576" s="175"/>
      <c r="J1576" s="176">
        <f>ROUND(I1576*H1576,2)</f>
        <v>0</v>
      </c>
      <c r="K1576" s="172" t="s">
        <v>1</v>
      </c>
      <c r="L1576" s="177"/>
      <c r="M1576" s="178" t="s">
        <v>1</v>
      </c>
      <c r="N1576" s="179" t="s">
        <v>38</v>
      </c>
      <c r="P1576" s="142">
        <f>O1576*H1576</f>
        <v>0</v>
      </c>
      <c r="Q1576" s="142">
        <v>0</v>
      </c>
      <c r="R1576" s="142">
        <f>Q1576*H1576</f>
        <v>0</v>
      </c>
      <c r="S1576" s="142">
        <v>0</v>
      </c>
      <c r="T1576" s="143">
        <f>S1576*H1576</f>
        <v>0</v>
      </c>
      <c r="AR1576" s="144" t="s">
        <v>2959</v>
      </c>
      <c r="AT1576" s="144" t="s">
        <v>504</v>
      </c>
      <c r="AU1576" s="144" t="s">
        <v>83</v>
      </c>
      <c r="AY1576" s="17" t="s">
        <v>252</v>
      </c>
      <c r="BE1576" s="145">
        <f>IF(N1576="základní",J1576,0)</f>
        <v>0</v>
      </c>
      <c r="BF1576" s="145">
        <f>IF(N1576="snížená",J1576,0)</f>
        <v>0</v>
      </c>
      <c r="BG1576" s="145">
        <f>IF(N1576="zákl. přenesená",J1576,0)</f>
        <v>0</v>
      </c>
      <c r="BH1576" s="145">
        <f>IF(N1576="sníž. přenesená",J1576,0)</f>
        <v>0</v>
      </c>
      <c r="BI1576" s="145">
        <f>IF(N1576="nulová",J1576,0)</f>
        <v>0</v>
      </c>
      <c r="BJ1576" s="17" t="s">
        <v>81</v>
      </c>
      <c r="BK1576" s="145">
        <f>ROUND(I1576*H1576,2)</f>
        <v>0</v>
      </c>
      <c r="BL1576" s="17" t="s">
        <v>1120</v>
      </c>
      <c r="BM1576" s="144" t="s">
        <v>5255</v>
      </c>
    </row>
    <row r="1577" spans="2:65" s="1" customFormat="1" ht="18">
      <c r="B1577" s="32"/>
      <c r="D1577" s="146" t="s">
        <v>261</v>
      </c>
      <c r="F1577" s="147" t="s">
        <v>5254</v>
      </c>
      <c r="I1577" s="148"/>
      <c r="L1577" s="32"/>
      <c r="M1577" s="149"/>
      <c r="T1577" s="56"/>
      <c r="AT1577" s="17" t="s">
        <v>261</v>
      </c>
      <c r="AU1577" s="17" t="s">
        <v>83</v>
      </c>
    </row>
    <row r="1578" spans="2:65" s="14" customFormat="1">
      <c r="B1578" s="180"/>
      <c r="D1578" s="146" t="s">
        <v>281</v>
      </c>
      <c r="E1578" s="181" t="s">
        <v>1</v>
      </c>
      <c r="F1578" s="182" t="s">
        <v>4468</v>
      </c>
      <c r="H1578" s="181" t="s">
        <v>1</v>
      </c>
      <c r="I1578" s="183"/>
      <c r="L1578" s="180"/>
      <c r="M1578" s="184"/>
      <c r="T1578" s="185"/>
      <c r="AT1578" s="181" t="s">
        <v>281</v>
      </c>
      <c r="AU1578" s="181" t="s">
        <v>83</v>
      </c>
      <c r="AV1578" s="14" t="s">
        <v>81</v>
      </c>
      <c r="AW1578" s="14" t="s">
        <v>30</v>
      </c>
      <c r="AX1578" s="14" t="s">
        <v>73</v>
      </c>
      <c r="AY1578" s="181" t="s">
        <v>252</v>
      </c>
    </row>
    <row r="1579" spans="2:65" s="14" customFormat="1">
      <c r="B1579" s="180"/>
      <c r="D1579" s="146" t="s">
        <v>281</v>
      </c>
      <c r="E1579" s="181" t="s">
        <v>1</v>
      </c>
      <c r="F1579" s="182" t="s">
        <v>4747</v>
      </c>
      <c r="H1579" s="181" t="s">
        <v>1</v>
      </c>
      <c r="I1579" s="183"/>
      <c r="L1579" s="180"/>
      <c r="M1579" s="184"/>
      <c r="T1579" s="185"/>
      <c r="AT1579" s="181" t="s">
        <v>281</v>
      </c>
      <c r="AU1579" s="181" t="s">
        <v>83</v>
      </c>
      <c r="AV1579" s="14" t="s">
        <v>81</v>
      </c>
      <c r="AW1579" s="14" t="s">
        <v>30</v>
      </c>
      <c r="AX1579" s="14" t="s">
        <v>73</v>
      </c>
      <c r="AY1579" s="181" t="s">
        <v>252</v>
      </c>
    </row>
    <row r="1580" spans="2:65" s="12" customFormat="1">
      <c r="B1580" s="152"/>
      <c r="D1580" s="146" t="s">
        <v>281</v>
      </c>
      <c r="E1580" s="153" t="s">
        <v>1</v>
      </c>
      <c r="F1580" s="154" t="s">
        <v>81</v>
      </c>
      <c r="H1580" s="155">
        <v>1</v>
      </c>
      <c r="I1580" s="156"/>
      <c r="L1580" s="152"/>
      <c r="M1580" s="157"/>
      <c r="T1580" s="158"/>
      <c r="AT1580" s="153" t="s">
        <v>281</v>
      </c>
      <c r="AU1580" s="153" t="s">
        <v>83</v>
      </c>
      <c r="AV1580" s="12" t="s">
        <v>83</v>
      </c>
      <c r="AW1580" s="12" t="s">
        <v>30</v>
      </c>
      <c r="AX1580" s="12" t="s">
        <v>73</v>
      </c>
      <c r="AY1580" s="153" t="s">
        <v>252</v>
      </c>
    </row>
    <row r="1581" spans="2:65" s="14" customFormat="1">
      <c r="B1581" s="180"/>
      <c r="D1581" s="146" t="s">
        <v>281</v>
      </c>
      <c r="E1581" s="181" t="s">
        <v>1</v>
      </c>
      <c r="F1581" s="182" t="s">
        <v>4749</v>
      </c>
      <c r="H1581" s="181" t="s">
        <v>1</v>
      </c>
      <c r="I1581" s="183"/>
      <c r="L1581" s="180"/>
      <c r="M1581" s="184"/>
      <c r="T1581" s="185"/>
      <c r="AT1581" s="181" t="s">
        <v>281</v>
      </c>
      <c r="AU1581" s="181" t="s">
        <v>83</v>
      </c>
      <c r="AV1581" s="14" t="s">
        <v>81</v>
      </c>
      <c r="AW1581" s="14" t="s">
        <v>30</v>
      </c>
      <c r="AX1581" s="14" t="s">
        <v>73</v>
      </c>
      <c r="AY1581" s="181" t="s">
        <v>252</v>
      </c>
    </row>
    <row r="1582" spans="2:65" s="12" customFormat="1">
      <c r="B1582" s="152"/>
      <c r="D1582" s="146" t="s">
        <v>281</v>
      </c>
      <c r="E1582" s="153" t="s">
        <v>1</v>
      </c>
      <c r="F1582" s="154" t="s">
        <v>81</v>
      </c>
      <c r="H1582" s="155">
        <v>1</v>
      </c>
      <c r="I1582" s="156"/>
      <c r="L1582" s="152"/>
      <c r="M1582" s="157"/>
      <c r="T1582" s="158"/>
      <c r="AT1582" s="153" t="s">
        <v>281</v>
      </c>
      <c r="AU1582" s="153" t="s">
        <v>83</v>
      </c>
      <c r="AV1582" s="12" t="s">
        <v>83</v>
      </c>
      <c r="AW1582" s="12" t="s">
        <v>30</v>
      </c>
      <c r="AX1582" s="12" t="s">
        <v>73</v>
      </c>
      <c r="AY1582" s="153" t="s">
        <v>252</v>
      </c>
    </row>
    <row r="1583" spans="2:65" s="14" customFormat="1">
      <c r="B1583" s="180"/>
      <c r="D1583" s="146" t="s">
        <v>281</v>
      </c>
      <c r="E1583" s="181" t="s">
        <v>1</v>
      </c>
      <c r="F1583" s="182" t="s">
        <v>4752</v>
      </c>
      <c r="H1583" s="181" t="s">
        <v>1</v>
      </c>
      <c r="I1583" s="183"/>
      <c r="L1583" s="180"/>
      <c r="M1583" s="184"/>
      <c r="T1583" s="185"/>
      <c r="AT1583" s="181" t="s">
        <v>281</v>
      </c>
      <c r="AU1583" s="181" t="s">
        <v>83</v>
      </c>
      <c r="AV1583" s="14" t="s">
        <v>81</v>
      </c>
      <c r="AW1583" s="14" t="s">
        <v>30</v>
      </c>
      <c r="AX1583" s="14" t="s">
        <v>73</v>
      </c>
      <c r="AY1583" s="181" t="s">
        <v>252</v>
      </c>
    </row>
    <row r="1584" spans="2:65" s="12" customFormat="1">
      <c r="B1584" s="152"/>
      <c r="D1584" s="146" t="s">
        <v>281</v>
      </c>
      <c r="E1584" s="153" t="s">
        <v>1</v>
      </c>
      <c r="F1584" s="154" t="s">
        <v>81</v>
      </c>
      <c r="H1584" s="155">
        <v>1</v>
      </c>
      <c r="I1584" s="156"/>
      <c r="L1584" s="152"/>
      <c r="M1584" s="157"/>
      <c r="T1584" s="158"/>
      <c r="AT1584" s="153" t="s">
        <v>281</v>
      </c>
      <c r="AU1584" s="153" t="s">
        <v>83</v>
      </c>
      <c r="AV1584" s="12" t="s">
        <v>83</v>
      </c>
      <c r="AW1584" s="12" t="s">
        <v>30</v>
      </c>
      <c r="AX1584" s="12" t="s">
        <v>73</v>
      </c>
      <c r="AY1584" s="153" t="s">
        <v>252</v>
      </c>
    </row>
    <row r="1585" spans="2:65" s="14" customFormat="1">
      <c r="B1585" s="180"/>
      <c r="D1585" s="146" t="s">
        <v>281</v>
      </c>
      <c r="E1585" s="181" t="s">
        <v>1</v>
      </c>
      <c r="F1585" s="182" t="s">
        <v>4753</v>
      </c>
      <c r="H1585" s="181" t="s">
        <v>1</v>
      </c>
      <c r="I1585" s="183"/>
      <c r="L1585" s="180"/>
      <c r="M1585" s="184"/>
      <c r="T1585" s="185"/>
      <c r="AT1585" s="181" t="s">
        <v>281</v>
      </c>
      <c r="AU1585" s="181" t="s">
        <v>83</v>
      </c>
      <c r="AV1585" s="14" t="s">
        <v>81</v>
      </c>
      <c r="AW1585" s="14" t="s">
        <v>30</v>
      </c>
      <c r="AX1585" s="14" t="s">
        <v>73</v>
      </c>
      <c r="AY1585" s="181" t="s">
        <v>252</v>
      </c>
    </row>
    <row r="1586" spans="2:65" s="12" customFormat="1">
      <c r="B1586" s="152"/>
      <c r="D1586" s="146" t="s">
        <v>281</v>
      </c>
      <c r="E1586" s="153" t="s">
        <v>1</v>
      </c>
      <c r="F1586" s="154" t="s">
        <v>81</v>
      </c>
      <c r="H1586" s="155">
        <v>1</v>
      </c>
      <c r="I1586" s="156"/>
      <c r="L1586" s="152"/>
      <c r="M1586" s="157"/>
      <c r="T1586" s="158"/>
      <c r="AT1586" s="153" t="s">
        <v>281</v>
      </c>
      <c r="AU1586" s="153" t="s">
        <v>83</v>
      </c>
      <c r="AV1586" s="12" t="s">
        <v>83</v>
      </c>
      <c r="AW1586" s="12" t="s">
        <v>30</v>
      </c>
      <c r="AX1586" s="12" t="s">
        <v>73</v>
      </c>
      <c r="AY1586" s="153" t="s">
        <v>252</v>
      </c>
    </row>
    <row r="1587" spans="2:65" s="14" customFormat="1">
      <c r="B1587" s="180"/>
      <c r="D1587" s="146" t="s">
        <v>281</v>
      </c>
      <c r="E1587" s="181" t="s">
        <v>1</v>
      </c>
      <c r="F1587" s="182" t="s">
        <v>4756</v>
      </c>
      <c r="H1587" s="181" t="s">
        <v>1</v>
      </c>
      <c r="I1587" s="183"/>
      <c r="L1587" s="180"/>
      <c r="M1587" s="184"/>
      <c r="T1587" s="185"/>
      <c r="AT1587" s="181" t="s">
        <v>281</v>
      </c>
      <c r="AU1587" s="181" t="s">
        <v>83</v>
      </c>
      <c r="AV1587" s="14" t="s">
        <v>81</v>
      </c>
      <c r="AW1587" s="14" t="s">
        <v>30</v>
      </c>
      <c r="AX1587" s="14" t="s">
        <v>73</v>
      </c>
      <c r="AY1587" s="181" t="s">
        <v>252</v>
      </c>
    </row>
    <row r="1588" spans="2:65" s="12" customFormat="1">
      <c r="B1588" s="152"/>
      <c r="D1588" s="146" t="s">
        <v>281</v>
      </c>
      <c r="E1588" s="153" t="s">
        <v>1</v>
      </c>
      <c r="F1588" s="154" t="s">
        <v>81</v>
      </c>
      <c r="H1588" s="155">
        <v>1</v>
      </c>
      <c r="I1588" s="156"/>
      <c r="L1588" s="152"/>
      <c r="M1588" s="157"/>
      <c r="T1588" s="158"/>
      <c r="AT1588" s="153" t="s">
        <v>281</v>
      </c>
      <c r="AU1588" s="153" t="s">
        <v>83</v>
      </c>
      <c r="AV1588" s="12" t="s">
        <v>83</v>
      </c>
      <c r="AW1588" s="12" t="s">
        <v>30</v>
      </c>
      <c r="AX1588" s="12" t="s">
        <v>73</v>
      </c>
      <c r="AY1588" s="153" t="s">
        <v>252</v>
      </c>
    </row>
    <row r="1589" spans="2:65" s="13" customFormat="1">
      <c r="B1589" s="159"/>
      <c r="D1589" s="146" t="s">
        <v>281</v>
      </c>
      <c r="E1589" s="160" t="s">
        <v>1</v>
      </c>
      <c r="F1589" s="161" t="s">
        <v>327</v>
      </c>
      <c r="H1589" s="162">
        <v>5</v>
      </c>
      <c r="I1589" s="163"/>
      <c r="L1589" s="159"/>
      <c r="M1589" s="164"/>
      <c r="T1589" s="165"/>
      <c r="AT1589" s="160" t="s">
        <v>281</v>
      </c>
      <c r="AU1589" s="160" t="s">
        <v>83</v>
      </c>
      <c r="AV1589" s="13" t="s">
        <v>260</v>
      </c>
      <c r="AW1589" s="13" t="s">
        <v>30</v>
      </c>
      <c r="AX1589" s="13" t="s">
        <v>81</v>
      </c>
      <c r="AY1589" s="160" t="s">
        <v>252</v>
      </c>
    </row>
    <row r="1590" spans="2:65" s="1" customFormat="1" ht="16.5" customHeight="1">
      <c r="B1590" s="132"/>
      <c r="C1590" s="170" t="s">
        <v>2943</v>
      </c>
      <c r="D1590" s="170" t="s">
        <v>504</v>
      </c>
      <c r="E1590" s="171" t="s">
        <v>5249</v>
      </c>
      <c r="F1590" s="172" t="s">
        <v>5250</v>
      </c>
      <c r="G1590" s="173" t="s">
        <v>379</v>
      </c>
      <c r="H1590" s="174">
        <v>5</v>
      </c>
      <c r="I1590" s="175"/>
      <c r="J1590" s="176">
        <f>ROUND(I1590*H1590,2)</f>
        <v>0</v>
      </c>
      <c r="K1590" s="172" t="s">
        <v>1</v>
      </c>
      <c r="L1590" s="177"/>
      <c r="M1590" s="178" t="s">
        <v>1</v>
      </c>
      <c r="N1590" s="179" t="s">
        <v>38</v>
      </c>
      <c r="P1590" s="142">
        <f>O1590*H1590</f>
        <v>0</v>
      </c>
      <c r="Q1590" s="142">
        <v>0</v>
      </c>
      <c r="R1590" s="142">
        <f>Q1590*H1590</f>
        <v>0</v>
      </c>
      <c r="S1590" s="142">
        <v>0</v>
      </c>
      <c r="T1590" s="143">
        <f>S1590*H1590</f>
        <v>0</v>
      </c>
      <c r="AR1590" s="144" t="s">
        <v>2959</v>
      </c>
      <c r="AT1590" s="144" t="s">
        <v>504</v>
      </c>
      <c r="AU1590" s="144" t="s">
        <v>83</v>
      </c>
      <c r="AY1590" s="17" t="s">
        <v>252</v>
      </c>
      <c r="BE1590" s="145">
        <f>IF(N1590="základní",J1590,0)</f>
        <v>0</v>
      </c>
      <c r="BF1590" s="145">
        <f>IF(N1590="snížená",J1590,0)</f>
        <v>0</v>
      </c>
      <c r="BG1590" s="145">
        <f>IF(N1590="zákl. přenesená",J1590,0)</f>
        <v>0</v>
      </c>
      <c r="BH1590" s="145">
        <f>IF(N1590="sníž. přenesená",J1590,0)</f>
        <v>0</v>
      </c>
      <c r="BI1590" s="145">
        <f>IF(N1590="nulová",J1590,0)</f>
        <v>0</v>
      </c>
      <c r="BJ1590" s="17" t="s">
        <v>81</v>
      </c>
      <c r="BK1590" s="145">
        <f>ROUND(I1590*H1590,2)</f>
        <v>0</v>
      </c>
      <c r="BL1590" s="17" t="s">
        <v>1120</v>
      </c>
      <c r="BM1590" s="144" t="s">
        <v>5256</v>
      </c>
    </row>
    <row r="1591" spans="2:65" s="1" customFormat="1">
      <c r="B1591" s="32"/>
      <c r="D1591" s="146" t="s">
        <v>261</v>
      </c>
      <c r="F1591" s="147" t="s">
        <v>5250</v>
      </c>
      <c r="I1591" s="148"/>
      <c r="L1591" s="32"/>
      <c r="M1591" s="149"/>
      <c r="T1591" s="56"/>
      <c r="AT1591" s="17" t="s">
        <v>261</v>
      </c>
      <c r="AU1591" s="17" t="s">
        <v>83</v>
      </c>
    </row>
    <row r="1592" spans="2:65" s="14" customFormat="1">
      <c r="B1592" s="180"/>
      <c r="D1592" s="146" t="s">
        <v>281</v>
      </c>
      <c r="E1592" s="181" t="s">
        <v>1</v>
      </c>
      <c r="F1592" s="182" t="s">
        <v>4468</v>
      </c>
      <c r="H1592" s="181" t="s">
        <v>1</v>
      </c>
      <c r="I1592" s="183"/>
      <c r="L1592" s="180"/>
      <c r="M1592" s="184"/>
      <c r="T1592" s="185"/>
      <c r="AT1592" s="181" t="s">
        <v>281</v>
      </c>
      <c r="AU1592" s="181" t="s">
        <v>83</v>
      </c>
      <c r="AV1592" s="14" t="s">
        <v>81</v>
      </c>
      <c r="AW1592" s="14" t="s">
        <v>30</v>
      </c>
      <c r="AX1592" s="14" t="s">
        <v>73</v>
      </c>
      <c r="AY1592" s="181" t="s">
        <v>252</v>
      </c>
    </row>
    <row r="1593" spans="2:65" s="14" customFormat="1">
      <c r="B1593" s="180"/>
      <c r="D1593" s="146" t="s">
        <v>281</v>
      </c>
      <c r="E1593" s="181" t="s">
        <v>1</v>
      </c>
      <c r="F1593" s="182" t="s">
        <v>4747</v>
      </c>
      <c r="H1593" s="181" t="s">
        <v>1</v>
      </c>
      <c r="I1593" s="183"/>
      <c r="L1593" s="180"/>
      <c r="M1593" s="184"/>
      <c r="T1593" s="185"/>
      <c r="AT1593" s="181" t="s">
        <v>281</v>
      </c>
      <c r="AU1593" s="181" t="s">
        <v>83</v>
      </c>
      <c r="AV1593" s="14" t="s">
        <v>81</v>
      </c>
      <c r="AW1593" s="14" t="s">
        <v>30</v>
      </c>
      <c r="AX1593" s="14" t="s">
        <v>73</v>
      </c>
      <c r="AY1593" s="181" t="s">
        <v>252</v>
      </c>
    </row>
    <row r="1594" spans="2:65" s="12" customFormat="1">
      <c r="B1594" s="152"/>
      <c r="D1594" s="146" t="s">
        <v>281</v>
      </c>
      <c r="E1594" s="153" t="s">
        <v>1</v>
      </c>
      <c r="F1594" s="154" t="s">
        <v>81</v>
      </c>
      <c r="H1594" s="155">
        <v>1</v>
      </c>
      <c r="I1594" s="156"/>
      <c r="L1594" s="152"/>
      <c r="M1594" s="157"/>
      <c r="T1594" s="158"/>
      <c r="AT1594" s="153" t="s">
        <v>281</v>
      </c>
      <c r="AU1594" s="153" t="s">
        <v>83</v>
      </c>
      <c r="AV1594" s="12" t="s">
        <v>83</v>
      </c>
      <c r="AW1594" s="12" t="s">
        <v>30</v>
      </c>
      <c r="AX1594" s="12" t="s">
        <v>73</v>
      </c>
      <c r="AY1594" s="153" t="s">
        <v>252</v>
      </c>
    </row>
    <row r="1595" spans="2:65" s="14" customFormat="1">
      <c r="B1595" s="180"/>
      <c r="D1595" s="146" t="s">
        <v>281</v>
      </c>
      <c r="E1595" s="181" t="s">
        <v>1</v>
      </c>
      <c r="F1595" s="182" t="s">
        <v>4749</v>
      </c>
      <c r="H1595" s="181" t="s">
        <v>1</v>
      </c>
      <c r="I1595" s="183"/>
      <c r="L1595" s="180"/>
      <c r="M1595" s="184"/>
      <c r="T1595" s="185"/>
      <c r="AT1595" s="181" t="s">
        <v>281</v>
      </c>
      <c r="AU1595" s="181" t="s">
        <v>83</v>
      </c>
      <c r="AV1595" s="14" t="s">
        <v>81</v>
      </c>
      <c r="AW1595" s="14" t="s">
        <v>30</v>
      </c>
      <c r="AX1595" s="14" t="s">
        <v>73</v>
      </c>
      <c r="AY1595" s="181" t="s">
        <v>252</v>
      </c>
    </row>
    <row r="1596" spans="2:65" s="12" customFormat="1">
      <c r="B1596" s="152"/>
      <c r="D1596" s="146" t="s">
        <v>281</v>
      </c>
      <c r="E1596" s="153" t="s">
        <v>1</v>
      </c>
      <c r="F1596" s="154" t="s">
        <v>81</v>
      </c>
      <c r="H1596" s="155">
        <v>1</v>
      </c>
      <c r="I1596" s="156"/>
      <c r="L1596" s="152"/>
      <c r="M1596" s="157"/>
      <c r="T1596" s="158"/>
      <c r="AT1596" s="153" t="s">
        <v>281</v>
      </c>
      <c r="AU1596" s="153" t="s">
        <v>83</v>
      </c>
      <c r="AV1596" s="12" t="s">
        <v>83</v>
      </c>
      <c r="AW1596" s="12" t="s">
        <v>30</v>
      </c>
      <c r="AX1596" s="12" t="s">
        <v>73</v>
      </c>
      <c r="AY1596" s="153" t="s">
        <v>252</v>
      </c>
    </row>
    <row r="1597" spans="2:65" s="14" customFormat="1">
      <c r="B1597" s="180"/>
      <c r="D1597" s="146" t="s">
        <v>281</v>
      </c>
      <c r="E1597" s="181" t="s">
        <v>1</v>
      </c>
      <c r="F1597" s="182" t="s">
        <v>4752</v>
      </c>
      <c r="H1597" s="181" t="s">
        <v>1</v>
      </c>
      <c r="I1597" s="183"/>
      <c r="L1597" s="180"/>
      <c r="M1597" s="184"/>
      <c r="T1597" s="185"/>
      <c r="AT1597" s="181" t="s">
        <v>281</v>
      </c>
      <c r="AU1597" s="181" t="s">
        <v>83</v>
      </c>
      <c r="AV1597" s="14" t="s">
        <v>81</v>
      </c>
      <c r="AW1597" s="14" t="s">
        <v>30</v>
      </c>
      <c r="AX1597" s="14" t="s">
        <v>73</v>
      </c>
      <c r="AY1597" s="181" t="s">
        <v>252</v>
      </c>
    </row>
    <row r="1598" spans="2:65" s="12" customFormat="1">
      <c r="B1598" s="152"/>
      <c r="D1598" s="146" t="s">
        <v>281</v>
      </c>
      <c r="E1598" s="153" t="s">
        <v>1</v>
      </c>
      <c r="F1598" s="154" t="s">
        <v>81</v>
      </c>
      <c r="H1598" s="155">
        <v>1</v>
      </c>
      <c r="I1598" s="156"/>
      <c r="L1598" s="152"/>
      <c r="M1598" s="157"/>
      <c r="T1598" s="158"/>
      <c r="AT1598" s="153" t="s">
        <v>281</v>
      </c>
      <c r="AU1598" s="153" t="s">
        <v>83</v>
      </c>
      <c r="AV1598" s="12" t="s">
        <v>83</v>
      </c>
      <c r="AW1598" s="12" t="s">
        <v>30</v>
      </c>
      <c r="AX1598" s="12" t="s">
        <v>73</v>
      </c>
      <c r="AY1598" s="153" t="s">
        <v>252</v>
      </c>
    </row>
    <row r="1599" spans="2:65" s="14" customFormat="1">
      <c r="B1599" s="180"/>
      <c r="D1599" s="146" t="s">
        <v>281</v>
      </c>
      <c r="E1599" s="181" t="s">
        <v>1</v>
      </c>
      <c r="F1599" s="182" t="s">
        <v>4753</v>
      </c>
      <c r="H1599" s="181" t="s">
        <v>1</v>
      </c>
      <c r="I1599" s="183"/>
      <c r="L1599" s="180"/>
      <c r="M1599" s="184"/>
      <c r="T1599" s="185"/>
      <c r="AT1599" s="181" t="s">
        <v>281</v>
      </c>
      <c r="AU1599" s="181" t="s">
        <v>83</v>
      </c>
      <c r="AV1599" s="14" t="s">
        <v>81</v>
      </c>
      <c r="AW1599" s="14" t="s">
        <v>30</v>
      </c>
      <c r="AX1599" s="14" t="s">
        <v>73</v>
      </c>
      <c r="AY1599" s="181" t="s">
        <v>252</v>
      </c>
    </row>
    <row r="1600" spans="2:65" s="12" customFormat="1">
      <c r="B1600" s="152"/>
      <c r="D1600" s="146" t="s">
        <v>281</v>
      </c>
      <c r="E1600" s="153" t="s">
        <v>1</v>
      </c>
      <c r="F1600" s="154" t="s">
        <v>81</v>
      </c>
      <c r="H1600" s="155">
        <v>1</v>
      </c>
      <c r="I1600" s="156"/>
      <c r="L1600" s="152"/>
      <c r="M1600" s="157"/>
      <c r="T1600" s="158"/>
      <c r="AT1600" s="153" t="s">
        <v>281</v>
      </c>
      <c r="AU1600" s="153" t="s">
        <v>83</v>
      </c>
      <c r="AV1600" s="12" t="s">
        <v>83</v>
      </c>
      <c r="AW1600" s="12" t="s">
        <v>30</v>
      </c>
      <c r="AX1600" s="12" t="s">
        <v>73</v>
      </c>
      <c r="AY1600" s="153" t="s">
        <v>252</v>
      </c>
    </row>
    <row r="1601" spans="2:65" s="14" customFormat="1">
      <c r="B1601" s="180"/>
      <c r="D1601" s="146" t="s">
        <v>281</v>
      </c>
      <c r="E1601" s="181" t="s">
        <v>1</v>
      </c>
      <c r="F1601" s="182" t="s">
        <v>4756</v>
      </c>
      <c r="H1601" s="181" t="s">
        <v>1</v>
      </c>
      <c r="I1601" s="183"/>
      <c r="L1601" s="180"/>
      <c r="M1601" s="184"/>
      <c r="T1601" s="185"/>
      <c r="AT1601" s="181" t="s">
        <v>281</v>
      </c>
      <c r="AU1601" s="181" t="s">
        <v>83</v>
      </c>
      <c r="AV1601" s="14" t="s">
        <v>81</v>
      </c>
      <c r="AW1601" s="14" t="s">
        <v>30</v>
      </c>
      <c r="AX1601" s="14" t="s">
        <v>73</v>
      </c>
      <c r="AY1601" s="181" t="s">
        <v>252</v>
      </c>
    </row>
    <row r="1602" spans="2:65" s="12" customFormat="1">
      <c r="B1602" s="152"/>
      <c r="D1602" s="146" t="s">
        <v>281</v>
      </c>
      <c r="E1602" s="153" t="s">
        <v>1</v>
      </c>
      <c r="F1602" s="154" t="s">
        <v>81</v>
      </c>
      <c r="H1602" s="155">
        <v>1</v>
      </c>
      <c r="I1602" s="156"/>
      <c r="L1602" s="152"/>
      <c r="M1602" s="157"/>
      <c r="T1602" s="158"/>
      <c r="AT1602" s="153" t="s">
        <v>281</v>
      </c>
      <c r="AU1602" s="153" t="s">
        <v>83</v>
      </c>
      <c r="AV1602" s="12" t="s">
        <v>83</v>
      </c>
      <c r="AW1602" s="12" t="s">
        <v>30</v>
      </c>
      <c r="AX1602" s="12" t="s">
        <v>73</v>
      </c>
      <c r="AY1602" s="153" t="s">
        <v>252</v>
      </c>
    </row>
    <row r="1603" spans="2:65" s="13" customFormat="1">
      <c r="B1603" s="159"/>
      <c r="D1603" s="146" t="s">
        <v>281</v>
      </c>
      <c r="E1603" s="160" t="s">
        <v>1</v>
      </c>
      <c r="F1603" s="161" t="s">
        <v>327</v>
      </c>
      <c r="H1603" s="162">
        <v>5</v>
      </c>
      <c r="I1603" s="163"/>
      <c r="L1603" s="159"/>
      <c r="M1603" s="164"/>
      <c r="T1603" s="165"/>
      <c r="AT1603" s="160" t="s">
        <v>281</v>
      </c>
      <c r="AU1603" s="160" t="s">
        <v>83</v>
      </c>
      <c r="AV1603" s="13" t="s">
        <v>260</v>
      </c>
      <c r="AW1603" s="13" t="s">
        <v>30</v>
      </c>
      <c r="AX1603" s="13" t="s">
        <v>81</v>
      </c>
      <c r="AY1603" s="160" t="s">
        <v>252</v>
      </c>
    </row>
    <row r="1604" spans="2:65" s="1" customFormat="1" ht="24.2" customHeight="1">
      <c r="B1604" s="132"/>
      <c r="C1604" s="170" t="s">
        <v>2613</v>
      </c>
      <c r="D1604" s="170" t="s">
        <v>504</v>
      </c>
      <c r="E1604" s="171" t="s">
        <v>5257</v>
      </c>
      <c r="F1604" s="172" t="s">
        <v>5258</v>
      </c>
      <c r="G1604" s="173" t="s">
        <v>379</v>
      </c>
      <c r="H1604" s="174">
        <v>8</v>
      </c>
      <c r="I1604" s="175"/>
      <c r="J1604" s="176">
        <f>ROUND(I1604*H1604,2)</f>
        <v>0</v>
      </c>
      <c r="K1604" s="172" t="s">
        <v>1</v>
      </c>
      <c r="L1604" s="177"/>
      <c r="M1604" s="178" t="s">
        <v>1</v>
      </c>
      <c r="N1604" s="179" t="s">
        <v>38</v>
      </c>
      <c r="P1604" s="142">
        <f>O1604*H1604</f>
        <v>0</v>
      </c>
      <c r="Q1604" s="142">
        <v>0</v>
      </c>
      <c r="R1604" s="142">
        <f>Q1604*H1604</f>
        <v>0</v>
      </c>
      <c r="S1604" s="142">
        <v>0</v>
      </c>
      <c r="T1604" s="143">
        <f>S1604*H1604</f>
        <v>0</v>
      </c>
      <c r="AR1604" s="144" t="s">
        <v>2959</v>
      </c>
      <c r="AT1604" s="144" t="s">
        <v>504</v>
      </c>
      <c r="AU1604" s="144" t="s">
        <v>83</v>
      </c>
      <c r="AY1604" s="17" t="s">
        <v>252</v>
      </c>
      <c r="BE1604" s="145">
        <f>IF(N1604="základní",J1604,0)</f>
        <v>0</v>
      </c>
      <c r="BF1604" s="145">
        <f>IF(N1604="snížená",J1604,0)</f>
        <v>0</v>
      </c>
      <c r="BG1604" s="145">
        <f>IF(N1604="zákl. přenesená",J1604,0)</f>
        <v>0</v>
      </c>
      <c r="BH1604" s="145">
        <f>IF(N1604="sníž. přenesená",J1604,0)</f>
        <v>0</v>
      </c>
      <c r="BI1604" s="145">
        <f>IF(N1604="nulová",J1604,0)</f>
        <v>0</v>
      </c>
      <c r="BJ1604" s="17" t="s">
        <v>81</v>
      </c>
      <c r="BK1604" s="145">
        <f>ROUND(I1604*H1604,2)</f>
        <v>0</v>
      </c>
      <c r="BL1604" s="17" t="s">
        <v>1120</v>
      </c>
      <c r="BM1604" s="144" t="s">
        <v>5259</v>
      </c>
    </row>
    <row r="1605" spans="2:65" s="1" customFormat="1" ht="18">
      <c r="B1605" s="32"/>
      <c r="D1605" s="146" t="s">
        <v>261</v>
      </c>
      <c r="F1605" s="147" t="s">
        <v>5260</v>
      </c>
      <c r="I1605" s="148"/>
      <c r="L1605" s="32"/>
      <c r="M1605" s="149"/>
      <c r="T1605" s="56"/>
      <c r="AT1605" s="17" t="s">
        <v>261</v>
      </c>
      <c r="AU1605" s="17" t="s">
        <v>83</v>
      </c>
    </row>
    <row r="1606" spans="2:65" s="14" customFormat="1">
      <c r="B1606" s="180"/>
      <c r="D1606" s="146" t="s">
        <v>281</v>
      </c>
      <c r="E1606" s="181" t="s">
        <v>1</v>
      </c>
      <c r="F1606" s="182" t="s">
        <v>4468</v>
      </c>
      <c r="H1606" s="181" t="s">
        <v>1</v>
      </c>
      <c r="I1606" s="183"/>
      <c r="L1606" s="180"/>
      <c r="M1606" s="184"/>
      <c r="T1606" s="185"/>
      <c r="AT1606" s="181" t="s">
        <v>281</v>
      </c>
      <c r="AU1606" s="181" t="s">
        <v>83</v>
      </c>
      <c r="AV1606" s="14" t="s">
        <v>81</v>
      </c>
      <c r="AW1606" s="14" t="s">
        <v>30</v>
      </c>
      <c r="AX1606" s="14" t="s">
        <v>73</v>
      </c>
      <c r="AY1606" s="181" t="s">
        <v>252</v>
      </c>
    </row>
    <row r="1607" spans="2:65" s="14" customFormat="1">
      <c r="B1607" s="180"/>
      <c r="D1607" s="146" t="s">
        <v>281</v>
      </c>
      <c r="E1607" s="181" t="s">
        <v>1</v>
      </c>
      <c r="F1607" s="182" t="s">
        <v>4745</v>
      </c>
      <c r="H1607" s="181" t="s">
        <v>1</v>
      </c>
      <c r="I1607" s="183"/>
      <c r="L1607" s="180"/>
      <c r="M1607" s="184"/>
      <c r="T1607" s="185"/>
      <c r="AT1607" s="181" t="s">
        <v>281</v>
      </c>
      <c r="AU1607" s="181" t="s">
        <v>83</v>
      </c>
      <c r="AV1607" s="14" t="s">
        <v>81</v>
      </c>
      <c r="AW1607" s="14" t="s">
        <v>30</v>
      </c>
      <c r="AX1607" s="14" t="s">
        <v>73</v>
      </c>
      <c r="AY1607" s="181" t="s">
        <v>252</v>
      </c>
    </row>
    <row r="1608" spans="2:65" s="12" customFormat="1">
      <c r="B1608" s="152"/>
      <c r="D1608" s="146" t="s">
        <v>281</v>
      </c>
      <c r="E1608" s="153" t="s">
        <v>1</v>
      </c>
      <c r="F1608" s="154" t="s">
        <v>83</v>
      </c>
      <c r="H1608" s="155">
        <v>2</v>
      </c>
      <c r="I1608" s="156"/>
      <c r="L1608" s="152"/>
      <c r="M1608" s="157"/>
      <c r="T1608" s="158"/>
      <c r="AT1608" s="153" t="s">
        <v>281</v>
      </c>
      <c r="AU1608" s="153" t="s">
        <v>83</v>
      </c>
      <c r="AV1608" s="12" t="s">
        <v>83</v>
      </c>
      <c r="AW1608" s="12" t="s">
        <v>30</v>
      </c>
      <c r="AX1608" s="12" t="s">
        <v>73</v>
      </c>
      <c r="AY1608" s="153" t="s">
        <v>252</v>
      </c>
    </row>
    <row r="1609" spans="2:65" s="14" customFormat="1">
      <c r="B1609" s="180"/>
      <c r="D1609" s="146" t="s">
        <v>281</v>
      </c>
      <c r="E1609" s="181" t="s">
        <v>1</v>
      </c>
      <c r="F1609" s="182" t="s">
        <v>4750</v>
      </c>
      <c r="H1609" s="181" t="s">
        <v>1</v>
      </c>
      <c r="I1609" s="183"/>
      <c r="L1609" s="180"/>
      <c r="M1609" s="184"/>
      <c r="T1609" s="185"/>
      <c r="AT1609" s="181" t="s">
        <v>281</v>
      </c>
      <c r="AU1609" s="181" t="s">
        <v>83</v>
      </c>
      <c r="AV1609" s="14" t="s">
        <v>81</v>
      </c>
      <c r="AW1609" s="14" t="s">
        <v>30</v>
      </c>
      <c r="AX1609" s="14" t="s">
        <v>73</v>
      </c>
      <c r="AY1609" s="181" t="s">
        <v>252</v>
      </c>
    </row>
    <row r="1610" spans="2:65" s="12" customFormat="1">
      <c r="B1610" s="152"/>
      <c r="D1610" s="146" t="s">
        <v>281</v>
      </c>
      <c r="E1610" s="153" t="s">
        <v>1</v>
      </c>
      <c r="F1610" s="154" t="s">
        <v>83</v>
      </c>
      <c r="H1610" s="155">
        <v>2</v>
      </c>
      <c r="I1610" s="156"/>
      <c r="L1610" s="152"/>
      <c r="M1610" s="157"/>
      <c r="T1610" s="158"/>
      <c r="AT1610" s="153" t="s">
        <v>281</v>
      </c>
      <c r="AU1610" s="153" t="s">
        <v>83</v>
      </c>
      <c r="AV1610" s="12" t="s">
        <v>83</v>
      </c>
      <c r="AW1610" s="12" t="s">
        <v>30</v>
      </c>
      <c r="AX1610" s="12" t="s">
        <v>73</v>
      </c>
      <c r="AY1610" s="153" t="s">
        <v>252</v>
      </c>
    </row>
    <row r="1611" spans="2:65" s="14" customFormat="1">
      <c r="B1611" s="180"/>
      <c r="D1611" s="146" t="s">
        <v>281</v>
      </c>
      <c r="E1611" s="181" t="s">
        <v>1</v>
      </c>
      <c r="F1611" s="182" t="s">
        <v>4755</v>
      </c>
      <c r="H1611" s="181" t="s">
        <v>1</v>
      </c>
      <c r="I1611" s="183"/>
      <c r="L1611" s="180"/>
      <c r="M1611" s="184"/>
      <c r="T1611" s="185"/>
      <c r="AT1611" s="181" t="s">
        <v>281</v>
      </c>
      <c r="AU1611" s="181" t="s">
        <v>83</v>
      </c>
      <c r="AV1611" s="14" t="s">
        <v>81</v>
      </c>
      <c r="AW1611" s="14" t="s">
        <v>30</v>
      </c>
      <c r="AX1611" s="14" t="s">
        <v>73</v>
      </c>
      <c r="AY1611" s="181" t="s">
        <v>252</v>
      </c>
    </row>
    <row r="1612" spans="2:65" s="12" customFormat="1">
      <c r="B1612" s="152"/>
      <c r="D1612" s="146" t="s">
        <v>281</v>
      </c>
      <c r="E1612" s="153" t="s">
        <v>1</v>
      </c>
      <c r="F1612" s="154" t="s">
        <v>83</v>
      </c>
      <c r="H1612" s="155">
        <v>2</v>
      </c>
      <c r="I1612" s="156"/>
      <c r="L1612" s="152"/>
      <c r="M1612" s="157"/>
      <c r="T1612" s="158"/>
      <c r="AT1612" s="153" t="s">
        <v>281</v>
      </c>
      <c r="AU1612" s="153" t="s">
        <v>83</v>
      </c>
      <c r="AV1612" s="12" t="s">
        <v>83</v>
      </c>
      <c r="AW1612" s="12" t="s">
        <v>30</v>
      </c>
      <c r="AX1612" s="12" t="s">
        <v>73</v>
      </c>
      <c r="AY1612" s="153" t="s">
        <v>252</v>
      </c>
    </row>
    <row r="1613" spans="2:65" s="14" customFormat="1">
      <c r="B1613" s="180"/>
      <c r="D1613" s="146" t="s">
        <v>281</v>
      </c>
      <c r="E1613" s="181" t="s">
        <v>1</v>
      </c>
      <c r="F1613" s="182" t="s">
        <v>4756</v>
      </c>
      <c r="H1613" s="181" t="s">
        <v>1</v>
      </c>
      <c r="I1613" s="183"/>
      <c r="L1613" s="180"/>
      <c r="M1613" s="184"/>
      <c r="T1613" s="185"/>
      <c r="AT1613" s="181" t="s">
        <v>281</v>
      </c>
      <c r="AU1613" s="181" t="s">
        <v>83</v>
      </c>
      <c r="AV1613" s="14" t="s">
        <v>81</v>
      </c>
      <c r="AW1613" s="14" t="s">
        <v>30</v>
      </c>
      <c r="AX1613" s="14" t="s">
        <v>73</v>
      </c>
      <c r="AY1613" s="181" t="s">
        <v>252</v>
      </c>
    </row>
    <row r="1614" spans="2:65" s="12" customFormat="1">
      <c r="B1614" s="152"/>
      <c r="D1614" s="146" t="s">
        <v>281</v>
      </c>
      <c r="E1614" s="153" t="s">
        <v>1</v>
      </c>
      <c r="F1614" s="154" t="s">
        <v>83</v>
      </c>
      <c r="H1614" s="155">
        <v>2</v>
      </c>
      <c r="I1614" s="156"/>
      <c r="L1614" s="152"/>
      <c r="M1614" s="157"/>
      <c r="T1614" s="158"/>
      <c r="AT1614" s="153" t="s">
        <v>281</v>
      </c>
      <c r="AU1614" s="153" t="s">
        <v>83</v>
      </c>
      <c r="AV1614" s="12" t="s">
        <v>83</v>
      </c>
      <c r="AW1614" s="12" t="s">
        <v>30</v>
      </c>
      <c r="AX1614" s="12" t="s">
        <v>73</v>
      </c>
      <c r="AY1614" s="153" t="s">
        <v>252</v>
      </c>
    </row>
    <row r="1615" spans="2:65" s="13" customFormat="1">
      <c r="B1615" s="159"/>
      <c r="D1615" s="146" t="s">
        <v>281</v>
      </c>
      <c r="E1615" s="160" t="s">
        <v>1</v>
      </c>
      <c r="F1615" s="161" t="s">
        <v>327</v>
      </c>
      <c r="H1615" s="162">
        <v>8</v>
      </c>
      <c r="I1615" s="163"/>
      <c r="L1615" s="159"/>
      <c r="M1615" s="164"/>
      <c r="T1615" s="165"/>
      <c r="AT1615" s="160" t="s">
        <v>281</v>
      </c>
      <c r="AU1615" s="160" t="s">
        <v>83</v>
      </c>
      <c r="AV1615" s="13" t="s">
        <v>260</v>
      </c>
      <c r="AW1615" s="13" t="s">
        <v>30</v>
      </c>
      <c r="AX1615" s="13" t="s">
        <v>81</v>
      </c>
      <c r="AY1615" s="160" t="s">
        <v>252</v>
      </c>
    </row>
    <row r="1616" spans="2:65" s="1" customFormat="1" ht="16.5" customHeight="1">
      <c r="B1616" s="132"/>
      <c r="C1616" s="170" t="s">
        <v>2946</v>
      </c>
      <c r="D1616" s="170" t="s">
        <v>504</v>
      </c>
      <c r="E1616" s="171" t="s">
        <v>5261</v>
      </c>
      <c r="F1616" s="172" t="s">
        <v>5262</v>
      </c>
      <c r="G1616" s="173" t="s">
        <v>379</v>
      </c>
      <c r="H1616" s="174">
        <v>8</v>
      </c>
      <c r="I1616" s="175"/>
      <c r="J1616" s="176">
        <f>ROUND(I1616*H1616,2)</f>
        <v>0</v>
      </c>
      <c r="K1616" s="172" t="s">
        <v>1</v>
      </c>
      <c r="L1616" s="177"/>
      <c r="M1616" s="178" t="s">
        <v>1</v>
      </c>
      <c r="N1616" s="179" t="s">
        <v>38</v>
      </c>
      <c r="P1616" s="142">
        <f>O1616*H1616</f>
        <v>0</v>
      </c>
      <c r="Q1616" s="142">
        <v>0</v>
      </c>
      <c r="R1616" s="142">
        <f>Q1616*H1616</f>
        <v>0</v>
      </c>
      <c r="S1616" s="142">
        <v>0</v>
      </c>
      <c r="T1616" s="143">
        <f>S1616*H1616</f>
        <v>0</v>
      </c>
      <c r="AR1616" s="144" t="s">
        <v>2959</v>
      </c>
      <c r="AT1616" s="144" t="s">
        <v>504</v>
      </c>
      <c r="AU1616" s="144" t="s">
        <v>83</v>
      </c>
      <c r="AY1616" s="17" t="s">
        <v>252</v>
      </c>
      <c r="BE1616" s="145">
        <f>IF(N1616="základní",J1616,0)</f>
        <v>0</v>
      </c>
      <c r="BF1616" s="145">
        <f>IF(N1616="snížená",J1616,0)</f>
        <v>0</v>
      </c>
      <c r="BG1616" s="145">
        <f>IF(N1616="zákl. přenesená",J1616,0)</f>
        <v>0</v>
      </c>
      <c r="BH1616" s="145">
        <f>IF(N1616="sníž. přenesená",J1616,0)</f>
        <v>0</v>
      </c>
      <c r="BI1616" s="145">
        <f>IF(N1616="nulová",J1616,0)</f>
        <v>0</v>
      </c>
      <c r="BJ1616" s="17" t="s">
        <v>81</v>
      </c>
      <c r="BK1616" s="145">
        <f>ROUND(I1616*H1616,2)</f>
        <v>0</v>
      </c>
      <c r="BL1616" s="17" t="s">
        <v>1120</v>
      </c>
      <c r="BM1616" s="144" t="s">
        <v>5263</v>
      </c>
    </row>
    <row r="1617" spans="2:65" s="1" customFormat="1">
      <c r="B1617" s="32"/>
      <c r="D1617" s="146" t="s">
        <v>261</v>
      </c>
      <c r="F1617" s="147" t="s">
        <v>5262</v>
      </c>
      <c r="I1617" s="148"/>
      <c r="L1617" s="32"/>
      <c r="M1617" s="149"/>
      <c r="T1617" s="56"/>
      <c r="AT1617" s="17" t="s">
        <v>261</v>
      </c>
      <c r="AU1617" s="17" t="s">
        <v>83</v>
      </c>
    </row>
    <row r="1618" spans="2:65" s="14" customFormat="1">
      <c r="B1618" s="180"/>
      <c r="D1618" s="146" t="s">
        <v>281</v>
      </c>
      <c r="E1618" s="181" t="s">
        <v>1</v>
      </c>
      <c r="F1618" s="182" t="s">
        <v>4468</v>
      </c>
      <c r="H1618" s="181" t="s">
        <v>1</v>
      </c>
      <c r="I1618" s="183"/>
      <c r="L1618" s="180"/>
      <c r="M1618" s="184"/>
      <c r="T1618" s="185"/>
      <c r="AT1618" s="181" t="s">
        <v>281</v>
      </c>
      <c r="AU1618" s="181" t="s">
        <v>83</v>
      </c>
      <c r="AV1618" s="14" t="s">
        <v>81</v>
      </c>
      <c r="AW1618" s="14" t="s">
        <v>30</v>
      </c>
      <c r="AX1618" s="14" t="s">
        <v>73</v>
      </c>
      <c r="AY1618" s="181" t="s">
        <v>252</v>
      </c>
    </row>
    <row r="1619" spans="2:65" s="14" customFormat="1">
      <c r="B1619" s="180"/>
      <c r="D1619" s="146" t="s">
        <v>281</v>
      </c>
      <c r="E1619" s="181" t="s">
        <v>1</v>
      </c>
      <c r="F1619" s="182" t="s">
        <v>4745</v>
      </c>
      <c r="H1619" s="181" t="s">
        <v>1</v>
      </c>
      <c r="I1619" s="183"/>
      <c r="L1619" s="180"/>
      <c r="M1619" s="184"/>
      <c r="T1619" s="185"/>
      <c r="AT1619" s="181" t="s">
        <v>281</v>
      </c>
      <c r="AU1619" s="181" t="s">
        <v>83</v>
      </c>
      <c r="AV1619" s="14" t="s">
        <v>81</v>
      </c>
      <c r="AW1619" s="14" t="s">
        <v>30</v>
      </c>
      <c r="AX1619" s="14" t="s">
        <v>73</v>
      </c>
      <c r="AY1619" s="181" t="s">
        <v>252</v>
      </c>
    </row>
    <row r="1620" spans="2:65" s="12" customFormat="1">
      <c r="B1620" s="152"/>
      <c r="D1620" s="146" t="s">
        <v>281</v>
      </c>
      <c r="E1620" s="153" t="s">
        <v>1</v>
      </c>
      <c r="F1620" s="154" t="s">
        <v>83</v>
      </c>
      <c r="H1620" s="155">
        <v>2</v>
      </c>
      <c r="I1620" s="156"/>
      <c r="L1620" s="152"/>
      <c r="M1620" s="157"/>
      <c r="T1620" s="158"/>
      <c r="AT1620" s="153" t="s">
        <v>281</v>
      </c>
      <c r="AU1620" s="153" t="s">
        <v>83</v>
      </c>
      <c r="AV1620" s="12" t="s">
        <v>83</v>
      </c>
      <c r="AW1620" s="12" t="s">
        <v>30</v>
      </c>
      <c r="AX1620" s="12" t="s">
        <v>73</v>
      </c>
      <c r="AY1620" s="153" t="s">
        <v>252</v>
      </c>
    </row>
    <row r="1621" spans="2:65" s="14" customFormat="1">
      <c r="B1621" s="180"/>
      <c r="D1621" s="146" t="s">
        <v>281</v>
      </c>
      <c r="E1621" s="181" t="s">
        <v>1</v>
      </c>
      <c r="F1621" s="182" t="s">
        <v>4750</v>
      </c>
      <c r="H1621" s="181" t="s">
        <v>1</v>
      </c>
      <c r="I1621" s="183"/>
      <c r="L1621" s="180"/>
      <c r="M1621" s="184"/>
      <c r="T1621" s="185"/>
      <c r="AT1621" s="181" t="s">
        <v>281</v>
      </c>
      <c r="AU1621" s="181" t="s">
        <v>83</v>
      </c>
      <c r="AV1621" s="14" t="s">
        <v>81</v>
      </c>
      <c r="AW1621" s="14" t="s">
        <v>30</v>
      </c>
      <c r="AX1621" s="14" t="s">
        <v>73</v>
      </c>
      <c r="AY1621" s="181" t="s">
        <v>252</v>
      </c>
    </row>
    <row r="1622" spans="2:65" s="12" customFormat="1">
      <c r="B1622" s="152"/>
      <c r="D1622" s="146" t="s">
        <v>281</v>
      </c>
      <c r="E1622" s="153" t="s">
        <v>1</v>
      </c>
      <c r="F1622" s="154" t="s">
        <v>83</v>
      </c>
      <c r="H1622" s="155">
        <v>2</v>
      </c>
      <c r="I1622" s="156"/>
      <c r="L1622" s="152"/>
      <c r="M1622" s="157"/>
      <c r="T1622" s="158"/>
      <c r="AT1622" s="153" t="s">
        <v>281</v>
      </c>
      <c r="AU1622" s="153" t="s">
        <v>83</v>
      </c>
      <c r="AV1622" s="12" t="s">
        <v>83</v>
      </c>
      <c r="AW1622" s="12" t="s">
        <v>30</v>
      </c>
      <c r="AX1622" s="12" t="s">
        <v>73</v>
      </c>
      <c r="AY1622" s="153" t="s">
        <v>252</v>
      </c>
    </row>
    <row r="1623" spans="2:65" s="14" customFormat="1">
      <c r="B1623" s="180"/>
      <c r="D1623" s="146" t="s">
        <v>281</v>
      </c>
      <c r="E1623" s="181" t="s">
        <v>1</v>
      </c>
      <c r="F1623" s="182" t="s">
        <v>4755</v>
      </c>
      <c r="H1623" s="181" t="s">
        <v>1</v>
      </c>
      <c r="I1623" s="183"/>
      <c r="L1623" s="180"/>
      <c r="M1623" s="184"/>
      <c r="T1623" s="185"/>
      <c r="AT1623" s="181" t="s">
        <v>281</v>
      </c>
      <c r="AU1623" s="181" t="s">
        <v>83</v>
      </c>
      <c r="AV1623" s="14" t="s">
        <v>81</v>
      </c>
      <c r="AW1623" s="14" t="s">
        <v>30</v>
      </c>
      <c r="AX1623" s="14" t="s">
        <v>73</v>
      </c>
      <c r="AY1623" s="181" t="s">
        <v>252</v>
      </c>
    </row>
    <row r="1624" spans="2:65" s="12" customFormat="1">
      <c r="B1624" s="152"/>
      <c r="D1624" s="146" t="s">
        <v>281</v>
      </c>
      <c r="E1624" s="153" t="s">
        <v>1</v>
      </c>
      <c r="F1624" s="154" t="s">
        <v>83</v>
      </c>
      <c r="H1624" s="155">
        <v>2</v>
      </c>
      <c r="I1624" s="156"/>
      <c r="L1624" s="152"/>
      <c r="M1624" s="157"/>
      <c r="T1624" s="158"/>
      <c r="AT1624" s="153" t="s">
        <v>281</v>
      </c>
      <c r="AU1624" s="153" t="s">
        <v>83</v>
      </c>
      <c r="AV1624" s="12" t="s">
        <v>83</v>
      </c>
      <c r="AW1624" s="12" t="s">
        <v>30</v>
      </c>
      <c r="AX1624" s="12" t="s">
        <v>73</v>
      </c>
      <c r="AY1624" s="153" t="s">
        <v>252</v>
      </c>
    </row>
    <row r="1625" spans="2:65" s="14" customFormat="1">
      <c r="B1625" s="180"/>
      <c r="D1625" s="146" t="s">
        <v>281</v>
      </c>
      <c r="E1625" s="181" t="s">
        <v>1</v>
      </c>
      <c r="F1625" s="182" t="s">
        <v>4756</v>
      </c>
      <c r="H1625" s="181" t="s">
        <v>1</v>
      </c>
      <c r="I1625" s="183"/>
      <c r="L1625" s="180"/>
      <c r="M1625" s="184"/>
      <c r="T1625" s="185"/>
      <c r="AT1625" s="181" t="s">
        <v>281</v>
      </c>
      <c r="AU1625" s="181" t="s">
        <v>83</v>
      </c>
      <c r="AV1625" s="14" t="s">
        <v>81</v>
      </c>
      <c r="AW1625" s="14" t="s">
        <v>30</v>
      </c>
      <c r="AX1625" s="14" t="s">
        <v>73</v>
      </c>
      <c r="AY1625" s="181" t="s">
        <v>252</v>
      </c>
    </row>
    <row r="1626" spans="2:65" s="12" customFormat="1">
      <c r="B1626" s="152"/>
      <c r="D1626" s="146" t="s">
        <v>281</v>
      </c>
      <c r="E1626" s="153" t="s">
        <v>1</v>
      </c>
      <c r="F1626" s="154" t="s">
        <v>83</v>
      </c>
      <c r="H1626" s="155">
        <v>2</v>
      </c>
      <c r="I1626" s="156"/>
      <c r="L1626" s="152"/>
      <c r="M1626" s="157"/>
      <c r="T1626" s="158"/>
      <c r="AT1626" s="153" t="s">
        <v>281</v>
      </c>
      <c r="AU1626" s="153" t="s">
        <v>83</v>
      </c>
      <c r="AV1626" s="12" t="s">
        <v>83</v>
      </c>
      <c r="AW1626" s="12" t="s">
        <v>30</v>
      </c>
      <c r="AX1626" s="12" t="s">
        <v>73</v>
      </c>
      <c r="AY1626" s="153" t="s">
        <v>252</v>
      </c>
    </row>
    <row r="1627" spans="2:65" s="13" customFormat="1">
      <c r="B1627" s="159"/>
      <c r="D1627" s="146" t="s">
        <v>281</v>
      </c>
      <c r="E1627" s="160" t="s">
        <v>1</v>
      </c>
      <c r="F1627" s="161" t="s">
        <v>327</v>
      </c>
      <c r="H1627" s="162">
        <v>8</v>
      </c>
      <c r="I1627" s="163"/>
      <c r="L1627" s="159"/>
      <c r="M1627" s="164"/>
      <c r="T1627" s="165"/>
      <c r="AT1627" s="160" t="s">
        <v>281</v>
      </c>
      <c r="AU1627" s="160" t="s">
        <v>83</v>
      </c>
      <c r="AV1627" s="13" t="s">
        <v>260</v>
      </c>
      <c r="AW1627" s="13" t="s">
        <v>30</v>
      </c>
      <c r="AX1627" s="13" t="s">
        <v>81</v>
      </c>
      <c r="AY1627" s="160" t="s">
        <v>252</v>
      </c>
    </row>
    <row r="1628" spans="2:65" s="1" customFormat="1" ht="16.5" customHeight="1">
      <c r="B1628" s="132"/>
      <c r="C1628" s="170" t="s">
        <v>2614</v>
      </c>
      <c r="D1628" s="170" t="s">
        <v>504</v>
      </c>
      <c r="E1628" s="171" t="s">
        <v>5264</v>
      </c>
      <c r="F1628" s="172" t="s">
        <v>5265</v>
      </c>
      <c r="G1628" s="173" t="s">
        <v>379</v>
      </c>
      <c r="H1628" s="174">
        <v>9</v>
      </c>
      <c r="I1628" s="175"/>
      <c r="J1628" s="176">
        <f>ROUND(I1628*H1628,2)</f>
        <v>0</v>
      </c>
      <c r="K1628" s="172" t="s">
        <v>1</v>
      </c>
      <c r="L1628" s="177"/>
      <c r="M1628" s="178" t="s">
        <v>1</v>
      </c>
      <c r="N1628" s="179" t="s">
        <v>38</v>
      </c>
      <c r="P1628" s="142">
        <f>O1628*H1628</f>
        <v>0</v>
      </c>
      <c r="Q1628" s="142">
        <v>0</v>
      </c>
      <c r="R1628" s="142">
        <f>Q1628*H1628</f>
        <v>0</v>
      </c>
      <c r="S1628" s="142">
        <v>0</v>
      </c>
      <c r="T1628" s="143">
        <f>S1628*H1628</f>
        <v>0</v>
      </c>
      <c r="AR1628" s="144" t="s">
        <v>2959</v>
      </c>
      <c r="AT1628" s="144" t="s">
        <v>504</v>
      </c>
      <c r="AU1628" s="144" t="s">
        <v>83</v>
      </c>
      <c r="AY1628" s="17" t="s">
        <v>252</v>
      </c>
      <c r="BE1628" s="145">
        <f>IF(N1628="základní",J1628,0)</f>
        <v>0</v>
      </c>
      <c r="BF1628" s="145">
        <f>IF(N1628="snížená",J1628,0)</f>
        <v>0</v>
      </c>
      <c r="BG1628" s="145">
        <f>IF(N1628="zákl. přenesená",J1628,0)</f>
        <v>0</v>
      </c>
      <c r="BH1628" s="145">
        <f>IF(N1628="sníž. přenesená",J1628,0)</f>
        <v>0</v>
      </c>
      <c r="BI1628" s="145">
        <f>IF(N1628="nulová",J1628,0)</f>
        <v>0</v>
      </c>
      <c r="BJ1628" s="17" t="s">
        <v>81</v>
      </c>
      <c r="BK1628" s="145">
        <f>ROUND(I1628*H1628,2)</f>
        <v>0</v>
      </c>
      <c r="BL1628" s="17" t="s">
        <v>1120</v>
      </c>
      <c r="BM1628" s="144" t="s">
        <v>5266</v>
      </c>
    </row>
    <row r="1629" spans="2:65" s="1" customFormat="1">
      <c r="B1629" s="32"/>
      <c r="D1629" s="146" t="s">
        <v>261</v>
      </c>
      <c r="F1629" s="147" t="s">
        <v>5265</v>
      </c>
      <c r="I1629" s="148"/>
      <c r="L1629" s="32"/>
      <c r="M1629" s="149"/>
      <c r="T1629" s="56"/>
      <c r="AT1629" s="17" t="s">
        <v>261</v>
      </c>
      <c r="AU1629" s="17" t="s">
        <v>83</v>
      </c>
    </row>
    <row r="1630" spans="2:65" s="14" customFormat="1">
      <c r="B1630" s="180"/>
      <c r="D1630" s="146" t="s">
        <v>281</v>
      </c>
      <c r="E1630" s="181" t="s">
        <v>1</v>
      </c>
      <c r="F1630" s="182" t="s">
        <v>4468</v>
      </c>
      <c r="H1630" s="181" t="s">
        <v>1</v>
      </c>
      <c r="I1630" s="183"/>
      <c r="L1630" s="180"/>
      <c r="M1630" s="184"/>
      <c r="T1630" s="185"/>
      <c r="AT1630" s="181" t="s">
        <v>281</v>
      </c>
      <c r="AU1630" s="181" t="s">
        <v>83</v>
      </c>
      <c r="AV1630" s="14" t="s">
        <v>81</v>
      </c>
      <c r="AW1630" s="14" t="s">
        <v>30</v>
      </c>
      <c r="AX1630" s="14" t="s">
        <v>73</v>
      </c>
      <c r="AY1630" s="181" t="s">
        <v>252</v>
      </c>
    </row>
    <row r="1631" spans="2:65" s="14" customFormat="1">
      <c r="B1631" s="180"/>
      <c r="D1631" s="146" t="s">
        <v>281</v>
      </c>
      <c r="E1631" s="181" t="s">
        <v>1</v>
      </c>
      <c r="F1631" s="182" t="s">
        <v>4745</v>
      </c>
      <c r="H1631" s="181" t="s">
        <v>1</v>
      </c>
      <c r="I1631" s="183"/>
      <c r="L1631" s="180"/>
      <c r="M1631" s="184"/>
      <c r="T1631" s="185"/>
      <c r="AT1631" s="181" t="s">
        <v>281</v>
      </c>
      <c r="AU1631" s="181" t="s">
        <v>83</v>
      </c>
      <c r="AV1631" s="14" t="s">
        <v>81</v>
      </c>
      <c r="AW1631" s="14" t="s">
        <v>30</v>
      </c>
      <c r="AX1631" s="14" t="s">
        <v>73</v>
      </c>
      <c r="AY1631" s="181" t="s">
        <v>252</v>
      </c>
    </row>
    <row r="1632" spans="2:65" s="12" customFormat="1">
      <c r="B1632" s="152"/>
      <c r="D1632" s="146" t="s">
        <v>281</v>
      </c>
      <c r="E1632" s="153" t="s">
        <v>1</v>
      </c>
      <c r="F1632" s="154" t="s">
        <v>81</v>
      </c>
      <c r="H1632" s="155">
        <v>1</v>
      </c>
      <c r="I1632" s="156"/>
      <c r="L1632" s="152"/>
      <c r="M1632" s="157"/>
      <c r="T1632" s="158"/>
      <c r="AT1632" s="153" t="s">
        <v>281</v>
      </c>
      <c r="AU1632" s="153" t="s">
        <v>83</v>
      </c>
      <c r="AV1632" s="12" t="s">
        <v>83</v>
      </c>
      <c r="AW1632" s="12" t="s">
        <v>30</v>
      </c>
      <c r="AX1632" s="12" t="s">
        <v>73</v>
      </c>
      <c r="AY1632" s="153" t="s">
        <v>252</v>
      </c>
    </row>
    <row r="1633" spans="2:65" s="14" customFormat="1">
      <c r="B1633" s="180"/>
      <c r="D1633" s="146" t="s">
        <v>281</v>
      </c>
      <c r="E1633" s="181" t="s">
        <v>1</v>
      </c>
      <c r="F1633" s="182" t="s">
        <v>4747</v>
      </c>
      <c r="H1633" s="181" t="s">
        <v>1</v>
      </c>
      <c r="I1633" s="183"/>
      <c r="L1633" s="180"/>
      <c r="M1633" s="184"/>
      <c r="T1633" s="185"/>
      <c r="AT1633" s="181" t="s">
        <v>281</v>
      </c>
      <c r="AU1633" s="181" t="s">
        <v>83</v>
      </c>
      <c r="AV1633" s="14" t="s">
        <v>81</v>
      </c>
      <c r="AW1633" s="14" t="s">
        <v>30</v>
      </c>
      <c r="AX1633" s="14" t="s">
        <v>73</v>
      </c>
      <c r="AY1633" s="181" t="s">
        <v>252</v>
      </c>
    </row>
    <row r="1634" spans="2:65" s="12" customFormat="1">
      <c r="B1634" s="152"/>
      <c r="D1634" s="146" t="s">
        <v>281</v>
      </c>
      <c r="E1634" s="153" t="s">
        <v>1</v>
      </c>
      <c r="F1634" s="154" t="s">
        <v>81</v>
      </c>
      <c r="H1634" s="155">
        <v>1</v>
      </c>
      <c r="I1634" s="156"/>
      <c r="L1634" s="152"/>
      <c r="M1634" s="157"/>
      <c r="T1634" s="158"/>
      <c r="AT1634" s="153" t="s">
        <v>281</v>
      </c>
      <c r="AU1634" s="153" t="s">
        <v>83</v>
      </c>
      <c r="AV1634" s="12" t="s">
        <v>83</v>
      </c>
      <c r="AW1634" s="12" t="s">
        <v>30</v>
      </c>
      <c r="AX1634" s="12" t="s">
        <v>73</v>
      </c>
      <c r="AY1634" s="153" t="s">
        <v>252</v>
      </c>
    </row>
    <row r="1635" spans="2:65" s="14" customFormat="1">
      <c r="B1635" s="180"/>
      <c r="D1635" s="146" t="s">
        <v>281</v>
      </c>
      <c r="E1635" s="181" t="s">
        <v>1</v>
      </c>
      <c r="F1635" s="182" t="s">
        <v>4749</v>
      </c>
      <c r="H1635" s="181" t="s">
        <v>1</v>
      </c>
      <c r="I1635" s="183"/>
      <c r="L1635" s="180"/>
      <c r="M1635" s="184"/>
      <c r="T1635" s="185"/>
      <c r="AT1635" s="181" t="s">
        <v>281</v>
      </c>
      <c r="AU1635" s="181" t="s">
        <v>83</v>
      </c>
      <c r="AV1635" s="14" t="s">
        <v>81</v>
      </c>
      <c r="AW1635" s="14" t="s">
        <v>30</v>
      </c>
      <c r="AX1635" s="14" t="s">
        <v>73</v>
      </c>
      <c r="AY1635" s="181" t="s">
        <v>252</v>
      </c>
    </row>
    <row r="1636" spans="2:65" s="12" customFormat="1">
      <c r="B1636" s="152"/>
      <c r="D1636" s="146" t="s">
        <v>281</v>
      </c>
      <c r="E1636" s="153" t="s">
        <v>1</v>
      </c>
      <c r="F1636" s="154" t="s">
        <v>81</v>
      </c>
      <c r="H1636" s="155">
        <v>1</v>
      </c>
      <c r="I1636" s="156"/>
      <c r="L1636" s="152"/>
      <c r="M1636" s="157"/>
      <c r="T1636" s="158"/>
      <c r="AT1636" s="153" t="s">
        <v>281</v>
      </c>
      <c r="AU1636" s="153" t="s">
        <v>83</v>
      </c>
      <c r="AV1636" s="12" t="s">
        <v>83</v>
      </c>
      <c r="AW1636" s="12" t="s">
        <v>30</v>
      </c>
      <c r="AX1636" s="12" t="s">
        <v>73</v>
      </c>
      <c r="AY1636" s="153" t="s">
        <v>252</v>
      </c>
    </row>
    <row r="1637" spans="2:65" s="14" customFormat="1">
      <c r="B1637" s="180"/>
      <c r="D1637" s="146" t="s">
        <v>281</v>
      </c>
      <c r="E1637" s="181" t="s">
        <v>1</v>
      </c>
      <c r="F1637" s="182" t="s">
        <v>4750</v>
      </c>
      <c r="H1637" s="181" t="s">
        <v>1</v>
      </c>
      <c r="I1637" s="183"/>
      <c r="L1637" s="180"/>
      <c r="M1637" s="184"/>
      <c r="T1637" s="185"/>
      <c r="AT1637" s="181" t="s">
        <v>281</v>
      </c>
      <c r="AU1637" s="181" t="s">
        <v>83</v>
      </c>
      <c r="AV1637" s="14" t="s">
        <v>81</v>
      </c>
      <c r="AW1637" s="14" t="s">
        <v>30</v>
      </c>
      <c r="AX1637" s="14" t="s">
        <v>73</v>
      </c>
      <c r="AY1637" s="181" t="s">
        <v>252</v>
      </c>
    </row>
    <row r="1638" spans="2:65" s="12" customFormat="1">
      <c r="B1638" s="152"/>
      <c r="D1638" s="146" t="s">
        <v>281</v>
      </c>
      <c r="E1638" s="153" t="s">
        <v>1</v>
      </c>
      <c r="F1638" s="154" t="s">
        <v>81</v>
      </c>
      <c r="H1638" s="155">
        <v>1</v>
      </c>
      <c r="I1638" s="156"/>
      <c r="L1638" s="152"/>
      <c r="M1638" s="157"/>
      <c r="T1638" s="158"/>
      <c r="AT1638" s="153" t="s">
        <v>281</v>
      </c>
      <c r="AU1638" s="153" t="s">
        <v>83</v>
      </c>
      <c r="AV1638" s="12" t="s">
        <v>83</v>
      </c>
      <c r="AW1638" s="12" t="s">
        <v>30</v>
      </c>
      <c r="AX1638" s="12" t="s">
        <v>73</v>
      </c>
      <c r="AY1638" s="153" t="s">
        <v>252</v>
      </c>
    </row>
    <row r="1639" spans="2:65" s="14" customFormat="1">
      <c r="B1639" s="180"/>
      <c r="D1639" s="146" t="s">
        <v>281</v>
      </c>
      <c r="E1639" s="181" t="s">
        <v>1</v>
      </c>
      <c r="F1639" s="182" t="s">
        <v>4752</v>
      </c>
      <c r="H1639" s="181" t="s">
        <v>1</v>
      </c>
      <c r="I1639" s="183"/>
      <c r="L1639" s="180"/>
      <c r="M1639" s="184"/>
      <c r="T1639" s="185"/>
      <c r="AT1639" s="181" t="s">
        <v>281</v>
      </c>
      <c r="AU1639" s="181" t="s">
        <v>83</v>
      </c>
      <c r="AV1639" s="14" t="s">
        <v>81</v>
      </c>
      <c r="AW1639" s="14" t="s">
        <v>30</v>
      </c>
      <c r="AX1639" s="14" t="s">
        <v>73</v>
      </c>
      <c r="AY1639" s="181" t="s">
        <v>252</v>
      </c>
    </row>
    <row r="1640" spans="2:65" s="12" customFormat="1">
      <c r="B1640" s="152"/>
      <c r="D1640" s="146" t="s">
        <v>281</v>
      </c>
      <c r="E1640" s="153" t="s">
        <v>1</v>
      </c>
      <c r="F1640" s="154" t="s">
        <v>81</v>
      </c>
      <c r="H1640" s="155">
        <v>1</v>
      </c>
      <c r="I1640" s="156"/>
      <c r="L1640" s="152"/>
      <c r="M1640" s="157"/>
      <c r="T1640" s="158"/>
      <c r="AT1640" s="153" t="s">
        <v>281</v>
      </c>
      <c r="AU1640" s="153" t="s">
        <v>83</v>
      </c>
      <c r="AV1640" s="12" t="s">
        <v>83</v>
      </c>
      <c r="AW1640" s="12" t="s">
        <v>30</v>
      </c>
      <c r="AX1640" s="12" t="s">
        <v>73</v>
      </c>
      <c r="AY1640" s="153" t="s">
        <v>252</v>
      </c>
    </row>
    <row r="1641" spans="2:65" s="14" customFormat="1">
      <c r="B1641" s="180"/>
      <c r="D1641" s="146" t="s">
        <v>281</v>
      </c>
      <c r="E1641" s="181" t="s">
        <v>1</v>
      </c>
      <c r="F1641" s="182" t="s">
        <v>4753</v>
      </c>
      <c r="H1641" s="181" t="s">
        <v>1</v>
      </c>
      <c r="I1641" s="183"/>
      <c r="L1641" s="180"/>
      <c r="M1641" s="184"/>
      <c r="T1641" s="185"/>
      <c r="AT1641" s="181" t="s">
        <v>281</v>
      </c>
      <c r="AU1641" s="181" t="s">
        <v>83</v>
      </c>
      <c r="AV1641" s="14" t="s">
        <v>81</v>
      </c>
      <c r="AW1641" s="14" t="s">
        <v>30</v>
      </c>
      <c r="AX1641" s="14" t="s">
        <v>73</v>
      </c>
      <c r="AY1641" s="181" t="s">
        <v>252</v>
      </c>
    </row>
    <row r="1642" spans="2:65" s="12" customFormat="1">
      <c r="B1642" s="152"/>
      <c r="D1642" s="146" t="s">
        <v>281</v>
      </c>
      <c r="E1642" s="153" t="s">
        <v>1</v>
      </c>
      <c r="F1642" s="154" t="s">
        <v>81</v>
      </c>
      <c r="H1642" s="155">
        <v>1</v>
      </c>
      <c r="I1642" s="156"/>
      <c r="L1642" s="152"/>
      <c r="M1642" s="157"/>
      <c r="T1642" s="158"/>
      <c r="AT1642" s="153" t="s">
        <v>281</v>
      </c>
      <c r="AU1642" s="153" t="s">
        <v>83</v>
      </c>
      <c r="AV1642" s="12" t="s">
        <v>83</v>
      </c>
      <c r="AW1642" s="12" t="s">
        <v>30</v>
      </c>
      <c r="AX1642" s="12" t="s">
        <v>73</v>
      </c>
      <c r="AY1642" s="153" t="s">
        <v>252</v>
      </c>
    </row>
    <row r="1643" spans="2:65" s="14" customFormat="1">
      <c r="B1643" s="180"/>
      <c r="D1643" s="146" t="s">
        <v>281</v>
      </c>
      <c r="E1643" s="181" t="s">
        <v>1</v>
      </c>
      <c r="F1643" s="182" t="s">
        <v>4755</v>
      </c>
      <c r="H1643" s="181" t="s">
        <v>1</v>
      </c>
      <c r="I1643" s="183"/>
      <c r="L1643" s="180"/>
      <c r="M1643" s="184"/>
      <c r="T1643" s="185"/>
      <c r="AT1643" s="181" t="s">
        <v>281</v>
      </c>
      <c r="AU1643" s="181" t="s">
        <v>83</v>
      </c>
      <c r="AV1643" s="14" t="s">
        <v>81</v>
      </c>
      <c r="AW1643" s="14" t="s">
        <v>30</v>
      </c>
      <c r="AX1643" s="14" t="s">
        <v>73</v>
      </c>
      <c r="AY1643" s="181" t="s">
        <v>252</v>
      </c>
    </row>
    <row r="1644" spans="2:65" s="12" customFormat="1">
      <c r="B1644" s="152"/>
      <c r="D1644" s="146" t="s">
        <v>281</v>
      </c>
      <c r="E1644" s="153" t="s">
        <v>1</v>
      </c>
      <c r="F1644" s="154" t="s">
        <v>81</v>
      </c>
      <c r="H1644" s="155">
        <v>1</v>
      </c>
      <c r="I1644" s="156"/>
      <c r="L1644" s="152"/>
      <c r="M1644" s="157"/>
      <c r="T1644" s="158"/>
      <c r="AT1644" s="153" t="s">
        <v>281</v>
      </c>
      <c r="AU1644" s="153" t="s">
        <v>83</v>
      </c>
      <c r="AV1644" s="12" t="s">
        <v>83</v>
      </c>
      <c r="AW1644" s="12" t="s">
        <v>30</v>
      </c>
      <c r="AX1644" s="12" t="s">
        <v>73</v>
      </c>
      <c r="AY1644" s="153" t="s">
        <v>252</v>
      </c>
    </row>
    <row r="1645" spans="2:65" s="14" customFormat="1">
      <c r="B1645" s="180"/>
      <c r="D1645" s="146" t="s">
        <v>281</v>
      </c>
      <c r="E1645" s="181" t="s">
        <v>1</v>
      </c>
      <c r="F1645" s="182" t="s">
        <v>4756</v>
      </c>
      <c r="H1645" s="181" t="s">
        <v>1</v>
      </c>
      <c r="I1645" s="183"/>
      <c r="L1645" s="180"/>
      <c r="M1645" s="184"/>
      <c r="T1645" s="185"/>
      <c r="AT1645" s="181" t="s">
        <v>281</v>
      </c>
      <c r="AU1645" s="181" t="s">
        <v>83</v>
      </c>
      <c r="AV1645" s="14" t="s">
        <v>81</v>
      </c>
      <c r="AW1645" s="14" t="s">
        <v>30</v>
      </c>
      <c r="AX1645" s="14" t="s">
        <v>73</v>
      </c>
      <c r="AY1645" s="181" t="s">
        <v>252</v>
      </c>
    </row>
    <row r="1646" spans="2:65" s="12" customFormat="1">
      <c r="B1646" s="152"/>
      <c r="D1646" s="146" t="s">
        <v>281</v>
      </c>
      <c r="E1646" s="153" t="s">
        <v>1</v>
      </c>
      <c r="F1646" s="154" t="s">
        <v>83</v>
      </c>
      <c r="H1646" s="155">
        <v>2</v>
      </c>
      <c r="I1646" s="156"/>
      <c r="L1646" s="152"/>
      <c r="M1646" s="157"/>
      <c r="T1646" s="158"/>
      <c r="AT1646" s="153" t="s">
        <v>281</v>
      </c>
      <c r="AU1646" s="153" t="s">
        <v>83</v>
      </c>
      <c r="AV1646" s="12" t="s">
        <v>83</v>
      </c>
      <c r="AW1646" s="12" t="s">
        <v>30</v>
      </c>
      <c r="AX1646" s="12" t="s">
        <v>73</v>
      </c>
      <c r="AY1646" s="153" t="s">
        <v>252</v>
      </c>
    </row>
    <row r="1647" spans="2:65" s="13" customFormat="1">
      <c r="B1647" s="159"/>
      <c r="D1647" s="146" t="s">
        <v>281</v>
      </c>
      <c r="E1647" s="160" t="s">
        <v>1</v>
      </c>
      <c r="F1647" s="161" t="s">
        <v>327</v>
      </c>
      <c r="H1647" s="162">
        <v>9</v>
      </c>
      <c r="I1647" s="163"/>
      <c r="L1647" s="159"/>
      <c r="M1647" s="164"/>
      <c r="T1647" s="165"/>
      <c r="AT1647" s="160" t="s">
        <v>281</v>
      </c>
      <c r="AU1647" s="160" t="s">
        <v>83</v>
      </c>
      <c r="AV1647" s="13" t="s">
        <v>260</v>
      </c>
      <c r="AW1647" s="13" t="s">
        <v>30</v>
      </c>
      <c r="AX1647" s="13" t="s">
        <v>81</v>
      </c>
      <c r="AY1647" s="160" t="s">
        <v>252</v>
      </c>
    </row>
    <row r="1648" spans="2:65" s="1" customFormat="1" ht="24.2" customHeight="1">
      <c r="B1648" s="132"/>
      <c r="C1648" s="133" t="s">
        <v>3877</v>
      </c>
      <c r="D1648" s="133" t="s">
        <v>255</v>
      </c>
      <c r="E1648" s="134" t="s">
        <v>5267</v>
      </c>
      <c r="F1648" s="135" t="s">
        <v>5268</v>
      </c>
      <c r="G1648" s="136" t="s">
        <v>379</v>
      </c>
      <c r="H1648" s="137">
        <v>10</v>
      </c>
      <c r="I1648" s="138"/>
      <c r="J1648" s="139">
        <f>ROUND(I1648*H1648,2)</f>
        <v>0</v>
      </c>
      <c r="K1648" s="135" t="s">
        <v>259</v>
      </c>
      <c r="L1648" s="32"/>
      <c r="M1648" s="140" t="s">
        <v>1</v>
      </c>
      <c r="N1648" s="141" t="s">
        <v>38</v>
      </c>
      <c r="P1648" s="142">
        <f>O1648*H1648</f>
        <v>0</v>
      </c>
      <c r="Q1648" s="142">
        <v>0</v>
      </c>
      <c r="R1648" s="142">
        <f>Q1648*H1648</f>
        <v>0</v>
      </c>
      <c r="S1648" s="142">
        <v>0</v>
      </c>
      <c r="T1648" s="143">
        <f>S1648*H1648</f>
        <v>0</v>
      </c>
      <c r="AR1648" s="144" t="s">
        <v>1120</v>
      </c>
      <c r="AT1648" s="144" t="s">
        <v>255</v>
      </c>
      <c r="AU1648" s="144" t="s">
        <v>83</v>
      </c>
      <c r="AY1648" s="17" t="s">
        <v>252</v>
      </c>
      <c r="BE1648" s="145">
        <f>IF(N1648="základní",J1648,0)</f>
        <v>0</v>
      </c>
      <c r="BF1648" s="145">
        <f>IF(N1648="snížená",J1648,0)</f>
        <v>0</v>
      </c>
      <c r="BG1648" s="145">
        <f>IF(N1648="zákl. přenesená",J1648,0)</f>
        <v>0</v>
      </c>
      <c r="BH1648" s="145">
        <f>IF(N1648="sníž. přenesená",J1648,0)</f>
        <v>0</v>
      </c>
      <c r="BI1648" s="145">
        <f>IF(N1648="nulová",J1648,0)</f>
        <v>0</v>
      </c>
      <c r="BJ1648" s="17" t="s">
        <v>81</v>
      </c>
      <c r="BK1648" s="145">
        <f>ROUND(I1648*H1648,2)</f>
        <v>0</v>
      </c>
      <c r="BL1648" s="17" t="s">
        <v>1120</v>
      </c>
      <c r="BM1648" s="144" t="s">
        <v>5269</v>
      </c>
    </row>
    <row r="1649" spans="2:51" s="1" customFormat="1">
      <c r="B1649" s="32"/>
      <c r="D1649" s="146" t="s">
        <v>261</v>
      </c>
      <c r="F1649" s="147" t="s">
        <v>5268</v>
      </c>
      <c r="I1649" s="148"/>
      <c r="L1649" s="32"/>
      <c r="M1649" s="149"/>
      <c r="T1649" s="56"/>
      <c r="AT1649" s="17" t="s">
        <v>261</v>
      </c>
      <c r="AU1649" s="17" t="s">
        <v>83</v>
      </c>
    </row>
    <row r="1650" spans="2:51" s="1" customFormat="1">
      <c r="B1650" s="32"/>
      <c r="D1650" s="150" t="s">
        <v>262</v>
      </c>
      <c r="F1650" s="151" t="s">
        <v>5270</v>
      </c>
      <c r="I1650" s="148"/>
      <c r="L1650" s="32"/>
      <c r="M1650" s="149"/>
      <c r="T1650" s="56"/>
      <c r="AT1650" s="17" t="s">
        <v>262</v>
      </c>
      <c r="AU1650" s="17" t="s">
        <v>83</v>
      </c>
    </row>
    <row r="1651" spans="2:51" s="14" customFormat="1">
      <c r="B1651" s="180"/>
      <c r="D1651" s="146" t="s">
        <v>281</v>
      </c>
      <c r="E1651" s="181" t="s">
        <v>1</v>
      </c>
      <c r="F1651" s="182" t="s">
        <v>4468</v>
      </c>
      <c r="H1651" s="181" t="s">
        <v>1</v>
      </c>
      <c r="I1651" s="183"/>
      <c r="L1651" s="180"/>
      <c r="M1651" s="184"/>
      <c r="T1651" s="185"/>
      <c r="AT1651" s="181" t="s">
        <v>281</v>
      </c>
      <c r="AU1651" s="181" t="s">
        <v>83</v>
      </c>
      <c r="AV1651" s="14" t="s">
        <v>81</v>
      </c>
      <c r="AW1651" s="14" t="s">
        <v>30</v>
      </c>
      <c r="AX1651" s="14" t="s">
        <v>73</v>
      </c>
      <c r="AY1651" s="181" t="s">
        <v>252</v>
      </c>
    </row>
    <row r="1652" spans="2:51" s="14" customFormat="1">
      <c r="B1652" s="180"/>
      <c r="D1652" s="146" t="s">
        <v>281</v>
      </c>
      <c r="E1652" s="181" t="s">
        <v>1</v>
      </c>
      <c r="F1652" s="182" t="s">
        <v>4745</v>
      </c>
      <c r="H1652" s="181" t="s">
        <v>1</v>
      </c>
      <c r="I1652" s="183"/>
      <c r="L1652" s="180"/>
      <c r="M1652" s="184"/>
      <c r="T1652" s="185"/>
      <c r="AT1652" s="181" t="s">
        <v>281</v>
      </c>
      <c r="AU1652" s="181" t="s">
        <v>83</v>
      </c>
      <c r="AV1652" s="14" t="s">
        <v>81</v>
      </c>
      <c r="AW1652" s="14" t="s">
        <v>30</v>
      </c>
      <c r="AX1652" s="14" t="s">
        <v>73</v>
      </c>
      <c r="AY1652" s="181" t="s">
        <v>252</v>
      </c>
    </row>
    <row r="1653" spans="2:51" s="12" customFormat="1">
      <c r="B1653" s="152"/>
      <c r="D1653" s="146" t="s">
        <v>281</v>
      </c>
      <c r="E1653" s="153" t="s">
        <v>1</v>
      </c>
      <c r="F1653" s="154" t="s">
        <v>81</v>
      </c>
      <c r="H1653" s="155">
        <v>1</v>
      </c>
      <c r="I1653" s="156"/>
      <c r="L1653" s="152"/>
      <c r="M1653" s="157"/>
      <c r="T1653" s="158"/>
      <c r="AT1653" s="153" t="s">
        <v>281</v>
      </c>
      <c r="AU1653" s="153" t="s">
        <v>83</v>
      </c>
      <c r="AV1653" s="12" t="s">
        <v>83</v>
      </c>
      <c r="AW1653" s="12" t="s">
        <v>30</v>
      </c>
      <c r="AX1653" s="12" t="s">
        <v>73</v>
      </c>
      <c r="AY1653" s="153" t="s">
        <v>252</v>
      </c>
    </row>
    <row r="1654" spans="2:51" s="14" customFormat="1">
      <c r="B1654" s="180"/>
      <c r="D1654" s="146" t="s">
        <v>281</v>
      </c>
      <c r="E1654" s="181" t="s">
        <v>1</v>
      </c>
      <c r="F1654" s="182" t="s">
        <v>4747</v>
      </c>
      <c r="H1654" s="181" t="s">
        <v>1</v>
      </c>
      <c r="I1654" s="183"/>
      <c r="L1654" s="180"/>
      <c r="M1654" s="184"/>
      <c r="T1654" s="185"/>
      <c r="AT1654" s="181" t="s">
        <v>281</v>
      </c>
      <c r="AU1654" s="181" t="s">
        <v>83</v>
      </c>
      <c r="AV1654" s="14" t="s">
        <v>81</v>
      </c>
      <c r="AW1654" s="14" t="s">
        <v>30</v>
      </c>
      <c r="AX1654" s="14" t="s">
        <v>73</v>
      </c>
      <c r="AY1654" s="181" t="s">
        <v>252</v>
      </c>
    </row>
    <row r="1655" spans="2:51" s="12" customFormat="1">
      <c r="B1655" s="152"/>
      <c r="D1655" s="146" t="s">
        <v>281</v>
      </c>
      <c r="E1655" s="153" t="s">
        <v>1</v>
      </c>
      <c r="F1655" s="154" t="s">
        <v>83</v>
      </c>
      <c r="H1655" s="155">
        <v>2</v>
      </c>
      <c r="I1655" s="156"/>
      <c r="L1655" s="152"/>
      <c r="M1655" s="157"/>
      <c r="T1655" s="158"/>
      <c r="AT1655" s="153" t="s">
        <v>281</v>
      </c>
      <c r="AU1655" s="153" t="s">
        <v>83</v>
      </c>
      <c r="AV1655" s="12" t="s">
        <v>83</v>
      </c>
      <c r="AW1655" s="12" t="s">
        <v>30</v>
      </c>
      <c r="AX1655" s="12" t="s">
        <v>73</v>
      </c>
      <c r="AY1655" s="153" t="s">
        <v>252</v>
      </c>
    </row>
    <row r="1656" spans="2:51" s="14" customFormat="1">
      <c r="B1656" s="180"/>
      <c r="D1656" s="146" t="s">
        <v>281</v>
      </c>
      <c r="E1656" s="181" t="s">
        <v>1</v>
      </c>
      <c r="F1656" s="182" t="s">
        <v>4749</v>
      </c>
      <c r="H1656" s="181" t="s">
        <v>1</v>
      </c>
      <c r="I1656" s="183"/>
      <c r="L1656" s="180"/>
      <c r="M1656" s="184"/>
      <c r="T1656" s="185"/>
      <c r="AT1656" s="181" t="s">
        <v>281</v>
      </c>
      <c r="AU1656" s="181" t="s">
        <v>83</v>
      </c>
      <c r="AV1656" s="14" t="s">
        <v>81</v>
      </c>
      <c r="AW1656" s="14" t="s">
        <v>30</v>
      </c>
      <c r="AX1656" s="14" t="s">
        <v>73</v>
      </c>
      <c r="AY1656" s="181" t="s">
        <v>252</v>
      </c>
    </row>
    <row r="1657" spans="2:51" s="12" customFormat="1">
      <c r="B1657" s="152"/>
      <c r="D1657" s="146" t="s">
        <v>281</v>
      </c>
      <c r="E1657" s="153" t="s">
        <v>1</v>
      </c>
      <c r="F1657" s="154" t="s">
        <v>81</v>
      </c>
      <c r="H1657" s="155">
        <v>1</v>
      </c>
      <c r="I1657" s="156"/>
      <c r="L1657" s="152"/>
      <c r="M1657" s="157"/>
      <c r="T1657" s="158"/>
      <c r="AT1657" s="153" t="s">
        <v>281</v>
      </c>
      <c r="AU1657" s="153" t="s">
        <v>83</v>
      </c>
      <c r="AV1657" s="12" t="s">
        <v>83</v>
      </c>
      <c r="AW1657" s="12" t="s">
        <v>30</v>
      </c>
      <c r="AX1657" s="12" t="s">
        <v>73</v>
      </c>
      <c r="AY1657" s="153" t="s">
        <v>252</v>
      </c>
    </row>
    <row r="1658" spans="2:51" s="14" customFormat="1">
      <c r="B1658" s="180"/>
      <c r="D1658" s="146" t="s">
        <v>281</v>
      </c>
      <c r="E1658" s="181" t="s">
        <v>1</v>
      </c>
      <c r="F1658" s="182" t="s">
        <v>4750</v>
      </c>
      <c r="H1658" s="181" t="s">
        <v>1</v>
      </c>
      <c r="I1658" s="183"/>
      <c r="L1658" s="180"/>
      <c r="M1658" s="184"/>
      <c r="T1658" s="185"/>
      <c r="AT1658" s="181" t="s">
        <v>281</v>
      </c>
      <c r="AU1658" s="181" t="s">
        <v>83</v>
      </c>
      <c r="AV1658" s="14" t="s">
        <v>81</v>
      </c>
      <c r="AW1658" s="14" t="s">
        <v>30</v>
      </c>
      <c r="AX1658" s="14" t="s">
        <v>73</v>
      </c>
      <c r="AY1658" s="181" t="s">
        <v>252</v>
      </c>
    </row>
    <row r="1659" spans="2:51" s="12" customFormat="1">
      <c r="B1659" s="152"/>
      <c r="D1659" s="146" t="s">
        <v>281</v>
      </c>
      <c r="E1659" s="153" t="s">
        <v>1</v>
      </c>
      <c r="F1659" s="154" t="s">
        <v>81</v>
      </c>
      <c r="H1659" s="155">
        <v>1</v>
      </c>
      <c r="I1659" s="156"/>
      <c r="L1659" s="152"/>
      <c r="M1659" s="157"/>
      <c r="T1659" s="158"/>
      <c r="AT1659" s="153" t="s">
        <v>281</v>
      </c>
      <c r="AU1659" s="153" t="s">
        <v>83</v>
      </c>
      <c r="AV1659" s="12" t="s">
        <v>83</v>
      </c>
      <c r="AW1659" s="12" t="s">
        <v>30</v>
      </c>
      <c r="AX1659" s="12" t="s">
        <v>73</v>
      </c>
      <c r="AY1659" s="153" t="s">
        <v>252</v>
      </c>
    </row>
    <row r="1660" spans="2:51" s="14" customFormat="1">
      <c r="B1660" s="180"/>
      <c r="D1660" s="146" t="s">
        <v>281</v>
      </c>
      <c r="E1660" s="181" t="s">
        <v>1</v>
      </c>
      <c r="F1660" s="182" t="s">
        <v>4752</v>
      </c>
      <c r="H1660" s="181" t="s">
        <v>1</v>
      </c>
      <c r="I1660" s="183"/>
      <c r="L1660" s="180"/>
      <c r="M1660" s="184"/>
      <c r="T1660" s="185"/>
      <c r="AT1660" s="181" t="s">
        <v>281</v>
      </c>
      <c r="AU1660" s="181" t="s">
        <v>83</v>
      </c>
      <c r="AV1660" s="14" t="s">
        <v>81</v>
      </c>
      <c r="AW1660" s="14" t="s">
        <v>30</v>
      </c>
      <c r="AX1660" s="14" t="s">
        <v>73</v>
      </c>
      <c r="AY1660" s="181" t="s">
        <v>252</v>
      </c>
    </row>
    <row r="1661" spans="2:51" s="12" customFormat="1">
      <c r="B1661" s="152"/>
      <c r="D1661" s="146" t="s">
        <v>281</v>
      </c>
      <c r="E1661" s="153" t="s">
        <v>1</v>
      </c>
      <c r="F1661" s="154" t="s">
        <v>83</v>
      </c>
      <c r="H1661" s="155">
        <v>2</v>
      </c>
      <c r="I1661" s="156"/>
      <c r="L1661" s="152"/>
      <c r="M1661" s="157"/>
      <c r="T1661" s="158"/>
      <c r="AT1661" s="153" t="s">
        <v>281</v>
      </c>
      <c r="AU1661" s="153" t="s">
        <v>83</v>
      </c>
      <c r="AV1661" s="12" t="s">
        <v>83</v>
      </c>
      <c r="AW1661" s="12" t="s">
        <v>30</v>
      </c>
      <c r="AX1661" s="12" t="s">
        <v>73</v>
      </c>
      <c r="AY1661" s="153" t="s">
        <v>252</v>
      </c>
    </row>
    <row r="1662" spans="2:51" s="14" customFormat="1">
      <c r="B1662" s="180"/>
      <c r="D1662" s="146" t="s">
        <v>281</v>
      </c>
      <c r="E1662" s="181" t="s">
        <v>1</v>
      </c>
      <c r="F1662" s="182" t="s">
        <v>4753</v>
      </c>
      <c r="H1662" s="181" t="s">
        <v>1</v>
      </c>
      <c r="I1662" s="183"/>
      <c r="L1662" s="180"/>
      <c r="M1662" s="184"/>
      <c r="T1662" s="185"/>
      <c r="AT1662" s="181" t="s">
        <v>281</v>
      </c>
      <c r="AU1662" s="181" t="s">
        <v>83</v>
      </c>
      <c r="AV1662" s="14" t="s">
        <v>81</v>
      </c>
      <c r="AW1662" s="14" t="s">
        <v>30</v>
      </c>
      <c r="AX1662" s="14" t="s">
        <v>73</v>
      </c>
      <c r="AY1662" s="181" t="s">
        <v>252</v>
      </c>
    </row>
    <row r="1663" spans="2:51" s="12" customFormat="1">
      <c r="B1663" s="152"/>
      <c r="D1663" s="146" t="s">
        <v>281</v>
      </c>
      <c r="E1663" s="153" t="s">
        <v>1</v>
      </c>
      <c r="F1663" s="154" t="s">
        <v>81</v>
      </c>
      <c r="H1663" s="155">
        <v>1</v>
      </c>
      <c r="I1663" s="156"/>
      <c r="L1663" s="152"/>
      <c r="M1663" s="157"/>
      <c r="T1663" s="158"/>
      <c r="AT1663" s="153" t="s">
        <v>281</v>
      </c>
      <c r="AU1663" s="153" t="s">
        <v>83</v>
      </c>
      <c r="AV1663" s="12" t="s">
        <v>83</v>
      </c>
      <c r="AW1663" s="12" t="s">
        <v>30</v>
      </c>
      <c r="AX1663" s="12" t="s">
        <v>73</v>
      </c>
      <c r="AY1663" s="153" t="s">
        <v>252</v>
      </c>
    </row>
    <row r="1664" spans="2:51" s="14" customFormat="1">
      <c r="B1664" s="180"/>
      <c r="D1664" s="146" t="s">
        <v>281</v>
      </c>
      <c r="E1664" s="181" t="s">
        <v>1</v>
      </c>
      <c r="F1664" s="182" t="s">
        <v>4755</v>
      </c>
      <c r="H1664" s="181" t="s">
        <v>1</v>
      </c>
      <c r="I1664" s="183"/>
      <c r="L1664" s="180"/>
      <c r="M1664" s="184"/>
      <c r="T1664" s="185"/>
      <c r="AT1664" s="181" t="s">
        <v>281</v>
      </c>
      <c r="AU1664" s="181" t="s">
        <v>83</v>
      </c>
      <c r="AV1664" s="14" t="s">
        <v>81</v>
      </c>
      <c r="AW1664" s="14" t="s">
        <v>30</v>
      </c>
      <c r="AX1664" s="14" t="s">
        <v>73</v>
      </c>
      <c r="AY1664" s="181" t="s">
        <v>252</v>
      </c>
    </row>
    <row r="1665" spans="2:65" s="12" customFormat="1">
      <c r="B1665" s="152"/>
      <c r="D1665" s="146" t="s">
        <v>281</v>
      </c>
      <c r="E1665" s="153" t="s">
        <v>1</v>
      </c>
      <c r="F1665" s="154" t="s">
        <v>81</v>
      </c>
      <c r="H1665" s="155">
        <v>1</v>
      </c>
      <c r="I1665" s="156"/>
      <c r="L1665" s="152"/>
      <c r="M1665" s="157"/>
      <c r="T1665" s="158"/>
      <c r="AT1665" s="153" t="s">
        <v>281</v>
      </c>
      <c r="AU1665" s="153" t="s">
        <v>83</v>
      </c>
      <c r="AV1665" s="12" t="s">
        <v>83</v>
      </c>
      <c r="AW1665" s="12" t="s">
        <v>30</v>
      </c>
      <c r="AX1665" s="12" t="s">
        <v>73</v>
      </c>
      <c r="AY1665" s="153" t="s">
        <v>252</v>
      </c>
    </row>
    <row r="1666" spans="2:65" s="14" customFormat="1">
      <c r="B1666" s="180"/>
      <c r="D1666" s="146" t="s">
        <v>281</v>
      </c>
      <c r="E1666" s="181" t="s">
        <v>1</v>
      </c>
      <c r="F1666" s="182" t="s">
        <v>4756</v>
      </c>
      <c r="H1666" s="181" t="s">
        <v>1</v>
      </c>
      <c r="I1666" s="183"/>
      <c r="L1666" s="180"/>
      <c r="M1666" s="184"/>
      <c r="T1666" s="185"/>
      <c r="AT1666" s="181" t="s">
        <v>281</v>
      </c>
      <c r="AU1666" s="181" t="s">
        <v>83</v>
      </c>
      <c r="AV1666" s="14" t="s">
        <v>81</v>
      </c>
      <c r="AW1666" s="14" t="s">
        <v>30</v>
      </c>
      <c r="AX1666" s="14" t="s">
        <v>73</v>
      </c>
      <c r="AY1666" s="181" t="s">
        <v>252</v>
      </c>
    </row>
    <row r="1667" spans="2:65" s="12" customFormat="1">
      <c r="B1667" s="152"/>
      <c r="D1667" s="146" t="s">
        <v>281</v>
      </c>
      <c r="E1667" s="153" t="s">
        <v>1</v>
      </c>
      <c r="F1667" s="154" t="s">
        <v>81</v>
      </c>
      <c r="H1667" s="155">
        <v>1</v>
      </c>
      <c r="I1667" s="156"/>
      <c r="L1667" s="152"/>
      <c r="M1667" s="157"/>
      <c r="T1667" s="158"/>
      <c r="AT1667" s="153" t="s">
        <v>281</v>
      </c>
      <c r="AU1667" s="153" t="s">
        <v>83</v>
      </c>
      <c r="AV1667" s="12" t="s">
        <v>83</v>
      </c>
      <c r="AW1667" s="12" t="s">
        <v>30</v>
      </c>
      <c r="AX1667" s="12" t="s">
        <v>73</v>
      </c>
      <c r="AY1667" s="153" t="s">
        <v>252</v>
      </c>
    </row>
    <row r="1668" spans="2:65" s="13" customFormat="1">
      <c r="B1668" s="159"/>
      <c r="D1668" s="146" t="s">
        <v>281</v>
      </c>
      <c r="E1668" s="160" t="s">
        <v>1</v>
      </c>
      <c r="F1668" s="161" t="s">
        <v>327</v>
      </c>
      <c r="H1668" s="162">
        <v>10</v>
      </c>
      <c r="I1668" s="163"/>
      <c r="L1668" s="159"/>
      <c r="M1668" s="164"/>
      <c r="T1668" s="165"/>
      <c r="AT1668" s="160" t="s">
        <v>281</v>
      </c>
      <c r="AU1668" s="160" t="s">
        <v>83</v>
      </c>
      <c r="AV1668" s="13" t="s">
        <v>260</v>
      </c>
      <c r="AW1668" s="13" t="s">
        <v>30</v>
      </c>
      <c r="AX1668" s="13" t="s">
        <v>81</v>
      </c>
      <c r="AY1668" s="160" t="s">
        <v>252</v>
      </c>
    </row>
    <row r="1669" spans="2:65" s="1" customFormat="1" ht="21.75" customHeight="1">
      <c r="B1669" s="132"/>
      <c r="C1669" s="170" t="s">
        <v>2769</v>
      </c>
      <c r="D1669" s="170" t="s">
        <v>504</v>
      </c>
      <c r="E1669" s="171" t="s">
        <v>5271</v>
      </c>
      <c r="F1669" s="172" t="s">
        <v>5272</v>
      </c>
      <c r="G1669" s="173" t="s">
        <v>379</v>
      </c>
      <c r="H1669" s="174">
        <v>10</v>
      </c>
      <c r="I1669" s="175"/>
      <c r="J1669" s="176">
        <f>ROUND(I1669*H1669,2)</f>
        <v>0</v>
      </c>
      <c r="K1669" s="172" t="s">
        <v>1</v>
      </c>
      <c r="L1669" s="177"/>
      <c r="M1669" s="178" t="s">
        <v>1</v>
      </c>
      <c r="N1669" s="179" t="s">
        <v>38</v>
      </c>
      <c r="P1669" s="142">
        <f>O1669*H1669</f>
        <v>0</v>
      </c>
      <c r="Q1669" s="142">
        <v>0</v>
      </c>
      <c r="R1669" s="142">
        <f>Q1669*H1669</f>
        <v>0</v>
      </c>
      <c r="S1669" s="142">
        <v>0</v>
      </c>
      <c r="T1669" s="143">
        <f>S1669*H1669</f>
        <v>0</v>
      </c>
      <c r="AR1669" s="144" t="s">
        <v>2959</v>
      </c>
      <c r="AT1669" s="144" t="s">
        <v>504</v>
      </c>
      <c r="AU1669" s="144" t="s">
        <v>83</v>
      </c>
      <c r="AY1669" s="17" t="s">
        <v>252</v>
      </c>
      <c r="BE1669" s="145">
        <f>IF(N1669="základní",J1669,0)</f>
        <v>0</v>
      </c>
      <c r="BF1669" s="145">
        <f>IF(N1669="snížená",J1669,0)</f>
        <v>0</v>
      </c>
      <c r="BG1669" s="145">
        <f>IF(N1669="zákl. přenesená",J1669,0)</f>
        <v>0</v>
      </c>
      <c r="BH1669" s="145">
        <f>IF(N1669="sníž. přenesená",J1669,0)</f>
        <v>0</v>
      </c>
      <c r="BI1669" s="145">
        <f>IF(N1669="nulová",J1669,0)</f>
        <v>0</v>
      </c>
      <c r="BJ1669" s="17" t="s">
        <v>81</v>
      </c>
      <c r="BK1669" s="145">
        <f>ROUND(I1669*H1669,2)</f>
        <v>0</v>
      </c>
      <c r="BL1669" s="17" t="s">
        <v>1120</v>
      </c>
      <c r="BM1669" s="144" t="s">
        <v>5273</v>
      </c>
    </row>
    <row r="1670" spans="2:65" s="1" customFormat="1">
      <c r="B1670" s="32"/>
      <c r="D1670" s="146" t="s">
        <v>261</v>
      </c>
      <c r="F1670" s="147" t="s">
        <v>5272</v>
      </c>
      <c r="I1670" s="148"/>
      <c r="L1670" s="32"/>
      <c r="M1670" s="149"/>
      <c r="T1670" s="56"/>
      <c r="AT1670" s="17" t="s">
        <v>261</v>
      </c>
      <c r="AU1670" s="17" t="s">
        <v>83</v>
      </c>
    </row>
    <row r="1671" spans="2:65" s="14" customFormat="1">
      <c r="B1671" s="180"/>
      <c r="D1671" s="146" t="s">
        <v>281</v>
      </c>
      <c r="E1671" s="181" t="s">
        <v>1</v>
      </c>
      <c r="F1671" s="182" t="s">
        <v>4468</v>
      </c>
      <c r="H1671" s="181" t="s">
        <v>1</v>
      </c>
      <c r="I1671" s="183"/>
      <c r="L1671" s="180"/>
      <c r="M1671" s="184"/>
      <c r="T1671" s="185"/>
      <c r="AT1671" s="181" t="s">
        <v>281</v>
      </c>
      <c r="AU1671" s="181" t="s">
        <v>83</v>
      </c>
      <c r="AV1671" s="14" t="s">
        <v>81</v>
      </c>
      <c r="AW1671" s="14" t="s">
        <v>30</v>
      </c>
      <c r="AX1671" s="14" t="s">
        <v>73</v>
      </c>
      <c r="AY1671" s="181" t="s">
        <v>252</v>
      </c>
    </row>
    <row r="1672" spans="2:65" s="14" customFormat="1">
      <c r="B1672" s="180"/>
      <c r="D1672" s="146" t="s">
        <v>281</v>
      </c>
      <c r="E1672" s="181" t="s">
        <v>1</v>
      </c>
      <c r="F1672" s="182" t="s">
        <v>4745</v>
      </c>
      <c r="H1672" s="181" t="s">
        <v>1</v>
      </c>
      <c r="I1672" s="183"/>
      <c r="L1672" s="180"/>
      <c r="M1672" s="184"/>
      <c r="T1672" s="185"/>
      <c r="AT1672" s="181" t="s">
        <v>281</v>
      </c>
      <c r="AU1672" s="181" t="s">
        <v>83</v>
      </c>
      <c r="AV1672" s="14" t="s">
        <v>81</v>
      </c>
      <c r="AW1672" s="14" t="s">
        <v>30</v>
      </c>
      <c r="AX1672" s="14" t="s">
        <v>73</v>
      </c>
      <c r="AY1672" s="181" t="s">
        <v>252</v>
      </c>
    </row>
    <row r="1673" spans="2:65" s="12" customFormat="1">
      <c r="B1673" s="152"/>
      <c r="D1673" s="146" t="s">
        <v>281</v>
      </c>
      <c r="E1673" s="153" t="s">
        <v>1</v>
      </c>
      <c r="F1673" s="154" t="s">
        <v>81</v>
      </c>
      <c r="H1673" s="155">
        <v>1</v>
      </c>
      <c r="I1673" s="156"/>
      <c r="L1673" s="152"/>
      <c r="M1673" s="157"/>
      <c r="T1673" s="158"/>
      <c r="AT1673" s="153" t="s">
        <v>281</v>
      </c>
      <c r="AU1673" s="153" t="s">
        <v>83</v>
      </c>
      <c r="AV1673" s="12" t="s">
        <v>83</v>
      </c>
      <c r="AW1673" s="12" t="s">
        <v>30</v>
      </c>
      <c r="AX1673" s="12" t="s">
        <v>73</v>
      </c>
      <c r="AY1673" s="153" t="s">
        <v>252</v>
      </c>
    </row>
    <row r="1674" spans="2:65" s="14" customFormat="1">
      <c r="B1674" s="180"/>
      <c r="D1674" s="146" t="s">
        <v>281</v>
      </c>
      <c r="E1674" s="181" t="s">
        <v>1</v>
      </c>
      <c r="F1674" s="182" t="s">
        <v>4747</v>
      </c>
      <c r="H1674" s="181" t="s">
        <v>1</v>
      </c>
      <c r="I1674" s="183"/>
      <c r="L1674" s="180"/>
      <c r="M1674" s="184"/>
      <c r="T1674" s="185"/>
      <c r="AT1674" s="181" t="s">
        <v>281</v>
      </c>
      <c r="AU1674" s="181" t="s">
        <v>83</v>
      </c>
      <c r="AV1674" s="14" t="s">
        <v>81</v>
      </c>
      <c r="AW1674" s="14" t="s">
        <v>30</v>
      </c>
      <c r="AX1674" s="14" t="s">
        <v>73</v>
      </c>
      <c r="AY1674" s="181" t="s">
        <v>252</v>
      </c>
    </row>
    <row r="1675" spans="2:65" s="12" customFormat="1">
      <c r="B1675" s="152"/>
      <c r="D1675" s="146" t="s">
        <v>281</v>
      </c>
      <c r="E1675" s="153" t="s">
        <v>1</v>
      </c>
      <c r="F1675" s="154" t="s">
        <v>83</v>
      </c>
      <c r="H1675" s="155">
        <v>2</v>
      </c>
      <c r="I1675" s="156"/>
      <c r="L1675" s="152"/>
      <c r="M1675" s="157"/>
      <c r="T1675" s="158"/>
      <c r="AT1675" s="153" t="s">
        <v>281</v>
      </c>
      <c r="AU1675" s="153" t="s">
        <v>83</v>
      </c>
      <c r="AV1675" s="12" t="s">
        <v>83</v>
      </c>
      <c r="AW1675" s="12" t="s">
        <v>30</v>
      </c>
      <c r="AX1675" s="12" t="s">
        <v>73</v>
      </c>
      <c r="AY1675" s="153" t="s">
        <v>252</v>
      </c>
    </row>
    <row r="1676" spans="2:65" s="14" customFormat="1">
      <c r="B1676" s="180"/>
      <c r="D1676" s="146" t="s">
        <v>281</v>
      </c>
      <c r="E1676" s="181" t="s">
        <v>1</v>
      </c>
      <c r="F1676" s="182" t="s">
        <v>4749</v>
      </c>
      <c r="H1676" s="181" t="s">
        <v>1</v>
      </c>
      <c r="I1676" s="183"/>
      <c r="L1676" s="180"/>
      <c r="M1676" s="184"/>
      <c r="T1676" s="185"/>
      <c r="AT1676" s="181" t="s">
        <v>281</v>
      </c>
      <c r="AU1676" s="181" t="s">
        <v>83</v>
      </c>
      <c r="AV1676" s="14" t="s">
        <v>81</v>
      </c>
      <c r="AW1676" s="14" t="s">
        <v>30</v>
      </c>
      <c r="AX1676" s="14" t="s">
        <v>73</v>
      </c>
      <c r="AY1676" s="181" t="s">
        <v>252</v>
      </c>
    </row>
    <row r="1677" spans="2:65" s="12" customFormat="1">
      <c r="B1677" s="152"/>
      <c r="D1677" s="146" t="s">
        <v>281</v>
      </c>
      <c r="E1677" s="153" t="s">
        <v>1</v>
      </c>
      <c r="F1677" s="154" t="s">
        <v>81</v>
      </c>
      <c r="H1677" s="155">
        <v>1</v>
      </c>
      <c r="I1677" s="156"/>
      <c r="L1677" s="152"/>
      <c r="M1677" s="157"/>
      <c r="T1677" s="158"/>
      <c r="AT1677" s="153" t="s">
        <v>281</v>
      </c>
      <c r="AU1677" s="153" t="s">
        <v>83</v>
      </c>
      <c r="AV1677" s="12" t="s">
        <v>83</v>
      </c>
      <c r="AW1677" s="12" t="s">
        <v>30</v>
      </c>
      <c r="AX1677" s="12" t="s">
        <v>73</v>
      </c>
      <c r="AY1677" s="153" t="s">
        <v>252</v>
      </c>
    </row>
    <row r="1678" spans="2:65" s="14" customFormat="1">
      <c r="B1678" s="180"/>
      <c r="D1678" s="146" t="s">
        <v>281</v>
      </c>
      <c r="E1678" s="181" t="s">
        <v>1</v>
      </c>
      <c r="F1678" s="182" t="s">
        <v>4750</v>
      </c>
      <c r="H1678" s="181" t="s">
        <v>1</v>
      </c>
      <c r="I1678" s="183"/>
      <c r="L1678" s="180"/>
      <c r="M1678" s="184"/>
      <c r="T1678" s="185"/>
      <c r="AT1678" s="181" t="s">
        <v>281</v>
      </c>
      <c r="AU1678" s="181" t="s">
        <v>83</v>
      </c>
      <c r="AV1678" s="14" t="s">
        <v>81</v>
      </c>
      <c r="AW1678" s="14" t="s">
        <v>30</v>
      </c>
      <c r="AX1678" s="14" t="s">
        <v>73</v>
      </c>
      <c r="AY1678" s="181" t="s">
        <v>252</v>
      </c>
    </row>
    <row r="1679" spans="2:65" s="12" customFormat="1">
      <c r="B1679" s="152"/>
      <c r="D1679" s="146" t="s">
        <v>281</v>
      </c>
      <c r="E1679" s="153" t="s">
        <v>1</v>
      </c>
      <c r="F1679" s="154" t="s">
        <v>81</v>
      </c>
      <c r="H1679" s="155">
        <v>1</v>
      </c>
      <c r="I1679" s="156"/>
      <c r="L1679" s="152"/>
      <c r="M1679" s="157"/>
      <c r="T1679" s="158"/>
      <c r="AT1679" s="153" t="s">
        <v>281</v>
      </c>
      <c r="AU1679" s="153" t="s">
        <v>83</v>
      </c>
      <c r="AV1679" s="12" t="s">
        <v>83</v>
      </c>
      <c r="AW1679" s="12" t="s">
        <v>30</v>
      </c>
      <c r="AX1679" s="12" t="s">
        <v>73</v>
      </c>
      <c r="AY1679" s="153" t="s">
        <v>252</v>
      </c>
    </row>
    <row r="1680" spans="2:65" s="14" customFormat="1">
      <c r="B1680" s="180"/>
      <c r="D1680" s="146" t="s">
        <v>281</v>
      </c>
      <c r="E1680" s="181" t="s">
        <v>1</v>
      </c>
      <c r="F1680" s="182" t="s">
        <v>4752</v>
      </c>
      <c r="H1680" s="181" t="s">
        <v>1</v>
      </c>
      <c r="I1680" s="183"/>
      <c r="L1680" s="180"/>
      <c r="M1680" s="184"/>
      <c r="T1680" s="185"/>
      <c r="AT1680" s="181" t="s">
        <v>281</v>
      </c>
      <c r="AU1680" s="181" t="s">
        <v>83</v>
      </c>
      <c r="AV1680" s="14" t="s">
        <v>81</v>
      </c>
      <c r="AW1680" s="14" t="s">
        <v>30</v>
      </c>
      <c r="AX1680" s="14" t="s">
        <v>73</v>
      </c>
      <c r="AY1680" s="181" t="s">
        <v>252</v>
      </c>
    </row>
    <row r="1681" spans="2:65" s="12" customFormat="1">
      <c r="B1681" s="152"/>
      <c r="D1681" s="146" t="s">
        <v>281</v>
      </c>
      <c r="E1681" s="153" t="s">
        <v>1</v>
      </c>
      <c r="F1681" s="154" t="s">
        <v>83</v>
      </c>
      <c r="H1681" s="155">
        <v>2</v>
      </c>
      <c r="I1681" s="156"/>
      <c r="L1681" s="152"/>
      <c r="M1681" s="157"/>
      <c r="T1681" s="158"/>
      <c r="AT1681" s="153" t="s">
        <v>281</v>
      </c>
      <c r="AU1681" s="153" t="s">
        <v>83</v>
      </c>
      <c r="AV1681" s="12" t="s">
        <v>83</v>
      </c>
      <c r="AW1681" s="12" t="s">
        <v>30</v>
      </c>
      <c r="AX1681" s="12" t="s">
        <v>73</v>
      </c>
      <c r="AY1681" s="153" t="s">
        <v>252</v>
      </c>
    </row>
    <row r="1682" spans="2:65" s="14" customFormat="1">
      <c r="B1682" s="180"/>
      <c r="D1682" s="146" t="s">
        <v>281</v>
      </c>
      <c r="E1682" s="181" t="s">
        <v>1</v>
      </c>
      <c r="F1682" s="182" t="s">
        <v>4753</v>
      </c>
      <c r="H1682" s="181" t="s">
        <v>1</v>
      </c>
      <c r="I1682" s="183"/>
      <c r="L1682" s="180"/>
      <c r="M1682" s="184"/>
      <c r="T1682" s="185"/>
      <c r="AT1682" s="181" t="s">
        <v>281</v>
      </c>
      <c r="AU1682" s="181" t="s">
        <v>83</v>
      </c>
      <c r="AV1682" s="14" t="s">
        <v>81</v>
      </c>
      <c r="AW1682" s="14" t="s">
        <v>30</v>
      </c>
      <c r="AX1682" s="14" t="s">
        <v>73</v>
      </c>
      <c r="AY1682" s="181" t="s">
        <v>252</v>
      </c>
    </row>
    <row r="1683" spans="2:65" s="12" customFormat="1">
      <c r="B1683" s="152"/>
      <c r="D1683" s="146" t="s">
        <v>281</v>
      </c>
      <c r="E1683" s="153" t="s">
        <v>1</v>
      </c>
      <c r="F1683" s="154" t="s">
        <v>81</v>
      </c>
      <c r="H1683" s="155">
        <v>1</v>
      </c>
      <c r="I1683" s="156"/>
      <c r="L1683" s="152"/>
      <c r="M1683" s="157"/>
      <c r="T1683" s="158"/>
      <c r="AT1683" s="153" t="s">
        <v>281</v>
      </c>
      <c r="AU1683" s="153" t="s">
        <v>83</v>
      </c>
      <c r="AV1683" s="12" t="s">
        <v>83</v>
      </c>
      <c r="AW1683" s="12" t="s">
        <v>30</v>
      </c>
      <c r="AX1683" s="12" t="s">
        <v>73</v>
      </c>
      <c r="AY1683" s="153" t="s">
        <v>252</v>
      </c>
    </row>
    <row r="1684" spans="2:65" s="14" customFormat="1">
      <c r="B1684" s="180"/>
      <c r="D1684" s="146" t="s">
        <v>281</v>
      </c>
      <c r="E1684" s="181" t="s">
        <v>1</v>
      </c>
      <c r="F1684" s="182" t="s">
        <v>4755</v>
      </c>
      <c r="H1684" s="181" t="s">
        <v>1</v>
      </c>
      <c r="I1684" s="183"/>
      <c r="L1684" s="180"/>
      <c r="M1684" s="184"/>
      <c r="T1684" s="185"/>
      <c r="AT1684" s="181" t="s">
        <v>281</v>
      </c>
      <c r="AU1684" s="181" t="s">
        <v>83</v>
      </c>
      <c r="AV1684" s="14" t="s">
        <v>81</v>
      </c>
      <c r="AW1684" s="14" t="s">
        <v>30</v>
      </c>
      <c r="AX1684" s="14" t="s">
        <v>73</v>
      </c>
      <c r="AY1684" s="181" t="s">
        <v>252</v>
      </c>
    </row>
    <row r="1685" spans="2:65" s="12" customFormat="1">
      <c r="B1685" s="152"/>
      <c r="D1685" s="146" t="s">
        <v>281</v>
      </c>
      <c r="E1685" s="153" t="s">
        <v>1</v>
      </c>
      <c r="F1685" s="154" t="s">
        <v>81</v>
      </c>
      <c r="H1685" s="155">
        <v>1</v>
      </c>
      <c r="I1685" s="156"/>
      <c r="L1685" s="152"/>
      <c r="M1685" s="157"/>
      <c r="T1685" s="158"/>
      <c r="AT1685" s="153" t="s">
        <v>281</v>
      </c>
      <c r="AU1685" s="153" t="s">
        <v>83</v>
      </c>
      <c r="AV1685" s="12" t="s">
        <v>83</v>
      </c>
      <c r="AW1685" s="12" t="s">
        <v>30</v>
      </c>
      <c r="AX1685" s="12" t="s">
        <v>73</v>
      </c>
      <c r="AY1685" s="153" t="s">
        <v>252</v>
      </c>
    </row>
    <row r="1686" spans="2:65" s="14" customFormat="1">
      <c r="B1686" s="180"/>
      <c r="D1686" s="146" t="s">
        <v>281</v>
      </c>
      <c r="E1686" s="181" t="s">
        <v>1</v>
      </c>
      <c r="F1686" s="182" t="s">
        <v>4756</v>
      </c>
      <c r="H1686" s="181" t="s">
        <v>1</v>
      </c>
      <c r="I1686" s="183"/>
      <c r="L1686" s="180"/>
      <c r="M1686" s="184"/>
      <c r="T1686" s="185"/>
      <c r="AT1686" s="181" t="s">
        <v>281</v>
      </c>
      <c r="AU1686" s="181" t="s">
        <v>83</v>
      </c>
      <c r="AV1686" s="14" t="s">
        <v>81</v>
      </c>
      <c r="AW1686" s="14" t="s">
        <v>30</v>
      </c>
      <c r="AX1686" s="14" t="s">
        <v>73</v>
      </c>
      <c r="AY1686" s="181" t="s">
        <v>252</v>
      </c>
    </row>
    <row r="1687" spans="2:65" s="12" customFormat="1">
      <c r="B1687" s="152"/>
      <c r="D1687" s="146" t="s">
        <v>281</v>
      </c>
      <c r="E1687" s="153" t="s">
        <v>1</v>
      </c>
      <c r="F1687" s="154" t="s">
        <v>81</v>
      </c>
      <c r="H1687" s="155">
        <v>1</v>
      </c>
      <c r="I1687" s="156"/>
      <c r="L1687" s="152"/>
      <c r="M1687" s="157"/>
      <c r="T1687" s="158"/>
      <c r="AT1687" s="153" t="s">
        <v>281</v>
      </c>
      <c r="AU1687" s="153" t="s">
        <v>83</v>
      </c>
      <c r="AV1687" s="12" t="s">
        <v>83</v>
      </c>
      <c r="AW1687" s="12" t="s">
        <v>30</v>
      </c>
      <c r="AX1687" s="12" t="s">
        <v>73</v>
      </c>
      <c r="AY1687" s="153" t="s">
        <v>252</v>
      </c>
    </row>
    <row r="1688" spans="2:65" s="13" customFormat="1">
      <c r="B1688" s="159"/>
      <c r="D1688" s="146" t="s">
        <v>281</v>
      </c>
      <c r="E1688" s="160" t="s">
        <v>1</v>
      </c>
      <c r="F1688" s="161" t="s">
        <v>327</v>
      </c>
      <c r="H1688" s="162">
        <v>10</v>
      </c>
      <c r="I1688" s="163"/>
      <c r="L1688" s="159"/>
      <c r="M1688" s="164"/>
      <c r="T1688" s="165"/>
      <c r="AT1688" s="160" t="s">
        <v>281</v>
      </c>
      <c r="AU1688" s="160" t="s">
        <v>83</v>
      </c>
      <c r="AV1688" s="13" t="s">
        <v>260</v>
      </c>
      <c r="AW1688" s="13" t="s">
        <v>30</v>
      </c>
      <c r="AX1688" s="13" t="s">
        <v>81</v>
      </c>
      <c r="AY1688" s="160" t="s">
        <v>252</v>
      </c>
    </row>
    <row r="1689" spans="2:65" s="1" customFormat="1" ht="55.5" customHeight="1">
      <c r="B1689" s="132"/>
      <c r="C1689" s="133" t="s">
        <v>3887</v>
      </c>
      <c r="D1689" s="133" t="s">
        <v>255</v>
      </c>
      <c r="E1689" s="134" t="s">
        <v>5274</v>
      </c>
      <c r="F1689" s="135" t="s">
        <v>5275</v>
      </c>
      <c r="G1689" s="136" t="s">
        <v>379</v>
      </c>
      <c r="H1689" s="137">
        <v>2</v>
      </c>
      <c r="I1689" s="138"/>
      <c r="J1689" s="139">
        <f>ROUND(I1689*H1689,2)</f>
        <v>0</v>
      </c>
      <c r="K1689" s="135" t="s">
        <v>4491</v>
      </c>
      <c r="L1689" s="32"/>
      <c r="M1689" s="140" t="s">
        <v>1</v>
      </c>
      <c r="N1689" s="141" t="s">
        <v>38</v>
      </c>
      <c r="P1689" s="142">
        <f>O1689*H1689</f>
        <v>0</v>
      </c>
      <c r="Q1689" s="142">
        <v>0</v>
      </c>
      <c r="R1689" s="142">
        <f>Q1689*H1689</f>
        <v>0</v>
      </c>
      <c r="S1689" s="142">
        <v>0</v>
      </c>
      <c r="T1689" s="143">
        <f>S1689*H1689</f>
        <v>0</v>
      </c>
      <c r="AR1689" s="144" t="s">
        <v>1120</v>
      </c>
      <c r="AT1689" s="144" t="s">
        <v>255</v>
      </c>
      <c r="AU1689" s="144" t="s">
        <v>83</v>
      </c>
      <c r="AY1689" s="17" t="s">
        <v>252</v>
      </c>
      <c r="BE1689" s="145">
        <f>IF(N1689="základní",J1689,0)</f>
        <v>0</v>
      </c>
      <c r="BF1689" s="145">
        <f>IF(N1689="snížená",J1689,0)</f>
        <v>0</v>
      </c>
      <c r="BG1689" s="145">
        <f>IF(N1689="zákl. přenesená",J1689,0)</f>
        <v>0</v>
      </c>
      <c r="BH1689" s="145">
        <f>IF(N1689="sníž. přenesená",J1689,0)</f>
        <v>0</v>
      </c>
      <c r="BI1689" s="145">
        <f>IF(N1689="nulová",J1689,0)</f>
        <v>0</v>
      </c>
      <c r="BJ1689" s="17" t="s">
        <v>81</v>
      </c>
      <c r="BK1689" s="145">
        <f>ROUND(I1689*H1689,2)</f>
        <v>0</v>
      </c>
      <c r="BL1689" s="17" t="s">
        <v>1120</v>
      </c>
      <c r="BM1689" s="144" t="s">
        <v>5276</v>
      </c>
    </row>
    <row r="1690" spans="2:65" s="1" customFormat="1" ht="36">
      <c r="B1690" s="32"/>
      <c r="D1690" s="146" t="s">
        <v>261</v>
      </c>
      <c r="F1690" s="147" t="s">
        <v>5275</v>
      </c>
      <c r="I1690" s="148"/>
      <c r="L1690" s="32"/>
      <c r="M1690" s="149"/>
      <c r="T1690" s="56"/>
      <c r="AT1690" s="17" t="s">
        <v>261</v>
      </c>
      <c r="AU1690" s="17" t="s">
        <v>83</v>
      </c>
    </row>
    <row r="1691" spans="2:65" s="14" customFormat="1">
      <c r="B1691" s="180"/>
      <c r="D1691" s="146" t="s">
        <v>281</v>
      </c>
      <c r="E1691" s="181" t="s">
        <v>1</v>
      </c>
      <c r="F1691" s="182" t="s">
        <v>4468</v>
      </c>
      <c r="H1691" s="181" t="s">
        <v>1</v>
      </c>
      <c r="I1691" s="183"/>
      <c r="L1691" s="180"/>
      <c r="M1691" s="184"/>
      <c r="T1691" s="185"/>
      <c r="AT1691" s="181" t="s">
        <v>281</v>
      </c>
      <c r="AU1691" s="181" t="s">
        <v>83</v>
      </c>
      <c r="AV1691" s="14" t="s">
        <v>81</v>
      </c>
      <c r="AW1691" s="14" t="s">
        <v>30</v>
      </c>
      <c r="AX1691" s="14" t="s">
        <v>73</v>
      </c>
      <c r="AY1691" s="181" t="s">
        <v>252</v>
      </c>
    </row>
    <row r="1692" spans="2:65" s="14" customFormat="1">
      <c r="B1692" s="180"/>
      <c r="D1692" s="146" t="s">
        <v>281</v>
      </c>
      <c r="E1692" s="181" t="s">
        <v>1</v>
      </c>
      <c r="F1692" s="182" t="s">
        <v>4749</v>
      </c>
      <c r="H1692" s="181" t="s">
        <v>1</v>
      </c>
      <c r="I1692" s="183"/>
      <c r="L1692" s="180"/>
      <c r="M1692" s="184"/>
      <c r="T1692" s="185"/>
      <c r="AT1692" s="181" t="s">
        <v>281</v>
      </c>
      <c r="AU1692" s="181" t="s">
        <v>83</v>
      </c>
      <c r="AV1692" s="14" t="s">
        <v>81</v>
      </c>
      <c r="AW1692" s="14" t="s">
        <v>30</v>
      </c>
      <c r="AX1692" s="14" t="s">
        <v>73</v>
      </c>
      <c r="AY1692" s="181" t="s">
        <v>252</v>
      </c>
    </row>
    <row r="1693" spans="2:65" s="12" customFormat="1">
      <c r="B1693" s="152"/>
      <c r="D1693" s="146" t="s">
        <v>281</v>
      </c>
      <c r="E1693" s="153" t="s">
        <v>1</v>
      </c>
      <c r="F1693" s="154" t="s">
        <v>81</v>
      </c>
      <c r="H1693" s="155">
        <v>1</v>
      </c>
      <c r="I1693" s="156"/>
      <c r="L1693" s="152"/>
      <c r="M1693" s="157"/>
      <c r="T1693" s="158"/>
      <c r="AT1693" s="153" t="s">
        <v>281</v>
      </c>
      <c r="AU1693" s="153" t="s">
        <v>83</v>
      </c>
      <c r="AV1693" s="12" t="s">
        <v>83</v>
      </c>
      <c r="AW1693" s="12" t="s">
        <v>30</v>
      </c>
      <c r="AX1693" s="12" t="s">
        <v>73</v>
      </c>
      <c r="AY1693" s="153" t="s">
        <v>252</v>
      </c>
    </row>
    <row r="1694" spans="2:65" s="14" customFormat="1">
      <c r="B1694" s="180"/>
      <c r="D1694" s="146" t="s">
        <v>281</v>
      </c>
      <c r="E1694" s="181" t="s">
        <v>1</v>
      </c>
      <c r="F1694" s="182" t="s">
        <v>4753</v>
      </c>
      <c r="H1694" s="181" t="s">
        <v>1</v>
      </c>
      <c r="I1694" s="183"/>
      <c r="L1694" s="180"/>
      <c r="M1694" s="184"/>
      <c r="T1694" s="185"/>
      <c r="AT1694" s="181" t="s">
        <v>281</v>
      </c>
      <c r="AU1694" s="181" t="s">
        <v>83</v>
      </c>
      <c r="AV1694" s="14" t="s">
        <v>81</v>
      </c>
      <c r="AW1694" s="14" t="s">
        <v>30</v>
      </c>
      <c r="AX1694" s="14" t="s">
        <v>73</v>
      </c>
      <c r="AY1694" s="181" t="s">
        <v>252</v>
      </c>
    </row>
    <row r="1695" spans="2:65" s="12" customFormat="1">
      <c r="B1695" s="152"/>
      <c r="D1695" s="146" t="s">
        <v>281</v>
      </c>
      <c r="E1695" s="153" t="s">
        <v>1</v>
      </c>
      <c r="F1695" s="154" t="s">
        <v>81</v>
      </c>
      <c r="H1695" s="155">
        <v>1</v>
      </c>
      <c r="I1695" s="156"/>
      <c r="L1695" s="152"/>
      <c r="M1695" s="157"/>
      <c r="T1695" s="158"/>
      <c r="AT1695" s="153" t="s">
        <v>281</v>
      </c>
      <c r="AU1695" s="153" t="s">
        <v>83</v>
      </c>
      <c r="AV1695" s="12" t="s">
        <v>83</v>
      </c>
      <c r="AW1695" s="12" t="s">
        <v>30</v>
      </c>
      <c r="AX1695" s="12" t="s">
        <v>73</v>
      </c>
      <c r="AY1695" s="153" t="s">
        <v>252</v>
      </c>
    </row>
    <row r="1696" spans="2:65" s="13" customFormat="1">
      <c r="B1696" s="159"/>
      <c r="D1696" s="146" t="s">
        <v>281</v>
      </c>
      <c r="E1696" s="160" t="s">
        <v>1</v>
      </c>
      <c r="F1696" s="161" t="s">
        <v>327</v>
      </c>
      <c r="H1696" s="162">
        <v>2</v>
      </c>
      <c r="I1696" s="163"/>
      <c r="L1696" s="159"/>
      <c r="M1696" s="164"/>
      <c r="T1696" s="165"/>
      <c r="AT1696" s="160" t="s">
        <v>281</v>
      </c>
      <c r="AU1696" s="160" t="s">
        <v>83</v>
      </c>
      <c r="AV1696" s="13" t="s">
        <v>260</v>
      </c>
      <c r="AW1696" s="13" t="s">
        <v>30</v>
      </c>
      <c r="AX1696" s="13" t="s">
        <v>81</v>
      </c>
      <c r="AY1696" s="160" t="s">
        <v>252</v>
      </c>
    </row>
    <row r="1697" spans="2:65" s="1" customFormat="1" ht="16.5" customHeight="1">
      <c r="B1697" s="132"/>
      <c r="C1697" s="170" t="s">
        <v>2773</v>
      </c>
      <c r="D1697" s="170" t="s">
        <v>504</v>
      </c>
      <c r="E1697" s="171" t="s">
        <v>5277</v>
      </c>
      <c r="F1697" s="172" t="s">
        <v>5278</v>
      </c>
      <c r="G1697" s="173" t="s">
        <v>379</v>
      </c>
      <c r="H1697" s="174">
        <v>2</v>
      </c>
      <c r="I1697" s="175"/>
      <c r="J1697" s="176">
        <f>ROUND(I1697*H1697,2)</f>
        <v>0</v>
      </c>
      <c r="K1697" s="172" t="s">
        <v>1</v>
      </c>
      <c r="L1697" s="177"/>
      <c r="M1697" s="178" t="s">
        <v>1</v>
      </c>
      <c r="N1697" s="179" t="s">
        <v>38</v>
      </c>
      <c r="P1697" s="142">
        <f>O1697*H1697</f>
        <v>0</v>
      </c>
      <c r="Q1697" s="142">
        <v>0</v>
      </c>
      <c r="R1697" s="142">
        <f>Q1697*H1697</f>
        <v>0</v>
      </c>
      <c r="S1697" s="142">
        <v>0</v>
      </c>
      <c r="T1697" s="143">
        <f>S1697*H1697</f>
        <v>0</v>
      </c>
      <c r="AR1697" s="144" t="s">
        <v>2959</v>
      </c>
      <c r="AT1697" s="144" t="s">
        <v>504</v>
      </c>
      <c r="AU1697" s="144" t="s">
        <v>83</v>
      </c>
      <c r="AY1697" s="17" t="s">
        <v>252</v>
      </c>
      <c r="BE1697" s="145">
        <f>IF(N1697="základní",J1697,0)</f>
        <v>0</v>
      </c>
      <c r="BF1697" s="145">
        <f>IF(N1697="snížená",J1697,0)</f>
        <v>0</v>
      </c>
      <c r="BG1697" s="145">
        <f>IF(N1697="zákl. přenesená",J1697,0)</f>
        <v>0</v>
      </c>
      <c r="BH1697" s="145">
        <f>IF(N1697="sníž. přenesená",J1697,0)</f>
        <v>0</v>
      </c>
      <c r="BI1697" s="145">
        <f>IF(N1697="nulová",J1697,0)</f>
        <v>0</v>
      </c>
      <c r="BJ1697" s="17" t="s">
        <v>81</v>
      </c>
      <c r="BK1697" s="145">
        <f>ROUND(I1697*H1697,2)</f>
        <v>0</v>
      </c>
      <c r="BL1697" s="17" t="s">
        <v>1120</v>
      </c>
      <c r="BM1697" s="144" t="s">
        <v>5279</v>
      </c>
    </row>
    <row r="1698" spans="2:65" s="1" customFormat="1">
      <c r="B1698" s="32"/>
      <c r="D1698" s="146" t="s">
        <v>261</v>
      </c>
      <c r="F1698" s="147" t="s">
        <v>5278</v>
      </c>
      <c r="I1698" s="148"/>
      <c r="L1698" s="32"/>
      <c r="M1698" s="149"/>
      <c r="T1698" s="56"/>
      <c r="AT1698" s="17" t="s">
        <v>261</v>
      </c>
      <c r="AU1698" s="17" t="s">
        <v>83</v>
      </c>
    </row>
    <row r="1699" spans="2:65" s="14" customFormat="1">
      <c r="B1699" s="180"/>
      <c r="D1699" s="146" t="s">
        <v>281</v>
      </c>
      <c r="E1699" s="181" t="s">
        <v>1</v>
      </c>
      <c r="F1699" s="182" t="s">
        <v>4468</v>
      </c>
      <c r="H1699" s="181" t="s">
        <v>1</v>
      </c>
      <c r="I1699" s="183"/>
      <c r="L1699" s="180"/>
      <c r="M1699" s="184"/>
      <c r="T1699" s="185"/>
      <c r="AT1699" s="181" t="s">
        <v>281</v>
      </c>
      <c r="AU1699" s="181" t="s">
        <v>83</v>
      </c>
      <c r="AV1699" s="14" t="s">
        <v>81</v>
      </c>
      <c r="AW1699" s="14" t="s">
        <v>30</v>
      </c>
      <c r="AX1699" s="14" t="s">
        <v>73</v>
      </c>
      <c r="AY1699" s="181" t="s">
        <v>252</v>
      </c>
    </row>
    <row r="1700" spans="2:65" s="14" customFormat="1">
      <c r="B1700" s="180"/>
      <c r="D1700" s="146" t="s">
        <v>281</v>
      </c>
      <c r="E1700" s="181" t="s">
        <v>1</v>
      </c>
      <c r="F1700" s="182" t="s">
        <v>4749</v>
      </c>
      <c r="H1700" s="181" t="s">
        <v>1</v>
      </c>
      <c r="I1700" s="183"/>
      <c r="L1700" s="180"/>
      <c r="M1700" s="184"/>
      <c r="T1700" s="185"/>
      <c r="AT1700" s="181" t="s">
        <v>281</v>
      </c>
      <c r="AU1700" s="181" t="s">
        <v>83</v>
      </c>
      <c r="AV1700" s="14" t="s">
        <v>81</v>
      </c>
      <c r="AW1700" s="14" t="s">
        <v>30</v>
      </c>
      <c r="AX1700" s="14" t="s">
        <v>73</v>
      </c>
      <c r="AY1700" s="181" t="s">
        <v>252</v>
      </c>
    </row>
    <row r="1701" spans="2:65" s="12" customFormat="1">
      <c r="B1701" s="152"/>
      <c r="D1701" s="146" t="s">
        <v>281</v>
      </c>
      <c r="E1701" s="153" t="s">
        <v>1</v>
      </c>
      <c r="F1701" s="154" t="s">
        <v>81</v>
      </c>
      <c r="H1701" s="155">
        <v>1</v>
      </c>
      <c r="I1701" s="156"/>
      <c r="L1701" s="152"/>
      <c r="M1701" s="157"/>
      <c r="T1701" s="158"/>
      <c r="AT1701" s="153" t="s">
        <v>281</v>
      </c>
      <c r="AU1701" s="153" t="s">
        <v>83</v>
      </c>
      <c r="AV1701" s="12" t="s">
        <v>83</v>
      </c>
      <c r="AW1701" s="12" t="s">
        <v>30</v>
      </c>
      <c r="AX1701" s="12" t="s">
        <v>73</v>
      </c>
      <c r="AY1701" s="153" t="s">
        <v>252</v>
      </c>
    </row>
    <row r="1702" spans="2:65" s="14" customFormat="1">
      <c r="B1702" s="180"/>
      <c r="D1702" s="146" t="s">
        <v>281</v>
      </c>
      <c r="E1702" s="181" t="s">
        <v>1</v>
      </c>
      <c r="F1702" s="182" t="s">
        <v>4753</v>
      </c>
      <c r="H1702" s="181" t="s">
        <v>1</v>
      </c>
      <c r="I1702" s="183"/>
      <c r="L1702" s="180"/>
      <c r="M1702" s="184"/>
      <c r="T1702" s="185"/>
      <c r="AT1702" s="181" t="s">
        <v>281</v>
      </c>
      <c r="AU1702" s="181" t="s">
        <v>83</v>
      </c>
      <c r="AV1702" s="14" t="s">
        <v>81</v>
      </c>
      <c r="AW1702" s="14" t="s">
        <v>30</v>
      </c>
      <c r="AX1702" s="14" t="s">
        <v>73</v>
      </c>
      <c r="AY1702" s="181" t="s">
        <v>252</v>
      </c>
    </row>
    <row r="1703" spans="2:65" s="12" customFormat="1">
      <c r="B1703" s="152"/>
      <c r="D1703" s="146" t="s">
        <v>281</v>
      </c>
      <c r="E1703" s="153" t="s">
        <v>1</v>
      </c>
      <c r="F1703" s="154" t="s">
        <v>81</v>
      </c>
      <c r="H1703" s="155">
        <v>1</v>
      </c>
      <c r="I1703" s="156"/>
      <c r="L1703" s="152"/>
      <c r="M1703" s="157"/>
      <c r="T1703" s="158"/>
      <c r="AT1703" s="153" t="s">
        <v>281</v>
      </c>
      <c r="AU1703" s="153" t="s">
        <v>83</v>
      </c>
      <c r="AV1703" s="12" t="s">
        <v>83</v>
      </c>
      <c r="AW1703" s="12" t="s">
        <v>30</v>
      </c>
      <c r="AX1703" s="12" t="s">
        <v>73</v>
      </c>
      <c r="AY1703" s="153" t="s">
        <v>252</v>
      </c>
    </row>
    <row r="1704" spans="2:65" s="13" customFormat="1">
      <c r="B1704" s="159"/>
      <c r="D1704" s="146" t="s">
        <v>281</v>
      </c>
      <c r="E1704" s="160" t="s">
        <v>1</v>
      </c>
      <c r="F1704" s="161" t="s">
        <v>327</v>
      </c>
      <c r="H1704" s="162">
        <v>2</v>
      </c>
      <c r="I1704" s="163"/>
      <c r="L1704" s="159"/>
      <c r="M1704" s="164"/>
      <c r="T1704" s="165"/>
      <c r="AT1704" s="160" t="s">
        <v>281</v>
      </c>
      <c r="AU1704" s="160" t="s">
        <v>83</v>
      </c>
      <c r="AV1704" s="13" t="s">
        <v>260</v>
      </c>
      <c r="AW1704" s="13" t="s">
        <v>30</v>
      </c>
      <c r="AX1704" s="13" t="s">
        <v>81</v>
      </c>
      <c r="AY1704" s="160" t="s">
        <v>252</v>
      </c>
    </row>
    <row r="1705" spans="2:65" s="1" customFormat="1" ht="24.2" customHeight="1">
      <c r="B1705" s="132"/>
      <c r="C1705" s="170" t="s">
        <v>3894</v>
      </c>
      <c r="D1705" s="170" t="s">
        <v>504</v>
      </c>
      <c r="E1705" s="171" t="s">
        <v>5280</v>
      </c>
      <c r="F1705" s="172" t="s">
        <v>5281</v>
      </c>
      <c r="G1705" s="173" t="s">
        <v>379</v>
      </c>
      <c r="H1705" s="174">
        <v>1</v>
      </c>
      <c r="I1705" s="175"/>
      <c r="J1705" s="176">
        <f>ROUND(I1705*H1705,2)</f>
        <v>0</v>
      </c>
      <c r="K1705" s="172" t="s">
        <v>1</v>
      </c>
      <c r="L1705" s="177"/>
      <c r="M1705" s="178" t="s">
        <v>1</v>
      </c>
      <c r="N1705" s="179" t="s">
        <v>38</v>
      </c>
      <c r="P1705" s="142">
        <f>O1705*H1705</f>
        <v>0</v>
      </c>
      <c r="Q1705" s="142">
        <v>0</v>
      </c>
      <c r="R1705" s="142">
        <f>Q1705*H1705</f>
        <v>0</v>
      </c>
      <c r="S1705" s="142">
        <v>0</v>
      </c>
      <c r="T1705" s="143">
        <f>S1705*H1705</f>
        <v>0</v>
      </c>
      <c r="AR1705" s="144" t="s">
        <v>2959</v>
      </c>
      <c r="AT1705" s="144" t="s">
        <v>504</v>
      </c>
      <c r="AU1705" s="144" t="s">
        <v>83</v>
      </c>
      <c r="AY1705" s="17" t="s">
        <v>252</v>
      </c>
      <c r="BE1705" s="145">
        <f>IF(N1705="základní",J1705,0)</f>
        <v>0</v>
      </c>
      <c r="BF1705" s="145">
        <f>IF(N1705="snížená",J1705,0)</f>
        <v>0</v>
      </c>
      <c r="BG1705" s="145">
        <f>IF(N1705="zákl. přenesená",J1705,0)</f>
        <v>0</v>
      </c>
      <c r="BH1705" s="145">
        <f>IF(N1705="sníž. přenesená",J1705,0)</f>
        <v>0</v>
      </c>
      <c r="BI1705" s="145">
        <f>IF(N1705="nulová",J1705,0)</f>
        <v>0</v>
      </c>
      <c r="BJ1705" s="17" t="s">
        <v>81</v>
      </c>
      <c r="BK1705" s="145">
        <f>ROUND(I1705*H1705,2)</f>
        <v>0</v>
      </c>
      <c r="BL1705" s="17" t="s">
        <v>1120</v>
      </c>
      <c r="BM1705" s="144" t="s">
        <v>5282</v>
      </c>
    </row>
    <row r="1706" spans="2:65" s="1" customFormat="1">
      <c r="B1706" s="32"/>
      <c r="D1706" s="146" t="s">
        <v>261</v>
      </c>
      <c r="F1706" s="147" t="s">
        <v>5281</v>
      </c>
      <c r="I1706" s="148"/>
      <c r="L1706" s="32"/>
      <c r="M1706" s="149"/>
      <c r="T1706" s="56"/>
      <c r="AT1706" s="17" t="s">
        <v>261</v>
      </c>
      <c r="AU1706" s="17" t="s">
        <v>83</v>
      </c>
    </row>
    <row r="1707" spans="2:65" s="14" customFormat="1">
      <c r="B1707" s="180"/>
      <c r="D1707" s="146" t="s">
        <v>281</v>
      </c>
      <c r="E1707" s="181" t="s">
        <v>1</v>
      </c>
      <c r="F1707" s="182" t="s">
        <v>5283</v>
      </c>
      <c r="H1707" s="181" t="s">
        <v>1</v>
      </c>
      <c r="I1707" s="183"/>
      <c r="L1707" s="180"/>
      <c r="M1707" s="184"/>
      <c r="T1707" s="185"/>
      <c r="AT1707" s="181" t="s">
        <v>281</v>
      </c>
      <c r="AU1707" s="181" t="s">
        <v>83</v>
      </c>
      <c r="AV1707" s="14" t="s">
        <v>81</v>
      </c>
      <c r="AW1707" s="14" t="s">
        <v>30</v>
      </c>
      <c r="AX1707" s="14" t="s">
        <v>73</v>
      </c>
      <c r="AY1707" s="181" t="s">
        <v>252</v>
      </c>
    </row>
    <row r="1708" spans="2:65" s="12" customFormat="1">
      <c r="B1708" s="152"/>
      <c r="D1708" s="146" t="s">
        <v>281</v>
      </c>
      <c r="E1708" s="153" t="s">
        <v>1</v>
      </c>
      <c r="F1708" s="154" t="s">
        <v>81</v>
      </c>
      <c r="H1708" s="155">
        <v>1</v>
      </c>
      <c r="I1708" s="156"/>
      <c r="L1708" s="152"/>
      <c r="M1708" s="157"/>
      <c r="T1708" s="158"/>
      <c r="AT1708" s="153" t="s">
        <v>281</v>
      </c>
      <c r="AU1708" s="153" t="s">
        <v>83</v>
      </c>
      <c r="AV1708" s="12" t="s">
        <v>83</v>
      </c>
      <c r="AW1708" s="12" t="s">
        <v>30</v>
      </c>
      <c r="AX1708" s="12" t="s">
        <v>81</v>
      </c>
      <c r="AY1708" s="153" t="s">
        <v>252</v>
      </c>
    </row>
    <row r="1709" spans="2:65" s="1" customFormat="1" ht="16.5" customHeight="1">
      <c r="B1709" s="132"/>
      <c r="C1709" s="133" t="s">
        <v>2777</v>
      </c>
      <c r="D1709" s="133" t="s">
        <v>255</v>
      </c>
      <c r="E1709" s="134" t="s">
        <v>5284</v>
      </c>
      <c r="F1709" s="135" t="s">
        <v>5285</v>
      </c>
      <c r="G1709" s="136" t="s">
        <v>379</v>
      </c>
      <c r="H1709" s="137">
        <v>5</v>
      </c>
      <c r="I1709" s="138"/>
      <c r="J1709" s="139">
        <f>ROUND(I1709*H1709,2)</f>
        <v>0</v>
      </c>
      <c r="K1709" s="135" t="s">
        <v>259</v>
      </c>
      <c r="L1709" s="32"/>
      <c r="M1709" s="140" t="s">
        <v>1</v>
      </c>
      <c r="N1709" s="141" t="s">
        <v>38</v>
      </c>
      <c r="P1709" s="142">
        <f>O1709*H1709</f>
        <v>0</v>
      </c>
      <c r="Q1709" s="142">
        <v>0</v>
      </c>
      <c r="R1709" s="142">
        <f>Q1709*H1709</f>
        <v>0</v>
      </c>
      <c r="S1709" s="142">
        <v>0</v>
      </c>
      <c r="T1709" s="143">
        <f>S1709*H1709</f>
        <v>0</v>
      </c>
      <c r="AR1709" s="144" t="s">
        <v>1120</v>
      </c>
      <c r="AT1709" s="144" t="s">
        <v>255</v>
      </c>
      <c r="AU1709" s="144" t="s">
        <v>83</v>
      </c>
      <c r="AY1709" s="17" t="s">
        <v>252</v>
      </c>
      <c r="BE1709" s="145">
        <f>IF(N1709="základní",J1709,0)</f>
        <v>0</v>
      </c>
      <c r="BF1709" s="145">
        <f>IF(N1709="snížená",J1709,0)</f>
        <v>0</v>
      </c>
      <c r="BG1709" s="145">
        <f>IF(N1709="zákl. přenesená",J1709,0)</f>
        <v>0</v>
      </c>
      <c r="BH1709" s="145">
        <f>IF(N1709="sníž. přenesená",J1709,0)</f>
        <v>0</v>
      </c>
      <c r="BI1709" s="145">
        <f>IF(N1709="nulová",J1709,0)</f>
        <v>0</v>
      </c>
      <c r="BJ1709" s="17" t="s">
        <v>81</v>
      </c>
      <c r="BK1709" s="145">
        <f>ROUND(I1709*H1709,2)</f>
        <v>0</v>
      </c>
      <c r="BL1709" s="17" t="s">
        <v>1120</v>
      </c>
      <c r="BM1709" s="144" t="s">
        <v>5286</v>
      </c>
    </row>
    <row r="1710" spans="2:65" s="1" customFormat="1" ht="36">
      <c r="B1710" s="32"/>
      <c r="D1710" s="146" t="s">
        <v>261</v>
      </c>
      <c r="F1710" s="147" t="s">
        <v>5287</v>
      </c>
      <c r="I1710" s="148"/>
      <c r="L1710" s="32"/>
      <c r="M1710" s="149"/>
      <c r="T1710" s="56"/>
      <c r="AT1710" s="17" t="s">
        <v>261</v>
      </c>
      <c r="AU1710" s="17" t="s">
        <v>83</v>
      </c>
    </row>
    <row r="1711" spans="2:65" s="1" customFormat="1">
      <c r="B1711" s="32"/>
      <c r="D1711" s="150" t="s">
        <v>262</v>
      </c>
      <c r="F1711" s="151" t="s">
        <v>5288</v>
      </c>
      <c r="I1711" s="148"/>
      <c r="L1711" s="32"/>
      <c r="M1711" s="149"/>
      <c r="T1711" s="56"/>
      <c r="AT1711" s="17" t="s">
        <v>262</v>
      </c>
      <c r="AU1711" s="17" t="s">
        <v>83</v>
      </c>
    </row>
    <row r="1712" spans="2:65" s="14" customFormat="1">
      <c r="B1712" s="180"/>
      <c r="D1712" s="146" t="s">
        <v>281</v>
      </c>
      <c r="E1712" s="181" t="s">
        <v>1</v>
      </c>
      <c r="F1712" s="182" t="s">
        <v>5283</v>
      </c>
      <c r="H1712" s="181" t="s">
        <v>1</v>
      </c>
      <c r="I1712" s="183"/>
      <c r="L1712" s="180"/>
      <c r="M1712" s="184"/>
      <c r="T1712" s="185"/>
      <c r="AT1712" s="181" t="s">
        <v>281</v>
      </c>
      <c r="AU1712" s="181" t="s">
        <v>83</v>
      </c>
      <c r="AV1712" s="14" t="s">
        <v>81</v>
      </c>
      <c r="AW1712" s="14" t="s">
        <v>30</v>
      </c>
      <c r="AX1712" s="14" t="s">
        <v>73</v>
      </c>
      <c r="AY1712" s="181" t="s">
        <v>252</v>
      </c>
    </row>
    <row r="1713" spans="2:65" s="14" customFormat="1">
      <c r="B1713" s="180"/>
      <c r="D1713" s="146" t="s">
        <v>281</v>
      </c>
      <c r="E1713" s="181" t="s">
        <v>1</v>
      </c>
      <c r="F1713" s="182" t="s">
        <v>4468</v>
      </c>
      <c r="H1713" s="181" t="s">
        <v>1</v>
      </c>
      <c r="I1713" s="183"/>
      <c r="L1713" s="180"/>
      <c r="M1713" s="184"/>
      <c r="T1713" s="185"/>
      <c r="AT1713" s="181" t="s">
        <v>281</v>
      </c>
      <c r="AU1713" s="181" t="s">
        <v>83</v>
      </c>
      <c r="AV1713" s="14" t="s">
        <v>81</v>
      </c>
      <c r="AW1713" s="14" t="s">
        <v>30</v>
      </c>
      <c r="AX1713" s="14" t="s">
        <v>73</v>
      </c>
      <c r="AY1713" s="181" t="s">
        <v>252</v>
      </c>
    </row>
    <row r="1714" spans="2:65" s="14" customFormat="1">
      <c r="B1714" s="180"/>
      <c r="D1714" s="146" t="s">
        <v>281</v>
      </c>
      <c r="E1714" s="181" t="s">
        <v>1</v>
      </c>
      <c r="F1714" s="182" t="s">
        <v>4745</v>
      </c>
      <c r="H1714" s="181" t="s">
        <v>1</v>
      </c>
      <c r="I1714" s="183"/>
      <c r="L1714" s="180"/>
      <c r="M1714" s="184"/>
      <c r="T1714" s="185"/>
      <c r="AT1714" s="181" t="s">
        <v>281</v>
      </c>
      <c r="AU1714" s="181" t="s">
        <v>83</v>
      </c>
      <c r="AV1714" s="14" t="s">
        <v>81</v>
      </c>
      <c r="AW1714" s="14" t="s">
        <v>30</v>
      </c>
      <c r="AX1714" s="14" t="s">
        <v>73</v>
      </c>
      <c r="AY1714" s="181" t="s">
        <v>252</v>
      </c>
    </row>
    <row r="1715" spans="2:65" s="12" customFormat="1">
      <c r="B1715" s="152"/>
      <c r="D1715" s="146" t="s">
        <v>281</v>
      </c>
      <c r="E1715" s="153" t="s">
        <v>1</v>
      </c>
      <c r="F1715" s="154" t="s">
        <v>5043</v>
      </c>
      <c r="H1715" s="155">
        <v>2</v>
      </c>
      <c r="I1715" s="156"/>
      <c r="L1715" s="152"/>
      <c r="M1715" s="157"/>
      <c r="T1715" s="158"/>
      <c r="AT1715" s="153" t="s">
        <v>281</v>
      </c>
      <c r="AU1715" s="153" t="s">
        <v>83</v>
      </c>
      <c r="AV1715" s="12" t="s">
        <v>83</v>
      </c>
      <c r="AW1715" s="12" t="s">
        <v>30</v>
      </c>
      <c r="AX1715" s="12" t="s">
        <v>73</v>
      </c>
      <c r="AY1715" s="153" t="s">
        <v>252</v>
      </c>
    </row>
    <row r="1716" spans="2:65" s="14" customFormat="1">
      <c r="B1716" s="180"/>
      <c r="D1716" s="146" t="s">
        <v>281</v>
      </c>
      <c r="E1716" s="181" t="s">
        <v>1</v>
      </c>
      <c r="F1716" s="182" t="s">
        <v>4750</v>
      </c>
      <c r="H1716" s="181" t="s">
        <v>1</v>
      </c>
      <c r="I1716" s="183"/>
      <c r="L1716" s="180"/>
      <c r="M1716" s="184"/>
      <c r="T1716" s="185"/>
      <c r="AT1716" s="181" t="s">
        <v>281</v>
      </c>
      <c r="AU1716" s="181" t="s">
        <v>83</v>
      </c>
      <c r="AV1716" s="14" t="s">
        <v>81</v>
      </c>
      <c r="AW1716" s="14" t="s">
        <v>30</v>
      </c>
      <c r="AX1716" s="14" t="s">
        <v>73</v>
      </c>
      <c r="AY1716" s="181" t="s">
        <v>252</v>
      </c>
    </row>
    <row r="1717" spans="2:65" s="12" customFormat="1">
      <c r="B1717" s="152"/>
      <c r="D1717" s="146" t="s">
        <v>281</v>
      </c>
      <c r="E1717" s="153" t="s">
        <v>1</v>
      </c>
      <c r="F1717" s="154" t="s">
        <v>5140</v>
      </c>
      <c r="H1717" s="155">
        <v>1</v>
      </c>
      <c r="I1717" s="156"/>
      <c r="L1717" s="152"/>
      <c r="M1717" s="157"/>
      <c r="T1717" s="158"/>
      <c r="AT1717" s="153" t="s">
        <v>281</v>
      </c>
      <c r="AU1717" s="153" t="s">
        <v>83</v>
      </c>
      <c r="AV1717" s="12" t="s">
        <v>83</v>
      </c>
      <c r="AW1717" s="12" t="s">
        <v>30</v>
      </c>
      <c r="AX1717" s="12" t="s">
        <v>73</v>
      </c>
      <c r="AY1717" s="153" t="s">
        <v>252</v>
      </c>
    </row>
    <row r="1718" spans="2:65" s="14" customFormat="1">
      <c r="B1718" s="180"/>
      <c r="D1718" s="146" t="s">
        <v>281</v>
      </c>
      <c r="E1718" s="181" t="s">
        <v>1</v>
      </c>
      <c r="F1718" s="182" t="s">
        <v>4755</v>
      </c>
      <c r="H1718" s="181" t="s">
        <v>1</v>
      </c>
      <c r="I1718" s="183"/>
      <c r="L1718" s="180"/>
      <c r="M1718" s="184"/>
      <c r="T1718" s="185"/>
      <c r="AT1718" s="181" t="s">
        <v>281</v>
      </c>
      <c r="AU1718" s="181" t="s">
        <v>83</v>
      </c>
      <c r="AV1718" s="14" t="s">
        <v>81</v>
      </c>
      <c r="AW1718" s="14" t="s">
        <v>30</v>
      </c>
      <c r="AX1718" s="14" t="s">
        <v>73</v>
      </c>
      <c r="AY1718" s="181" t="s">
        <v>252</v>
      </c>
    </row>
    <row r="1719" spans="2:65" s="12" customFormat="1">
      <c r="B1719" s="152"/>
      <c r="D1719" s="146" t="s">
        <v>281</v>
      </c>
      <c r="E1719" s="153" t="s">
        <v>1</v>
      </c>
      <c r="F1719" s="154" t="s">
        <v>5289</v>
      </c>
      <c r="H1719" s="155">
        <v>1</v>
      </c>
      <c r="I1719" s="156"/>
      <c r="L1719" s="152"/>
      <c r="M1719" s="157"/>
      <c r="T1719" s="158"/>
      <c r="AT1719" s="153" t="s">
        <v>281</v>
      </c>
      <c r="AU1719" s="153" t="s">
        <v>83</v>
      </c>
      <c r="AV1719" s="12" t="s">
        <v>83</v>
      </c>
      <c r="AW1719" s="12" t="s">
        <v>30</v>
      </c>
      <c r="AX1719" s="12" t="s">
        <v>73</v>
      </c>
      <c r="AY1719" s="153" t="s">
        <v>252</v>
      </c>
    </row>
    <row r="1720" spans="2:65" s="14" customFormat="1">
      <c r="B1720" s="180"/>
      <c r="D1720" s="146" t="s">
        <v>281</v>
      </c>
      <c r="E1720" s="181" t="s">
        <v>1</v>
      </c>
      <c r="F1720" s="182" t="s">
        <v>4756</v>
      </c>
      <c r="H1720" s="181" t="s">
        <v>1</v>
      </c>
      <c r="I1720" s="183"/>
      <c r="L1720" s="180"/>
      <c r="M1720" s="184"/>
      <c r="T1720" s="185"/>
      <c r="AT1720" s="181" t="s">
        <v>281</v>
      </c>
      <c r="AU1720" s="181" t="s">
        <v>83</v>
      </c>
      <c r="AV1720" s="14" t="s">
        <v>81</v>
      </c>
      <c r="AW1720" s="14" t="s">
        <v>30</v>
      </c>
      <c r="AX1720" s="14" t="s">
        <v>73</v>
      </c>
      <c r="AY1720" s="181" t="s">
        <v>252</v>
      </c>
    </row>
    <row r="1721" spans="2:65" s="12" customFormat="1">
      <c r="B1721" s="152"/>
      <c r="D1721" s="146" t="s">
        <v>281</v>
      </c>
      <c r="E1721" s="153" t="s">
        <v>1</v>
      </c>
      <c r="F1721" s="154" t="s">
        <v>5140</v>
      </c>
      <c r="H1721" s="155">
        <v>1</v>
      </c>
      <c r="I1721" s="156"/>
      <c r="L1721" s="152"/>
      <c r="M1721" s="157"/>
      <c r="T1721" s="158"/>
      <c r="AT1721" s="153" t="s">
        <v>281</v>
      </c>
      <c r="AU1721" s="153" t="s">
        <v>83</v>
      </c>
      <c r="AV1721" s="12" t="s">
        <v>83</v>
      </c>
      <c r="AW1721" s="12" t="s">
        <v>30</v>
      </c>
      <c r="AX1721" s="12" t="s">
        <v>73</v>
      </c>
      <c r="AY1721" s="153" t="s">
        <v>252</v>
      </c>
    </row>
    <row r="1722" spans="2:65" s="13" customFormat="1">
      <c r="B1722" s="159"/>
      <c r="D1722" s="146" t="s">
        <v>281</v>
      </c>
      <c r="E1722" s="160" t="s">
        <v>1</v>
      </c>
      <c r="F1722" s="161" t="s">
        <v>327</v>
      </c>
      <c r="H1722" s="162">
        <v>5</v>
      </c>
      <c r="I1722" s="163"/>
      <c r="L1722" s="159"/>
      <c r="M1722" s="164"/>
      <c r="T1722" s="165"/>
      <c r="AT1722" s="160" t="s">
        <v>281</v>
      </c>
      <c r="AU1722" s="160" t="s">
        <v>83</v>
      </c>
      <c r="AV1722" s="13" t="s">
        <v>260</v>
      </c>
      <c r="AW1722" s="13" t="s">
        <v>30</v>
      </c>
      <c r="AX1722" s="13" t="s">
        <v>81</v>
      </c>
      <c r="AY1722" s="160" t="s">
        <v>252</v>
      </c>
    </row>
    <row r="1723" spans="2:65" s="1" customFormat="1" ht="16.5" customHeight="1">
      <c r="B1723" s="132"/>
      <c r="C1723" s="133" t="s">
        <v>3897</v>
      </c>
      <c r="D1723" s="133" t="s">
        <v>255</v>
      </c>
      <c r="E1723" s="134" t="s">
        <v>5290</v>
      </c>
      <c r="F1723" s="135" t="s">
        <v>5291</v>
      </c>
      <c r="G1723" s="136" t="s">
        <v>379</v>
      </c>
      <c r="H1723" s="137">
        <v>5</v>
      </c>
      <c r="I1723" s="138"/>
      <c r="J1723" s="139">
        <f>ROUND(I1723*H1723,2)</f>
        <v>0</v>
      </c>
      <c r="K1723" s="135" t="s">
        <v>259</v>
      </c>
      <c r="L1723" s="32"/>
      <c r="M1723" s="140" t="s">
        <v>1</v>
      </c>
      <c r="N1723" s="141" t="s">
        <v>38</v>
      </c>
      <c r="P1723" s="142">
        <f>O1723*H1723</f>
        <v>0</v>
      </c>
      <c r="Q1723" s="142">
        <v>0</v>
      </c>
      <c r="R1723" s="142">
        <f>Q1723*H1723</f>
        <v>0</v>
      </c>
      <c r="S1723" s="142">
        <v>0</v>
      </c>
      <c r="T1723" s="143">
        <f>S1723*H1723</f>
        <v>0</v>
      </c>
      <c r="AR1723" s="144" t="s">
        <v>1120</v>
      </c>
      <c r="AT1723" s="144" t="s">
        <v>255</v>
      </c>
      <c r="AU1723" s="144" t="s">
        <v>83</v>
      </c>
      <c r="AY1723" s="17" t="s">
        <v>252</v>
      </c>
      <c r="BE1723" s="145">
        <f>IF(N1723="základní",J1723,0)</f>
        <v>0</v>
      </c>
      <c r="BF1723" s="145">
        <f>IF(N1723="snížená",J1723,0)</f>
        <v>0</v>
      </c>
      <c r="BG1723" s="145">
        <f>IF(N1723="zákl. přenesená",J1723,0)</f>
        <v>0</v>
      </c>
      <c r="BH1723" s="145">
        <f>IF(N1723="sníž. přenesená",J1723,0)</f>
        <v>0</v>
      </c>
      <c r="BI1723" s="145">
        <f>IF(N1723="nulová",J1723,0)</f>
        <v>0</v>
      </c>
      <c r="BJ1723" s="17" t="s">
        <v>81</v>
      </c>
      <c r="BK1723" s="145">
        <f>ROUND(I1723*H1723,2)</f>
        <v>0</v>
      </c>
      <c r="BL1723" s="17" t="s">
        <v>1120</v>
      </c>
      <c r="BM1723" s="144" t="s">
        <v>5292</v>
      </c>
    </row>
    <row r="1724" spans="2:65" s="1" customFormat="1">
      <c r="B1724" s="32"/>
      <c r="D1724" s="146" t="s">
        <v>261</v>
      </c>
      <c r="F1724" s="147" t="s">
        <v>5293</v>
      </c>
      <c r="I1724" s="148"/>
      <c r="L1724" s="32"/>
      <c r="M1724" s="149"/>
      <c r="T1724" s="56"/>
      <c r="AT1724" s="17" t="s">
        <v>261</v>
      </c>
      <c r="AU1724" s="17" t="s">
        <v>83</v>
      </c>
    </row>
    <row r="1725" spans="2:65" s="1" customFormat="1">
      <c r="B1725" s="32"/>
      <c r="D1725" s="150" t="s">
        <v>262</v>
      </c>
      <c r="F1725" s="151" t="s">
        <v>5294</v>
      </c>
      <c r="I1725" s="148"/>
      <c r="L1725" s="32"/>
      <c r="M1725" s="149"/>
      <c r="T1725" s="56"/>
      <c r="AT1725" s="17" t="s">
        <v>262</v>
      </c>
      <c r="AU1725" s="17" t="s">
        <v>83</v>
      </c>
    </row>
    <row r="1726" spans="2:65" s="14" customFormat="1">
      <c r="B1726" s="180"/>
      <c r="D1726" s="146" t="s">
        <v>281</v>
      </c>
      <c r="E1726" s="181" t="s">
        <v>1</v>
      </c>
      <c r="F1726" s="182" t="s">
        <v>5283</v>
      </c>
      <c r="H1726" s="181" t="s">
        <v>1</v>
      </c>
      <c r="I1726" s="183"/>
      <c r="L1726" s="180"/>
      <c r="M1726" s="184"/>
      <c r="T1726" s="185"/>
      <c r="AT1726" s="181" t="s">
        <v>281</v>
      </c>
      <c r="AU1726" s="181" t="s">
        <v>83</v>
      </c>
      <c r="AV1726" s="14" t="s">
        <v>81</v>
      </c>
      <c r="AW1726" s="14" t="s">
        <v>30</v>
      </c>
      <c r="AX1726" s="14" t="s">
        <v>73</v>
      </c>
      <c r="AY1726" s="181" t="s">
        <v>252</v>
      </c>
    </row>
    <row r="1727" spans="2:65" s="14" customFormat="1">
      <c r="B1727" s="180"/>
      <c r="D1727" s="146" t="s">
        <v>281</v>
      </c>
      <c r="E1727" s="181" t="s">
        <v>1</v>
      </c>
      <c r="F1727" s="182" t="s">
        <v>4468</v>
      </c>
      <c r="H1727" s="181" t="s">
        <v>1</v>
      </c>
      <c r="I1727" s="183"/>
      <c r="L1727" s="180"/>
      <c r="M1727" s="184"/>
      <c r="T1727" s="185"/>
      <c r="AT1727" s="181" t="s">
        <v>281</v>
      </c>
      <c r="AU1727" s="181" t="s">
        <v>83</v>
      </c>
      <c r="AV1727" s="14" t="s">
        <v>81</v>
      </c>
      <c r="AW1727" s="14" t="s">
        <v>30</v>
      </c>
      <c r="AX1727" s="14" t="s">
        <v>73</v>
      </c>
      <c r="AY1727" s="181" t="s">
        <v>252</v>
      </c>
    </row>
    <row r="1728" spans="2:65" s="14" customFormat="1">
      <c r="B1728" s="180"/>
      <c r="D1728" s="146" t="s">
        <v>281</v>
      </c>
      <c r="E1728" s="181" t="s">
        <v>1</v>
      </c>
      <c r="F1728" s="182" t="s">
        <v>4745</v>
      </c>
      <c r="H1728" s="181" t="s">
        <v>1</v>
      </c>
      <c r="I1728" s="183"/>
      <c r="L1728" s="180"/>
      <c r="M1728" s="184"/>
      <c r="T1728" s="185"/>
      <c r="AT1728" s="181" t="s">
        <v>281</v>
      </c>
      <c r="AU1728" s="181" t="s">
        <v>83</v>
      </c>
      <c r="AV1728" s="14" t="s">
        <v>81</v>
      </c>
      <c r="AW1728" s="14" t="s">
        <v>30</v>
      </c>
      <c r="AX1728" s="14" t="s">
        <v>73</v>
      </c>
      <c r="AY1728" s="181" t="s">
        <v>252</v>
      </c>
    </row>
    <row r="1729" spans="2:65" s="12" customFormat="1">
      <c r="B1729" s="152"/>
      <c r="D1729" s="146" t="s">
        <v>281</v>
      </c>
      <c r="E1729" s="153" t="s">
        <v>1</v>
      </c>
      <c r="F1729" s="154" t="s">
        <v>5043</v>
      </c>
      <c r="H1729" s="155">
        <v>2</v>
      </c>
      <c r="I1729" s="156"/>
      <c r="L1729" s="152"/>
      <c r="M1729" s="157"/>
      <c r="T1729" s="158"/>
      <c r="AT1729" s="153" t="s">
        <v>281</v>
      </c>
      <c r="AU1729" s="153" t="s">
        <v>83</v>
      </c>
      <c r="AV1729" s="12" t="s">
        <v>83</v>
      </c>
      <c r="AW1729" s="12" t="s">
        <v>30</v>
      </c>
      <c r="AX1729" s="12" t="s">
        <v>73</v>
      </c>
      <c r="AY1729" s="153" t="s">
        <v>252</v>
      </c>
    </row>
    <row r="1730" spans="2:65" s="14" customFormat="1">
      <c r="B1730" s="180"/>
      <c r="D1730" s="146" t="s">
        <v>281</v>
      </c>
      <c r="E1730" s="181" t="s">
        <v>1</v>
      </c>
      <c r="F1730" s="182" t="s">
        <v>4750</v>
      </c>
      <c r="H1730" s="181" t="s">
        <v>1</v>
      </c>
      <c r="I1730" s="183"/>
      <c r="L1730" s="180"/>
      <c r="M1730" s="184"/>
      <c r="T1730" s="185"/>
      <c r="AT1730" s="181" t="s">
        <v>281</v>
      </c>
      <c r="AU1730" s="181" t="s">
        <v>83</v>
      </c>
      <c r="AV1730" s="14" t="s">
        <v>81</v>
      </c>
      <c r="AW1730" s="14" t="s">
        <v>30</v>
      </c>
      <c r="AX1730" s="14" t="s">
        <v>73</v>
      </c>
      <c r="AY1730" s="181" t="s">
        <v>252</v>
      </c>
    </row>
    <row r="1731" spans="2:65" s="12" customFormat="1">
      <c r="B1731" s="152"/>
      <c r="D1731" s="146" t="s">
        <v>281</v>
      </c>
      <c r="E1731" s="153" t="s">
        <v>1</v>
      </c>
      <c r="F1731" s="154" t="s">
        <v>5140</v>
      </c>
      <c r="H1731" s="155">
        <v>1</v>
      </c>
      <c r="I1731" s="156"/>
      <c r="L1731" s="152"/>
      <c r="M1731" s="157"/>
      <c r="T1731" s="158"/>
      <c r="AT1731" s="153" t="s">
        <v>281</v>
      </c>
      <c r="AU1731" s="153" t="s">
        <v>83</v>
      </c>
      <c r="AV1731" s="12" t="s">
        <v>83</v>
      </c>
      <c r="AW1731" s="12" t="s">
        <v>30</v>
      </c>
      <c r="AX1731" s="12" t="s">
        <v>73</v>
      </c>
      <c r="AY1731" s="153" t="s">
        <v>252</v>
      </c>
    </row>
    <row r="1732" spans="2:65" s="14" customFormat="1">
      <c r="B1732" s="180"/>
      <c r="D1732" s="146" t="s">
        <v>281</v>
      </c>
      <c r="E1732" s="181" t="s">
        <v>1</v>
      </c>
      <c r="F1732" s="182" t="s">
        <v>4755</v>
      </c>
      <c r="H1732" s="181" t="s">
        <v>1</v>
      </c>
      <c r="I1732" s="183"/>
      <c r="L1732" s="180"/>
      <c r="M1732" s="184"/>
      <c r="T1732" s="185"/>
      <c r="AT1732" s="181" t="s">
        <v>281</v>
      </c>
      <c r="AU1732" s="181" t="s">
        <v>83</v>
      </c>
      <c r="AV1732" s="14" t="s">
        <v>81</v>
      </c>
      <c r="AW1732" s="14" t="s">
        <v>30</v>
      </c>
      <c r="AX1732" s="14" t="s">
        <v>73</v>
      </c>
      <c r="AY1732" s="181" t="s">
        <v>252</v>
      </c>
    </row>
    <row r="1733" spans="2:65" s="12" customFormat="1">
      <c r="B1733" s="152"/>
      <c r="D1733" s="146" t="s">
        <v>281</v>
      </c>
      <c r="E1733" s="153" t="s">
        <v>1</v>
      </c>
      <c r="F1733" s="154" t="s">
        <v>5289</v>
      </c>
      <c r="H1733" s="155">
        <v>1</v>
      </c>
      <c r="I1733" s="156"/>
      <c r="L1733" s="152"/>
      <c r="M1733" s="157"/>
      <c r="T1733" s="158"/>
      <c r="AT1733" s="153" t="s">
        <v>281</v>
      </c>
      <c r="AU1733" s="153" t="s">
        <v>83</v>
      </c>
      <c r="AV1733" s="12" t="s">
        <v>83</v>
      </c>
      <c r="AW1733" s="12" t="s">
        <v>30</v>
      </c>
      <c r="AX1733" s="12" t="s">
        <v>73</v>
      </c>
      <c r="AY1733" s="153" t="s">
        <v>252</v>
      </c>
    </row>
    <row r="1734" spans="2:65" s="14" customFormat="1">
      <c r="B1734" s="180"/>
      <c r="D1734" s="146" t="s">
        <v>281</v>
      </c>
      <c r="E1734" s="181" t="s">
        <v>1</v>
      </c>
      <c r="F1734" s="182" t="s">
        <v>4756</v>
      </c>
      <c r="H1734" s="181" t="s">
        <v>1</v>
      </c>
      <c r="I1734" s="183"/>
      <c r="L1734" s="180"/>
      <c r="M1734" s="184"/>
      <c r="T1734" s="185"/>
      <c r="AT1734" s="181" t="s">
        <v>281</v>
      </c>
      <c r="AU1734" s="181" t="s">
        <v>83</v>
      </c>
      <c r="AV1734" s="14" t="s">
        <v>81</v>
      </c>
      <c r="AW1734" s="14" t="s">
        <v>30</v>
      </c>
      <c r="AX1734" s="14" t="s">
        <v>73</v>
      </c>
      <c r="AY1734" s="181" t="s">
        <v>252</v>
      </c>
    </row>
    <row r="1735" spans="2:65" s="12" customFormat="1">
      <c r="B1735" s="152"/>
      <c r="D1735" s="146" t="s">
        <v>281</v>
      </c>
      <c r="E1735" s="153" t="s">
        <v>1</v>
      </c>
      <c r="F1735" s="154" t="s">
        <v>5140</v>
      </c>
      <c r="H1735" s="155">
        <v>1</v>
      </c>
      <c r="I1735" s="156"/>
      <c r="L1735" s="152"/>
      <c r="M1735" s="157"/>
      <c r="T1735" s="158"/>
      <c r="AT1735" s="153" t="s">
        <v>281</v>
      </c>
      <c r="AU1735" s="153" t="s">
        <v>83</v>
      </c>
      <c r="AV1735" s="12" t="s">
        <v>83</v>
      </c>
      <c r="AW1735" s="12" t="s">
        <v>30</v>
      </c>
      <c r="AX1735" s="12" t="s">
        <v>73</v>
      </c>
      <c r="AY1735" s="153" t="s">
        <v>252</v>
      </c>
    </row>
    <row r="1736" spans="2:65" s="13" customFormat="1">
      <c r="B1736" s="159"/>
      <c r="D1736" s="146" t="s">
        <v>281</v>
      </c>
      <c r="E1736" s="160" t="s">
        <v>1</v>
      </c>
      <c r="F1736" s="161" t="s">
        <v>327</v>
      </c>
      <c r="H1736" s="162">
        <v>5</v>
      </c>
      <c r="I1736" s="163"/>
      <c r="L1736" s="159"/>
      <c r="M1736" s="164"/>
      <c r="T1736" s="165"/>
      <c r="AT1736" s="160" t="s">
        <v>281</v>
      </c>
      <c r="AU1736" s="160" t="s">
        <v>83</v>
      </c>
      <c r="AV1736" s="13" t="s">
        <v>260</v>
      </c>
      <c r="AW1736" s="13" t="s">
        <v>30</v>
      </c>
      <c r="AX1736" s="13" t="s">
        <v>81</v>
      </c>
      <c r="AY1736" s="160" t="s">
        <v>252</v>
      </c>
    </row>
    <row r="1737" spans="2:65" s="1" customFormat="1" ht="16.5" customHeight="1">
      <c r="B1737" s="132"/>
      <c r="C1737" s="170" t="s">
        <v>2781</v>
      </c>
      <c r="D1737" s="170" t="s">
        <v>504</v>
      </c>
      <c r="E1737" s="171" t="s">
        <v>5295</v>
      </c>
      <c r="F1737" s="172" t="s">
        <v>5296</v>
      </c>
      <c r="G1737" s="173" t="s">
        <v>379</v>
      </c>
      <c r="H1737" s="174">
        <v>2</v>
      </c>
      <c r="I1737" s="175"/>
      <c r="J1737" s="176">
        <f>ROUND(I1737*H1737,2)</f>
        <v>0</v>
      </c>
      <c r="K1737" s="172" t="s">
        <v>1</v>
      </c>
      <c r="L1737" s="177"/>
      <c r="M1737" s="178" t="s">
        <v>1</v>
      </c>
      <c r="N1737" s="179" t="s">
        <v>38</v>
      </c>
      <c r="P1737" s="142">
        <f>O1737*H1737</f>
        <v>0</v>
      </c>
      <c r="Q1737" s="142">
        <v>0</v>
      </c>
      <c r="R1737" s="142">
        <f>Q1737*H1737</f>
        <v>0</v>
      </c>
      <c r="S1737" s="142">
        <v>0</v>
      </c>
      <c r="T1737" s="143">
        <f>S1737*H1737</f>
        <v>0</v>
      </c>
      <c r="AR1737" s="144" t="s">
        <v>2959</v>
      </c>
      <c r="AT1737" s="144" t="s">
        <v>504</v>
      </c>
      <c r="AU1737" s="144" t="s">
        <v>83</v>
      </c>
      <c r="AY1737" s="17" t="s">
        <v>252</v>
      </c>
      <c r="BE1737" s="145">
        <f>IF(N1737="základní",J1737,0)</f>
        <v>0</v>
      </c>
      <c r="BF1737" s="145">
        <f>IF(N1737="snížená",J1737,0)</f>
        <v>0</v>
      </c>
      <c r="BG1737" s="145">
        <f>IF(N1737="zákl. přenesená",J1737,0)</f>
        <v>0</v>
      </c>
      <c r="BH1737" s="145">
        <f>IF(N1737="sníž. přenesená",J1737,0)</f>
        <v>0</v>
      </c>
      <c r="BI1737" s="145">
        <f>IF(N1737="nulová",J1737,0)</f>
        <v>0</v>
      </c>
      <c r="BJ1737" s="17" t="s">
        <v>81</v>
      </c>
      <c r="BK1737" s="145">
        <f>ROUND(I1737*H1737,2)</f>
        <v>0</v>
      </c>
      <c r="BL1737" s="17" t="s">
        <v>1120</v>
      </c>
      <c r="BM1737" s="144" t="s">
        <v>5297</v>
      </c>
    </row>
    <row r="1738" spans="2:65" s="1" customFormat="1">
      <c r="B1738" s="32"/>
      <c r="D1738" s="146" t="s">
        <v>261</v>
      </c>
      <c r="F1738" s="147" t="s">
        <v>5296</v>
      </c>
      <c r="I1738" s="148"/>
      <c r="L1738" s="32"/>
      <c r="M1738" s="149"/>
      <c r="T1738" s="56"/>
      <c r="AT1738" s="17" t="s">
        <v>261</v>
      </c>
      <c r="AU1738" s="17" t="s">
        <v>83</v>
      </c>
    </row>
    <row r="1739" spans="2:65" s="14" customFormat="1">
      <c r="B1739" s="180"/>
      <c r="D1739" s="146" t="s">
        <v>281</v>
      </c>
      <c r="E1739" s="181" t="s">
        <v>1</v>
      </c>
      <c r="F1739" s="182" t="s">
        <v>5283</v>
      </c>
      <c r="H1739" s="181" t="s">
        <v>1</v>
      </c>
      <c r="I1739" s="183"/>
      <c r="L1739" s="180"/>
      <c r="M1739" s="184"/>
      <c r="T1739" s="185"/>
      <c r="AT1739" s="181" t="s">
        <v>281</v>
      </c>
      <c r="AU1739" s="181" t="s">
        <v>83</v>
      </c>
      <c r="AV1739" s="14" t="s">
        <v>81</v>
      </c>
      <c r="AW1739" s="14" t="s">
        <v>30</v>
      </c>
      <c r="AX1739" s="14" t="s">
        <v>73</v>
      </c>
      <c r="AY1739" s="181" t="s">
        <v>252</v>
      </c>
    </row>
    <row r="1740" spans="2:65" s="14" customFormat="1">
      <c r="B1740" s="180"/>
      <c r="D1740" s="146" t="s">
        <v>281</v>
      </c>
      <c r="E1740" s="181" t="s">
        <v>1</v>
      </c>
      <c r="F1740" s="182" t="s">
        <v>4468</v>
      </c>
      <c r="H1740" s="181" t="s">
        <v>1</v>
      </c>
      <c r="I1740" s="183"/>
      <c r="L1740" s="180"/>
      <c r="M1740" s="184"/>
      <c r="T1740" s="185"/>
      <c r="AT1740" s="181" t="s">
        <v>281</v>
      </c>
      <c r="AU1740" s="181" t="s">
        <v>83</v>
      </c>
      <c r="AV1740" s="14" t="s">
        <v>81</v>
      </c>
      <c r="AW1740" s="14" t="s">
        <v>30</v>
      </c>
      <c r="AX1740" s="14" t="s">
        <v>73</v>
      </c>
      <c r="AY1740" s="181" t="s">
        <v>252</v>
      </c>
    </row>
    <row r="1741" spans="2:65" s="14" customFormat="1">
      <c r="B1741" s="180"/>
      <c r="D1741" s="146" t="s">
        <v>281</v>
      </c>
      <c r="E1741" s="181" t="s">
        <v>1</v>
      </c>
      <c r="F1741" s="182" t="s">
        <v>4750</v>
      </c>
      <c r="H1741" s="181" t="s">
        <v>1</v>
      </c>
      <c r="I1741" s="183"/>
      <c r="L1741" s="180"/>
      <c r="M1741" s="184"/>
      <c r="T1741" s="185"/>
      <c r="AT1741" s="181" t="s">
        <v>281</v>
      </c>
      <c r="AU1741" s="181" t="s">
        <v>83</v>
      </c>
      <c r="AV1741" s="14" t="s">
        <v>81</v>
      </c>
      <c r="AW1741" s="14" t="s">
        <v>30</v>
      </c>
      <c r="AX1741" s="14" t="s">
        <v>73</v>
      </c>
      <c r="AY1741" s="181" t="s">
        <v>252</v>
      </c>
    </row>
    <row r="1742" spans="2:65" s="12" customFormat="1">
      <c r="B1742" s="152"/>
      <c r="D1742" s="146" t="s">
        <v>281</v>
      </c>
      <c r="E1742" s="153" t="s">
        <v>1</v>
      </c>
      <c r="F1742" s="154" t="s">
        <v>81</v>
      </c>
      <c r="H1742" s="155">
        <v>1</v>
      </c>
      <c r="I1742" s="156"/>
      <c r="L1742" s="152"/>
      <c r="M1742" s="157"/>
      <c r="T1742" s="158"/>
      <c r="AT1742" s="153" t="s">
        <v>281</v>
      </c>
      <c r="AU1742" s="153" t="s">
        <v>83</v>
      </c>
      <c r="AV1742" s="12" t="s">
        <v>83</v>
      </c>
      <c r="AW1742" s="12" t="s">
        <v>30</v>
      </c>
      <c r="AX1742" s="12" t="s">
        <v>73</v>
      </c>
      <c r="AY1742" s="153" t="s">
        <v>252</v>
      </c>
    </row>
    <row r="1743" spans="2:65" s="14" customFormat="1">
      <c r="B1743" s="180"/>
      <c r="D1743" s="146" t="s">
        <v>281</v>
      </c>
      <c r="E1743" s="181" t="s">
        <v>1</v>
      </c>
      <c r="F1743" s="182" t="s">
        <v>4756</v>
      </c>
      <c r="H1743" s="181" t="s">
        <v>1</v>
      </c>
      <c r="I1743" s="183"/>
      <c r="L1743" s="180"/>
      <c r="M1743" s="184"/>
      <c r="T1743" s="185"/>
      <c r="AT1743" s="181" t="s">
        <v>281</v>
      </c>
      <c r="AU1743" s="181" t="s">
        <v>83</v>
      </c>
      <c r="AV1743" s="14" t="s">
        <v>81</v>
      </c>
      <c r="AW1743" s="14" t="s">
        <v>30</v>
      </c>
      <c r="AX1743" s="14" t="s">
        <v>73</v>
      </c>
      <c r="AY1743" s="181" t="s">
        <v>252</v>
      </c>
    </row>
    <row r="1744" spans="2:65" s="12" customFormat="1">
      <c r="B1744" s="152"/>
      <c r="D1744" s="146" t="s">
        <v>281</v>
      </c>
      <c r="E1744" s="153" t="s">
        <v>1</v>
      </c>
      <c r="F1744" s="154" t="s">
        <v>81</v>
      </c>
      <c r="H1744" s="155">
        <v>1</v>
      </c>
      <c r="I1744" s="156"/>
      <c r="L1744" s="152"/>
      <c r="M1744" s="157"/>
      <c r="T1744" s="158"/>
      <c r="AT1744" s="153" t="s">
        <v>281</v>
      </c>
      <c r="AU1744" s="153" t="s">
        <v>83</v>
      </c>
      <c r="AV1744" s="12" t="s">
        <v>83</v>
      </c>
      <c r="AW1744" s="12" t="s">
        <v>30</v>
      </c>
      <c r="AX1744" s="12" t="s">
        <v>73</v>
      </c>
      <c r="AY1744" s="153" t="s">
        <v>252</v>
      </c>
    </row>
    <row r="1745" spans="2:65" s="13" customFormat="1">
      <c r="B1745" s="159"/>
      <c r="D1745" s="146" t="s">
        <v>281</v>
      </c>
      <c r="E1745" s="160" t="s">
        <v>1</v>
      </c>
      <c r="F1745" s="161" t="s">
        <v>327</v>
      </c>
      <c r="H1745" s="162">
        <v>2</v>
      </c>
      <c r="I1745" s="163"/>
      <c r="L1745" s="159"/>
      <c r="M1745" s="164"/>
      <c r="T1745" s="165"/>
      <c r="AT1745" s="160" t="s">
        <v>281</v>
      </c>
      <c r="AU1745" s="160" t="s">
        <v>83</v>
      </c>
      <c r="AV1745" s="13" t="s">
        <v>260</v>
      </c>
      <c r="AW1745" s="13" t="s">
        <v>30</v>
      </c>
      <c r="AX1745" s="13" t="s">
        <v>81</v>
      </c>
      <c r="AY1745" s="160" t="s">
        <v>252</v>
      </c>
    </row>
    <row r="1746" spans="2:65" s="1" customFormat="1" ht="24.2" customHeight="1">
      <c r="B1746" s="132"/>
      <c r="C1746" s="170" t="s">
        <v>3901</v>
      </c>
      <c r="D1746" s="170" t="s">
        <v>504</v>
      </c>
      <c r="E1746" s="171" t="s">
        <v>5298</v>
      </c>
      <c r="F1746" s="172" t="s">
        <v>5299</v>
      </c>
      <c r="G1746" s="173" t="s">
        <v>379</v>
      </c>
      <c r="H1746" s="174">
        <v>3</v>
      </c>
      <c r="I1746" s="175"/>
      <c r="J1746" s="176">
        <f>ROUND(I1746*H1746,2)</f>
        <v>0</v>
      </c>
      <c r="K1746" s="172" t="s">
        <v>1</v>
      </c>
      <c r="L1746" s="177"/>
      <c r="M1746" s="178" t="s">
        <v>1</v>
      </c>
      <c r="N1746" s="179" t="s">
        <v>38</v>
      </c>
      <c r="P1746" s="142">
        <f>O1746*H1746</f>
        <v>0</v>
      </c>
      <c r="Q1746" s="142">
        <v>0</v>
      </c>
      <c r="R1746" s="142">
        <f>Q1746*H1746</f>
        <v>0</v>
      </c>
      <c r="S1746" s="142">
        <v>0</v>
      </c>
      <c r="T1746" s="143">
        <f>S1746*H1746</f>
        <v>0</v>
      </c>
      <c r="AR1746" s="144" t="s">
        <v>2959</v>
      </c>
      <c r="AT1746" s="144" t="s">
        <v>504</v>
      </c>
      <c r="AU1746" s="144" t="s">
        <v>83</v>
      </c>
      <c r="AY1746" s="17" t="s">
        <v>252</v>
      </c>
      <c r="BE1746" s="145">
        <f>IF(N1746="základní",J1746,0)</f>
        <v>0</v>
      </c>
      <c r="BF1746" s="145">
        <f>IF(N1746="snížená",J1746,0)</f>
        <v>0</v>
      </c>
      <c r="BG1746" s="145">
        <f>IF(N1746="zákl. přenesená",J1746,0)</f>
        <v>0</v>
      </c>
      <c r="BH1746" s="145">
        <f>IF(N1746="sníž. přenesená",J1746,0)</f>
        <v>0</v>
      </c>
      <c r="BI1746" s="145">
        <f>IF(N1746="nulová",J1746,0)</f>
        <v>0</v>
      </c>
      <c r="BJ1746" s="17" t="s">
        <v>81</v>
      </c>
      <c r="BK1746" s="145">
        <f>ROUND(I1746*H1746,2)</f>
        <v>0</v>
      </c>
      <c r="BL1746" s="17" t="s">
        <v>1120</v>
      </c>
      <c r="BM1746" s="144" t="s">
        <v>5300</v>
      </c>
    </row>
    <row r="1747" spans="2:65" s="1" customFormat="1" ht="18">
      <c r="B1747" s="32"/>
      <c r="D1747" s="146" t="s">
        <v>261</v>
      </c>
      <c r="F1747" s="147" t="s">
        <v>5299</v>
      </c>
      <c r="I1747" s="148"/>
      <c r="L1747" s="32"/>
      <c r="M1747" s="149"/>
      <c r="T1747" s="56"/>
      <c r="AT1747" s="17" t="s">
        <v>261</v>
      </c>
      <c r="AU1747" s="17" t="s">
        <v>83</v>
      </c>
    </row>
    <row r="1748" spans="2:65" s="14" customFormat="1">
      <c r="B1748" s="180"/>
      <c r="D1748" s="146" t="s">
        <v>281</v>
      </c>
      <c r="E1748" s="181" t="s">
        <v>1</v>
      </c>
      <c r="F1748" s="182" t="s">
        <v>5283</v>
      </c>
      <c r="H1748" s="181" t="s">
        <v>1</v>
      </c>
      <c r="I1748" s="183"/>
      <c r="L1748" s="180"/>
      <c r="M1748" s="184"/>
      <c r="T1748" s="185"/>
      <c r="AT1748" s="181" t="s">
        <v>281</v>
      </c>
      <c r="AU1748" s="181" t="s">
        <v>83</v>
      </c>
      <c r="AV1748" s="14" t="s">
        <v>81</v>
      </c>
      <c r="AW1748" s="14" t="s">
        <v>30</v>
      </c>
      <c r="AX1748" s="14" t="s">
        <v>73</v>
      </c>
      <c r="AY1748" s="181" t="s">
        <v>252</v>
      </c>
    </row>
    <row r="1749" spans="2:65" s="14" customFormat="1">
      <c r="B1749" s="180"/>
      <c r="D1749" s="146" t="s">
        <v>281</v>
      </c>
      <c r="E1749" s="181" t="s">
        <v>1</v>
      </c>
      <c r="F1749" s="182" t="s">
        <v>4468</v>
      </c>
      <c r="H1749" s="181" t="s">
        <v>1</v>
      </c>
      <c r="I1749" s="183"/>
      <c r="L1749" s="180"/>
      <c r="M1749" s="184"/>
      <c r="T1749" s="185"/>
      <c r="AT1749" s="181" t="s">
        <v>281</v>
      </c>
      <c r="AU1749" s="181" t="s">
        <v>83</v>
      </c>
      <c r="AV1749" s="14" t="s">
        <v>81</v>
      </c>
      <c r="AW1749" s="14" t="s">
        <v>30</v>
      </c>
      <c r="AX1749" s="14" t="s">
        <v>73</v>
      </c>
      <c r="AY1749" s="181" t="s">
        <v>252</v>
      </c>
    </row>
    <row r="1750" spans="2:65" s="14" customFormat="1">
      <c r="B1750" s="180"/>
      <c r="D1750" s="146" t="s">
        <v>281</v>
      </c>
      <c r="E1750" s="181" t="s">
        <v>1</v>
      </c>
      <c r="F1750" s="182" t="s">
        <v>4745</v>
      </c>
      <c r="H1750" s="181" t="s">
        <v>1</v>
      </c>
      <c r="I1750" s="183"/>
      <c r="L1750" s="180"/>
      <c r="M1750" s="184"/>
      <c r="T1750" s="185"/>
      <c r="AT1750" s="181" t="s">
        <v>281</v>
      </c>
      <c r="AU1750" s="181" t="s">
        <v>83</v>
      </c>
      <c r="AV1750" s="14" t="s">
        <v>81</v>
      </c>
      <c r="AW1750" s="14" t="s">
        <v>30</v>
      </c>
      <c r="AX1750" s="14" t="s">
        <v>73</v>
      </c>
      <c r="AY1750" s="181" t="s">
        <v>252</v>
      </c>
    </row>
    <row r="1751" spans="2:65" s="12" customFormat="1">
      <c r="B1751" s="152"/>
      <c r="D1751" s="146" t="s">
        <v>281</v>
      </c>
      <c r="E1751" s="153" t="s">
        <v>1</v>
      </c>
      <c r="F1751" s="154" t="s">
        <v>83</v>
      </c>
      <c r="H1751" s="155">
        <v>2</v>
      </c>
      <c r="I1751" s="156"/>
      <c r="L1751" s="152"/>
      <c r="M1751" s="157"/>
      <c r="T1751" s="158"/>
      <c r="AT1751" s="153" t="s">
        <v>281</v>
      </c>
      <c r="AU1751" s="153" t="s">
        <v>83</v>
      </c>
      <c r="AV1751" s="12" t="s">
        <v>83</v>
      </c>
      <c r="AW1751" s="12" t="s">
        <v>30</v>
      </c>
      <c r="AX1751" s="12" t="s">
        <v>73</v>
      </c>
      <c r="AY1751" s="153" t="s">
        <v>252</v>
      </c>
    </row>
    <row r="1752" spans="2:65" s="14" customFormat="1">
      <c r="B1752" s="180"/>
      <c r="D1752" s="146" t="s">
        <v>281</v>
      </c>
      <c r="E1752" s="181" t="s">
        <v>1</v>
      </c>
      <c r="F1752" s="182" t="s">
        <v>4755</v>
      </c>
      <c r="H1752" s="181" t="s">
        <v>1</v>
      </c>
      <c r="I1752" s="183"/>
      <c r="L1752" s="180"/>
      <c r="M1752" s="184"/>
      <c r="T1752" s="185"/>
      <c r="AT1752" s="181" t="s">
        <v>281</v>
      </c>
      <c r="AU1752" s="181" t="s">
        <v>83</v>
      </c>
      <c r="AV1752" s="14" t="s">
        <v>81</v>
      </c>
      <c r="AW1752" s="14" t="s">
        <v>30</v>
      </c>
      <c r="AX1752" s="14" t="s">
        <v>73</v>
      </c>
      <c r="AY1752" s="181" t="s">
        <v>252</v>
      </c>
    </row>
    <row r="1753" spans="2:65" s="12" customFormat="1">
      <c r="B1753" s="152"/>
      <c r="D1753" s="146" t="s">
        <v>281</v>
      </c>
      <c r="E1753" s="153" t="s">
        <v>1</v>
      </c>
      <c r="F1753" s="154" t="s">
        <v>81</v>
      </c>
      <c r="H1753" s="155">
        <v>1</v>
      </c>
      <c r="I1753" s="156"/>
      <c r="L1753" s="152"/>
      <c r="M1753" s="157"/>
      <c r="T1753" s="158"/>
      <c r="AT1753" s="153" t="s">
        <v>281</v>
      </c>
      <c r="AU1753" s="153" t="s">
        <v>83</v>
      </c>
      <c r="AV1753" s="12" t="s">
        <v>83</v>
      </c>
      <c r="AW1753" s="12" t="s">
        <v>30</v>
      </c>
      <c r="AX1753" s="12" t="s">
        <v>73</v>
      </c>
      <c r="AY1753" s="153" t="s">
        <v>252</v>
      </c>
    </row>
    <row r="1754" spans="2:65" s="13" customFormat="1">
      <c r="B1754" s="159"/>
      <c r="D1754" s="146" t="s">
        <v>281</v>
      </c>
      <c r="E1754" s="160" t="s">
        <v>1</v>
      </c>
      <c r="F1754" s="161" t="s">
        <v>327</v>
      </c>
      <c r="H1754" s="162">
        <v>3</v>
      </c>
      <c r="I1754" s="163"/>
      <c r="L1754" s="159"/>
      <c r="M1754" s="164"/>
      <c r="T1754" s="165"/>
      <c r="AT1754" s="160" t="s">
        <v>281</v>
      </c>
      <c r="AU1754" s="160" t="s">
        <v>83</v>
      </c>
      <c r="AV1754" s="13" t="s">
        <v>260</v>
      </c>
      <c r="AW1754" s="13" t="s">
        <v>30</v>
      </c>
      <c r="AX1754" s="13" t="s">
        <v>81</v>
      </c>
      <c r="AY1754" s="160" t="s">
        <v>252</v>
      </c>
    </row>
    <row r="1755" spans="2:65" s="1" customFormat="1" ht="16.5" customHeight="1">
      <c r="B1755" s="132"/>
      <c r="C1755" s="133" t="s">
        <v>2786</v>
      </c>
      <c r="D1755" s="133" t="s">
        <v>255</v>
      </c>
      <c r="E1755" s="134" t="s">
        <v>5301</v>
      </c>
      <c r="F1755" s="135" t="s">
        <v>5302</v>
      </c>
      <c r="G1755" s="136" t="s">
        <v>379</v>
      </c>
      <c r="H1755" s="137">
        <v>3</v>
      </c>
      <c r="I1755" s="138"/>
      <c r="J1755" s="139">
        <f>ROUND(I1755*H1755,2)</f>
        <v>0</v>
      </c>
      <c r="K1755" s="135" t="s">
        <v>259</v>
      </c>
      <c r="L1755" s="32"/>
      <c r="M1755" s="140" t="s">
        <v>1</v>
      </c>
      <c r="N1755" s="141" t="s">
        <v>38</v>
      </c>
      <c r="P1755" s="142">
        <f>O1755*H1755</f>
        <v>0</v>
      </c>
      <c r="Q1755" s="142">
        <v>0</v>
      </c>
      <c r="R1755" s="142">
        <f>Q1755*H1755</f>
        <v>0</v>
      </c>
      <c r="S1755" s="142">
        <v>0</v>
      </c>
      <c r="T1755" s="143">
        <f>S1755*H1755</f>
        <v>0</v>
      </c>
      <c r="AR1755" s="144" t="s">
        <v>1120</v>
      </c>
      <c r="AT1755" s="144" t="s">
        <v>255</v>
      </c>
      <c r="AU1755" s="144" t="s">
        <v>83</v>
      </c>
      <c r="AY1755" s="17" t="s">
        <v>252</v>
      </c>
      <c r="BE1755" s="145">
        <f>IF(N1755="základní",J1755,0)</f>
        <v>0</v>
      </c>
      <c r="BF1755" s="145">
        <f>IF(N1755="snížená",J1755,0)</f>
        <v>0</v>
      </c>
      <c r="BG1755" s="145">
        <f>IF(N1755="zákl. přenesená",J1755,0)</f>
        <v>0</v>
      </c>
      <c r="BH1755" s="145">
        <f>IF(N1755="sníž. přenesená",J1755,0)</f>
        <v>0</v>
      </c>
      <c r="BI1755" s="145">
        <f>IF(N1755="nulová",J1755,0)</f>
        <v>0</v>
      </c>
      <c r="BJ1755" s="17" t="s">
        <v>81</v>
      </c>
      <c r="BK1755" s="145">
        <f>ROUND(I1755*H1755,2)</f>
        <v>0</v>
      </c>
      <c r="BL1755" s="17" t="s">
        <v>1120</v>
      </c>
      <c r="BM1755" s="144" t="s">
        <v>5303</v>
      </c>
    </row>
    <row r="1756" spans="2:65" s="1" customFormat="1" ht="27">
      <c r="B1756" s="32"/>
      <c r="D1756" s="146" t="s">
        <v>261</v>
      </c>
      <c r="F1756" s="147" t="s">
        <v>5304</v>
      </c>
      <c r="I1756" s="148"/>
      <c r="L1756" s="32"/>
      <c r="M1756" s="149"/>
      <c r="T1756" s="56"/>
      <c r="AT1756" s="17" t="s">
        <v>261</v>
      </c>
      <c r="AU1756" s="17" t="s">
        <v>83</v>
      </c>
    </row>
    <row r="1757" spans="2:65" s="1" customFormat="1">
      <c r="B1757" s="32"/>
      <c r="D1757" s="150" t="s">
        <v>262</v>
      </c>
      <c r="F1757" s="151" t="s">
        <v>5305</v>
      </c>
      <c r="I1757" s="148"/>
      <c r="L1757" s="32"/>
      <c r="M1757" s="149"/>
      <c r="T1757" s="56"/>
      <c r="AT1757" s="17" t="s">
        <v>262</v>
      </c>
      <c r="AU1757" s="17" t="s">
        <v>83</v>
      </c>
    </row>
    <row r="1758" spans="2:65" s="1" customFormat="1" ht="45">
      <c r="B1758" s="32"/>
      <c r="D1758" s="146" t="s">
        <v>2085</v>
      </c>
      <c r="F1758" s="166" t="s">
        <v>5306</v>
      </c>
      <c r="I1758" s="148"/>
      <c r="L1758" s="32"/>
      <c r="M1758" s="149"/>
      <c r="T1758" s="56"/>
      <c r="AT1758" s="17" t="s">
        <v>2085</v>
      </c>
      <c r="AU1758" s="17" t="s">
        <v>83</v>
      </c>
    </row>
    <row r="1759" spans="2:65" s="14" customFormat="1">
      <c r="B1759" s="180"/>
      <c r="D1759" s="146" t="s">
        <v>281</v>
      </c>
      <c r="E1759" s="181" t="s">
        <v>1</v>
      </c>
      <c r="F1759" s="182" t="s">
        <v>5283</v>
      </c>
      <c r="H1759" s="181" t="s">
        <v>1</v>
      </c>
      <c r="I1759" s="183"/>
      <c r="L1759" s="180"/>
      <c r="M1759" s="184"/>
      <c r="T1759" s="185"/>
      <c r="AT1759" s="181" t="s">
        <v>281</v>
      </c>
      <c r="AU1759" s="181" t="s">
        <v>83</v>
      </c>
      <c r="AV1759" s="14" t="s">
        <v>81</v>
      </c>
      <c r="AW1759" s="14" t="s">
        <v>30</v>
      </c>
      <c r="AX1759" s="14" t="s">
        <v>73</v>
      </c>
      <c r="AY1759" s="181" t="s">
        <v>252</v>
      </c>
    </row>
    <row r="1760" spans="2:65" s="14" customFormat="1">
      <c r="B1760" s="180"/>
      <c r="D1760" s="146" t="s">
        <v>281</v>
      </c>
      <c r="E1760" s="181" t="s">
        <v>1</v>
      </c>
      <c r="F1760" s="182" t="s">
        <v>4468</v>
      </c>
      <c r="H1760" s="181" t="s">
        <v>1</v>
      </c>
      <c r="I1760" s="183"/>
      <c r="L1760" s="180"/>
      <c r="M1760" s="184"/>
      <c r="T1760" s="185"/>
      <c r="AT1760" s="181" t="s">
        <v>281</v>
      </c>
      <c r="AU1760" s="181" t="s">
        <v>83</v>
      </c>
      <c r="AV1760" s="14" t="s">
        <v>81</v>
      </c>
      <c r="AW1760" s="14" t="s">
        <v>30</v>
      </c>
      <c r="AX1760" s="14" t="s">
        <v>73</v>
      </c>
      <c r="AY1760" s="181" t="s">
        <v>252</v>
      </c>
    </row>
    <row r="1761" spans="2:65" s="14" customFormat="1">
      <c r="B1761" s="180"/>
      <c r="D1761" s="146" t="s">
        <v>281</v>
      </c>
      <c r="E1761" s="181" t="s">
        <v>1</v>
      </c>
      <c r="F1761" s="182" t="s">
        <v>4750</v>
      </c>
      <c r="H1761" s="181" t="s">
        <v>1</v>
      </c>
      <c r="I1761" s="183"/>
      <c r="L1761" s="180"/>
      <c r="M1761" s="184"/>
      <c r="T1761" s="185"/>
      <c r="AT1761" s="181" t="s">
        <v>281</v>
      </c>
      <c r="AU1761" s="181" t="s">
        <v>83</v>
      </c>
      <c r="AV1761" s="14" t="s">
        <v>81</v>
      </c>
      <c r="AW1761" s="14" t="s">
        <v>30</v>
      </c>
      <c r="AX1761" s="14" t="s">
        <v>73</v>
      </c>
      <c r="AY1761" s="181" t="s">
        <v>252</v>
      </c>
    </row>
    <row r="1762" spans="2:65" s="12" customFormat="1">
      <c r="B1762" s="152"/>
      <c r="D1762" s="146" t="s">
        <v>281</v>
      </c>
      <c r="E1762" s="153" t="s">
        <v>1</v>
      </c>
      <c r="F1762" s="154" t="s">
        <v>81</v>
      </c>
      <c r="H1762" s="155">
        <v>1</v>
      </c>
      <c r="I1762" s="156"/>
      <c r="L1762" s="152"/>
      <c r="M1762" s="157"/>
      <c r="T1762" s="158"/>
      <c r="AT1762" s="153" t="s">
        <v>281</v>
      </c>
      <c r="AU1762" s="153" t="s">
        <v>83</v>
      </c>
      <c r="AV1762" s="12" t="s">
        <v>83</v>
      </c>
      <c r="AW1762" s="12" t="s">
        <v>30</v>
      </c>
      <c r="AX1762" s="12" t="s">
        <v>73</v>
      </c>
      <c r="AY1762" s="153" t="s">
        <v>252</v>
      </c>
    </row>
    <row r="1763" spans="2:65" s="14" customFormat="1">
      <c r="B1763" s="180"/>
      <c r="D1763" s="146" t="s">
        <v>281</v>
      </c>
      <c r="E1763" s="181" t="s">
        <v>1</v>
      </c>
      <c r="F1763" s="182" t="s">
        <v>4752</v>
      </c>
      <c r="H1763" s="181" t="s">
        <v>1</v>
      </c>
      <c r="I1763" s="183"/>
      <c r="L1763" s="180"/>
      <c r="M1763" s="184"/>
      <c r="T1763" s="185"/>
      <c r="AT1763" s="181" t="s">
        <v>281</v>
      </c>
      <c r="AU1763" s="181" t="s">
        <v>83</v>
      </c>
      <c r="AV1763" s="14" t="s">
        <v>81</v>
      </c>
      <c r="AW1763" s="14" t="s">
        <v>30</v>
      </c>
      <c r="AX1763" s="14" t="s">
        <v>73</v>
      </c>
      <c r="AY1763" s="181" t="s">
        <v>252</v>
      </c>
    </row>
    <row r="1764" spans="2:65" s="12" customFormat="1">
      <c r="B1764" s="152"/>
      <c r="D1764" s="146" t="s">
        <v>281</v>
      </c>
      <c r="E1764" s="153" t="s">
        <v>1</v>
      </c>
      <c r="F1764" s="154" t="s">
        <v>81</v>
      </c>
      <c r="H1764" s="155">
        <v>1</v>
      </c>
      <c r="I1764" s="156"/>
      <c r="L1764" s="152"/>
      <c r="M1764" s="157"/>
      <c r="T1764" s="158"/>
      <c r="AT1764" s="153" t="s">
        <v>281</v>
      </c>
      <c r="AU1764" s="153" t="s">
        <v>83</v>
      </c>
      <c r="AV1764" s="12" t="s">
        <v>83</v>
      </c>
      <c r="AW1764" s="12" t="s">
        <v>30</v>
      </c>
      <c r="AX1764" s="12" t="s">
        <v>73</v>
      </c>
      <c r="AY1764" s="153" t="s">
        <v>252</v>
      </c>
    </row>
    <row r="1765" spans="2:65" s="14" customFormat="1">
      <c r="B1765" s="180"/>
      <c r="D1765" s="146" t="s">
        <v>281</v>
      </c>
      <c r="E1765" s="181" t="s">
        <v>1</v>
      </c>
      <c r="F1765" s="182" t="s">
        <v>4753</v>
      </c>
      <c r="H1765" s="181" t="s">
        <v>1</v>
      </c>
      <c r="I1765" s="183"/>
      <c r="L1765" s="180"/>
      <c r="M1765" s="184"/>
      <c r="T1765" s="185"/>
      <c r="AT1765" s="181" t="s">
        <v>281</v>
      </c>
      <c r="AU1765" s="181" t="s">
        <v>83</v>
      </c>
      <c r="AV1765" s="14" t="s">
        <v>81</v>
      </c>
      <c r="AW1765" s="14" t="s">
        <v>30</v>
      </c>
      <c r="AX1765" s="14" t="s">
        <v>73</v>
      </c>
      <c r="AY1765" s="181" t="s">
        <v>252</v>
      </c>
    </row>
    <row r="1766" spans="2:65" s="12" customFormat="1">
      <c r="B1766" s="152"/>
      <c r="D1766" s="146" t="s">
        <v>281</v>
      </c>
      <c r="E1766" s="153" t="s">
        <v>1</v>
      </c>
      <c r="F1766" s="154" t="s">
        <v>81</v>
      </c>
      <c r="H1766" s="155">
        <v>1</v>
      </c>
      <c r="I1766" s="156"/>
      <c r="L1766" s="152"/>
      <c r="M1766" s="157"/>
      <c r="T1766" s="158"/>
      <c r="AT1766" s="153" t="s">
        <v>281</v>
      </c>
      <c r="AU1766" s="153" t="s">
        <v>83</v>
      </c>
      <c r="AV1766" s="12" t="s">
        <v>83</v>
      </c>
      <c r="AW1766" s="12" t="s">
        <v>30</v>
      </c>
      <c r="AX1766" s="12" t="s">
        <v>73</v>
      </c>
      <c r="AY1766" s="153" t="s">
        <v>252</v>
      </c>
    </row>
    <row r="1767" spans="2:65" s="13" customFormat="1">
      <c r="B1767" s="159"/>
      <c r="D1767" s="146" t="s">
        <v>281</v>
      </c>
      <c r="E1767" s="160" t="s">
        <v>1</v>
      </c>
      <c r="F1767" s="161" t="s">
        <v>327</v>
      </c>
      <c r="H1767" s="162">
        <v>3</v>
      </c>
      <c r="I1767" s="163"/>
      <c r="L1767" s="159"/>
      <c r="M1767" s="164"/>
      <c r="T1767" s="165"/>
      <c r="AT1767" s="160" t="s">
        <v>281</v>
      </c>
      <c r="AU1767" s="160" t="s">
        <v>83</v>
      </c>
      <c r="AV1767" s="13" t="s">
        <v>260</v>
      </c>
      <c r="AW1767" s="13" t="s">
        <v>30</v>
      </c>
      <c r="AX1767" s="13" t="s">
        <v>81</v>
      </c>
      <c r="AY1767" s="160" t="s">
        <v>252</v>
      </c>
    </row>
    <row r="1768" spans="2:65" s="1" customFormat="1" ht="16.5" customHeight="1">
      <c r="B1768" s="132"/>
      <c r="C1768" s="170" t="s">
        <v>3908</v>
      </c>
      <c r="D1768" s="170" t="s">
        <v>504</v>
      </c>
      <c r="E1768" s="171" t="s">
        <v>5307</v>
      </c>
      <c r="F1768" s="172" t="s">
        <v>5308</v>
      </c>
      <c r="G1768" s="173" t="s">
        <v>379</v>
      </c>
      <c r="H1768" s="174">
        <v>3</v>
      </c>
      <c r="I1768" s="175"/>
      <c r="J1768" s="176">
        <f>ROUND(I1768*H1768,2)</f>
        <v>0</v>
      </c>
      <c r="K1768" s="172" t="s">
        <v>1</v>
      </c>
      <c r="L1768" s="177"/>
      <c r="M1768" s="178" t="s">
        <v>1</v>
      </c>
      <c r="N1768" s="179" t="s">
        <v>38</v>
      </c>
      <c r="P1768" s="142">
        <f>O1768*H1768</f>
        <v>0</v>
      </c>
      <c r="Q1768" s="142">
        <v>0</v>
      </c>
      <c r="R1768" s="142">
        <f>Q1768*H1768</f>
        <v>0</v>
      </c>
      <c r="S1768" s="142">
        <v>0</v>
      </c>
      <c r="T1768" s="143">
        <f>S1768*H1768</f>
        <v>0</v>
      </c>
      <c r="AR1768" s="144" t="s">
        <v>2959</v>
      </c>
      <c r="AT1768" s="144" t="s">
        <v>504</v>
      </c>
      <c r="AU1768" s="144" t="s">
        <v>83</v>
      </c>
      <c r="AY1768" s="17" t="s">
        <v>252</v>
      </c>
      <c r="BE1768" s="145">
        <f>IF(N1768="základní",J1768,0)</f>
        <v>0</v>
      </c>
      <c r="BF1768" s="145">
        <f>IF(N1768="snížená",J1768,0)</f>
        <v>0</v>
      </c>
      <c r="BG1768" s="145">
        <f>IF(N1768="zákl. přenesená",J1768,0)</f>
        <v>0</v>
      </c>
      <c r="BH1768" s="145">
        <f>IF(N1768="sníž. přenesená",J1768,0)</f>
        <v>0</v>
      </c>
      <c r="BI1768" s="145">
        <f>IF(N1768="nulová",J1768,0)</f>
        <v>0</v>
      </c>
      <c r="BJ1768" s="17" t="s">
        <v>81</v>
      </c>
      <c r="BK1768" s="145">
        <f>ROUND(I1768*H1768,2)</f>
        <v>0</v>
      </c>
      <c r="BL1768" s="17" t="s">
        <v>1120</v>
      </c>
      <c r="BM1768" s="144" t="s">
        <v>5309</v>
      </c>
    </row>
    <row r="1769" spans="2:65" s="1" customFormat="1">
      <c r="B1769" s="32"/>
      <c r="D1769" s="146" t="s">
        <v>261</v>
      </c>
      <c r="F1769" s="147" t="s">
        <v>5308</v>
      </c>
      <c r="I1769" s="148"/>
      <c r="L1769" s="32"/>
      <c r="M1769" s="149"/>
      <c r="T1769" s="56"/>
      <c r="AT1769" s="17" t="s">
        <v>261</v>
      </c>
      <c r="AU1769" s="17" t="s">
        <v>83</v>
      </c>
    </row>
    <row r="1770" spans="2:65" s="14" customFormat="1">
      <c r="B1770" s="180"/>
      <c r="D1770" s="146" t="s">
        <v>281</v>
      </c>
      <c r="E1770" s="181" t="s">
        <v>1</v>
      </c>
      <c r="F1770" s="182" t="s">
        <v>5283</v>
      </c>
      <c r="H1770" s="181" t="s">
        <v>1</v>
      </c>
      <c r="I1770" s="183"/>
      <c r="L1770" s="180"/>
      <c r="M1770" s="184"/>
      <c r="T1770" s="185"/>
      <c r="AT1770" s="181" t="s">
        <v>281</v>
      </c>
      <c r="AU1770" s="181" t="s">
        <v>83</v>
      </c>
      <c r="AV1770" s="14" t="s">
        <v>81</v>
      </c>
      <c r="AW1770" s="14" t="s">
        <v>30</v>
      </c>
      <c r="AX1770" s="14" t="s">
        <v>73</v>
      </c>
      <c r="AY1770" s="181" t="s">
        <v>252</v>
      </c>
    </row>
    <row r="1771" spans="2:65" s="14" customFormat="1">
      <c r="B1771" s="180"/>
      <c r="D1771" s="146" t="s">
        <v>281</v>
      </c>
      <c r="E1771" s="181" t="s">
        <v>1</v>
      </c>
      <c r="F1771" s="182" t="s">
        <v>4468</v>
      </c>
      <c r="H1771" s="181" t="s">
        <v>1</v>
      </c>
      <c r="I1771" s="183"/>
      <c r="L1771" s="180"/>
      <c r="M1771" s="184"/>
      <c r="T1771" s="185"/>
      <c r="AT1771" s="181" t="s">
        <v>281</v>
      </c>
      <c r="AU1771" s="181" t="s">
        <v>83</v>
      </c>
      <c r="AV1771" s="14" t="s">
        <v>81</v>
      </c>
      <c r="AW1771" s="14" t="s">
        <v>30</v>
      </c>
      <c r="AX1771" s="14" t="s">
        <v>73</v>
      </c>
      <c r="AY1771" s="181" t="s">
        <v>252</v>
      </c>
    </row>
    <row r="1772" spans="2:65" s="14" customFormat="1">
      <c r="B1772" s="180"/>
      <c r="D1772" s="146" t="s">
        <v>281</v>
      </c>
      <c r="E1772" s="181" t="s">
        <v>1</v>
      </c>
      <c r="F1772" s="182" t="s">
        <v>4750</v>
      </c>
      <c r="H1772" s="181" t="s">
        <v>1</v>
      </c>
      <c r="I1772" s="183"/>
      <c r="L1772" s="180"/>
      <c r="M1772" s="184"/>
      <c r="T1772" s="185"/>
      <c r="AT1772" s="181" t="s">
        <v>281</v>
      </c>
      <c r="AU1772" s="181" t="s">
        <v>83</v>
      </c>
      <c r="AV1772" s="14" t="s">
        <v>81</v>
      </c>
      <c r="AW1772" s="14" t="s">
        <v>30</v>
      </c>
      <c r="AX1772" s="14" t="s">
        <v>73</v>
      </c>
      <c r="AY1772" s="181" t="s">
        <v>252</v>
      </c>
    </row>
    <row r="1773" spans="2:65" s="12" customFormat="1">
      <c r="B1773" s="152"/>
      <c r="D1773" s="146" t="s">
        <v>281</v>
      </c>
      <c r="E1773" s="153" t="s">
        <v>1</v>
      </c>
      <c r="F1773" s="154" t="s">
        <v>81</v>
      </c>
      <c r="H1773" s="155">
        <v>1</v>
      </c>
      <c r="I1773" s="156"/>
      <c r="L1773" s="152"/>
      <c r="M1773" s="157"/>
      <c r="T1773" s="158"/>
      <c r="AT1773" s="153" t="s">
        <v>281</v>
      </c>
      <c r="AU1773" s="153" t="s">
        <v>83</v>
      </c>
      <c r="AV1773" s="12" t="s">
        <v>83</v>
      </c>
      <c r="AW1773" s="12" t="s">
        <v>30</v>
      </c>
      <c r="AX1773" s="12" t="s">
        <v>73</v>
      </c>
      <c r="AY1773" s="153" t="s">
        <v>252</v>
      </c>
    </row>
    <row r="1774" spans="2:65" s="14" customFormat="1">
      <c r="B1774" s="180"/>
      <c r="D1774" s="146" t="s">
        <v>281</v>
      </c>
      <c r="E1774" s="181" t="s">
        <v>1</v>
      </c>
      <c r="F1774" s="182" t="s">
        <v>4752</v>
      </c>
      <c r="H1774" s="181" t="s">
        <v>1</v>
      </c>
      <c r="I1774" s="183"/>
      <c r="L1774" s="180"/>
      <c r="M1774" s="184"/>
      <c r="T1774" s="185"/>
      <c r="AT1774" s="181" t="s">
        <v>281</v>
      </c>
      <c r="AU1774" s="181" t="s">
        <v>83</v>
      </c>
      <c r="AV1774" s="14" t="s">
        <v>81</v>
      </c>
      <c r="AW1774" s="14" t="s">
        <v>30</v>
      </c>
      <c r="AX1774" s="14" t="s">
        <v>73</v>
      </c>
      <c r="AY1774" s="181" t="s">
        <v>252</v>
      </c>
    </row>
    <row r="1775" spans="2:65" s="12" customFormat="1">
      <c r="B1775" s="152"/>
      <c r="D1775" s="146" t="s">
        <v>281</v>
      </c>
      <c r="E1775" s="153" t="s">
        <v>1</v>
      </c>
      <c r="F1775" s="154" t="s">
        <v>81</v>
      </c>
      <c r="H1775" s="155">
        <v>1</v>
      </c>
      <c r="I1775" s="156"/>
      <c r="L1775" s="152"/>
      <c r="M1775" s="157"/>
      <c r="T1775" s="158"/>
      <c r="AT1775" s="153" t="s">
        <v>281</v>
      </c>
      <c r="AU1775" s="153" t="s">
        <v>83</v>
      </c>
      <c r="AV1775" s="12" t="s">
        <v>83</v>
      </c>
      <c r="AW1775" s="12" t="s">
        <v>30</v>
      </c>
      <c r="AX1775" s="12" t="s">
        <v>73</v>
      </c>
      <c r="AY1775" s="153" t="s">
        <v>252</v>
      </c>
    </row>
    <row r="1776" spans="2:65" s="14" customFormat="1">
      <c r="B1776" s="180"/>
      <c r="D1776" s="146" t="s">
        <v>281</v>
      </c>
      <c r="E1776" s="181" t="s">
        <v>1</v>
      </c>
      <c r="F1776" s="182" t="s">
        <v>4753</v>
      </c>
      <c r="H1776" s="181" t="s">
        <v>1</v>
      </c>
      <c r="I1776" s="183"/>
      <c r="L1776" s="180"/>
      <c r="M1776" s="184"/>
      <c r="T1776" s="185"/>
      <c r="AT1776" s="181" t="s">
        <v>281</v>
      </c>
      <c r="AU1776" s="181" t="s">
        <v>83</v>
      </c>
      <c r="AV1776" s="14" t="s">
        <v>81</v>
      </c>
      <c r="AW1776" s="14" t="s">
        <v>30</v>
      </c>
      <c r="AX1776" s="14" t="s">
        <v>73</v>
      </c>
      <c r="AY1776" s="181" t="s">
        <v>252</v>
      </c>
    </row>
    <row r="1777" spans="2:65" s="12" customFormat="1">
      <c r="B1777" s="152"/>
      <c r="D1777" s="146" t="s">
        <v>281</v>
      </c>
      <c r="E1777" s="153" t="s">
        <v>1</v>
      </c>
      <c r="F1777" s="154" t="s">
        <v>81</v>
      </c>
      <c r="H1777" s="155">
        <v>1</v>
      </c>
      <c r="I1777" s="156"/>
      <c r="L1777" s="152"/>
      <c r="M1777" s="157"/>
      <c r="T1777" s="158"/>
      <c r="AT1777" s="153" t="s">
        <v>281</v>
      </c>
      <c r="AU1777" s="153" t="s">
        <v>83</v>
      </c>
      <c r="AV1777" s="12" t="s">
        <v>83</v>
      </c>
      <c r="AW1777" s="12" t="s">
        <v>30</v>
      </c>
      <c r="AX1777" s="12" t="s">
        <v>73</v>
      </c>
      <c r="AY1777" s="153" t="s">
        <v>252</v>
      </c>
    </row>
    <row r="1778" spans="2:65" s="13" customFormat="1">
      <c r="B1778" s="159"/>
      <c r="D1778" s="146" t="s">
        <v>281</v>
      </c>
      <c r="E1778" s="160" t="s">
        <v>1</v>
      </c>
      <c r="F1778" s="161" t="s">
        <v>327</v>
      </c>
      <c r="H1778" s="162">
        <v>3</v>
      </c>
      <c r="I1778" s="163"/>
      <c r="L1778" s="159"/>
      <c r="M1778" s="164"/>
      <c r="T1778" s="165"/>
      <c r="AT1778" s="160" t="s">
        <v>281</v>
      </c>
      <c r="AU1778" s="160" t="s">
        <v>83</v>
      </c>
      <c r="AV1778" s="13" t="s">
        <v>260</v>
      </c>
      <c r="AW1778" s="13" t="s">
        <v>30</v>
      </c>
      <c r="AX1778" s="13" t="s">
        <v>81</v>
      </c>
      <c r="AY1778" s="160" t="s">
        <v>252</v>
      </c>
    </row>
    <row r="1779" spans="2:65" s="1" customFormat="1" ht="16.5" customHeight="1">
      <c r="B1779" s="132"/>
      <c r="C1779" s="133" t="s">
        <v>2790</v>
      </c>
      <c r="D1779" s="133" t="s">
        <v>255</v>
      </c>
      <c r="E1779" s="134" t="s">
        <v>5310</v>
      </c>
      <c r="F1779" s="135" t="s">
        <v>5311</v>
      </c>
      <c r="G1779" s="136" t="s">
        <v>379</v>
      </c>
      <c r="H1779" s="137">
        <v>2</v>
      </c>
      <c r="I1779" s="138"/>
      <c r="J1779" s="139">
        <f>ROUND(I1779*H1779,2)</f>
        <v>0</v>
      </c>
      <c r="K1779" s="135" t="s">
        <v>259</v>
      </c>
      <c r="L1779" s="32"/>
      <c r="M1779" s="140" t="s">
        <v>1</v>
      </c>
      <c r="N1779" s="141" t="s">
        <v>38</v>
      </c>
      <c r="P1779" s="142">
        <f>O1779*H1779</f>
        <v>0</v>
      </c>
      <c r="Q1779" s="142">
        <v>0</v>
      </c>
      <c r="R1779" s="142">
        <f>Q1779*H1779</f>
        <v>0</v>
      </c>
      <c r="S1779" s="142">
        <v>0</v>
      </c>
      <c r="T1779" s="143">
        <f>S1779*H1779</f>
        <v>0</v>
      </c>
      <c r="AR1779" s="144" t="s">
        <v>1120</v>
      </c>
      <c r="AT1779" s="144" t="s">
        <v>255</v>
      </c>
      <c r="AU1779" s="144" t="s">
        <v>83</v>
      </c>
      <c r="AY1779" s="17" t="s">
        <v>252</v>
      </c>
      <c r="BE1779" s="145">
        <f>IF(N1779="základní",J1779,0)</f>
        <v>0</v>
      </c>
      <c r="BF1779" s="145">
        <f>IF(N1779="snížená",J1779,0)</f>
        <v>0</v>
      </c>
      <c r="BG1779" s="145">
        <f>IF(N1779="zákl. přenesená",J1779,0)</f>
        <v>0</v>
      </c>
      <c r="BH1779" s="145">
        <f>IF(N1779="sníž. přenesená",J1779,0)</f>
        <v>0</v>
      </c>
      <c r="BI1779" s="145">
        <f>IF(N1779="nulová",J1779,0)</f>
        <v>0</v>
      </c>
      <c r="BJ1779" s="17" t="s">
        <v>81</v>
      </c>
      <c r="BK1779" s="145">
        <f>ROUND(I1779*H1779,2)</f>
        <v>0</v>
      </c>
      <c r="BL1779" s="17" t="s">
        <v>1120</v>
      </c>
      <c r="BM1779" s="144" t="s">
        <v>5312</v>
      </c>
    </row>
    <row r="1780" spans="2:65" s="1" customFormat="1">
      <c r="B1780" s="32"/>
      <c r="D1780" s="146" t="s">
        <v>261</v>
      </c>
      <c r="F1780" s="147" t="s">
        <v>5311</v>
      </c>
      <c r="I1780" s="148"/>
      <c r="L1780" s="32"/>
      <c r="M1780" s="149"/>
      <c r="T1780" s="56"/>
      <c r="AT1780" s="17" t="s">
        <v>261</v>
      </c>
      <c r="AU1780" s="17" t="s">
        <v>83</v>
      </c>
    </row>
    <row r="1781" spans="2:65" s="1" customFormat="1">
      <c r="B1781" s="32"/>
      <c r="D1781" s="150" t="s">
        <v>262</v>
      </c>
      <c r="F1781" s="151" t="s">
        <v>5313</v>
      </c>
      <c r="I1781" s="148"/>
      <c r="L1781" s="32"/>
      <c r="M1781" s="149"/>
      <c r="T1781" s="56"/>
      <c r="AT1781" s="17" t="s">
        <v>262</v>
      </c>
      <c r="AU1781" s="17" t="s">
        <v>83</v>
      </c>
    </row>
    <row r="1782" spans="2:65" s="14" customFormat="1">
      <c r="B1782" s="180"/>
      <c r="D1782" s="146" t="s">
        <v>281</v>
      </c>
      <c r="E1782" s="181" t="s">
        <v>1</v>
      </c>
      <c r="F1782" s="182" t="s">
        <v>4637</v>
      </c>
      <c r="H1782" s="181" t="s">
        <v>1</v>
      </c>
      <c r="I1782" s="183"/>
      <c r="L1782" s="180"/>
      <c r="M1782" s="184"/>
      <c r="T1782" s="185"/>
      <c r="AT1782" s="181" t="s">
        <v>281</v>
      </c>
      <c r="AU1782" s="181" t="s">
        <v>83</v>
      </c>
      <c r="AV1782" s="14" t="s">
        <v>81</v>
      </c>
      <c r="AW1782" s="14" t="s">
        <v>30</v>
      </c>
      <c r="AX1782" s="14" t="s">
        <v>73</v>
      </c>
      <c r="AY1782" s="181" t="s">
        <v>252</v>
      </c>
    </row>
    <row r="1783" spans="2:65" s="14" customFormat="1">
      <c r="B1783" s="180"/>
      <c r="D1783" s="146" t="s">
        <v>281</v>
      </c>
      <c r="E1783" s="181" t="s">
        <v>1</v>
      </c>
      <c r="F1783" s="182" t="s">
        <v>5314</v>
      </c>
      <c r="H1783" s="181" t="s">
        <v>1</v>
      </c>
      <c r="I1783" s="183"/>
      <c r="L1783" s="180"/>
      <c r="M1783" s="184"/>
      <c r="T1783" s="185"/>
      <c r="AT1783" s="181" t="s">
        <v>281</v>
      </c>
      <c r="AU1783" s="181" t="s">
        <v>83</v>
      </c>
      <c r="AV1783" s="14" t="s">
        <v>81</v>
      </c>
      <c r="AW1783" s="14" t="s">
        <v>30</v>
      </c>
      <c r="AX1783" s="14" t="s">
        <v>73</v>
      </c>
      <c r="AY1783" s="181" t="s">
        <v>252</v>
      </c>
    </row>
    <row r="1784" spans="2:65" s="14" customFormat="1">
      <c r="B1784" s="180"/>
      <c r="D1784" s="146" t="s">
        <v>281</v>
      </c>
      <c r="E1784" s="181" t="s">
        <v>1</v>
      </c>
      <c r="F1784" s="182" t="s">
        <v>5027</v>
      </c>
      <c r="H1784" s="181" t="s">
        <v>1</v>
      </c>
      <c r="I1784" s="183"/>
      <c r="L1784" s="180"/>
      <c r="M1784" s="184"/>
      <c r="T1784" s="185"/>
      <c r="AT1784" s="181" t="s">
        <v>281</v>
      </c>
      <c r="AU1784" s="181" t="s">
        <v>83</v>
      </c>
      <c r="AV1784" s="14" t="s">
        <v>81</v>
      </c>
      <c r="AW1784" s="14" t="s">
        <v>30</v>
      </c>
      <c r="AX1784" s="14" t="s">
        <v>73</v>
      </c>
      <c r="AY1784" s="181" t="s">
        <v>252</v>
      </c>
    </row>
    <row r="1785" spans="2:65" s="12" customFormat="1">
      <c r="B1785" s="152"/>
      <c r="D1785" s="146" t="s">
        <v>281</v>
      </c>
      <c r="E1785" s="153" t="s">
        <v>1</v>
      </c>
      <c r="F1785" s="154" t="s">
        <v>81</v>
      </c>
      <c r="H1785" s="155">
        <v>1</v>
      </c>
      <c r="I1785" s="156"/>
      <c r="L1785" s="152"/>
      <c r="M1785" s="157"/>
      <c r="T1785" s="158"/>
      <c r="AT1785" s="153" t="s">
        <v>281</v>
      </c>
      <c r="AU1785" s="153" t="s">
        <v>83</v>
      </c>
      <c r="AV1785" s="12" t="s">
        <v>83</v>
      </c>
      <c r="AW1785" s="12" t="s">
        <v>30</v>
      </c>
      <c r="AX1785" s="12" t="s">
        <v>73</v>
      </c>
      <c r="AY1785" s="153" t="s">
        <v>252</v>
      </c>
    </row>
    <row r="1786" spans="2:65" s="14" customFormat="1">
      <c r="B1786" s="180"/>
      <c r="D1786" s="146" t="s">
        <v>281</v>
      </c>
      <c r="E1786" s="181" t="s">
        <v>1</v>
      </c>
      <c r="F1786" s="182" t="s">
        <v>5028</v>
      </c>
      <c r="H1786" s="181" t="s">
        <v>1</v>
      </c>
      <c r="I1786" s="183"/>
      <c r="L1786" s="180"/>
      <c r="M1786" s="184"/>
      <c r="T1786" s="185"/>
      <c r="AT1786" s="181" t="s">
        <v>281</v>
      </c>
      <c r="AU1786" s="181" t="s">
        <v>83</v>
      </c>
      <c r="AV1786" s="14" t="s">
        <v>81</v>
      </c>
      <c r="AW1786" s="14" t="s">
        <v>30</v>
      </c>
      <c r="AX1786" s="14" t="s">
        <v>73</v>
      </c>
      <c r="AY1786" s="181" t="s">
        <v>252</v>
      </c>
    </row>
    <row r="1787" spans="2:65" s="12" customFormat="1">
      <c r="B1787" s="152"/>
      <c r="D1787" s="146" t="s">
        <v>281</v>
      </c>
      <c r="E1787" s="153" t="s">
        <v>1</v>
      </c>
      <c r="F1787" s="154" t="s">
        <v>81</v>
      </c>
      <c r="H1787" s="155">
        <v>1</v>
      </c>
      <c r="I1787" s="156"/>
      <c r="L1787" s="152"/>
      <c r="M1787" s="157"/>
      <c r="T1787" s="158"/>
      <c r="AT1787" s="153" t="s">
        <v>281</v>
      </c>
      <c r="AU1787" s="153" t="s">
        <v>83</v>
      </c>
      <c r="AV1787" s="12" t="s">
        <v>83</v>
      </c>
      <c r="AW1787" s="12" t="s">
        <v>30</v>
      </c>
      <c r="AX1787" s="12" t="s">
        <v>73</v>
      </c>
      <c r="AY1787" s="153" t="s">
        <v>252</v>
      </c>
    </row>
    <row r="1788" spans="2:65" s="13" customFormat="1">
      <c r="B1788" s="159"/>
      <c r="D1788" s="146" t="s">
        <v>281</v>
      </c>
      <c r="E1788" s="160" t="s">
        <v>1</v>
      </c>
      <c r="F1788" s="161" t="s">
        <v>327</v>
      </c>
      <c r="H1788" s="162">
        <v>2</v>
      </c>
      <c r="I1788" s="163"/>
      <c r="L1788" s="159"/>
      <c r="M1788" s="164"/>
      <c r="T1788" s="165"/>
      <c r="AT1788" s="160" t="s">
        <v>281</v>
      </c>
      <c r="AU1788" s="160" t="s">
        <v>83</v>
      </c>
      <c r="AV1788" s="13" t="s">
        <v>260</v>
      </c>
      <c r="AW1788" s="13" t="s">
        <v>30</v>
      </c>
      <c r="AX1788" s="13" t="s">
        <v>81</v>
      </c>
      <c r="AY1788" s="160" t="s">
        <v>252</v>
      </c>
    </row>
    <row r="1789" spans="2:65" s="1" customFormat="1" ht="24.2" customHeight="1">
      <c r="B1789" s="132"/>
      <c r="C1789" s="170" t="s">
        <v>3913</v>
      </c>
      <c r="D1789" s="170" t="s">
        <v>504</v>
      </c>
      <c r="E1789" s="171" t="s">
        <v>5315</v>
      </c>
      <c r="F1789" s="172" t="s">
        <v>5316</v>
      </c>
      <c r="G1789" s="173" t="s">
        <v>379</v>
      </c>
      <c r="H1789" s="174">
        <v>2</v>
      </c>
      <c r="I1789" s="175"/>
      <c r="J1789" s="176">
        <f>ROUND(I1789*H1789,2)</f>
        <v>0</v>
      </c>
      <c r="K1789" s="172" t="s">
        <v>1</v>
      </c>
      <c r="L1789" s="177"/>
      <c r="M1789" s="178" t="s">
        <v>1</v>
      </c>
      <c r="N1789" s="179" t="s">
        <v>38</v>
      </c>
      <c r="P1789" s="142">
        <f>O1789*H1789</f>
        <v>0</v>
      </c>
      <c r="Q1789" s="142">
        <v>0</v>
      </c>
      <c r="R1789" s="142">
        <f>Q1789*H1789</f>
        <v>0</v>
      </c>
      <c r="S1789" s="142">
        <v>0</v>
      </c>
      <c r="T1789" s="143">
        <f>S1789*H1789</f>
        <v>0</v>
      </c>
      <c r="AR1789" s="144" t="s">
        <v>2959</v>
      </c>
      <c r="AT1789" s="144" t="s">
        <v>504</v>
      </c>
      <c r="AU1789" s="144" t="s">
        <v>83</v>
      </c>
      <c r="AY1789" s="17" t="s">
        <v>252</v>
      </c>
      <c r="BE1789" s="145">
        <f>IF(N1789="základní",J1789,0)</f>
        <v>0</v>
      </c>
      <c r="BF1789" s="145">
        <f>IF(N1789="snížená",J1789,0)</f>
        <v>0</v>
      </c>
      <c r="BG1789" s="145">
        <f>IF(N1789="zákl. přenesená",J1789,0)</f>
        <v>0</v>
      </c>
      <c r="BH1789" s="145">
        <f>IF(N1789="sníž. přenesená",J1789,0)</f>
        <v>0</v>
      </c>
      <c r="BI1789" s="145">
        <f>IF(N1789="nulová",J1789,0)</f>
        <v>0</v>
      </c>
      <c r="BJ1789" s="17" t="s">
        <v>81</v>
      </c>
      <c r="BK1789" s="145">
        <f>ROUND(I1789*H1789,2)</f>
        <v>0</v>
      </c>
      <c r="BL1789" s="17" t="s">
        <v>1120</v>
      </c>
      <c r="BM1789" s="144" t="s">
        <v>5317</v>
      </c>
    </row>
    <row r="1790" spans="2:65" s="1" customFormat="1">
      <c r="B1790" s="32"/>
      <c r="D1790" s="146" t="s">
        <v>261</v>
      </c>
      <c r="F1790" s="147" t="s">
        <v>5316</v>
      </c>
      <c r="I1790" s="148"/>
      <c r="L1790" s="32"/>
      <c r="M1790" s="149"/>
      <c r="T1790" s="56"/>
      <c r="AT1790" s="17" t="s">
        <v>261</v>
      </c>
      <c r="AU1790" s="17" t="s">
        <v>83</v>
      </c>
    </row>
    <row r="1791" spans="2:65" s="14" customFormat="1">
      <c r="B1791" s="180"/>
      <c r="D1791" s="146" t="s">
        <v>281</v>
      </c>
      <c r="E1791" s="181" t="s">
        <v>1</v>
      </c>
      <c r="F1791" s="182" t="s">
        <v>4637</v>
      </c>
      <c r="H1791" s="181" t="s">
        <v>1</v>
      </c>
      <c r="I1791" s="183"/>
      <c r="L1791" s="180"/>
      <c r="M1791" s="184"/>
      <c r="T1791" s="185"/>
      <c r="AT1791" s="181" t="s">
        <v>281</v>
      </c>
      <c r="AU1791" s="181" t="s">
        <v>83</v>
      </c>
      <c r="AV1791" s="14" t="s">
        <v>81</v>
      </c>
      <c r="AW1791" s="14" t="s">
        <v>30</v>
      </c>
      <c r="AX1791" s="14" t="s">
        <v>73</v>
      </c>
      <c r="AY1791" s="181" t="s">
        <v>252</v>
      </c>
    </row>
    <row r="1792" spans="2:65" s="14" customFormat="1" ht="20.100000000000001">
      <c r="B1792" s="180"/>
      <c r="D1792" s="146" t="s">
        <v>281</v>
      </c>
      <c r="E1792" s="181" t="s">
        <v>1</v>
      </c>
      <c r="F1792" s="182" t="s">
        <v>5318</v>
      </c>
      <c r="H1792" s="181" t="s">
        <v>1</v>
      </c>
      <c r="I1792" s="183"/>
      <c r="L1792" s="180"/>
      <c r="M1792" s="184"/>
      <c r="T1792" s="185"/>
      <c r="AT1792" s="181" t="s">
        <v>281</v>
      </c>
      <c r="AU1792" s="181" t="s">
        <v>83</v>
      </c>
      <c r="AV1792" s="14" t="s">
        <v>81</v>
      </c>
      <c r="AW1792" s="14" t="s">
        <v>30</v>
      </c>
      <c r="AX1792" s="14" t="s">
        <v>73</v>
      </c>
      <c r="AY1792" s="181" t="s">
        <v>252</v>
      </c>
    </row>
    <row r="1793" spans="2:65" s="12" customFormat="1">
      <c r="B1793" s="152"/>
      <c r="D1793" s="146" t="s">
        <v>281</v>
      </c>
      <c r="E1793" s="153" t="s">
        <v>1</v>
      </c>
      <c r="F1793" s="154" t="s">
        <v>83</v>
      </c>
      <c r="H1793" s="155">
        <v>2</v>
      </c>
      <c r="I1793" s="156"/>
      <c r="L1793" s="152"/>
      <c r="M1793" s="157"/>
      <c r="T1793" s="158"/>
      <c r="AT1793" s="153" t="s">
        <v>281</v>
      </c>
      <c r="AU1793" s="153" t="s">
        <v>83</v>
      </c>
      <c r="AV1793" s="12" t="s">
        <v>83</v>
      </c>
      <c r="AW1793" s="12" t="s">
        <v>30</v>
      </c>
      <c r="AX1793" s="12" t="s">
        <v>81</v>
      </c>
      <c r="AY1793" s="153" t="s">
        <v>252</v>
      </c>
    </row>
    <row r="1794" spans="2:65" s="1" customFormat="1" ht="16.5" customHeight="1">
      <c r="B1794" s="132"/>
      <c r="C1794" s="133" t="s">
        <v>2794</v>
      </c>
      <c r="D1794" s="133" t="s">
        <v>255</v>
      </c>
      <c r="E1794" s="134" t="s">
        <v>5319</v>
      </c>
      <c r="F1794" s="135" t="s">
        <v>5320</v>
      </c>
      <c r="G1794" s="136" t="s">
        <v>379</v>
      </c>
      <c r="H1794" s="137">
        <v>8</v>
      </c>
      <c r="I1794" s="138"/>
      <c r="J1794" s="139">
        <f>ROUND(I1794*H1794,2)</f>
        <v>0</v>
      </c>
      <c r="K1794" s="135" t="s">
        <v>259</v>
      </c>
      <c r="L1794" s="32"/>
      <c r="M1794" s="140" t="s">
        <v>1</v>
      </c>
      <c r="N1794" s="141" t="s">
        <v>38</v>
      </c>
      <c r="P1794" s="142">
        <f>O1794*H1794</f>
        <v>0</v>
      </c>
      <c r="Q1794" s="142">
        <v>0</v>
      </c>
      <c r="R1794" s="142">
        <f>Q1794*H1794</f>
        <v>0</v>
      </c>
      <c r="S1794" s="142">
        <v>0</v>
      </c>
      <c r="T1794" s="143">
        <f>S1794*H1794</f>
        <v>0</v>
      </c>
      <c r="AR1794" s="144" t="s">
        <v>1120</v>
      </c>
      <c r="AT1794" s="144" t="s">
        <v>255</v>
      </c>
      <c r="AU1794" s="144" t="s">
        <v>83</v>
      </c>
      <c r="AY1794" s="17" t="s">
        <v>252</v>
      </c>
      <c r="BE1794" s="145">
        <f>IF(N1794="základní",J1794,0)</f>
        <v>0</v>
      </c>
      <c r="BF1794" s="145">
        <f>IF(N1794="snížená",J1794,0)</f>
        <v>0</v>
      </c>
      <c r="BG1794" s="145">
        <f>IF(N1794="zákl. přenesená",J1794,0)</f>
        <v>0</v>
      </c>
      <c r="BH1794" s="145">
        <f>IF(N1794="sníž. přenesená",J1794,0)</f>
        <v>0</v>
      </c>
      <c r="BI1794" s="145">
        <f>IF(N1794="nulová",J1794,0)</f>
        <v>0</v>
      </c>
      <c r="BJ1794" s="17" t="s">
        <v>81</v>
      </c>
      <c r="BK1794" s="145">
        <f>ROUND(I1794*H1794,2)</f>
        <v>0</v>
      </c>
      <c r="BL1794" s="17" t="s">
        <v>1120</v>
      </c>
      <c r="BM1794" s="144" t="s">
        <v>5321</v>
      </c>
    </row>
    <row r="1795" spans="2:65" s="1" customFormat="1">
      <c r="B1795" s="32"/>
      <c r="D1795" s="146" t="s">
        <v>261</v>
      </c>
      <c r="F1795" s="147" t="s">
        <v>5320</v>
      </c>
      <c r="I1795" s="148"/>
      <c r="L1795" s="32"/>
      <c r="M1795" s="149"/>
      <c r="T1795" s="56"/>
      <c r="AT1795" s="17" t="s">
        <v>261</v>
      </c>
      <c r="AU1795" s="17" t="s">
        <v>83</v>
      </c>
    </row>
    <row r="1796" spans="2:65" s="1" customFormat="1">
      <c r="B1796" s="32"/>
      <c r="D1796" s="150" t="s">
        <v>262</v>
      </c>
      <c r="F1796" s="151" t="s">
        <v>5322</v>
      </c>
      <c r="I1796" s="148"/>
      <c r="L1796" s="32"/>
      <c r="M1796" s="149"/>
      <c r="T1796" s="56"/>
      <c r="AT1796" s="17" t="s">
        <v>262</v>
      </c>
      <c r="AU1796" s="17" t="s">
        <v>83</v>
      </c>
    </row>
    <row r="1797" spans="2:65" s="14" customFormat="1">
      <c r="B1797" s="180"/>
      <c r="D1797" s="146" t="s">
        <v>281</v>
      </c>
      <c r="E1797" s="181" t="s">
        <v>1</v>
      </c>
      <c r="F1797" s="182" t="s">
        <v>4637</v>
      </c>
      <c r="H1797" s="181" t="s">
        <v>1</v>
      </c>
      <c r="I1797" s="183"/>
      <c r="L1797" s="180"/>
      <c r="M1797" s="184"/>
      <c r="T1797" s="185"/>
      <c r="AT1797" s="181" t="s">
        <v>281</v>
      </c>
      <c r="AU1797" s="181" t="s">
        <v>83</v>
      </c>
      <c r="AV1797" s="14" t="s">
        <v>81</v>
      </c>
      <c r="AW1797" s="14" t="s">
        <v>30</v>
      </c>
      <c r="AX1797" s="14" t="s">
        <v>73</v>
      </c>
      <c r="AY1797" s="181" t="s">
        <v>252</v>
      </c>
    </row>
    <row r="1798" spans="2:65" s="14" customFormat="1">
      <c r="B1798" s="180"/>
      <c r="D1798" s="146" t="s">
        <v>281</v>
      </c>
      <c r="E1798" s="181" t="s">
        <v>1</v>
      </c>
      <c r="F1798" s="182" t="s">
        <v>5314</v>
      </c>
      <c r="H1798" s="181" t="s">
        <v>1</v>
      </c>
      <c r="I1798" s="183"/>
      <c r="L1798" s="180"/>
      <c r="M1798" s="184"/>
      <c r="T1798" s="185"/>
      <c r="AT1798" s="181" t="s">
        <v>281</v>
      </c>
      <c r="AU1798" s="181" t="s">
        <v>83</v>
      </c>
      <c r="AV1798" s="14" t="s">
        <v>81</v>
      </c>
      <c r="AW1798" s="14" t="s">
        <v>30</v>
      </c>
      <c r="AX1798" s="14" t="s">
        <v>73</v>
      </c>
      <c r="AY1798" s="181" t="s">
        <v>252</v>
      </c>
    </row>
    <row r="1799" spans="2:65" s="14" customFormat="1">
      <c r="B1799" s="180"/>
      <c r="D1799" s="146" t="s">
        <v>281</v>
      </c>
      <c r="E1799" s="181" t="s">
        <v>1</v>
      </c>
      <c r="F1799" s="182" t="s">
        <v>4745</v>
      </c>
      <c r="H1799" s="181" t="s">
        <v>1</v>
      </c>
      <c r="I1799" s="183"/>
      <c r="L1799" s="180"/>
      <c r="M1799" s="184"/>
      <c r="T1799" s="185"/>
      <c r="AT1799" s="181" t="s">
        <v>281</v>
      </c>
      <c r="AU1799" s="181" t="s">
        <v>83</v>
      </c>
      <c r="AV1799" s="14" t="s">
        <v>81</v>
      </c>
      <c r="AW1799" s="14" t="s">
        <v>30</v>
      </c>
      <c r="AX1799" s="14" t="s">
        <v>73</v>
      </c>
      <c r="AY1799" s="181" t="s">
        <v>252</v>
      </c>
    </row>
    <row r="1800" spans="2:65" s="12" customFormat="1">
      <c r="B1800" s="152"/>
      <c r="D1800" s="146" t="s">
        <v>281</v>
      </c>
      <c r="E1800" s="153" t="s">
        <v>1</v>
      </c>
      <c r="F1800" s="154" t="s">
        <v>81</v>
      </c>
      <c r="H1800" s="155">
        <v>1</v>
      </c>
      <c r="I1800" s="156"/>
      <c r="L1800" s="152"/>
      <c r="M1800" s="157"/>
      <c r="T1800" s="158"/>
      <c r="AT1800" s="153" t="s">
        <v>281</v>
      </c>
      <c r="AU1800" s="153" t="s">
        <v>83</v>
      </c>
      <c r="AV1800" s="12" t="s">
        <v>83</v>
      </c>
      <c r="AW1800" s="12" t="s">
        <v>30</v>
      </c>
      <c r="AX1800" s="12" t="s">
        <v>73</v>
      </c>
      <c r="AY1800" s="153" t="s">
        <v>252</v>
      </c>
    </row>
    <row r="1801" spans="2:65" s="14" customFormat="1">
      <c r="B1801" s="180"/>
      <c r="D1801" s="146" t="s">
        <v>281</v>
      </c>
      <c r="E1801" s="181" t="s">
        <v>1</v>
      </c>
      <c r="F1801" s="182" t="s">
        <v>4747</v>
      </c>
      <c r="H1801" s="181" t="s">
        <v>1</v>
      </c>
      <c r="I1801" s="183"/>
      <c r="L1801" s="180"/>
      <c r="M1801" s="184"/>
      <c r="T1801" s="185"/>
      <c r="AT1801" s="181" t="s">
        <v>281</v>
      </c>
      <c r="AU1801" s="181" t="s">
        <v>83</v>
      </c>
      <c r="AV1801" s="14" t="s">
        <v>81</v>
      </c>
      <c r="AW1801" s="14" t="s">
        <v>30</v>
      </c>
      <c r="AX1801" s="14" t="s">
        <v>73</v>
      </c>
      <c r="AY1801" s="181" t="s">
        <v>252</v>
      </c>
    </row>
    <row r="1802" spans="2:65" s="12" customFormat="1">
      <c r="B1802" s="152"/>
      <c r="D1802" s="146" t="s">
        <v>281</v>
      </c>
      <c r="E1802" s="153" t="s">
        <v>1</v>
      </c>
      <c r="F1802" s="154" t="s">
        <v>81</v>
      </c>
      <c r="H1802" s="155">
        <v>1</v>
      </c>
      <c r="I1802" s="156"/>
      <c r="L1802" s="152"/>
      <c r="M1802" s="157"/>
      <c r="T1802" s="158"/>
      <c r="AT1802" s="153" t="s">
        <v>281</v>
      </c>
      <c r="AU1802" s="153" t="s">
        <v>83</v>
      </c>
      <c r="AV1802" s="12" t="s">
        <v>83</v>
      </c>
      <c r="AW1802" s="12" t="s">
        <v>30</v>
      </c>
      <c r="AX1802" s="12" t="s">
        <v>73</v>
      </c>
      <c r="AY1802" s="153" t="s">
        <v>252</v>
      </c>
    </row>
    <row r="1803" spans="2:65" s="14" customFormat="1">
      <c r="B1803" s="180"/>
      <c r="D1803" s="146" t="s">
        <v>281</v>
      </c>
      <c r="E1803" s="181" t="s">
        <v>1</v>
      </c>
      <c r="F1803" s="182" t="s">
        <v>4749</v>
      </c>
      <c r="H1803" s="181" t="s">
        <v>1</v>
      </c>
      <c r="I1803" s="183"/>
      <c r="L1803" s="180"/>
      <c r="M1803" s="184"/>
      <c r="T1803" s="185"/>
      <c r="AT1803" s="181" t="s">
        <v>281</v>
      </c>
      <c r="AU1803" s="181" t="s">
        <v>83</v>
      </c>
      <c r="AV1803" s="14" t="s">
        <v>81</v>
      </c>
      <c r="AW1803" s="14" t="s">
        <v>30</v>
      </c>
      <c r="AX1803" s="14" t="s">
        <v>73</v>
      </c>
      <c r="AY1803" s="181" t="s">
        <v>252</v>
      </c>
    </row>
    <row r="1804" spans="2:65" s="12" customFormat="1">
      <c r="B1804" s="152"/>
      <c r="D1804" s="146" t="s">
        <v>281</v>
      </c>
      <c r="E1804" s="153" t="s">
        <v>1</v>
      </c>
      <c r="F1804" s="154" t="s">
        <v>81</v>
      </c>
      <c r="H1804" s="155">
        <v>1</v>
      </c>
      <c r="I1804" s="156"/>
      <c r="L1804" s="152"/>
      <c r="M1804" s="157"/>
      <c r="T1804" s="158"/>
      <c r="AT1804" s="153" t="s">
        <v>281</v>
      </c>
      <c r="AU1804" s="153" t="s">
        <v>83</v>
      </c>
      <c r="AV1804" s="12" t="s">
        <v>83</v>
      </c>
      <c r="AW1804" s="12" t="s">
        <v>30</v>
      </c>
      <c r="AX1804" s="12" t="s">
        <v>73</v>
      </c>
      <c r="AY1804" s="153" t="s">
        <v>252</v>
      </c>
    </row>
    <row r="1805" spans="2:65" s="14" customFormat="1">
      <c r="B1805" s="180"/>
      <c r="D1805" s="146" t="s">
        <v>281</v>
      </c>
      <c r="E1805" s="181" t="s">
        <v>1</v>
      </c>
      <c r="F1805" s="182" t="s">
        <v>4750</v>
      </c>
      <c r="H1805" s="181" t="s">
        <v>1</v>
      </c>
      <c r="I1805" s="183"/>
      <c r="L1805" s="180"/>
      <c r="M1805" s="184"/>
      <c r="T1805" s="185"/>
      <c r="AT1805" s="181" t="s">
        <v>281</v>
      </c>
      <c r="AU1805" s="181" t="s">
        <v>83</v>
      </c>
      <c r="AV1805" s="14" t="s">
        <v>81</v>
      </c>
      <c r="AW1805" s="14" t="s">
        <v>30</v>
      </c>
      <c r="AX1805" s="14" t="s">
        <v>73</v>
      </c>
      <c r="AY1805" s="181" t="s">
        <v>252</v>
      </c>
    </row>
    <row r="1806" spans="2:65" s="12" customFormat="1">
      <c r="B1806" s="152"/>
      <c r="D1806" s="146" t="s">
        <v>281</v>
      </c>
      <c r="E1806" s="153" t="s">
        <v>1</v>
      </c>
      <c r="F1806" s="154" t="s">
        <v>81</v>
      </c>
      <c r="H1806" s="155">
        <v>1</v>
      </c>
      <c r="I1806" s="156"/>
      <c r="L1806" s="152"/>
      <c r="M1806" s="157"/>
      <c r="T1806" s="158"/>
      <c r="AT1806" s="153" t="s">
        <v>281</v>
      </c>
      <c r="AU1806" s="153" t="s">
        <v>83</v>
      </c>
      <c r="AV1806" s="12" t="s">
        <v>83</v>
      </c>
      <c r="AW1806" s="12" t="s">
        <v>30</v>
      </c>
      <c r="AX1806" s="12" t="s">
        <v>73</v>
      </c>
      <c r="AY1806" s="153" t="s">
        <v>252</v>
      </c>
    </row>
    <row r="1807" spans="2:65" s="14" customFormat="1">
      <c r="B1807" s="180"/>
      <c r="D1807" s="146" t="s">
        <v>281</v>
      </c>
      <c r="E1807" s="181" t="s">
        <v>1</v>
      </c>
      <c r="F1807" s="182" t="s">
        <v>4752</v>
      </c>
      <c r="H1807" s="181" t="s">
        <v>1</v>
      </c>
      <c r="I1807" s="183"/>
      <c r="L1807" s="180"/>
      <c r="M1807" s="184"/>
      <c r="T1807" s="185"/>
      <c r="AT1807" s="181" t="s">
        <v>281</v>
      </c>
      <c r="AU1807" s="181" t="s">
        <v>83</v>
      </c>
      <c r="AV1807" s="14" t="s">
        <v>81</v>
      </c>
      <c r="AW1807" s="14" t="s">
        <v>30</v>
      </c>
      <c r="AX1807" s="14" t="s">
        <v>73</v>
      </c>
      <c r="AY1807" s="181" t="s">
        <v>252</v>
      </c>
    </row>
    <row r="1808" spans="2:65" s="12" customFormat="1">
      <c r="B1808" s="152"/>
      <c r="D1808" s="146" t="s">
        <v>281</v>
      </c>
      <c r="E1808" s="153" t="s">
        <v>1</v>
      </c>
      <c r="F1808" s="154" t="s">
        <v>81</v>
      </c>
      <c r="H1808" s="155">
        <v>1</v>
      </c>
      <c r="I1808" s="156"/>
      <c r="L1808" s="152"/>
      <c r="M1808" s="157"/>
      <c r="T1808" s="158"/>
      <c r="AT1808" s="153" t="s">
        <v>281</v>
      </c>
      <c r="AU1808" s="153" t="s">
        <v>83</v>
      </c>
      <c r="AV1808" s="12" t="s">
        <v>83</v>
      </c>
      <c r="AW1808" s="12" t="s">
        <v>30</v>
      </c>
      <c r="AX1808" s="12" t="s">
        <v>73</v>
      </c>
      <c r="AY1808" s="153" t="s">
        <v>252</v>
      </c>
    </row>
    <row r="1809" spans="2:65" s="14" customFormat="1">
      <c r="B1809" s="180"/>
      <c r="D1809" s="146" t="s">
        <v>281</v>
      </c>
      <c r="E1809" s="181" t="s">
        <v>1</v>
      </c>
      <c r="F1809" s="182" t="s">
        <v>4753</v>
      </c>
      <c r="H1809" s="181" t="s">
        <v>1</v>
      </c>
      <c r="I1809" s="183"/>
      <c r="L1809" s="180"/>
      <c r="M1809" s="184"/>
      <c r="T1809" s="185"/>
      <c r="AT1809" s="181" t="s">
        <v>281</v>
      </c>
      <c r="AU1809" s="181" t="s">
        <v>83</v>
      </c>
      <c r="AV1809" s="14" t="s">
        <v>81</v>
      </c>
      <c r="AW1809" s="14" t="s">
        <v>30</v>
      </c>
      <c r="AX1809" s="14" t="s">
        <v>73</v>
      </c>
      <c r="AY1809" s="181" t="s">
        <v>252</v>
      </c>
    </row>
    <row r="1810" spans="2:65" s="12" customFormat="1">
      <c r="B1810" s="152"/>
      <c r="D1810" s="146" t="s">
        <v>281</v>
      </c>
      <c r="E1810" s="153" t="s">
        <v>1</v>
      </c>
      <c r="F1810" s="154" t="s">
        <v>81</v>
      </c>
      <c r="H1810" s="155">
        <v>1</v>
      </c>
      <c r="I1810" s="156"/>
      <c r="L1810" s="152"/>
      <c r="M1810" s="157"/>
      <c r="T1810" s="158"/>
      <c r="AT1810" s="153" t="s">
        <v>281</v>
      </c>
      <c r="AU1810" s="153" t="s">
        <v>83</v>
      </c>
      <c r="AV1810" s="12" t="s">
        <v>83</v>
      </c>
      <c r="AW1810" s="12" t="s">
        <v>30</v>
      </c>
      <c r="AX1810" s="12" t="s">
        <v>73</v>
      </c>
      <c r="AY1810" s="153" t="s">
        <v>252</v>
      </c>
    </row>
    <row r="1811" spans="2:65" s="14" customFormat="1">
      <c r="B1811" s="180"/>
      <c r="D1811" s="146" t="s">
        <v>281</v>
      </c>
      <c r="E1811" s="181" t="s">
        <v>1</v>
      </c>
      <c r="F1811" s="182" t="s">
        <v>4755</v>
      </c>
      <c r="H1811" s="181" t="s">
        <v>1</v>
      </c>
      <c r="I1811" s="183"/>
      <c r="L1811" s="180"/>
      <c r="M1811" s="184"/>
      <c r="T1811" s="185"/>
      <c r="AT1811" s="181" t="s">
        <v>281</v>
      </c>
      <c r="AU1811" s="181" t="s">
        <v>83</v>
      </c>
      <c r="AV1811" s="14" t="s">
        <v>81</v>
      </c>
      <c r="AW1811" s="14" t="s">
        <v>30</v>
      </c>
      <c r="AX1811" s="14" t="s">
        <v>73</v>
      </c>
      <c r="AY1811" s="181" t="s">
        <v>252</v>
      </c>
    </row>
    <row r="1812" spans="2:65" s="12" customFormat="1">
      <c r="B1812" s="152"/>
      <c r="D1812" s="146" t="s">
        <v>281</v>
      </c>
      <c r="E1812" s="153" t="s">
        <v>1</v>
      </c>
      <c r="F1812" s="154" t="s">
        <v>81</v>
      </c>
      <c r="H1812" s="155">
        <v>1</v>
      </c>
      <c r="I1812" s="156"/>
      <c r="L1812" s="152"/>
      <c r="M1812" s="157"/>
      <c r="T1812" s="158"/>
      <c r="AT1812" s="153" t="s">
        <v>281</v>
      </c>
      <c r="AU1812" s="153" t="s">
        <v>83</v>
      </c>
      <c r="AV1812" s="12" t="s">
        <v>83</v>
      </c>
      <c r="AW1812" s="12" t="s">
        <v>30</v>
      </c>
      <c r="AX1812" s="12" t="s">
        <v>73</v>
      </c>
      <c r="AY1812" s="153" t="s">
        <v>252</v>
      </c>
    </row>
    <row r="1813" spans="2:65" s="14" customFormat="1">
      <c r="B1813" s="180"/>
      <c r="D1813" s="146" t="s">
        <v>281</v>
      </c>
      <c r="E1813" s="181" t="s">
        <v>1</v>
      </c>
      <c r="F1813" s="182" t="s">
        <v>4756</v>
      </c>
      <c r="H1813" s="181" t="s">
        <v>1</v>
      </c>
      <c r="I1813" s="183"/>
      <c r="L1813" s="180"/>
      <c r="M1813" s="184"/>
      <c r="T1813" s="185"/>
      <c r="AT1813" s="181" t="s">
        <v>281</v>
      </c>
      <c r="AU1813" s="181" t="s">
        <v>83</v>
      </c>
      <c r="AV1813" s="14" t="s">
        <v>81</v>
      </c>
      <c r="AW1813" s="14" t="s">
        <v>30</v>
      </c>
      <c r="AX1813" s="14" t="s">
        <v>73</v>
      </c>
      <c r="AY1813" s="181" t="s">
        <v>252</v>
      </c>
    </row>
    <row r="1814" spans="2:65" s="12" customFormat="1">
      <c r="B1814" s="152"/>
      <c r="D1814" s="146" t="s">
        <v>281</v>
      </c>
      <c r="E1814" s="153" t="s">
        <v>1</v>
      </c>
      <c r="F1814" s="154" t="s">
        <v>81</v>
      </c>
      <c r="H1814" s="155">
        <v>1</v>
      </c>
      <c r="I1814" s="156"/>
      <c r="L1814" s="152"/>
      <c r="M1814" s="157"/>
      <c r="T1814" s="158"/>
      <c r="AT1814" s="153" t="s">
        <v>281</v>
      </c>
      <c r="AU1814" s="153" t="s">
        <v>83</v>
      </c>
      <c r="AV1814" s="12" t="s">
        <v>83</v>
      </c>
      <c r="AW1814" s="12" t="s">
        <v>30</v>
      </c>
      <c r="AX1814" s="12" t="s">
        <v>73</v>
      </c>
      <c r="AY1814" s="153" t="s">
        <v>252</v>
      </c>
    </row>
    <row r="1815" spans="2:65" s="13" customFormat="1">
      <c r="B1815" s="159"/>
      <c r="D1815" s="146" t="s">
        <v>281</v>
      </c>
      <c r="E1815" s="160" t="s">
        <v>1</v>
      </c>
      <c r="F1815" s="161" t="s">
        <v>327</v>
      </c>
      <c r="H1815" s="162">
        <v>8</v>
      </c>
      <c r="I1815" s="163"/>
      <c r="L1815" s="159"/>
      <c r="M1815" s="164"/>
      <c r="T1815" s="165"/>
      <c r="AT1815" s="160" t="s">
        <v>281</v>
      </c>
      <c r="AU1815" s="160" t="s">
        <v>83</v>
      </c>
      <c r="AV1815" s="13" t="s">
        <v>260</v>
      </c>
      <c r="AW1815" s="13" t="s">
        <v>30</v>
      </c>
      <c r="AX1815" s="13" t="s">
        <v>81</v>
      </c>
      <c r="AY1815" s="160" t="s">
        <v>252</v>
      </c>
    </row>
    <row r="1816" spans="2:65" s="1" customFormat="1" ht="21.75" customHeight="1">
      <c r="B1816" s="132"/>
      <c r="C1816" s="133" t="s">
        <v>3916</v>
      </c>
      <c r="D1816" s="133" t="s">
        <v>255</v>
      </c>
      <c r="E1816" s="134" t="s">
        <v>5323</v>
      </c>
      <c r="F1816" s="135" t="s">
        <v>5324</v>
      </c>
      <c r="G1816" s="136" t="s">
        <v>379</v>
      </c>
      <c r="H1816" s="137">
        <v>4</v>
      </c>
      <c r="I1816" s="138"/>
      <c r="J1816" s="139">
        <f>ROUND(I1816*H1816,2)</f>
        <v>0</v>
      </c>
      <c r="K1816" s="135" t="s">
        <v>259</v>
      </c>
      <c r="L1816" s="32"/>
      <c r="M1816" s="140" t="s">
        <v>1</v>
      </c>
      <c r="N1816" s="141" t="s">
        <v>38</v>
      </c>
      <c r="P1816" s="142">
        <f>O1816*H1816</f>
        <v>0</v>
      </c>
      <c r="Q1816" s="142">
        <v>0</v>
      </c>
      <c r="R1816" s="142">
        <f>Q1816*H1816</f>
        <v>0</v>
      </c>
      <c r="S1816" s="142">
        <v>0</v>
      </c>
      <c r="T1816" s="143">
        <f>S1816*H1816</f>
        <v>0</v>
      </c>
      <c r="AR1816" s="144" t="s">
        <v>1120</v>
      </c>
      <c r="AT1816" s="144" t="s">
        <v>255</v>
      </c>
      <c r="AU1816" s="144" t="s">
        <v>83</v>
      </c>
      <c r="AY1816" s="17" t="s">
        <v>252</v>
      </c>
      <c r="BE1816" s="145">
        <f>IF(N1816="základní",J1816,0)</f>
        <v>0</v>
      </c>
      <c r="BF1816" s="145">
        <f>IF(N1816="snížená",J1816,0)</f>
        <v>0</v>
      </c>
      <c r="BG1816" s="145">
        <f>IF(N1816="zákl. přenesená",J1816,0)</f>
        <v>0</v>
      </c>
      <c r="BH1816" s="145">
        <f>IF(N1816="sníž. přenesená",J1816,0)</f>
        <v>0</v>
      </c>
      <c r="BI1816" s="145">
        <f>IF(N1816="nulová",J1816,0)</f>
        <v>0</v>
      </c>
      <c r="BJ1816" s="17" t="s">
        <v>81</v>
      </c>
      <c r="BK1816" s="145">
        <f>ROUND(I1816*H1816,2)</f>
        <v>0</v>
      </c>
      <c r="BL1816" s="17" t="s">
        <v>1120</v>
      </c>
      <c r="BM1816" s="144" t="s">
        <v>5325</v>
      </c>
    </row>
    <row r="1817" spans="2:65" s="1" customFormat="1" ht="18">
      <c r="B1817" s="32"/>
      <c r="D1817" s="146" t="s">
        <v>261</v>
      </c>
      <c r="F1817" s="147" t="s">
        <v>5326</v>
      </c>
      <c r="I1817" s="148"/>
      <c r="L1817" s="32"/>
      <c r="M1817" s="149"/>
      <c r="T1817" s="56"/>
      <c r="AT1817" s="17" t="s">
        <v>261</v>
      </c>
      <c r="AU1817" s="17" t="s">
        <v>83</v>
      </c>
    </row>
    <row r="1818" spans="2:65" s="1" customFormat="1">
      <c r="B1818" s="32"/>
      <c r="D1818" s="150" t="s">
        <v>262</v>
      </c>
      <c r="F1818" s="151" t="s">
        <v>5327</v>
      </c>
      <c r="I1818" s="148"/>
      <c r="L1818" s="32"/>
      <c r="M1818" s="149"/>
      <c r="T1818" s="56"/>
      <c r="AT1818" s="17" t="s">
        <v>262</v>
      </c>
      <c r="AU1818" s="17" t="s">
        <v>83</v>
      </c>
    </row>
    <row r="1819" spans="2:65" s="1" customFormat="1" ht="27">
      <c r="B1819" s="32"/>
      <c r="D1819" s="146" t="s">
        <v>2085</v>
      </c>
      <c r="F1819" s="166" t="s">
        <v>5328</v>
      </c>
      <c r="I1819" s="148"/>
      <c r="L1819" s="32"/>
      <c r="M1819" s="149"/>
      <c r="T1819" s="56"/>
      <c r="AT1819" s="17" t="s">
        <v>2085</v>
      </c>
      <c r="AU1819" s="17" t="s">
        <v>83</v>
      </c>
    </row>
    <row r="1820" spans="2:65" s="14" customFormat="1">
      <c r="B1820" s="180"/>
      <c r="D1820" s="146" t="s">
        <v>281</v>
      </c>
      <c r="E1820" s="181" t="s">
        <v>1</v>
      </c>
      <c r="F1820" s="182" t="s">
        <v>4468</v>
      </c>
      <c r="H1820" s="181" t="s">
        <v>1</v>
      </c>
      <c r="I1820" s="183"/>
      <c r="L1820" s="180"/>
      <c r="M1820" s="184"/>
      <c r="T1820" s="185"/>
      <c r="AT1820" s="181" t="s">
        <v>281</v>
      </c>
      <c r="AU1820" s="181" t="s">
        <v>83</v>
      </c>
      <c r="AV1820" s="14" t="s">
        <v>81</v>
      </c>
      <c r="AW1820" s="14" t="s">
        <v>30</v>
      </c>
      <c r="AX1820" s="14" t="s">
        <v>73</v>
      </c>
      <c r="AY1820" s="181" t="s">
        <v>252</v>
      </c>
    </row>
    <row r="1821" spans="2:65" s="14" customFormat="1">
      <c r="B1821" s="180"/>
      <c r="D1821" s="146" t="s">
        <v>281</v>
      </c>
      <c r="E1821" s="181" t="s">
        <v>1</v>
      </c>
      <c r="F1821" s="182" t="s">
        <v>4745</v>
      </c>
      <c r="H1821" s="181" t="s">
        <v>1</v>
      </c>
      <c r="I1821" s="183"/>
      <c r="L1821" s="180"/>
      <c r="M1821" s="184"/>
      <c r="T1821" s="185"/>
      <c r="AT1821" s="181" t="s">
        <v>281</v>
      </c>
      <c r="AU1821" s="181" t="s">
        <v>83</v>
      </c>
      <c r="AV1821" s="14" t="s">
        <v>81</v>
      </c>
      <c r="AW1821" s="14" t="s">
        <v>30</v>
      </c>
      <c r="AX1821" s="14" t="s">
        <v>73</v>
      </c>
      <c r="AY1821" s="181" t="s">
        <v>252</v>
      </c>
    </row>
    <row r="1822" spans="2:65" s="12" customFormat="1">
      <c r="B1822" s="152"/>
      <c r="D1822" s="146" t="s">
        <v>281</v>
      </c>
      <c r="E1822" s="153" t="s">
        <v>1</v>
      </c>
      <c r="F1822" s="154" t="s">
        <v>81</v>
      </c>
      <c r="H1822" s="155">
        <v>1</v>
      </c>
      <c r="I1822" s="156"/>
      <c r="L1822" s="152"/>
      <c r="M1822" s="157"/>
      <c r="T1822" s="158"/>
      <c r="AT1822" s="153" t="s">
        <v>281</v>
      </c>
      <c r="AU1822" s="153" t="s">
        <v>83</v>
      </c>
      <c r="AV1822" s="12" t="s">
        <v>83</v>
      </c>
      <c r="AW1822" s="12" t="s">
        <v>30</v>
      </c>
      <c r="AX1822" s="12" t="s">
        <v>73</v>
      </c>
      <c r="AY1822" s="153" t="s">
        <v>252</v>
      </c>
    </row>
    <row r="1823" spans="2:65" s="14" customFormat="1">
      <c r="B1823" s="180"/>
      <c r="D1823" s="146" t="s">
        <v>281</v>
      </c>
      <c r="E1823" s="181" t="s">
        <v>1</v>
      </c>
      <c r="F1823" s="182" t="s">
        <v>4750</v>
      </c>
      <c r="H1823" s="181" t="s">
        <v>1</v>
      </c>
      <c r="I1823" s="183"/>
      <c r="L1823" s="180"/>
      <c r="M1823" s="184"/>
      <c r="T1823" s="185"/>
      <c r="AT1823" s="181" t="s">
        <v>281</v>
      </c>
      <c r="AU1823" s="181" t="s">
        <v>83</v>
      </c>
      <c r="AV1823" s="14" t="s">
        <v>81</v>
      </c>
      <c r="AW1823" s="14" t="s">
        <v>30</v>
      </c>
      <c r="AX1823" s="14" t="s">
        <v>73</v>
      </c>
      <c r="AY1823" s="181" t="s">
        <v>252</v>
      </c>
    </row>
    <row r="1824" spans="2:65" s="12" customFormat="1">
      <c r="B1824" s="152"/>
      <c r="D1824" s="146" t="s">
        <v>281</v>
      </c>
      <c r="E1824" s="153" t="s">
        <v>1</v>
      </c>
      <c r="F1824" s="154" t="s">
        <v>81</v>
      </c>
      <c r="H1824" s="155">
        <v>1</v>
      </c>
      <c r="I1824" s="156"/>
      <c r="L1824" s="152"/>
      <c r="M1824" s="157"/>
      <c r="T1824" s="158"/>
      <c r="AT1824" s="153" t="s">
        <v>281</v>
      </c>
      <c r="AU1824" s="153" t="s">
        <v>83</v>
      </c>
      <c r="AV1824" s="12" t="s">
        <v>83</v>
      </c>
      <c r="AW1824" s="12" t="s">
        <v>30</v>
      </c>
      <c r="AX1824" s="12" t="s">
        <v>73</v>
      </c>
      <c r="AY1824" s="153" t="s">
        <v>252</v>
      </c>
    </row>
    <row r="1825" spans="2:65" s="14" customFormat="1">
      <c r="B1825" s="180"/>
      <c r="D1825" s="146" t="s">
        <v>281</v>
      </c>
      <c r="E1825" s="181" t="s">
        <v>1</v>
      </c>
      <c r="F1825" s="182" t="s">
        <v>4755</v>
      </c>
      <c r="H1825" s="181" t="s">
        <v>1</v>
      </c>
      <c r="I1825" s="183"/>
      <c r="L1825" s="180"/>
      <c r="M1825" s="184"/>
      <c r="T1825" s="185"/>
      <c r="AT1825" s="181" t="s">
        <v>281</v>
      </c>
      <c r="AU1825" s="181" t="s">
        <v>83</v>
      </c>
      <c r="AV1825" s="14" t="s">
        <v>81</v>
      </c>
      <c r="AW1825" s="14" t="s">
        <v>30</v>
      </c>
      <c r="AX1825" s="14" t="s">
        <v>73</v>
      </c>
      <c r="AY1825" s="181" t="s">
        <v>252</v>
      </c>
    </row>
    <row r="1826" spans="2:65" s="12" customFormat="1">
      <c r="B1826" s="152"/>
      <c r="D1826" s="146" t="s">
        <v>281</v>
      </c>
      <c r="E1826" s="153" t="s">
        <v>1</v>
      </c>
      <c r="F1826" s="154" t="s">
        <v>81</v>
      </c>
      <c r="H1826" s="155">
        <v>1</v>
      </c>
      <c r="I1826" s="156"/>
      <c r="L1826" s="152"/>
      <c r="M1826" s="157"/>
      <c r="T1826" s="158"/>
      <c r="AT1826" s="153" t="s">
        <v>281</v>
      </c>
      <c r="AU1826" s="153" t="s">
        <v>83</v>
      </c>
      <c r="AV1826" s="12" t="s">
        <v>83</v>
      </c>
      <c r="AW1826" s="12" t="s">
        <v>30</v>
      </c>
      <c r="AX1826" s="12" t="s">
        <v>73</v>
      </c>
      <c r="AY1826" s="153" t="s">
        <v>252</v>
      </c>
    </row>
    <row r="1827" spans="2:65" s="14" customFormat="1">
      <c r="B1827" s="180"/>
      <c r="D1827" s="146" t="s">
        <v>281</v>
      </c>
      <c r="E1827" s="181" t="s">
        <v>1</v>
      </c>
      <c r="F1827" s="182" t="s">
        <v>4756</v>
      </c>
      <c r="H1827" s="181" t="s">
        <v>1</v>
      </c>
      <c r="I1827" s="183"/>
      <c r="L1827" s="180"/>
      <c r="M1827" s="184"/>
      <c r="T1827" s="185"/>
      <c r="AT1827" s="181" t="s">
        <v>281</v>
      </c>
      <c r="AU1827" s="181" t="s">
        <v>83</v>
      </c>
      <c r="AV1827" s="14" t="s">
        <v>81</v>
      </c>
      <c r="AW1827" s="14" t="s">
        <v>30</v>
      </c>
      <c r="AX1827" s="14" t="s">
        <v>73</v>
      </c>
      <c r="AY1827" s="181" t="s">
        <v>252</v>
      </c>
    </row>
    <row r="1828" spans="2:65" s="12" customFormat="1">
      <c r="B1828" s="152"/>
      <c r="D1828" s="146" t="s">
        <v>281</v>
      </c>
      <c r="E1828" s="153" t="s">
        <v>1</v>
      </c>
      <c r="F1828" s="154" t="s">
        <v>81</v>
      </c>
      <c r="H1828" s="155">
        <v>1</v>
      </c>
      <c r="I1828" s="156"/>
      <c r="L1828" s="152"/>
      <c r="M1828" s="157"/>
      <c r="T1828" s="158"/>
      <c r="AT1828" s="153" t="s">
        <v>281</v>
      </c>
      <c r="AU1828" s="153" t="s">
        <v>83</v>
      </c>
      <c r="AV1828" s="12" t="s">
        <v>83</v>
      </c>
      <c r="AW1828" s="12" t="s">
        <v>30</v>
      </c>
      <c r="AX1828" s="12" t="s">
        <v>73</v>
      </c>
      <c r="AY1828" s="153" t="s">
        <v>252</v>
      </c>
    </row>
    <row r="1829" spans="2:65" s="13" customFormat="1">
      <c r="B1829" s="159"/>
      <c r="D1829" s="146" t="s">
        <v>281</v>
      </c>
      <c r="E1829" s="160" t="s">
        <v>1</v>
      </c>
      <c r="F1829" s="161" t="s">
        <v>327</v>
      </c>
      <c r="H1829" s="162">
        <v>4</v>
      </c>
      <c r="I1829" s="163"/>
      <c r="L1829" s="159"/>
      <c r="M1829" s="164"/>
      <c r="T1829" s="165"/>
      <c r="AT1829" s="160" t="s">
        <v>281</v>
      </c>
      <c r="AU1829" s="160" t="s">
        <v>83</v>
      </c>
      <c r="AV1829" s="13" t="s">
        <v>260</v>
      </c>
      <c r="AW1829" s="13" t="s">
        <v>30</v>
      </c>
      <c r="AX1829" s="13" t="s">
        <v>81</v>
      </c>
      <c r="AY1829" s="160" t="s">
        <v>252</v>
      </c>
    </row>
    <row r="1830" spans="2:65" s="1" customFormat="1" ht="16.5" customHeight="1">
      <c r="B1830" s="132"/>
      <c r="C1830" s="170" t="s">
        <v>2798</v>
      </c>
      <c r="D1830" s="170" t="s">
        <v>504</v>
      </c>
      <c r="E1830" s="171" t="s">
        <v>5329</v>
      </c>
      <c r="F1830" s="172" t="s">
        <v>5330</v>
      </c>
      <c r="G1830" s="173" t="s">
        <v>379</v>
      </c>
      <c r="H1830" s="174">
        <v>4</v>
      </c>
      <c r="I1830" s="175"/>
      <c r="J1830" s="176">
        <f>ROUND(I1830*H1830,2)</f>
        <v>0</v>
      </c>
      <c r="K1830" s="172" t="s">
        <v>1</v>
      </c>
      <c r="L1830" s="177"/>
      <c r="M1830" s="178" t="s">
        <v>1</v>
      </c>
      <c r="N1830" s="179" t="s">
        <v>38</v>
      </c>
      <c r="P1830" s="142">
        <f>O1830*H1830</f>
        <v>0</v>
      </c>
      <c r="Q1830" s="142">
        <v>0</v>
      </c>
      <c r="R1830" s="142">
        <f>Q1830*H1830</f>
        <v>0</v>
      </c>
      <c r="S1830" s="142">
        <v>0</v>
      </c>
      <c r="T1830" s="143">
        <f>S1830*H1830</f>
        <v>0</v>
      </c>
      <c r="AR1830" s="144" t="s">
        <v>2959</v>
      </c>
      <c r="AT1830" s="144" t="s">
        <v>504</v>
      </c>
      <c r="AU1830" s="144" t="s">
        <v>83</v>
      </c>
      <c r="AY1830" s="17" t="s">
        <v>252</v>
      </c>
      <c r="BE1830" s="145">
        <f>IF(N1830="základní",J1830,0)</f>
        <v>0</v>
      </c>
      <c r="BF1830" s="145">
        <f>IF(N1830="snížená",J1830,0)</f>
        <v>0</v>
      </c>
      <c r="BG1830" s="145">
        <f>IF(N1830="zákl. přenesená",J1830,0)</f>
        <v>0</v>
      </c>
      <c r="BH1830" s="145">
        <f>IF(N1830="sníž. přenesená",J1830,0)</f>
        <v>0</v>
      </c>
      <c r="BI1830" s="145">
        <f>IF(N1830="nulová",J1830,0)</f>
        <v>0</v>
      </c>
      <c r="BJ1830" s="17" t="s">
        <v>81</v>
      </c>
      <c r="BK1830" s="145">
        <f>ROUND(I1830*H1830,2)</f>
        <v>0</v>
      </c>
      <c r="BL1830" s="17" t="s">
        <v>1120</v>
      </c>
      <c r="BM1830" s="144" t="s">
        <v>5331</v>
      </c>
    </row>
    <row r="1831" spans="2:65" s="1" customFormat="1">
      <c r="B1831" s="32"/>
      <c r="D1831" s="146" t="s">
        <v>261</v>
      </c>
      <c r="F1831" s="147" t="s">
        <v>5330</v>
      </c>
      <c r="I1831" s="148"/>
      <c r="L1831" s="32"/>
      <c r="M1831" s="149"/>
      <c r="T1831" s="56"/>
      <c r="AT1831" s="17" t="s">
        <v>261</v>
      </c>
      <c r="AU1831" s="17" t="s">
        <v>83</v>
      </c>
    </row>
    <row r="1832" spans="2:65" s="14" customFormat="1">
      <c r="B1832" s="180"/>
      <c r="D1832" s="146" t="s">
        <v>281</v>
      </c>
      <c r="E1832" s="181" t="s">
        <v>1</v>
      </c>
      <c r="F1832" s="182" t="s">
        <v>4468</v>
      </c>
      <c r="H1832" s="181" t="s">
        <v>1</v>
      </c>
      <c r="I1832" s="183"/>
      <c r="L1832" s="180"/>
      <c r="M1832" s="184"/>
      <c r="T1832" s="185"/>
      <c r="AT1832" s="181" t="s">
        <v>281</v>
      </c>
      <c r="AU1832" s="181" t="s">
        <v>83</v>
      </c>
      <c r="AV1832" s="14" t="s">
        <v>81</v>
      </c>
      <c r="AW1832" s="14" t="s">
        <v>30</v>
      </c>
      <c r="AX1832" s="14" t="s">
        <v>73</v>
      </c>
      <c r="AY1832" s="181" t="s">
        <v>252</v>
      </c>
    </row>
    <row r="1833" spans="2:65" s="14" customFormat="1">
      <c r="B1833" s="180"/>
      <c r="D1833" s="146" t="s">
        <v>281</v>
      </c>
      <c r="E1833" s="181" t="s">
        <v>1</v>
      </c>
      <c r="F1833" s="182" t="s">
        <v>4745</v>
      </c>
      <c r="H1833" s="181" t="s">
        <v>1</v>
      </c>
      <c r="I1833" s="183"/>
      <c r="L1833" s="180"/>
      <c r="M1833" s="184"/>
      <c r="T1833" s="185"/>
      <c r="AT1833" s="181" t="s">
        <v>281</v>
      </c>
      <c r="AU1833" s="181" t="s">
        <v>83</v>
      </c>
      <c r="AV1833" s="14" t="s">
        <v>81</v>
      </c>
      <c r="AW1833" s="14" t="s">
        <v>30</v>
      </c>
      <c r="AX1833" s="14" t="s">
        <v>73</v>
      </c>
      <c r="AY1833" s="181" t="s">
        <v>252</v>
      </c>
    </row>
    <row r="1834" spans="2:65" s="12" customFormat="1">
      <c r="B1834" s="152"/>
      <c r="D1834" s="146" t="s">
        <v>281</v>
      </c>
      <c r="E1834" s="153" t="s">
        <v>1</v>
      </c>
      <c r="F1834" s="154" t="s">
        <v>81</v>
      </c>
      <c r="H1834" s="155">
        <v>1</v>
      </c>
      <c r="I1834" s="156"/>
      <c r="L1834" s="152"/>
      <c r="M1834" s="157"/>
      <c r="T1834" s="158"/>
      <c r="AT1834" s="153" t="s">
        <v>281</v>
      </c>
      <c r="AU1834" s="153" t="s">
        <v>83</v>
      </c>
      <c r="AV1834" s="12" t="s">
        <v>83</v>
      </c>
      <c r="AW1834" s="12" t="s">
        <v>30</v>
      </c>
      <c r="AX1834" s="12" t="s">
        <v>73</v>
      </c>
      <c r="AY1834" s="153" t="s">
        <v>252</v>
      </c>
    </row>
    <row r="1835" spans="2:65" s="14" customFormat="1">
      <c r="B1835" s="180"/>
      <c r="D1835" s="146" t="s">
        <v>281</v>
      </c>
      <c r="E1835" s="181" t="s">
        <v>1</v>
      </c>
      <c r="F1835" s="182" t="s">
        <v>4750</v>
      </c>
      <c r="H1835" s="181" t="s">
        <v>1</v>
      </c>
      <c r="I1835" s="183"/>
      <c r="L1835" s="180"/>
      <c r="M1835" s="184"/>
      <c r="T1835" s="185"/>
      <c r="AT1835" s="181" t="s">
        <v>281</v>
      </c>
      <c r="AU1835" s="181" t="s">
        <v>83</v>
      </c>
      <c r="AV1835" s="14" t="s">
        <v>81</v>
      </c>
      <c r="AW1835" s="14" t="s">
        <v>30</v>
      </c>
      <c r="AX1835" s="14" t="s">
        <v>73</v>
      </c>
      <c r="AY1835" s="181" t="s">
        <v>252</v>
      </c>
    </row>
    <row r="1836" spans="2:65" s="12" customFormat="1">
      <c r="B1836" s="152"/>
      <c r="D1836" s="146" t="s">
        <v>281</v>
      </c>
      <c r="E1836" s="153" t="s">
        <v>1</v>
      </c>
      <c r="F1836" s="154" t="s">
        <v>81</v>
      </c>
      <c r="H1836" s="155">
        <v>1</v>
      </c>
      <c r="I1836" s="156"/>
      <c r="L1836" s="152"/>
      <c r="M1836" s="157"/>
      <c r="T1836" s="158"/>
      <c r="AT1836" s="153" t="s">
        <v>281</v>
      </c>
      <c r="AU1836" s="153" t="s">
        <v>83</v>
      </c>
      <c r="AV1836" s="12" t="s">
        <v>83</v>
      </c>
      <c r="AW1836" s="12" t="s">
        <v>30</v>
      </c>
      <c r="AX1836" s="12" t="s">
        <v>73</v>
      </c>
      <c r="AY1836" s="153" t="s">
        <v>252</v>
      </c>
    </row>
    <row r="1837" spans="2:65" s="14" customFormat="1">
      <c r="B1837" s="180"/>
      <c r="D1837" s="146" t="s">
        <v>281</v>
      </c>
      <c r="E1837" s="181" t="s">
        <v>1</v>
      </c>
      <c r="F1837" s="182" t="s">
        <v>4755</v>
      </c>
      <c r="H1837" s="181" t="s">
        <v>1</v>
      </c>
      <c r="I1837" s="183"/>
      <c r="L1837" s="180"/>
      <c r="M1837" s="184"/>
      <c r="T1837" s="185"/>
      <c r="AT1837" s="181" t="s">
        <v>281</v>
      </c>
      <c r="AU1837" s="181" t="s">
        <v>83</v>
      </c>
      <c r="AV1837" s="14" t="s">
        <v>81</v>
      </c>
      <c r="AW1837" s="14" t="s">
        <v>30</v>
      </c>
      <c r="AX1837" s="14" t="s">
        <v>73</v>
      </c>
      <c r="AY1837" s="181" t="s">
        <v>252</v>
      </c>
    </row>
    <row r="1838" spans="2:65" s="12" customFormat="1">
      <c r="B1838" s="152"/>
      <c r="D1838" s="146" t="s">
        <v>281</v>
      </c>
      <c r="E1838" s="153" t="s">
        <v>1</v>
      </c>
      <c r="F1838" s="154" t="s">
        <v>81</v>
      </c>
      <c r="H1838" s="155">
        <v>1</v>
      </c>
      <c r="I1838" s="156"/>
      <c r="L1838" s="152"/>
      <c r="M1838" s="157"/>
      <c r="T1838" s="158"/>
      <c r="AT1838" s="153" t="s">
        <v>281</v>
      </c>
      <c r="AU1838" s="153" t="s">
        <v>83</v>
      </c>
      <c r="AV1838" s="12" t="s">
        <v>83</v>
      </c>
      <c r="AW1838" s="12" t="s">
        <v>30</v>
      </c>
      <c r="AX1838" s="12" t="s">
        <v>73</v>
      </c>
      <c r="AY1838" s="153" t="s">
        <v>252</v>
      </c>
    </row>
    <row r="1839" spans="2:65" s="14" customFormat="1">
      <c r="B1839" s="180"/>
      <c r="D1839" s="146" t="s">
        <v>281</v>
      </c>
      <c r="E1839" s="181" t="s">
        <v>1</v>
      </c>
      <c r="F1839" s="182" t="s">
        <v>4756</v>
      </c>
      <c r="H1839" s="181" t="s">
        <v>1</v>
      </c>
      <c r="I1839" s="183"/>
      <c r="L1839" s="180"/>
      <c r="M1839" s="184"/>
      <c r="T1839" s="185"/>
      <c r="AT1839" s="181" t="s">
        <v>281</v>
      </c>
      <c r="AU1839" s="181" t="s">
        <v>83</v>
      </c>
      <c r="AV1839" s="14" t="s">
        <v>81</v>
      </c>
      <c r="AW1839" s="14" t="s">
        <v>30</v>
      </c>
      <c r="AX1839" s="14" t="s">
        <v>73</v>
      </c>
      <c r="AY1839" s="181" t="s">
        <v>252</v>
      </c>
    </row>
    <row r="1840" spans="2:65" s="12" customFormat="1">
      <c r="B1840" s="152"/>
      <c r="D1840" s="146" t="s">
        <v>281</v>
      </c>
      <c r="E1840" s="153" t="s">
        <v>1</v>
      </c>
      <c r="F1840" s="154" t="s">
        <v>81</v>
      </c>
      <c r="H1840" s="155">
        <v>1</v>
      </c>
      <c r="I1840" s="156"/>
      <c r="L1840" s="152"/>
      <c r="M1840" s="157"/>
      <c r="T1840" s="158"/>
      <c r="AT1840" s="153" t="s">
        <v>281</v>
      </c>
      <c r="AU1840" s="153" t="s">
        <v>83</v>
      </c>
      <c r="AV1840" s="12" t="s">
        <v>83</v>
      </c>
      <c r="AW1840" s="12" t="s">
        <v>30</v>
      </c>
      <c r="AX1840" s="12" t="s">
        <v>73</v>
      </c>
      <c r="AY1840" s="153" t="s">
        <v>252</v>
      </c>
    </row>
    <row r="1841" spans="2:65" s="13" customFormat="1">
      <c r="B1841" s="159"/>
      <c r="D1841" s="146" t="s">
        <v>281</v>
      </c>
      <c r="E1841" s="160" t="s">
        <v>1</v>
      </c>
      <c r="F1841" s="161" t="s">
        <v>327</v>
      </c>
      <c r="H1841" s="162">
        <v>4</v>
      </c>
      <c r="I1841" s="163"/>
      <c r="L1841" s="159"/>
      <c r="M1841" s="164"/>
      <c r="T1841" s="165"/>
      <c r="AT1841" s="160" t="s">
        <v>281</v>
      </c>
      <c r="AU1841" s="160" t="s">
        <v>83</v>
      </c>
      <c r="AV1841" s="13" t="s">
        <v>260</v>
      </c>
      <c r="AW1841" s="13" t="s">
        <v>30</v>
      </c>
      <c r="AX1841" s="13" t="s">
        <v>81</v>
      </c>
      <c r="AY1841" s="160" t="s">
        <v>252</v>
      </c>
    </row>
    <row r="1842" spans="2:65" s="1" customFormat="1" ht="16.5" customHeight="1">
      <c r="B1842" s="132"/>
      <c r="C1842" s="133" t="s">
        <v>3928</v>
      </c>
      <c r="D1842" s="133" t="s">
        <v>255</v>
      </c>
      <c r="E1842" s="134" t="s">
        <v>5332</v>
      </c>
      <c r="F1842" s="135" t="s">
        <v>5333</v>
      </c>
      <c r="G1842" s="136" t="s">
        <v>379</v>
      </c>
      <c r="H1842" s="137">
        <v>1</v>
      </c>
      <c r="I1842" s="138"/>
      <c r="J1842" s="139">
        <f>ROUND(I1842*H1842,2)</f>
        <v>0</v>
      </c>
      <c r="K1842" s="135" t="s">
        <v>259</v>
      </c>
      <c r="L1842" s="32"/>
      <c r="M1842" s="140" t="s">
        <v>1</v>
      </c>
      <c r="N1842" s="141" t="s">
        <v>38</v>
      </c>
      <c r="P1842" s="142">
        <f>O1842*H1842</f>
        <v>0</v>
      </c>
      <c r="Q1842" s="142">
        <v>1.5E-3</v>
      </c>
      <c r="R1842" s="142">
        <f>Q1842*H1842</f>
        <v>1.5E-3</v>
      </c>
      <c r="S1842" s="142">
        <v>0</v>
      </c>
      <c r="T1842" s="143">
        <f>S1842*H1842</f>
        <v>0</v>
      </c>
      <c r="AR1842" s="144" t="s">
        <v>1120</v>
      </c>
      <c r="AT1842" s="144" t="s">
        <v>255</v>
      </c>
      <c r="AU1842" s="144" t="s">
        <v>83</v>
      </c>
      <c r="AY1842" s="17" t="s">
        <v>252</v>
      </c>
      <c r="BE1842" s="145">
        <f>IF(N1842="základní",J1842,0)</f>
        <v>0</v>
      </c>
      <c r="BF1842" s="145">
        <f>IF(N1842="snížená",J1842,0)</f>
        <v>0</v>
      </c>
      <c r="BG1842" s="145">
        <f>IF(N1842="zákl. přenesená",J1842,0)</f>
        <v>0</v>
      </c>
      <c r="BH1842" s="145">
        <f>IF(N1842="sníž. přenesená",J1842,0)</f>
        <v>0</v>
      </c>
      <c r="BI1842" s="145">
        <f>IF(N1842="nulová",J1842,0)</f>
        <v>0</v>
      </c>
      <c r="BJ1842" s="17" t="s">
        <v>81</v>
      </c>
      <c r="BK1842" s="145">
        <f>ROUND(I1842*H1842,2)</f>
        <v>0</v>
      </c>
      <c r="BL1842" s="17" t="s">
        <v>1120</v>
      </c>
      <c r="BM1842" s="144" t="s">
        <v>5334</v>
      </c>
    </row>
    <row r="1843" spans="2:65" s="1" customFormat="1" ht="18">
      <c r="B1843" s="32"/>
      <c r="D1843" s="146" t="s">
        <v>261</v>
      </c>
      <c r="F1843" s="147" t="s">
        <v>5335</v>
      </c>
      <c r="I1843" s="148"/>
      <c r="L1843" s="32"/>
      <c r="M1843" s="149"/>
      <c r="T1843" s="56"/>
      <c r="AT1843" s="17" t="s">
        <v>261</v>
      </c>
      <c r="AU1843" s="17" t="s">
        <v>83</v>
      </c>
    </row>
    <row r="1844" spans="2:65" s="1" customFormat="1">
      <c r="B1844" s="32"/>
      <c r="D1844" s="150" t="s">
        <v>262</v>
      </c>
      <c r="F1844" s="151" t="s">
        <v>5336</v>
      </c>
      <c r="I1844" s="148"/>
      <c r="L1844" s="32"/>
      <c r="M1844" s="149"/>
      <c r="T1844" s="56"/>
      <c r="AT1844" s="17" t="s">
        <v>262</v>
      </c>
      <c r="AU1844" s="17" t="s">
        <v>83</v>
      </c>
    </row>
    <row r="1845" spans="2:65" s="14" customFormat="1">
      <c r="B1845" s="180"/>
      <c r="D1845" s="146" t="s">
        <v>281</v>
      </c>
      <c r="E1845" s="181" t="s">
        <v>1</v>
      </c>
      <c r="F1845" s="182" t="s">
        <v>5283</v>
      </c>
      <c r="H1845" s="181" t="s">
        <v>1</v>
      </c>
      <c r="I1845" s="183"/>
      <c r="L1845" s="180"/>
      <c r="M1845" s="184"/>
      <c r="T1845" s="185"/>
      <c r="AT1845" s="181" t="s">
        <v>281</v>
      </c>
      <c r="AU1845" s="181" t="s">
        <v>83</v>
      </c>
      <c r="AV1845" s="14" t="s">
        <v>81</v>
      </c>
      <c r="AW1845" s="14" t="s">
        <v>30</v>
      </c>
      <c r="AX1845" s="14" t="s">
        <v>73</v>
      </c>
      <c r="AY1845" s="181" t="s">
        <v>252</v>
      </c>
    </row>
    <row r="1846" spans="2:65" s="14" customFormat="1">
      <c r="B1846" s="180"/>
      <c r="D1846" s="146" t="s">
        <v>281</v>
      </c>
      <c r="E1846" s="181" t="s">
        <v>1</v>
      </c>
      <c r="F1846" s="182" t="s">
        <v>5337</v>
      </c>
      <c r="H1846" s="181" t="s">
        <v>1</v>
      </c>
      <c r="I1846" s="183"/>
      <c r="L1846" s="180"/>
      <c r="M1846" s="184"/>
      <c r="T1846" s="185"/>
      <c r="AT1846" s="181" t="s">
        <v>281</v>
      </c>
      <c r="AU1846" s="181" t="s">
        <v>83</v>
      </c>
      <c r="AV1846" s="14" t="s">
        <v>81</v>
      </c>
      <c r="AW1846" s="14" t="s">
        <v>30</v>
      </c>
      <c r="AX1846" s="14" t="s">
        <v>73</v>
      </c>
      <c r="AY1846" s="181" t="s">
        <v>252</v>
      </c>
    </row>
    <row r="1847" spans="2:65" s="14" customFormat="1">
      <c r="B1847" s="180"/>
      <c r="D1847" s="146" t="s">
        <v>281</v>
      </c>
      <c r="E1847" s="181" t="s">
        <v>1</v>
      </c>
      <c r="F1847" s="182" t="s">
        <v>5338</v>
      </c>
      <c r="H1847" s="181" t="s">
        <v>1</v>
      </c>
      <c r="I1847" s="183"/>
      <c r="L1847" s="180"/>
      <c r="M1847" s="184"/>
      <c r="T1847" s="185"/>
      <c r="AT1847" s="181" t="s">
        <v>281</v>
      </c>
      <c r="AU1847" s="181" t="s">
        <v>83</v>
      </c>
      <c r="AV1847" s="14" t="s">
        <v>81</v>
      </c>
      <c r="AW1847" s="14" t="s">
        <v>30</v>
      </c>
      <c r="AX1847" s="14" t="s">
        <v>73</v>
      </c>
      <c r="AY1847" s="181" t="s">
        <v>252</v>
      </c>
    </row>
    <row r="1848" spans="2:65" s="12" customFormat="1">
      <c r="B1848" s="152"/>
      <c r="D1848" s="146" t="s">
        <v>281</v>
      </c>
      <c r="E1848" s="153" t="s">
        <v>1</v>
      </c>
      <c r="F1848" s="154" t="s">
        <v>81</v>
      </c>
      <c r="H1848" s="155">
        <v>1</v>
      </c>
      <c r="I1848" s="156"/>
      <c r="L1848" s="152"/>
      <c r="M1848" s="157"/>
      <c r="T1848" s="158"/>
      <c r="AT1848" s="153" t="s">
        <v>281</v>
      </c>
      <c r="AU1848" s="153" t="s">
        <v>83</v>
      </c>
      <c r="AV1848" s="12" t="s">
        <v>83</v>
      </c>
      <c r="AW1848" s="12" t="s">
        <v>30</v>
      </c>
      <c r="AX1848" s="12" t="s">
        <v>81</v>
      </c>
      <c r="AY1848" s="153" t="s">
        <v>252</v>
      </c>
    </row>
    <row r="1849" spans="2:65" s="1" customFormat="1" ht="16.5" customHeight="1">
      <c r="B1849" s="132"/>
      <c r="C1849" s="170" t="s">
        <v>2799</v>
      </c>
      <c r="D1849" s="170" t="s">
        <v>504</v>
      </c>
      <c r="E1849" s="171" t="s">
        <v>5339</v>
      </c>
      <c r="F1849" s="172" t="s">
        <v>5340</v>
      </c>
      <c r="G1849" s="173" t="s">
        <v>379</v>
      </c>
      <c r="H1849" s="174">
        <v>1</v>
      </c>
      <c r="I1849" s="175"/>
      <c r="J1849" s="176">
        <f>ROUND(I1849*H1849,2)</f>
        <v>0</v>
      </c>
      <c r="K1849" s="172" t="s">
        <v>1</v>
      </c>
      <c r="L1849" s="177"/>
      <c r="M1849" s="178" t="s">
        <v>1</v>
      </c>
      <c r="N1849" s="179" t="s">
        <v>38</v>
      </c>
      <c r="P1849" s="142">
        <f>O1849*H1849</f>
        <v>0</v>
      </c>
      <c r="Q1849" s="142">
        <v>0</v>
      </c>
      <c r="R1849" s="142">
        <f>Q1849*H1849</f>
        <v>0</v>
      </c>
      <c r="S1849" s="142">
        <v>0</v>
      </c>
      <c r="T1849" s="143">
        <f>S1849*H1849</f>
        <v>0</v>
      </c>
      <c r="AR1849" s="144" t="s">
        <v>2959</v>
      </c>
      <c r="AT1849" s="144" t="s">
        <v>504</v>
      </c>
      <c r="AU1849" s="144" t="s">
        <v>83</v>
      </c>
      <c r="AY1849" s="17" t="s">
        <v>252</v>
      </c>
      <c r="BE1849" s="145">
        <f>IF(N1849="základní",J1849,0)</f>
        <v>0</v>
      </c>
      <c r="BF1849" s="145">
        <f>IF(N1849="snížená",J1849,0)</f>
        <v>0</v>
      </c>
      <c r="BG1849" s="145">
        <f>IF(N1849="zákl. přenesená",J1849,0)</f>
        <v>0</v>
      </c>
      <c r="BH1849" s="145">
        <f>IF(N1849="sníž. přenesená",J1849,0)</f>
        <v>0</v>
      </c>
      <c r="BI1849" s="145">
        <f>IF(N1849="nulová",J1849,0)</f>
        <v>0</v>
      </c>
      <c r="BJ1849" s="17" t="s">
        <v>81</v>
      </c>
      <c r="BK1849" s="145">
        <f>ROUND(I1849*H1849,2)</f>
        <v>0</v>
      </c>
      <c r="BL1849" s="17" t="s">
        <v>1120</v>
      </c>
      <c r="BM1849" s="144" t="s">
        <v>5341</v>
      </c>
    </row>
    <row r="1850" spans="2:65" s="1" customFormat="1">
      <c r="B1850" s="32"/>
      <c r="D1850" s="146" t="s">
        <v>261</v>
      </c>
      <c r="F1850" s="147" t="s">
        <v>5340</v>
      </c>
      <c r="I1850" s="148"/>
      <c r="L1850" s="32"/>
      <c r="M1850" s="149"/>
      <c r="T1850" s="56"/>
      <c r="AT1850" s="17" t="s">
        <v>261</v>
      </c>
      <c r="AU1850" s="17" t="s">
        <v>83</v>
      </c>
    </row>
    <row r="1851" spans="2:65" s="14" customFormat="1">
      <c r="B1851" s="180"/>
      <c r="D1851" s="146" t="s">
        <v>281</v>
      </c>
      <c r="E1851" s="181" t="s">
        <v>1</v>
      </c>
      <c r="F1851" s="182" t="s">
        <v>5283</v>
      </c>
      <c r="H1851" s="181" t="s">
        <v>1</v>
      </c>
      <c r="I1851" s="183"/>
      <c r="L1851" s="180"/>
      <c r="M1851" s="184"/>
      <c r="T1851" s="185"/>
      <c r="AT1851" s="181" t="s">
        <v>281</v>
      </c>
      <c r="AU1851" s="181" t="s">
        <v>83</v>
      </c>
      <c r="AV1851" s="14" t="s">
        <v>81</v>
      </c>
      <c r="AW1851" s="14" t="s">
        <v>30</v>
      </c>
      <c r="AX1851" s="14" t="s">
        <v>73</v>
      </c>
      <c r="AY1851" s="181" t="s">
        <v>252</v>
      </c>
    </row>
    <row r="1852" spans="2:65" s="14" customFormat="1">
      <c r="B1852" s="180"/>
      <c r="D1852" s="146" t="s">
        <v>281</v>
      </c>
      <c r="E1852" s="181" t="s">
        <v>1</v>
      </c>
      <c r="F1852" s="182" t="s">
        <v>5342</v>
      </c>
      <c r="H1852" s="181" t="s">
        <v>1</v>
      </c>
      <c r="I1852" s="183"/>
      <c r="L1852" s="180"/>
      <c r="M1852" s="184"/>
      <c r="T1852" s="185"/>
      <c r="AT1852" s="181" t="s">
        <v>281</v>
      </c>
      <c r="AU1852" s="181" t="s">
        <v>83</v>
      </c>
      <c r="AV1852" s="14" t="s">
        <v>81</v>
      </c>
      <c r="AW1852" s="14" t="s">
        <v>30</v>
      </c>
      <c r="AX1852" s="14" t="s">
        <v>73</v>
      </c>
      <c r="AY1852" s="181" t="s">
        <v>252</v>
      </c>
    </row>
    <row r="1853" spans="2:65" s="12" customFormat="1">
      <c r="B1853" s="152"/>
      <c r="D1853" s="146" t="s">
        <v>281</v>
      </c>
      <c r="E1853" s="153" t="s">
        <v>1</v>
      </c>
      <c r="F1853" s="154" t="s">
        <v>81</v>
      </c>
      <c r="H1853" s="155">
        <v>1</v>
      </c>
      <c r="I1853" s="156"/>
      <c r="L1853" s="152"/>
      <c r="M1853" s="157"/>
      <c r="T1853" s="158"/>
      <c r="AT1853" s="153" t="s">
        <v>281</v>
      </c>
      <c r="AU1853" s="153" t="s">
        <v>83</v>
      </c>
      <c r="AV1853" s="12" t="s">
        <v>83</v>
      </c>
      <c r="AW1853" s="12" t="s">
        <v>30</v>
      </c>
      <c r="AX1853" s="12" t="s">
        <v>81</v>
      </c>
      <c r="AY1853" s="153" t="s">
        <v>252</v>
      </c>
    </row>
    <row r="1854" spans="2:65" s="1" customFormat="1" ht="16.5" customHeight="1">
      <c r="B1854" s="132"/>
      <c r="C1854" s="170" t="s">
        <v>3936</v>
      </c>
      <c r="D1854" s="170" t="s">
        <v>504</v>
      </c>
      <c r="E1854" s="171" t="s">
        <v>5343</v>
      </c>
      <c r="F1854" s="172" t="s">
        <v>5344</v>
      </c>
      <c r="G1854" s="173" t="s">
        <v>379</v>
      </c>
      <c r="H1854" s="174">
        <v>1</v>
      </c>
      <c r="I1854" s="175"/>
      <c r="J1854" s="176">
        <f>ROUND(I1854*H1854,2)</f>
        <v>0</v>
      </c>
      <c r="K1854" s="172" t="s">
        <v>1</v>
      </c>
      <c r="L1854" s="177"/>
      <c r="M1854" s="178" t="s">
        <v>1</v>
      </c>
      <c r="N1854" s="179" t="s">
        <v>38</v>
      </c>
      <c r="P1854" s="142">
        <f>O1854*H1854</f>
        <v>0</v>
      </c>
      <c r="Q1854" s="142">
        <v>0</v>
      </c>
      <c r="R1854" s="142">
        <f>Q1854*H1854</f>
        <v>0</v>
      </c>
      <c r="S1854" s="142">
        <v>0</v>
      </c>
      <c r="T1854" s="143">
        <f>S1854*H1854</f>
        <v>0</v>
      </c>
      <c r="AR1854" s="144" t="s">
        <v>2959</v>
      </c>
      <c r="AT1854" s="144" t="s">
        <v>504</v>
      </c>
      <c r="AU1854" s="144" t="s">
        <v>83</v>
      </c>
      <c r="AY1854" s="17" t="s">
        <v>252</v>
      </c>
      <c r="BE1854" s="145">
        <f>IF(N1854="základní",J1854,0)</f>
        <v>0</v>
      </c>
      <c r="BF1854" s="145">
        <f>IF(N1854="snížená",J1854,0)</f>
        <v>0</v>
      </c>
      <c r="BG1854" s="145">
        <f>IF(N1854="zákl. přenesená",J1854,0)</f>
        <v>0</v>
      </c>
      <c r="BH1854" s="145">
        <f>IF(N1854="sníž. přenesená",J1854,0)</f>
        <v>0</v>
      </c>
      <c r="BI1854" s="145">
        <f>IF(N1854="nulová",J1854,0)</f>
        <v>0</v>
      </c>
      <c r="BJ1854" s="17" t="s">
        <v>81</v>
      </c>
      <c r="BK1854" s="145">
        <f>ROUND(I1854*H1854,2)</f>
        <v>0</v>
      </c>
      <c r="BL1854" s="17" t="s">
        <v>1120</v>
      </c>
      <c r="BM1854" s="144" t="s">
        <v>5345</v>
      </c>
    </row>
    <row r="1855" spans="2:65" s="1" customFormat="1">
      <c r="B1855" s="32"/>
      <c r="D1855" s="146" t="s">
        <v>261</v>
      </c>
      <c r="F1855" s="147" t="s">
        <v>5344</v>
      </c>
      <c r="I1855" s="148"/>
      <c r="L1855" s="32"/>
      <c r="M1855" s="149"/>
      <c r="T1855" s="56"/>
      <c r="AT1855" s="17" t="s">
        <v>261</v>
      </c>
      <c r="AU1855" s="17" t="s">
        <v>83</v>
      </c>
    </row>
    <row r="1856" spans="2:65" s="14" customFormat="1">
      <c r="B1856" s="180"/>
      <c r="D1856" s="146" t="s">
        <v>281</v>
      </c>
      <c r="E1856" s="181" t="s">
        <v>1</v>
      </c>
      <c r="F1856" s="182" t="s">
        <v>5283</v>
      </c>
      <c r="H1856" s="181" t="s">
        <v>1</v>
      </c>
      <c r="I1856" s="183"/>
      <c r="L1856" s="180"/>
      <c r="M1856" s="184"/>
      <c r="T1856" s="185"/>
      <c r="AT1856" s="181" t="s">
        <v>281</v>
      </c>
      <c r="AU1856" s="181" t="s">
        <v>83</v>
      </c>
      <c r="AV1856" s="14" t="s">
        <v>81</v>
      </c>
      <c r="AW1856" s="14" t="s">
        <v>30</v>
      </c>
      <c r="AX1856" s="14" t="s">
        <v>73</v>
      </c>
      <c r="AY1856" s="181" t="s">
        <v>252</v>
      </c>
    </row>
    <row r="1857" spans="2:65" s="14" customFormat="1">
      <c r="B1857" s="180"/>
      <c r="D1857" s="146" t="s">
        <v>281</v>
      </c>
      <c r="E1857" s="181" t="s">
        <v>1</v>
      </c>
      <c r="F1857" s="182" t="s">
        <v>5342</v>
      </c>
      <c r="H1857" s="181" t="s">
        <v>1</v>
      </c>
      <c r="I1857" s="183"/>
      <c r="L1857" s="180"/>
      <c r="M1857" s="184"/>
      <c r="T1857" s="185"/>
      <c r="AT1857" s="181" t="s">
        <v>281</v>
      </c>
      <c r="AU1857" s="181" t="s">
        <v>83</v>
      </c>
      <c r="AV1857" s="14" t="s">
        <v>81</v>
      </c>
      <c r="AW1857" s="14" t="s">
        <v>30</v>
      </c>
      <c r="AX1857" s="14" t="s">
        <v>73</v>
      </c>
      <c r="AY1857" s="181" t="s">
        <v>252</v>
      </c>
    </row>
    <row r="1858" spans="2:65" s="12" customFormat="1">
      <c r="B1858" s="152"/>
      <c r="D1858" s="146" t="s">
        <v>281</v>
      </c>
      <c r="E1858" s="153" t="s">
        <v>1</v>
      </c>
      <c r="F1858" s="154" t="s">
        <v>81</v>
      </c>
      <c r="H1858" s="155">
        <v>1</v>
      </c>
      <c r="I1858" s="156"/>
      <c r="L1858" s="152"/>
      <c r="M1858" s="157"/>
      <c r="T1858" s="158"/>
      <c r="AT1858" s="153" t="s">
        <v>281</v>
      </c>
      <c r="AU1858" s="153" t="s">
        <v>83</v>
      </c>
      <c r="AV1858" s="12" t="s">
        <v>83</v>
      </c>
      <c r="AW1858" s="12" t="s">
        <v>30</v>
      </c>
      <c r="AX1858" s="12" t="s">
        <v>81</v>
      </c>
      <c r="AY1858" s="153" t="s">
        <v>252</v>
      </c>
    </row>
    <row r="1859" spans="2:65" s="1" customFormat="1" ht="24.2" customHeight="1">
      <c r="B1859" s="132"/>
      <c r="C1859" s="170" t="s">
        <v>2804</v>
      </c>
      <c r="D1859" s="170" t="s">
        <v>504</v>
      </c>
      <c r="E1859" s="171" t="s">
        <v>5346</v>
      </c>
      <c r="F1859" s="172" t="s">
        <v>5347</v>
      </c>
      <c r="G1859" s="173" t="s">
        <v>379</v>
      </c>
      <c r="H1859" s="174">
        <v>1</v>
      </c>
      <c r="I1859" s="175"/>
      <c r="J1859" s="176">
        <f>ROUND(I1859*H1859,2)</f>
        <v>0</v>
      </c>
      <c r="K1859" s="172" t="s">
        <v>1</v>
      </c>
      <c r="L1859" s="177"/>
      <c r="M1859" s="178" t="s">
        <v>1</v>
      </c>
      <c r="N1859" s="179" t="s">
        <v>38</v>
      </c>
      <c r="P1859" s="142">
        <f>O1859*H1859</f>
        <v>0</v>
      </c>
      <c r="Q1859" s="142">
        <v>0</v>
      </c>
      <c r="R1859" s="142">
        <f>Q1859*H1859</f>
        <v>0</v>
      </c>
      <c r="S1859" s="142">
        <v>0</v>
      </c>
      <c r="T1859" s="143">
        <f>S1859*H1859</f>
        <v>0</v>
      </c>
      <c r="AR1859" s="144" t="s">
        <v>2959</v>
      </c>
      <c r="AT1859" s="144" t="s">
        <v>504</v>
      </c>
      <c r="AU1859" s="144" t="s">
        <v>83</v>
      </c>
      <c r="AY1859" s="17" t="s">
        <v>252</v>
      </c>
      <c r="BE1859" s="145">
        <f>IF(N1859="základní",J1859,0)</f>
        <v>0</v>
      </c>
      <c r="BF1859" s="145">
        <f>IF(N1859="snížená",J1859,0)</f>
        <v>0</v>
      </c>
      <c r="BG1859" s="145">
        <f>IF(N1859="zákl. přenesená",J1859,0)</f>
        <v>0</v>
      </c>
      <c r="BH1859" s="145">
        <f>IF(N1859="sníž. přenesená",J1859,0)</f>
        <v>0</v>
      </c>
      <c r="BI1859" s="145">
        <f>IF(N1859="nulová",J1859,0)</f>
        <v>0</v>
      </c>
      <c r="BJ1859" s="17" t="s">
        <v>81</v>
      </c>
      <c r="BK1859" s="145">
        <f>ROUND(I1859*H1859,2)</f>
        <v>0</v>
      </c>
      <c r="BL1859" s="17" t="s">
        <v>1120</v>
      </c>
      <c r="BM1859" s="144" t="s">
        <v>5348</v>
      </c>
    </row>
    <row r="1860" spans="2:65" s="1" customFormat="1">
      <c r="B1860" s="32"/>
      <c r="D1860" s="146" t="s">
        <v>261</v>
      </c>
      <c r="F1860" s="147" t="s">
        <v>5347</v>
      </c>
      <c r="I1860" s="148"/>
      <c r="L1860" s="32"/>
      <c r="M1860" s="149"/>
      <c r="T1860" s="56"/>
      <c r="AT1860" s="17" t="s">
        <v>261</v>
      </c>
      <c r="AU1860" s="17" t="s">
        <v>83</v>
      </c>
    </row>
    <row r="1861" spans="2:65" s="14" customFormat="1">
      <c r="B1861" s="180"/>
      <c r="D1861" s="146" t="s">
        <v>281</v>
      </c>
      <c r="E1861" s="181" t="s">
        <v>1</v>
      </c>
      <c r="F1861" s="182" t="s">
        <v>5283</v>
      </c>
      <c r="H1861" s="181" t="s">
        <v>1</v>
      </c>
      <c r="I1861" s="183"/>
      <c r="L1861" s="180"/>
      <c r="M1861" s="184"/>
      <c r="T1861" s="185"/>
      <c r="AT1861" s="181" t="s">
        <v>281</v>
      </c>
      <c r="AU1861" s="181" t="s">
        <v>83</v>
      </c>
      <c r="AV1861" s="14" t="s">
        <v>81</v>
      </c>
      <c r="AW1861" s="14" t="s">
        <v>30</v>
      </c>
      <c r="AX1861" s="14" t="s">
        <v>73</v>
      </c>
      <c r="AY1861" s="181" t="s">
        <v>252</v>
      </c>
    </row>
    <row r="1862" spans="2:65" s="14" customFormat="1">
      <c r="B1862" s="180"/>
      <c r="D1862" s="146" t="s">
        <v>281</v>
      </c>
      <c r="E1862" s="181" t="s">
        <v>1</v>
      </c>
      <c r="F1862" s="182" t="s">
        <v>5342</v>
      </c>
      <c r="H1862" s="181" t="s">
        <v>1</v>
      </c>
      <c r="I1862" s="183"/>
      <c r="L1862" s="180"/>
      <c r="M1862" s="184"/>
      <c r="T1862" s="185"/>
      <c r="AT1862" s="181" t="s">
        <v>281</v>
      </c>
      <c r="AU1862" s="181" t="s">
        <v>83</v>
      </c>
      <c r="AV1862" s="14" t="s">
        <v>81</v>
      </c>
      <c r="AW1862" s="14" t="s">
        <v>30</v>
      </c>
      <c r="AX1862" s="14" t="s">
        <v>73</v>
      </c>
      <c r="AY1862" s="181" t="s">
        <v>252</v>
      </c>
    </row>
    <row r="1863" spans="2:65" s="12" customFormat="1">
      <c r="B1863" s="152"/>
      <c r="D1863" s="146" t="s">
        <v>281</v>
      </c>
      <c r="E1863" s="153" t="s">
        <v>1</v>
      </c>
      <c r="F1863" s="154" t="s">
        <v>81</v>
      </c>
      <c r="H1863" s="155">
        <v>1</v>
      </c>
      <c r="I1863" s="156"/>
      <c r="L1863" s="152"/>
      <c r="M1863" s="157"/>
      <c r="T1863" s="158"/>
      <c r="AT1863" s="153" t="s">
        <v>281</v>
      </c>
      <c r="AU1863" s="153" t="s">
        <v>83</v>
      </c>
      <c r="AV1863" s="12" t="s">
        <v>83</v>
      </c>
      <c r="AW1863" s="12" t="s">
        <v>30</v>
      </c>
      <c r="AX1863" s="12" t="s">
        <v>81</v>
      </c>
      <c r="AY1863" s="153" t="s">
        <v>252</v>
      </c>
    </row>
    <row r="1864" spans="2:65" s="1" customFormat="1" ht="24.2" customHeight="1">
      <c r="B1864" s="132"/>
      <c r="C1864" s="133" t="s">
        <v>3945</v>
      </c>
      <c r="D1864" s="133" t="s">
        <v>255</v>
      </c>
      <c r="E1864" s="134" t="s">
        <v>5349</v>
      </c>
      <c r="F1864" s="135" t="s">
        <v>5350</v>
      </c>
      <c r="G1864" s="136" t="s">
        <v>379</v>
      </c>
      <c r="H1864" s="137">
        <v>1</v>
      </c>
      <c r="I1864" s="138"/>
      <c r="J1864" s="139">
        <f>ROUND(I1864*H1864,2)</f>
        <v>0</v>
      </c>
      <c r="K1864" s="135" t="s">
        <v>259</v>
      </c>
      <c r="L1864" s="32"/>
      <c r="M1864" s="140" t="s">
        <v>1</v>
      </c>
      <c r="N1864" s="141" t="s">
        <v>38</v>
      </c>
      <c r="P1864" s="142">
        <f>O1864*H1864</f>
        <v>0</v>
      </c>
      <c r="Q1864" s="142">
        <v>0</v>
      </c>
      <c r="R1864" s="142">
        <f>Q1864*H1864</f>
        <v>0</v>
      </c>
      <c r="S1864" s="142">
        <v>0</v>
      </c>
      <c r="T1864" s="143">
        <f>S1864*H1864</f>
        <v>0</v>
      </c>
      <c r="AR1864" s="144" t="s">
        <v>1120</v>
      </c>
      <c r="AT1864" s="144" t="s">
        <v>255</v>
      </c>
      <c r="AU1864" s="144" t="s">
        <v>83</v>
      </c>
      <c r="AY1864" s="17" t="s">
        <v>252</v>
      </c>
      <c r="BE1864" s="145">
        <f>IF(N1864="základní",J1864,0)</f>
        <v>0</v>
      </c>
      <c r="BF1864" s="145">
        <f>IF(N1864="snížená",J1864,0)</f>
        <v>0</v>
      </c>
      <c r="BG1864" s="145">
        <f>IF(N1864="zákl. přenesená",J1864,0)</f>
        <v>0</v>
      </c>
      <c r="BH1864" s="145">
        <f>IF(N1864="sníž. přenesená",J1864,0)</f>
        <v>0</v>
      </c>
      <c r="BI1864" s="145">
        <f>IF(N1864="nulová",J1864,0)</f>
        <v>0</v>
      </c>
      <c r="BJ1864" s="17" t="s">
        <v>81</v>
      </c>
      <c r="BK1864" s="145">
        <f>ROUND(I1864*H1864,2)</f>
        <v>0</v>
      </c>
      <c r="BL1864" s="17" t="s">
        <v>1120</v>
      </c>
      <c r="BM1864" s="144" t="s">
        <v>5351</v>
      </c>
    </row>
    <row r="1865" spans="2:65" s="1" customFormat="1" ht="18">
      <c r="B1865" s="32"/>
      <c r="D1865" s="146" t="s">
        <v>261</v>
      </c>
      <c r="F1865" s="147" t="s">
        <v>5350</v>
      </c>
      <c r="I1865" s="148"/>
      <c r="L1865" s="32"/>
      <c r="M1865" s="149"/>
      <c r="T1865" s="56"/>
      <c r="AT1865" s="17" t="s">
        <v>261</v>
      </c>
      <c r="AU1865" s="17" t="s">
        <v>83</v>
      </c>
    </row>
    <row r="1866" spans="2:65" s="1" customFormat="1">
      <c r="B1866" s="32"/>
      <c r="D1866" s="150" t="s">
        <v>262</v>
      </c>
      <c r="F1866" s="151" t="s">
        <v>5352</v>
      </c>
      <c r="I1866" s="148"/>
      <c r="L1866" s="32"/>
      <c r="M1866" s="149"/>
      <c r="T1866" s="56"/>
      <c r="AT1866" s="17" t="s">
        <v>262</v>
      </c>
      <c r="AU1866" s="17" t="s">
        <v>83</v>
      </c>
    </row>
    <row r="1867" spans="2:65" s="1" customFormat="1" ht="63">
      <c r="B1867" s="32"/>
      <c r="D1867" s="146" t="s">
        <v>2085</v>
      </c>
      <c r="F1867" s="166" t="s">
        <v>5353</v>
      </c>
      <c r="I1867" s="148"/>
      <c r="L1867" s="32"/>
      <c r="M1867" s="149"/>
      <c r="T1867" s="56"/>
      <c r="AT1867" s="17" t="s">
        <v>2085</v>
      </c>
      <c r="AU1867" s="17" t="s">
        <v>83</v>
      </c>
    </row>
    <row r="1868" spans="2:65" s="14" customFormat="1">
      <c r="B1868" s="180"/>
      <c r="D1868" s="146" t="s">
        <v>281</v>
      </c>
      <c r="E1868" s="181" t="s">
        <v>1</v>
      </c>
      <c r="F1868" s="182" t="s">
        <v>5283</v>
      </c>
      <c r="H1868" s="181" t="s">
        <v>1</v>
      </c>
      <c r="I1868" s="183"/>
      <c r="L1868" s="180"/>
      <c r="M1868" s="184"/>
      <c r="T1868" s="185"/>
      <c r="AT1868" s="181" t="s">
        <v>281</v>
      </c>
      <c r="AU1868" s="181" t="s">
        <v>83</v>
      </c>
      <c r="AV1868" s="14" t="s">
        <v>81</v>
      </c>
      <c r="AW1868" s="14" t="s">
        <v>30</v>
      </c>
      <c r="AX1868" s="14" t="s">
        <v>73</v>
      </c>
      <c r="AY1868" s="181" t="s">
        <v>252</v>
      </c>
    </row>
    <row r="1869" spans="2:65" s="14" customFormat="1">
      <c r="B1869" s="180"/>
      <c r="D1869" s="146" t="s">
        <v>281</v>
      </c>
      <c r="E1869" s="181" t="s">
        <v>1</v>
      </c>
      <c r="F1869" s="182" t="s">
        <v>4468</v>
      </c>
      <c r="H1869" s="181" t="s">
        <v>1</v>
      </c>
      <c r="I1869" s="183"/>
      <c r="L1869" s="180"/>
      <c r="M1869" s="184"/>
      <c r="T1869" s="185"/>
      <c r="AT1869" s="181" t="s">
        <v>281</v>
      </c>
      <c r="AU1869" s="181" t="s">
        <v>83</v>
      </c>
      <c r="AV1869" s="14" t="s">
        <v>81</v>
      </c>
      <c r="AW1869" s="14" t="s">
        <v>30</v>
      </c>
      <c r="AX1869" s="14" t="s">
        <v>73</v>
      </c>
      <c r="AY1869" s="181" t="s">
        <v>252</v>
      </c>
    </row>
    <row r="1870" spans="2:65" s="14" customFormat="1">
      <c r="B1870" s="180"/>
      <c r="D1870" s="146" t="s">
        <v>281</v>
      </c>
      <c r="E1870" s="181" t="s">
        <v>1</v>
      </c>
      <c r="F1870" s="182" t="s">
        <v>5354</v>
      </c>
      <c r="H1870" s="181" t="s">
        <v>1</v>
      </c>
      <c r="I1870" s="183"/>
      <c r="L1870" s="180"/>
      <c r="M1870" s="184"/>
      <c r="T1870" s="185"/>
      <c r="AT1870" s="181" t="s">
        <v>281</v>
      </c>
      <c r="AU1870" s="181" t="s">
        <v>83</v>
      </c>
      <c r="AV1870" s="14" t="s">
        <v>81</v>
      </c>
      <c r="AW1870" s="14" t="s">
        <v>30</v>
      </c>
      <c r="AX1870" s="14" t="s">
        <v>73</v>
      </c>
      <c r="AY1870" s="181" t="s">
        <v>252</v>
      </c>
    </row>
    <row r="1871" spans="2:65" s="12" customFormat="1">
      <c r="B1871" s="152"/>
      <c r="D1871" s="146" t="s">
        <v>281</v>
      </c>
      <c r="E1871" s="153" t="s">
        <v>1</v>
      </c>
      <c r="F1871" s="154" t="s">
        <v>81</v>
      </c>
      <c r="H1871" s="155">
        <v>1</v>
      </c>
      <c r="I1871" s="156"/>
      <c r="L1871" s="152"/>
      <c r="M1871" s="157"/>
      <c r="T1871" s="158"/>
      <c r="AT1871" s="153" t="s">
        <v>281</v>
      </c>
      <c r="AU1871" s="153" t="s">
        <v>83</v>
      </c>
      <c r="AV1871" s="12" t="s">
        <v>83</v>
      </c>
      <c r="AW1871" s="12" t="s">
        <v>30</v>
      </c>
      <c r="AX1871" s="12" t="s">
        <v>81</v>
      </c>
      <c r="AY1871" s="153" t="s">
        <v>252</v>
      </c>
    </row>
    <row r="1872" spans="2:65" s="1" customFormat="1" ht="33" customHeight="1">
      <c r="B1872" s="132"/>
      <c r="C1872" s="133" t="s">
        <v>2807</v>
      </c>
      <c r="D1872" s="133" t="s">
        <v>255</v>
      </c>
      <c r="E1872" s="134" t="s">
        <v>5355</v>
      </c>
      <c r="F1872" s="135" t="s">
        <v>5356</v>
      </c>
      <c r="G1872" s="136" t="s">
        <v>379</v>
      </c>
      <c r="H1872" s="137">
        <v>5</v>
      </c>
      <c r="I1872" s="138"/>
      <c r="J1872" s="139">
        <f>ROUND(I1872*H1872,2)</f>
        <v>0</v>
      </c>
      <c r="K1872" s="135" t="s">
        <v>259</v>
      </c>
      <c r="L1872" s="32"/>
      <c r="M1872" s="140" t="s">
        <v>1</v>
      </c>
      <c r="N1872" s="141" t="s">
        <v>38</v>
      </c>
      <c r="P1872" s="142">
        <f>O1872*H1872</f>
        <v>0</v>
      </c>
      <c r="Q1872" s="142">
        <v>0</v>
      </c>
      <c r="R1872" s="142">
        <f>Q1872*H1872</f>
        <v>0</v>
      </c>
      <c r="S1872" s="142">
        <v>0</v>
      </c>
      <c r="T1872" s="143">
        <f>S1872*H1872</f>
        <v>0</v>
      </c>
      <c r="AR1872" s="144" t="s">
        <v>1120</v>
      </c>
      <c r="AT1872" s="144" t="s">
        <v>255</v>
      </c>
      <c r="AU1872" s="144" t="s">
        <v>83</v>
      </c>
      <c r="AY1872" s="17" t="s">
        <v>252</v>
      </c>
      <c r="BE1872" s="145">
        <f>IF(N1872="základní",J1872,0)</f>
        <v>0</v>
      </c>
      <c r="BF1872" s="145">
        <f>IF(N1872="snížená",J1872,0)</f>
        <v>0</v>
      </c>
      <c r="BG1872" s="145">
        <f>IF(N1872="zákl. přenesená",J1872,0)</f>
        <v>0</v>
      </c>
      <c r="BH1872" s="145">
        <f>IF(N1872="sníž. přenesená",J1872,0)</f>
        <v>0</v>
      </c>
      <c r="BI1872" s="145">
        <f>IF(N1872="nulová",J1872,0)</f>
        <v>0</v>
      </c>
      <c r="BJ1872" s="17" t="s">
        <v>81</v>
      </c>
      <c r="BK1872" s="145">
        <f>ROUND(I1872*H1872,2)</f>
        <v>0</v>
      </c>
      <c r="BL1872" s="17" t="s">
        <v>1120</v>
      </c>
      <c r="BM1872" s="144" t="s">
        <v>5357</v>
      </c>
    </row>
    <row r="1873" spans="2:65" s="1" customFormat="1" ht="18">
      <c r="B1873" s="32"/>
      <c r="D1873" s="146" t="s">
        <v>261</v>
      </c>
      <c r="F1873" s="147" t="s">
        <v>5356</v>
      </c>
      <c r="I1873" s="148"/>
      <c r="L1873" s="32"/>
      <c r="M1873" s="149"/>
      <c r="T1873" s="56"/>
      <c r="AT1873" s="17" t="s">
        <v>261</v>
      </c>
      <c r="AU1873" s="17" t="s">
        <v>83</v>
      </c>
    </row>
    <row r="1874" spans="2:65" s="1" customFormat="1">
      <c r="B1874" s="32"/>
      <c r="D1874" s="150" t="s">
        <v>262</v>
      </c>
      <c r="F1874" s="151" t="s">
        <v>5358</v>
      </c>
      <c r="I1874" s="148"/>
      <c r="L1874" s="32"/>
      <c r="M1874" s="149"/>
      <c r="T1874" s="56"/>
      <c r="AT1874" s="17" t="s">
        <v>262</v>
      </c>
      <c r="AU1874" s="17" t="s">
        <v>83</v>
      </c>
    </row>
    <row r="1875" spans="2:65" s="14" customFormat="1">
      <c r="B1875" s="180"/>
      <c r="D1875" s="146" t="s">
        <v>281</v>
      </c>
      <c r="E1875" s="181" t="s">
        <v>1</v>
      </c>
      <c r="F1875" s="182" t="s">
        <v>5283</v>
      </c>
      <c r="H1875" s="181" t="s">
        <v>1</v>
      </c>
      <c r="I1875" s="183"/>
      <c r="L1875" s="180"/>
      <c r="M1875" s="184"/>
      <c r="T1875" s="185"/>
      <c r="AT1875" s="181" t="s">
        <v>281</v>
      </c>
      <c r="AU1875" s="181" t="s">
        <v>83</v>
      </c>
      <c r="AV1875" s="14" t="s">
        <v>81</v>
      </c>
      <c r="AW1875" s="14" t="s">
        <v>30</v>
      </c>
      <c r="AX1875" s="14" t="s">
        <v>73</v>
      </c>
      <c r="AY1875" s="181" t="s">
        <v>252</v>
      </c>
    </row>
    <row r="1876" spans="2:65" s="14" customFormat="1">
      <c r="B1876" s="180"/>
      <c r="D1876" s="146" t="s">
        <v>281</v>
      </c>
      <c r="E1876" s="181" t="s">
        <v>1</v>
      </c>
      <c r="F1876" s="182" t="s">
        <v>4468</v>
      </c>
      <c r="H1876" s="181" t="s">
        <v>1</v>
      </c>
      <c r="I1876" s="183"/>
      <c r="L1876" s="180"/>
      <c r="M1876" s="184"/>
      <c r="T1876" s="185"/>
      <c r="AT1876" s="181" t="s">
        <v>281</v>
      </c>
      <c r="AU1876" s="181" t="s">
        <v>83</v>
      </c>
      <c r="AV1876" s="14" t="s">
        <v>81</v>
      </c>
      <c r="AW1876" s="14" t="s">
        <v>30</v>
      </c>
      <c r="AX1876" s="14" t="s">
        <v>73</v>
      </c>
      <c r="AY1876" s="181" t="s">
        <v>252</v>
      </c>
    </row>
    <row r="1877" spans="2:65" s="14" customFormat="1">
      <c r="B1877" s="180"/>
      <c r="D1877" s="146" t="s">
        <v>281</v>
      </c>
      <c r="E1877" s="181" t="s">
        <v>1</v>
      </c>
      <c r="F1877" s="182" t="s">
        <v>5359</v>
      </c>
      <c r="H1877" s="181" t="s">
        <v>1</v>
      </c>
      <c r="I1877" s="183"/>
      <c r="L1877" s="180"/>
      <c r="M1877" s="184"/>
      <c r="T1877" s="185"/>
      <c r="AT1877" s="181" t="s">
        <v>281</v>
      </c>
      <c r="AU1877" s="181" t="s">
        <v>83</v>
      </c>
      <c r="AV1877" s="14" t="s">
        <v>81</v>
      </c>
      <c r="AW1877" s="14" t="s">
        <v>30</v>
      </c>
      <c r="AX1877" s="14" t="s">
        <v>73</v>
      </c>
      <c r="AY1877" s="181" t="s">
        <v>252</v>
      </c>
    </row>
    <row r="1878" spans="2:65" s="12" customFormat="1">
      <c r="B1878" s="152"/>
      <c r="D1878" s="146" t="s">
        <v>281</v>
      </c>
      <c r="E1878" s="153" t="s">
        <v>1</v>
      </c>
      <c r="F1878" s="154" t="s">
        <v>251</v>
      </c>
      <c r="H1878" s="155">
        <v>5</v>
      </c>
      <c r="I1878" s="156"/>
      <c r="L1878" s="152"/>
      <c r="M1878" s="157"/>
      <c r="T1878" s="158"/>
      <c r="AT1878" s="153" t="s">
        <v>281</v>
      </c>
      <c r="AU1878" s="153" t="s">
        <v>83</v>
      </c>
      <c r="AV1878" s="12" t="s">
        <v>83</v>
      </c>
      <c r="AW1878" s="12" t="s">
        <v>30</v>
      </c>
      <c r="AX1878" s="12" t="s">
        <v>81</v>
      </c>
      <c r="AY1878" s="153" t="s">
        <v>252</v>
      </c>
    </row>
    <row r="1879" spans="2:65" s="1" customFormat="1" ht="33" customHeight="1">
      <c r="B1879" s="132"/>
      <c r="C1879" s="133" t="s">
        <v>3953</v>
      </c>
      <c r="D1879" s="133" t="s">
        <v>255</v>
      </c>
      <c r="E1879" s="134" t="s">
        <v>5360</v>
      </c>
      <c r="F1879" s="135" t="s">
        <v>5361</v>
      </c>
      <c r="G1879" s="136" t="s">
        <v>379</v>
      </c>
      <c r="H1879" s="137">
        <v>20</v>
      </c>
      <c r="I1879" s="138"/>
      <c r="J1879" s="139">
        <f>ROUND(I1879*H1879,2)</f>
        <v>0</v>
      </c>
      <c r="K1879" s="135" t="s">
        <v>259</v>
      </c>
      <c r="L1879" s="32"/>
      <c r="M1879" s="140" t="s">
        <v>1</v>
      </c>
      <c r="N1879" s="141" t="s">
        <v>38</v>
      </c>
      <c r="P1879" s="142">
        <f>O1879*H1879</f>
        <v>0</v>
      </c>
      <c r="Q1879" s="142">
        <v>0</v>
      </c>
      <c r="R1879" s="142">
        <f>Q1879*H1879</f>
        <v>0</v>
      </c>
      <c r="S1879" s="142">
        <v>0</v>
      </c>
      <c r="T1879" s="143">
        <f>S1879*H1879</f>
        <v>0</v>
      </c>
      <c r="AR1879" s="144" t="s">
        <v>1120</v>
      </c>
      <c r="AT1879" s="144" t="s">
        <v>255</v>
      </c>
      <c r="AU1879" s="144" t="s">
        <v>83</v>
      </c>
      <c r="AY1879" s="17" t="s">
        <v>252</v>
      </c>
      <c r="BE1879" s="145">
        <f>IF(N1879="základní",J1879,0)</f>
        <v>0</v>
      </c>
      <c r="BF1879" s="145">
        <f>IF(N1879="snížená",J1879,0)</f>
        <v>0</v>
      </c>
      <c r="BG1879" s="145">
        <f>IF(N1879="zákl. přenesená",J1879,0)</f>
        <v>0</v>
      </c>
      <c r="BH1879" s="145">
        <f>IF(N1879="sníž. přenesená",J1879,0)</f>
        <v>0</v>
      </c>
      <c r="BI1879" s="145">
        <f>IF(N1879="nulová",J1879,0)</f>
        <v>0</v>
      </c>
      <c r="BJ1879" s="17" t="s">
        <v>81</v>
      </c>
      <c r="BK1879" s="145">
        <f>ROUND(I1879*H1879,2)</f>
        <v>0</v>
      </c>
      <c r="BL1879" s="17" t="s">
        <v>1120</v>
      </c>
      <c r="BM1879" s="144" t="s">
        <v>5362</v>
      </c>
    </row>
    <row r="1880" spans="2:65" s="1" customFormat="1" ht="18">
      <c r="B1880" s="32"/>
      <c r="D1880" s="146" t="s">
        <v>261</v>
      </c>
      <c r="F1880" s="147" t="s">
        <v>5361</v>
      </c>
      <c r="I1880" s="148"/>
      <c r="L1880" s="32"/>
      <c r="M1880" s="149"/>
      <c r="T1880" s="56"/>
      <c r="AT1880" s="17" t="s">
        <v>261</v>
      </c>
      <c r="AU1880" s="17" t="s">
        <v>83</v>
      </c>
    </row>
    <row r="1881" spans="2:65" s="1" customFormat="1">
      <c r="B1881" s="32"/>
      <c r="D1881" s="150" t="s">
        <v>262</v>
      </c>
      <c r="F1881" s="151" t="s">
        <v>5363</v>
      </c>
      <c r="I1881" s="148"/>
      <c r="L1881" s="32"/>
      <c r="M1881" s="149"/>
      <c r="T1881" s="56"/>
      <c r="AT1881" s="17" t="s">
        <v>262</v>
      </c>
      <c r="AU1881" s="17" t="s">
        <v>83</v>
      </c>
    </row>
    <row r="1882" spans="2:65" s="1" customFormat="1" ht="63">
      <c r="B1882" s="32"/>
      <c r="D1882" s="146" t="s">
        <v>2085</v>
      </c>
      <c r="F1882" s="166" t="s">
        <v>5353</v>
      </c>
      <c r="I1882" s="148"/>
      <c r="L1882" s="32"/>
      <c r="M1882" s="149"/>
      <c r="T1882" s="56"/>
      <c r="AT1882" s="17" t="s">
        <v>2085</v>
      </c>
      <c r="AU1882" s="17" t="s">
        <v>83</v>
      </c>
    </row>
    <row r="1883" spans="2:65" s="14" customFormat="1">
      <c r="B1883" s="180"/>
      <c r="D1883" s="146" t="s">
        <v>281</v>
      </c>
      <c r="E1883" s="181" t="s">
        <v>1</v>
      </c>
      <c r="F1883" s="182" t="s">
        <v>5283</v>
      </c>
      <c r="H1883" s="181" t="s">
        <v>1</v>
      </c>
      <c r="I1883" s="183"/>
      <c r="L1883" s="180"/>
      <c r="M1883" s="184"/>
      <c r="T1883" s="185"/>
      <c r="AT1883" s="181" t="s">
        <v>281</v>
      </c>
      <c r="AU1883" s="181" t="s">
        <v>83</v>
      </c>
      <c r="AV1883" s="14" t="s">
        <v>81</v>
      </c>
      <c r="AW1883" s="14" t="s">
        <v>30</v>
      </c>
      <c r="AX1883" s="14" t="s">
        <v>73</v>
      </c>
      <c r="AY1883" s="181" t="s">
        <v>252</v>
      </c>
    </row>
    <row r="1884" spans="2:65" s="14" customFormat="1">
      <c r="B1884" s="180"/>
      <c r="D1884" s="146" t="s">
        <v>281</v>
      </c>
      <c r="E1884" s="181" t="s">
        <v>1</v>
      </c>
      <c r="F1884" s="182" t="s">
        <v>4468</v>
      </c>
      <c r="H1884" s="181" t="s">
        <v>1</v>
      </c>
      <c r="I1884" s="183"/>
      <c r="L1884" s="180"/>
      <c r="M1884" s="184"/>
      <c r="T1884" s="185"/>
      <c r="AT1884" s="181" t="s">
        <v>281</v>
      </c>
      <c r="AU1884" s="181" t="s">
        <v>83</v>
      </c>
      <c r="AV1884" s="14" t="s">
        <v>81</v>
      </c>
      <c r="AW1884" s="14" t="s">
        <v>30</v>
      </c>
      <c r="AX1884" s="14" t="s">
        <v>73</v>
      </c>
      <c r="AY1884" s="181" t="s">
        <v>252</v>
      </c>
    </row>
    <row r="1885" spans="2:65" s="14" customFormat="1" ht="20.100000000000001">
      <c r="B1885" s="180"/>
      <c r="D1885" s="146" t="s">
        <v>281</v>
      </c>
      <c r="E1885" s="181" t="s">
        <v>1</v>
      </c>
      <c r="F1885" s="182" t="s">
        <v>5364</v>
      </c>
      <c r="H1885" s="181" t="s">
        <v>1</v>
      </c>
      <c r="I1885" s="183"/>
      <c r="L1885" s="180"/>
      <c r="M1885" s="184"/>
      <c r="T1885" s="185"/>
      <c r="AT1885" s="181" t="s">
        <v>281</v>
      </c>
      <c r="AU1885" s="181" t="s">
        <v>83</v>
      </c>
      <c r="AV1885" s="14" t="s">
        <v>81</v>
      </c>
      <c r="AW1885" s="14" t="s">
        <v>30</v>
      </c>
      <c r="AX1885" s="14" t="s">
        <v>73</v>
      </c>
      <c r="AY1885" s="181" t="s">
        <v>252</v>
      </c>
    </row>
    <row r="1886" spans="2:65" s="12" customFormat="1">
      <c r="B1886" s="152"/>
      <c r="D1886" s="146" t="s">
        <v>281</v>
      </c>
      <c r="E1886" s="153" t="s">
        <v>1</v>
      </c>
      <c r="F1886" s="154" t="s">
        <v>311</v>
      </c>
      <c r="H1886" s="155">
        <v>20</v>
      </c>
      <c r="I1886" s="156"/>
      <c r="L1886" s="152"/>
      <c r="M1886" s="157"/>
      <c r="T1886" s="158"/>
      <c r="AT1886" s="153" t="s">
        <v>281</v>
      </c>
      <c r="AU1886" s="153" t="s">
        <v>83</v>
      </c>
      <c r="AV1886" s="12" t="s">
        <v>83</v>
      </c>
      <c r="AW1886" s="12" t="s">
        <v>30</v>
      </c>
      <c r="AX1886" s="12" t="s">
        <v>81</v>
      </c>
      <c r="AY1886" s="153" t="s">
        <v>252</v>
      </c>
    </row>
    <row r="1887" spans="2:65" s="1" customFormat="1" ht="21.75" customHeight="1">
      <c r="B1887" s="132"/>
      <c r="C1887" s="133" t="s">
        <v>2812</v>
      </c>
      <c r="D1887" s="133" t="s">
        <v>255</v>
      </c>
      <c r="E1887" s="134" t="s">
        <v>5365</v>
      </c>
      <c r="F1887" s="135" t="s">
        <v>5366</v>
      </c>
      <c r="G1887" s="136" t="s">
        <v>379</v>
      </c>
      <c r="H1887" s="137">
        <v>2</v>
      </c>
      <c r="I1887" s="138"/>
      <c r="J1887" s="139">
        <f>ROUND(I1887*H1887,2)</f>
        <v>0</v>
      </c>
      <c r="K1887" s="135" t="s">
        <v>259</v>
      </c>
      <c r="L1887" s="32"/>
      <c r="M1887" s="140" t="s">
        <v>1</v>
      </c>
      <c r="N1887" s="141" t="s">
        <v>38</v>
      </c>
      <c r="P1887" s="142">
        <f>O1887*H1887</f>
        <v>0</v>
      </c>
      <c r="Q1887" s="142">
        <v>0</v>
      </c>
      <c r="R1887" s="142">
        <f>Q1887*H1887</f>
        <v>0</v>
      </c>
      <c r="S1887" s="142">
        <v>0</v>
      </c>
      <c r="T1887" s="143">
        <f>S1887*H1887</f>
        <v>0</v>
      </c>
      <c r="AR1887" s="144" t="s">
        <v>1120</v>
      </c>
      <c r="AT1887" s="144" t="s">
        <v>255</v>
      </c>
      <c r="AU1887" s="144" t="s">
        <v>83</v>
      </c>
      <c r="AY1887" s="17" t="s">
        <v>252</v>
      </c>
      <c r="BE1887" s="145">
        <f>IF(N1887="základní",J1887,0)</f>
        <v>0</v>
      </c>
      <c r="BF1887" s="145">
        <f>IF(N1887="snížená",J1887,0)</f>
        <v>0</v>
      </c>
      <c r="BG1887" s="145">
        <f>IF(N1887="zákl. přenesená",J1887,0)</f>
        <v>0</v>
      </c>
      <c r="BH1887" s="145">
        <f>IF(N1887="sníž. přenesená",J1887,0)</f>
        <v>0</v>
      </c>
      <c r="BI1887" s="145">
        <f>IF(N1887="nulová",J1887,0)</f>
        <v>0</v>
      </c>
      <c r="BJ1887" s="17" t="s">
        <v>81</v>
      </c>
      <c r="BK1887" s="145">
        <f>ROUND(I1887*H1887,2)</f>
        <v>0</v>
      </c>
      <c r="BL1887" s="17" t="s">
        <v>1120</v>
      </c>
      <c r="BM1887" s="144" t="s">
        <v>5367</v>
      </c>
    </row>
    <row r="1888" spans="2:65" s="1" customFormat="1">
      <c r="B1888" s="32"/>
      <c r="D1888" s="146" t="s">
        <v>261</v>
      </c>
      <c r="F1888" s="147" t="s">
        <v>5366</v>
      </c>
      <c r="I1888" s="148"/>
      <c r="L1888" s="32"/>
      <c r="M1888" s="149"/>
      <c r="T1888" s="56"/>
      <c r="AT1888" s="17" t="s">
        <v>261</v>
      </c>
      <c r="AU1888" s="17" t="s">
        <v>83</v>
      </c>
    </row>
    <row r="1889" spans="2:65" s="1" customFormat="1">
      <c r="B1889" s="32"/>
      <c r="D1889" s="150" t="s">
        <v>262</v>
      </c>
      <c r="F1889" s="151" t="s">
        <v>5368</v>
      </c>
      <c r="I1889" s="148"/>
      <c r="L1889" s="32"/>
      <c r="M1889" s="149"/>
      <c r="T1889" s="56"/>
      <c r="AT1889" s="17" t="s">
        <v>262</v>
      </c>
      <c r="AU1889" s="17" t="s">
        <v>83</v>
      </c>
    </row>
    <row r="1890" spans="2:65" s="14" customFormat="1">
      <c r="B1890" s="180"/>
      <c r="D1890" s="146" t="s">
        <v>281</v>
      </c>
      <c r="E1890" s="181" t="s">
        <v>1</v>
      </c>
      <c r="F1890" s="182" t="s">
        <v>5283</v>
      </c>
      <c r="H1890" s="181" t="s">
        <v>1</v>
      </c>
      <c r="I1890" s="183"/>
      <c r="L1890" s="180"/>
      <c r="M1890" s="184"/>
      <c r="T1890" s="185"/>
      <c r="AT1890" s="181" t="s">
        <v>281</v>
      </c>
      <c r="AU1890" s="181" t="s">
        <v>83</v>
      </c>
      <c r="AV1890" s="14" t="s">
        <v>81</v>
      </c>
      <c r="AW1890" s="14" t="s">
        <v>30</v>
      </c>
      <c r="AX1890" s="14" t="s">
        <v>73</v>
      </c>
      <c r="AY1890" s="181" t="s">
        <v>252</v>
      </c>
    </row>
    <row r="1891" spans="2:65" s="14" customFormat="1">
      <c r="B1891" s="180"/>
      <c r="D1891" s="146" t="s">
        <v>281</v>
      </c>
      <c r="E1891" s="181" t="s">
        <v>1</v>
      </c>
      <c r="F1891" s="182" t="s">
        <v>4468</v>
      </c>
      <c r="H1891" s="181" t="s">
        <v>1</v>
      </c>
      <c r="I1891" s="183"/>
      <c r="L1891" s="180"/>
      <c r="M1891" s="184"/>
      <c r="T1891" s="185"/>
      <c r="AT1891" s="181" t="s">
        <v>281</v>
      </c>
      <c r="AU1891" s="181" t="s">
        <v>83</v>
      </c>
      <c r="AV1891" s="14" t="s">
        <v>81</v>
      </c>
      <c r="AW1891" s="14" t="s">
        <v>30</v>
      </c>
      <c r="AX1891" s="14" t="s">
        <v>73</v>
      </c>
      <c r="AY1891" s="181" t="s">
        <v>252</v>
      </c>
    </row>
    <row r="1892" spans="2:65" s="14" customFormat="1" ht="20.100000000000001">
      <c r="B1892" s="180"/>
      <c r="D1892" s="146" t="s">
        <v>281</v>
      </c>
      <c r="E1892" s="181" t="s">
        <v>1</v>
      </c>
      <c r="F1892" s="182" t="s">
        <v>5369</v>
      </c>
      <c r="H1892" s="181" t="s">
        <v>1</v>
      </c>
      <c r="I1892" s="183"/>
      <c r="L1892" s="180"/>
      <c r="M1892" s="184"/>
      <c r="T1892" s="185"/>
      <c r="AT1892" s="181" t="s">
        <v>281</v>
      </c>
      <c r="AU1892" s="181" t="s">
        <v>83</v>
      </c>
      <c r="AV1892" s="14" t="s">
        <v>81</v>
      </c>
      <c r="AW1892" s="14" t="s">
        <v>30</v>
      </c>
      <c r="AX1892" s="14" t="s">
        <v>73</v>
      </c>
      <c r="AY1892" s="181" t="s">
        <v>252</v>
      </c>
    </row>
    <row r="1893" spans="2:65" s="12" customFormat="1">
      <c r="B1893" s="152"/>
      <c r="D1893" s="146" t="s">
        <v>281</v>
      </c>
      <c r="E1893" s="153" t="s">
        <v>1</v>
      </c>
      <c r="F1893" s="154" t="s">
        <v>83</v>
      </c>
      <c r="H1893" s="155">
        <v>2</v>
      </c>
      <c r="I1893" s="156"/>
      <c r="L1893" s="152"/>
      <c r="M1893" s="157"/>
      <c r="T1893" s="158"/>
      <c r="AT1893" s="153" t="s">
        <v>281</v>
      </c>
      <c r="AU1893" s="153" t="s">
        <v>83</v>
      </c>
      <c r="AV1893" s="12" t="s">
        <v>83</v>
      </c>
      <c r="AW1893" s="12" t="s">
        <v>30</v>
      </c>
      <c r="AX1893" s="12" t="s">
        <v>81</v>
      </c>
      <c r="AY1893" s="153" t="s">
        <v>252</v>
      </c>
    </row>
    <row r="1894" spans="2:65" s="1" customFormat="1" ht="24.2" customHeight="1">
      <c r="B1894" s="132"/>
      <c r="C1894" s="133" t="s">
        <v>3962</v>
      </c>
      <c r="D1894" s="133" t="s">
        <v>255</v>
      </c>
      <c r="E1894" s="134" t="s">
        <v>5370</v>
      </c>
      <c r="F1894" s="135" t="s">
        <v>5371</v>
      </c>
      <c r="G1894" s="136" t="s">
        <v>379</v>
      </c>
      <c r="H1894" s="137">
        <v>1</v>
      </c>
      <c r="I1894" s="138"/>
      <c r="J1894" s="139">
        <f>ROUND(I1894*H1894,2)</f>
        <v>0</v>
      </c>
      <c r="K1894" s="135" t="s">
        <v>259</v>
      </c>
      <c r="L1894" s="32"/>
      <c r="M1894" s="140" t="s">
        <v>1</v>
      </c>
      <c r="N1894" s="141" t="s">
        <v>38</v>
      </c>
      <c r="P1894" s="142">
        <f>O1894*H1894</f>
        <v>0</v>
      </c>
      <c r="Q1894" s="142">
        <v>0</v>
      </c>
      <c r="R1894" s="142">
        <f>Q1894*H1894</f>
        <v>0</v>
      </c>
      <c r="S1894" s="142">
        <v>0</v>
      </c>
      <c r="T1894" s="143">
        <f>S1894*H1894</f>
        <v>0</v>
      </c>
      <c r="AR1894" s="144" t="s">
        <v>1120</v>
      </c>
      <c r="AT1894" s="144" t="s">
        <v>255</v>
      </c>
      <c r="AU1894" s="144" t="s">
        <v>83</v>
      </c>
      <c r="AY1894" s="17" t="s">
        <v>252</v>
      </c>
      <c r="BE1894" s="145">
        <f>IF(N1894="základní",J1894,0)</f>
        <v>0</v>
      </c>
      <c r="BF1894" s="145">
        <f>IF(N1894="snížená",J1894,0)</f>
        <v>0</v>
      </c>
      <c r="BG1894" s="145">
        <f>IF(N1894="zákl. přenesená",J1894,0)</f>
        <v>0</v>
      </c>
      <c r="BH1894" s="145">
        <f>IF(N1894="sníž. přenesená",J1894,0)</f>
        <v>0</v>
      </c>
      <c r="BI1894" s="145">
        <f>IF(N1894="nulová",J1894,0)</f>
        <v>0</v>
      </c>
      <c r="BJ1894" s="17" t="s">
        <v>81</v>
      </c>
      <c r="BK1894" s="145">
        <f>ROUND(I1894*H1894,2)</f>
        <v>0</v>
      </c>
      <c r="BL1894" s="17" t="s">
        <v>1120</v>
      </c>
      <c r="BM1894" s="144" t="s">
        <v>5372</v>
      </c>
    </row>
    <row r="1895" spans="2:65" s="1" customFormat="1" ht="18">
      <c r="B1895" s="32"/>
      <c r="D1895" s="146" t="s">
        <v>261</v>
      </c>
      <c r="F1895" s="147" t="s">
        <v>5373</v>
      </c>
      <c r="I1895" s="148"/>
      <c r="L1895" s="32"/>
      <c r="M1895" s="149"/>
      <c r="T1895" s="56"/>
      <c r="AT1895" s="17" t="s">
        <v>261</v>
      </c>
      <c r="AU1895" s="17" t="s">
        <v>83</v>
      </c>
    </row>
    <row r="1896" spans="2:65" s="1" customFormat="1">
      <c r="B1896" s="32"/>
      <c r="D1896" s="150" t="s">
        <v>262</v>
      </c>
      <c r="F1896" s="151" t="s">
        <v>5374</v>
      </c>
      <c r="I1896" s="148"/>
      <c r="L1896" s="32"/>
      <c r="M1896" s="149"/>
      <c r="T1896" s="56"/>
      <c r="AT1896" s="17" t="s">
        <v>262</v>
      </c>
      <c r="AU1896" s="17" t="s">
        <v>83</v>
      </c>
    </row>
    <row r="1897" spans="2:65" s="14" customFormat="1">
      <c r="B1897" s="180"/>
      <c r="D1897" s="146" t="s">
        <v>281</v>
      </c>
      <c r="E1897" s="181" t="s">
        <v>1</v>
      </c>
      <c r="F1897" s="182" t="s">
        <v>5283</v>
      </c>
      <c r="H1897" s="181" t="s">
        <v>1</v>
      </c>
      <c r="I1897" s="183"/>
      <c r="L1897" s="180"/>
      <c r="M1897" s="184"/>
      <c r="T1897" s="185"/>
      <c r="AT1897" s="181" t="s">
        <v>281</v>
      </c>
      <c r="AU1897" s="181" t="s">
        <v>83</v>
      </c>
      <c r="AV1897" s="14" t="s">
        <v>81</v>
      </c>
      <c r="AW1897" s="14" t="s">
        <v>30</v>
      </c>
      <c r="AX1897" s="14" t="s">
        <v>73</v>
      </c>
      <c r="AY1897" s="181" t="s">
        <v>252</v>
      </c>
    </row>
    <row r="1898" spans="2:65" s="14" customFormat="1">
      <c r="B1898" s="180"/>
      <c r="D1898" s="146" t="s">
        <v>281</v>
      </c>
      <c r="E1898" s="181" t="s">
        <v>1</v>
      </c>
      <c r="F1898" s="182" t="s">
        <v>4468</v>
      </c>
      <c r="H1898" s="181" t="s">
        <v>1</v>
      </c>
      <c r="I1898" s="183"/>
      <c r="L1898" s="180"/>
      <c r="M1898" s="184"/>
      <c r="T1898" s="185"/>
      <c r="AT1898" s="181" t="s">
        <v>281</v>
      </c>
      <c r="AU1898" s="181" t="s">
        <v>83</v>
      </c>
      <c r="AV1898" s="14" t="s">
        <v>81</v>
      </c>
      <c r="AW1898" s="14" t="s">
        <v>30</v>
      </c>
      <c r="AX1898" s="14" t="s">
        <v>73</v>
      </c>
      <c r="AY1898" s="181" t="s">
        <v>252</v>
      </c>
    </row>
    <row r="1899" spans="2:65" s="14" customFormat="1">
      <c r="B1899" s="180"/>
      <c r="D1899" s="146" t="s">
        <v>281</v>
      </c>
      <c r="E1899" s="181" t="s">
        <v>1</v>
      </c>
      <c r="F1899" s="182" t="s">
        <v>5354</v>
      </c>
      <c r="H1899" s="181" t="s">
        <v>1</v>
      </c>
      <c r="I1899" s="183"/>
      <c r="L1899" s="180"/>
      <c r="M1899" s="184"/>
      <c r="T1899" s="185"/>
      <c r="AT1899" s="181" t="s">
        <v>281</v>
      </c>
      <c r="AU1899" s="181" t="s">
        <v>83</v>
      </c>
      <c r="AV1899" s="14" t="s">
        <v>81</v>
      </c>
      <c r="AW1899" s="14" t="s">
        <v>30</v>
      </c>
      <c r="AX1899" s="14" t="s">
        <v>73</v>
      </c>
      <c r="AY1899" s="181" t="s">
        <v>252</v>
      </c>
    </row>
    <row r="1900" spans="2:65" s="12" customFormat="1">
      <c r="B1900" s="152"/>
      <c r="D1900" s="146" t="s">
        <v>281</v>
      </c>
      <c r="E1900" s="153" t="s">
        <v>1</v>
      </c>
      <c r="F1900" s="154" t="s">
        <v>81</v>
      </c>
      <c r="H1900" s="155">
        <v>1</v>
      </c>
      <c r="I1900" s="156"/>
      <c r="L1900" s="152"/>
      <c r="M1900" s="157"/>
      <c r="T1900" s="158"/>
      <c r="AT1900" s="153" t="s">
        <v>281</v>
      </c>
      <c r="AU1900" s="153" t="s">
        <v>83</v>
      </c>
      <c r="AV1900" s="12" t="s">
        <v>83</v>
      </c>
      <c r="AW1900" s="12" t="s">
        <v>30</v>
      </c>
      <c r="AX1900" s="12" t="s">
        <v>81</v>
      </c>
      <c r="AY1900" s="153" t="s">
        <v>252</v>
      </c>
    </row>
    <row r="1901" spans="2:65" s="1" customFormat="1" ht="24.2" customHeight="1">
      <c r="B1901" s="132"/>
      <c r="C1901" s="133" t="s">
        <v>2816</v>
      </c>
      <c r="D1901" s="133" t="s">
        <v>255</v>
      </c>
      <c r="E1901" s="134" t="s">
        <v>5375</v>
      </c>
      <c r="F1901" s="135" t="s">
        <v>5376</v>
      </c>
      <c r="G1901" s="136" t="s">
        <v>379</v>
      </c>
      <c r="H1901" s="137">
        <v>25</v>
      </c>
      <c r="I1901" s="138"/>
      <c r="J1901" s="139">
        <f>ROUND(I1901*H1901,2)</f>
        <v>0</v>
      </c>
      <c r="K1901" s="135" t="s">
        <v>259</v>
      </c>
      <c r="L1901" s="32"/>
      <c r="M1901" s="140" t="s">
        <v>1</v>
      </c>
      <c r="N1901" s="141" t="s">
        <v>38</v>
      </c>
      <c r="P1901" s="142">
        <f>O1901*H1901</f>
        <v>0</v>
      </c>
      <c r="Q1901" s="142">
        <v>0</v>
      </c>
      <c r="R1901" s="142">
        <f>Q1901*H1901</f>
        <v>0</v>
      </c>
      <c r="S1901" s="142">
        <v>0</v>
      </c>
      <c r="T1901" s="143">
        <f>S1901*H1901</f>
        <v>0</v>
      </c>
      <c r="AR1901" s="144" t="s">
        <v>1120</v>
      </c>
      <c r="AT1901" s="144" t="s">
        <v>255</v>
      </c>
      <c r="AU1901" s="144" t="s">
        <v>83</v>
      </c>
      <c r="AY1901" s="17" t="s">
        <v>252</v>
      </c>
      <c r="BE1901" s="145">
        <f>IF(N1901="základní",J1901,0)</f>
        <v>0</v>
      </c>
      <c r="BF1901" s="145">
        <f>IF(N1901="snížená",J1901,0)</f>
        <v>0</v>
      </c>
      <c r="BG1901" s="145">
        <f>IF(N1901="zákl. přenesená",J1901,0)</f>
        <v>0</v>
      </c>
      <c r="BH1901" s="145">
        <f>IF(N1901="sníž. přenesená",J1901,0)</f>
        <v>0</v>
      </c>
      <c r="BI1901" s="145">
        <f>IF(N1901="nulová",J1901,0)</f>
        <v>0</v>
      </c>
      <c r="BJ1901" s="17" t="s">
        <v>81</v>
      </c>
      <c r="BK1901" s="145">
        <f>ROUND(I1901*H1901,2)</f>
        <v>0</v>
      </c>
      <c r="BL1901" s="17" t="s">
        <v>1120</v>
      </c>
      <c r="BM1901" s="144" t="s">
        <v>5377</v>
      </c>
    </row>
    <row r="1902" spans="2:65" s="1" customFormat="1" ht="18">
      <c r="B1902" s="32"/>
      <c r="D1902" s="146" t="s">
        <v>261</v>
      </c>
      <c r="F1902" s="147" t="s">
        <v>5378</v>
      </c>
      <c r="I1902" s="148"/>
      <c r="L1902" s="32"/>
      <c r="M1902" s="149"/>
      <c r="T1902" s="56"/>
      <c r="AT1902" s="17" t="s">
        <v>261</v>
      </c>
      <c r="AU1902" s="17" t="s">
        <v>83</v>
      </c>
    </row>
    <row r="1903" spans="2:65" s="1" customFormat="1">
      <c r="B1903" s="32"/>
      <c r="D1903" s="150" t="s">
        <v>262</v>
      </c>
      <c r="F1903" s="151" t="s">
        <v>5379</v>
      </c>
      <c r="I1903" s="148"/>
      <c r="L1903" s="32"/>
      <c r="M1903" s="149"/>
      <c r="T1903" s="56"/>
      <c r="AT1903" s="17" t="s">
        <v>262</v>
      </c>
      <c r="AU1903" s="17" t="s">
        <v>83</v>
      </c>
    </row>
    <row r="1904" spans="2:65" s="14" customFormat="1">
      <c r="B1904" s="180"/>
      <c r="D1904" s="146" t="s">
        <v>281</v>
      </c>
      <c r="E1904" s="181" t="s">
        <v>1</v>
      </c>
      <c r="F1904" s="182" t="s">
        <v>5283</v>
      </c>
      <c r="H1904" s="181" t="s">
        <v>1</v>
      </c>
      <c r="I1904" s="183"/>
      <c r="L1904" s="180"/>
      <c r="M1904" s="184"/>
      <c r="T1904" s="185"/>
      <c r="AT1904" s="181" t="s">
        <v>281</v>
      </c>
      <c r="AU1904" s="181" t="s">
        <v>83</v>
      </c>
      <c r="AV1904" s="14" t="s">
        <v>81</v>
      </c>
      <c r="AW1904" s="14" t="s">
        <v>30</v>
      </c>
      <c r="AX1904" s="14" t="s">
        <v>73</v>
      </c>
      <c r="AY1904" s="181" t="s">
        <v>252</v>
      </c>
    </row>
    <row r="1905" spans="2:65" s="14" customFormat="1">
      <c r="B1905" s="180"/>
      <c r="D1905" s="146" t="s">
        <v>281</v>
      </c>
      <c r="E1905" s="181" t="s">
        <v>1</v>
      </c>
      <c r="F1905" s="182" t="s">
        <v>4468</v>
      </c>
      <c r="H1905" s="181" t="s">
        <v>1</v>
      </c>
      <c r="I1905" s="183"/>
      <c r="L1905" s="180"/>
      <c r="M1905" s="184"/>
      <c r="T1905" s="185"/>
      <c r="AT1905" s="181" t="s">
        <v>281</v>
      </c>
      <c r="AU1905" s="181" t="s">
        <v>83</v>
      </c>
      <c r="AV1905" s="14" t="s">
        <v>81</v>
      </c>
      <c r="AW1905" s="14" t="s">
        <v>30</v>
      </c>
      <c r="AX1905" s="14" t="s">
        <v>73</v>
      </c>
      <c r="AY1905" s="181" t="s">
        <v>252</v>
      </c>
    </row>
    <row r="1906" spans="2:65" s="14" customFormat="1" ht="20.100000000000001">
      <c r="B1906" s="180"/>
      <c r="D1906" s="146" t="s">
        <v>281</v>
      </c>
      <c r="E1906" s="181" t="s">
        <v>1</v>
      </c>
      <c r="F1906" s="182" t="s">
        <v>5380</v>
      </c>
      <c r="H1906" s="181" t="s">
        <v>1</v>
      </c>
      <c r="I1906" s="183"/>
      <c r="L1906" s="180"/>
      <c r="M1906" s="184"/>
      <c r="T1906" s="185"/>
      <c r="AT1906" s="181" t="s">
        <v>281</v>
      </c>
      <c r="AU1906" s="181" t="s">
        <v>83</v>
      </c>
      <c r="AV1906" s="14" t="s">
        <v>81</v>
      </c>
      <c r="AW1906" s="14" t="s">
        <v>30</v>
      </c>
      <c r="AX1906" s="14" t="s">
        <v>73</v>
      </c>
      <c r="AY1906" s="181" t="s">
        <v>252</v>
      </c>
    </row>
    <row r="1907" spans="2:65" s="12" customFormat="1">
      <c r="B1907" s="152"/>
      <c r="D1907" s="146" t="s">
        <v>281</v>
      </c>
      <c r="E1907" s="153" t="s">
        <v>1</v>
      </c>
      <c r="F1907" s="154" t="s">
        <v>496</v>
      </c>
      <c r="H1907" s="155">
        <v>25</v>
      </c>
      <c r="I1907" s="156"/>
      <c r="L1907" s="152"/>
      <c r="M1907" s="157"/>
      <c r="T1907" s="158"/>
      <c r="AT1907" s="153" t="s">
        <v>281</v>
      </c>
      <c r="AU1907" s="153" t="s">
        <v>83</v>
      </c>
      <c r="AV1907" s="12" t="s">
        <v>83</v>
      </c>
      <c r="AW1907" s="12" t="s">
        <v>30</v>
      </c>
      <c r="AX1907" s="12" t="s">
        <v>81</v>
      </c>
      <c r="AY1907" s="153" t="s">
        <v>252</v>
      </c>
    </row>
    <row r="1908" spans="2:65" s="1" customFormat="1" ht="33" customHeight="1">
      <c r="B1908" s="132"/>
      <c r="C1908" s="133" t="s">
        <v>3971</v>
      </c>
      <c r="D1908" s="133" t="s">
        <v>255</v>
      </c>
      <c r="E1908" s="134" t="s">
        <v>5381</v>
      </c>
      <c r="F1908" s="135" t="s">
        <v>5382</v>
      </c>
      <c r="G1908" s="136" t="s">
        <v>379</v>
      </c>
      <c r="H1908" s="137">
        <v>1</v>
      </c>
      <c r="I1908" s="138"/>
      <c r="J1908" s="139">
        <f>ROUND(I1908*H1908,2)</f>
        <v>0</v>
      </c>
      <c r="K1908" s="135" t="s">
        <v>259</v>
      </c>
      <c r="L1908" s="32"/>
      <c r="M1908" s="140" t="s">
        <v>1</v>
      </c>
      <c r="N1908" s="141" t="s">
        <v>38</v>
      </c>
      <c r="P1908" s="142">
        <f>O1908*H1908</f>
        <v>0</v>
      </c>
      <c r="Q1908" s="142">
        <v>0</v>
      </c>
      <c r="R1908" s="142">
        <f>Q1908*H1908</f>
        <v>0</v>
      </c>
      <c r="S1908" s="142">
        <v>0</v>
      </c>
      <c r="T1908" s="143">
        <f>S1908*H1908</f>
        <v>0</v>
      </c>
      <c r="AR1908" s="144" t="s">
        <v>1120</v>
      </c>
      <c r="AT1908" s="144" t="s">
        <v>255</v>
      </c>
      <c r="AU1908" s="144" t="s">
        <v>83</v>
      </c>
      <c r="AY1908" s="17" t="s">
        <v>252</v>
      </c>
      <c r="BE1908" s="145">
        <f>IF(N1908="základní",J1908,0)</f>
        <v>0</v>
      </c>
      <c r="BF1908" s="145">
        <f>IF(N1908="snížená",J1908,0)</f>
        <v>0</v>
      </c>
      <c r="BG1908" s="145">
        <f>IF(N1908="zákl. přenesená",J1908,0)</f>
        <v>0</v>
      </c>
      <c r="BH1908" s="145">
        <f>IF(N1908="sníž. přenesená",J1908,0)</f>
        <v>0</v>
      </c>
      <c r="BI1908" s="145">
        <f>IF(N1908="nulová",J1908,0)</f>
        <v>0</v>
      </c>
      <c r="BJ1908" s="17" t="s">
        <v>81</v>
      </c>
      <c r="BK1908" s="145">
        <f>ROUND(I1908*H1908,2)</f>
        <v>0</v>
      </c>
      <c r="BL1908" s="17" t="s">
        <v>1120</v>
      </c>
      <c r="BM1908" s="144" t="s">
        <v>5383</v>
      </c>
    </row>
    <row r="1909" spans="2:65" s="1" customFormat="1" ht="18">
      <c r="B1909" s="32"/>
      <c r="D1909" s="146" t="s">
        <v>261</v>
      </c>
      <c r="F1909" s="147" t="s">
        <v>5384</v>
      </c>
      <c r="I1909" s="148"/>
      <c r="L1909" s="32"/>
      <c r="M1909" s="149"/>
      <c r="T1909" s="56"/>
      <c r="AT1909" s="17" t="s">
        <v>261</v>
      </c>
      <c r="AU1909" s="17" t="s">
        <v>83</v>
      </c>
    </row>
    <row r="1910" spans="2:65" s="1" customFormat="1">
      <c r="B1910" s="32"/>
      <c r="D1910" s="150" t="s">
        <v>262</v>
      </c>
      <c r="F1910" s="151" t="s">
        <v>5385</v>
      </c>
      <c r="I1910" s="148"/>
      <c r="L1910" s="32"/>
      <c r="M1910" s="149"/>
      <c r="T1910" s="56"/>
      <c r="AT1910" s="17" t="s">
        <v>262</v>
      </c>
      <c r="AU1910" s="17" t="s">
        <v>83</v>
      </c>
    </row>
    <row r="1911" spans="2:65" s="14" customFormat="1">
      <c r="B1911" s="180"/>
      <c r="D1911" s="146" t="s">
        <v>281</v>
      </c>
      <c r="E1911" s="181" t="s">
        <v>1</v>
      </c>
      <c r="F1911" s="182" t="s">
        <v>5283</v>
      </c>
      <c r="H1911" s="181" t="s">
        <v>1</v>
      </c>
      <c r="I1911" s="183"/>
      <c r="L1911" s="180"/>
      <c r="M1911" s="184"/>
      <c r="T1911" s="185"/>
      <c r="AT1911" s="181" t="s">
        <v>281</v>
      </c>
      <c r="AU1911" s="181" t="s">
        <v>83</v>
      </c>
      <c r="AV1911" s="14" t="s">
        <v>81</v>
      </c>
      <c r="AW1911" s="14" t="s">
        <v>30</v>
      </c>
      <c r="AX1911" s="14" t="s">
        <v>73</v>
      </c>
      <c r="AY1911" s="181" t="s">
        <v>252</v>
      </c>
    </row>
    <row r="1912" spans="2:65" s="14" customFormat="1">
      <c r="B1912" s="180"/>
      <c r="D1912" s="146" t="s">
        <v>281</v>
      </c>
      <c r="E1912" s="181" t="s">
        <v>1</v>
      </c>
      <c r="F1912" s="182" t="s">
        <v>4468</v>
      </c>
      <c r="H1912" s="181" t="s">
        <v>1</v>
      </c>
      <c r="I1912" s="183"/>
      <c r="L1912" s="180"/>
      <c r="M1912" s="184"/>
      <c r="T1912" s="185"/>
      <c r="AT1912" s="181" t="s">
        <v>281</v>
      </c>
      <c r="AU1912" s="181" t="s">
        <v>83</v>
      </c>
      <c r="AV1912" s="14" t="s">
        <v>81</v>
      </c>
      <c r="AW1912" s="14" t="s">
        <v>30</v>
      </c>
      <c r="AX1912" s="14" t="s">
        <v>73</v>
      </c>
      <c r="AY1912" s="181" t="s">
        <v>252</v>
      </c>
    </row>
    <row r="1913" spans="2:65" s="14" customFormat="1">
      <c r="B1913" s="180"/>
      <c r="D1913" s="146" t="s">
        <v>281</v>
      </c>
      <c r="E1913" s="181" t="s">
        <v>1</v>
      </c>
      <c r="F1913" s="182" t="s">
        <v>5386</v>
      </c>
      <c r="H1913" s="181" t="s">
        <v>1</v>
      </c>
      <c r="I1913" s="183"/>
      <c r="L1913" s="180"/>
      <c r="M1913" s="184"/>
      <c r="T1913" s="185"/>
      <c r="AT1913" s="181" t="s">
        <v>281</v>
      </c>
      <c r="AU1913" s="181" t="s">
        <v>83</v>
      </c>
      <c r="AV1913" s="14" t="s">
        <v>81</v>
      </c>
      <c r="AW1913" s="14" t="s">
        <v>30</v>
      </c>
      <c r="AX1913" s="14" t="s">
        <v>73</v>
      </c>
      <c r="AY1913" s="181" t="s">
        <v>252</v>
      </c>
    </row>
    <row r="1914" spans="2:65" s="12" customFormat="1">
      <c r="B1914" s="152"/>
      <c r="D1914" s="146" t="s">
        <v>281</v>
      </c>
      <c r="E1914" s="153" t="s">
        <v>1</v>
      </c>
      <c r="F1914" s="154" t="s">
        <v>81</v>
      </c>
      <c r="H1914" s="155">
        <v>1</v>
      </c>
      <c r="I1914" s="156"/>
      <c r="L1914" s="152"/>
      <c r="M1914" s="157"/>
      <c r="T1914" s="158"/>
      <c r="AT1914" s="153" t="s">
        <v>281</v>
      </c>
      <c r="AU1914" s="153" t="s">
        <v>83</v>
      </c>
      <c r="AV1914" s="12" t="s">
        <v>83</v>
      </c>
      <c r="AW1914" s="12" t="s">
        <v>30</v>
      </c>
      <c r="AX1914" s="12" t="s">
        <v>81</v>
      </c>
      <c r="AY1914" s="153" t="s">
        <v>252</v>
      </c>
    </row>
    <row r="1915" spans="2:65" s="1" customFormat="1" ht="37.700000000000003" customHeight="1">
      <c r="B1915" s="132"/>
      <c r="C1915" s="133" t="s">
        <v>2820</v>
      </c>
      <c r="D1915" s="133" t="s">
        <v>255</v>
      </c>
      <c r="E1915" s="134" t="s">
        <v>5387</v>
      </c>
      <c r="F1915" s="135" t="s">
        <v>5388</v>
      </c>
      <c r="G1915" s="136" t="s">
        <v>379</v>
      </c>
      <c r="H1915" s="137">
        <v>5</v>
      </c>
      <c r="I1915" s="138"/>
      <c r="J1915" s="139">
        <f>ROUND(I1915*H1915,2)</f>
        <v>0</v>
      </c>
      <c r="K1915" s="135" t="s">
        <v>259</v>
      </c>
      <c r="L1915" s="32"/>
      <c r="M1915" s="140" t="s">
        <v>1</v>
      </c>
      <c r="N1915" s="141" t="s">
        <v>38</v>
      </c>
      <c r="P1915" s="142">
        <f>O1915*H1915</f>
        <v>0</v>
      </c>
      <c r="Q1915" s="142">
        <v>0</v>
      </c>
      <c r="R1915" s="142">
        <f>Q1915*H1915</f>
        <v>0</v>
      </c>
      <c r="S1915" s="142">
        <v>0</v>
      </c>
      <c r="T1915" s="143">
        <f>S1915*H1915</f>
        <v>0</v>
      </c>
      <c r="AR1915" s="144" t="s">
        <v>1120</v>
      </c>
      <c r="AT1915" s="144" t="s">
        <v>255</v>
      </c>
      <c r="AU1915" s="144" t="s">
        <v>83</v>
      </c>
      <c r="AY1915" s="17" t="s">
        <v>252</v>
      </c>
      <c r="BE1915" s="145">
        <f>IF(N1915="základní",J1915,0)</f>
        <v>0</v>
      </c>
      <c r="BF1915" s="145">
        <f>IF(N1915="snížená",J1915,0)</f>
        <v>0</v>
      </c>
      <c r="BG1915" s="145">
        <f>IF(N1915="zákl. přenesená",J1915,0)</f>
        <v>0</v>
      </c>
      <c r="BH1915" s="145">
        <f>IF(N1915="sníž. přenesená",J1915,0)</f>
        <v>0</v>
      </c>
      <c r="BI1915" s="145">
        <f>IF(N1915="nulová",J1915,0)</f>
        <v>0</v>
      </c>
      <c r="BJ1915" s="17" t="s">
        <v>81</v>
      </c>
      <c r="BK1915" s="145">
        <f>ROUND(I1915*H1915,2)</f>
        <v>0</v>
      </c>
      <c r="BL1915" s="17" t="s">
        <v>1120</v>
      </c>
      <c r="BM1915" s="144" t="s">
        <v>5389</v>
      </c>
    </row>
    <row r="1916" spans="2:65" s="1" customFormat="1" ht="27">
      <c r="B1916" s="32"/>
      <c r="D1916" s="146" t="s">
        <v>261</v>
      </c>
      <c r="F1916" s="147" t="s">
        <v>5390</v>
      </c>
      <c r="I1916" s="148"/>
      <c r="L1916" s="32"/>
      <c r="M1916" s="149"/>
      <c r="T1916" s="56"/>
      <c r="AT1916" s="17" t="s">
        <v>261</v>
      </c>
      <c r="AU1916" s="17" t="s">
        <v>83</v>
      </c>
    </row>
    <row r="1917" spans="2:65" s="1" customFormat="1">
      <c r="B1917" s="32"/>
      <c r="D1917" s="150" t="s">
        <v>262</v>
      </c>
      <c r="F1917" s="151" t="s">
        <v>5391</v>
      </c>
      <c r="I1917" s="148"/>
      <c r="L1917" s="32"/>
      <c r="M1917" s="149"/>
      <c r="T1917" s="56"/>
      <c r="AT1917" s="17" t="s">
        <v>262</v>
      </c>
      <c r="AU1917" s="17" t="s">
        <v>83</v>
      </c>
    </row>
    <row r="1918" spans="2:65" s="14" customFormat="1">
      <c r="B1918" s="180"/>
      <c r="D1918" s="146" t="s">
        <v>281</v>
      </c>
      <c r="E1918" s="181" t="s">
        <v>1</v>
      </c>
      <c r="F1918" s="182" t="s">
        <v>5283</v>
      </c>
      <c r="H1918" s="181" t="s">
        <v>1</v>
      </c>
      <c r="I1918" s="183"/>
      <c r="L1918" s="180"/>
      <c r="M1918" s="184"/>
      <c r="T1918" s="185"/>
      <c r="AT1918" s="181" t="s">
        <v>281</v>
      </c>
      <c r="AU1918" s="181" t="s">
        <v>83</v>
      </c>
      <c r="AV1918" s="14" t="s">
        <v>81</v>
      </c>
      <c r="AW1918" s="14" t="s">
        <v>30</v>
      </c>
      <c r="AX1918" s="14" t="s">
        <v>73</v>
      </c>
      <c r="AY1918" s="181" t="s">
        <v>252</v>
      </c>
    </row>
    <row r="1919" spans="2:65" s="14" customFormat="1">
      <c r="B1919" s="180"/>
      <c r="D1919" s="146" t="s">
        <v>281</v>
      </c>
      <c r="E1919" s="181" t="s">
        <v>1</v>
      </c>
      <c r="F1919" s="182" t="s">
        <v>4468</v>
      </c>
      <c r="H1919" s="181" t="s">
        <v>1</v>
      </c>
      <c r="I1919" s="183"/>
      <c r="L1919" s="180"/>
      <c r="M1919" s="184"/>
      <c r="T1919" s="185"/>
      <c r="AT1919" s="181" t="s">
        <v>281</v>
      </c>
      <c r="AU1919" s="181" t="s">
        <v>83</v>
      </c>
      <c r="AV1919" s="14" t="s">
        <v>81</v>
      </c>
      <c r="AW1919" s="14" t="s">
        <v>30</v>
      </c>
      <c r="AX1919" s="14" t="s">
        <v>73</v>
      </c>
      <c r="AY1919" s="181" t="s">
        <v>252</v>
      </c>
    </row>
    <row r="1920" spans="2:65" s="14" customFormat="1" ht="20.100000000000001">
      <c r="B1920" s="180"/>
      <c r="D1920" s="146" t="s">
        <v>281</v>
      </c>
      <c r="E1920" s="181" t="s">
        <v>1</v>
      </c>
      <c r="F1920" s="182" t="s">
        <v>5392</v>
      </c>
      <c r="H1920" s="181" t="s">
        <v>1</v>
      </c>
      <c r="I1920" s="183"/>
      <c r="L1920" s="180"/>
      <c r="M1920" s="184"/>
      <c r="T1920" s="185"/>
      <c r="AT1920" s="181" t="s">
        <v>281</v>
      </c>
      <c r="AU1920" s="181" t="s">
        <v>83</v>
      </c>
      <c r="AV1920" s="14" t="s">
        <v>81</v>
      </c>
      <c r="AW1920" s="14" t="s">
        <v>30</v>
      </c>
      <c r="AX1920" s="14" t="s">
        <v>73</v>
      </c>
      <c r="AY1920" s="181" t="s">
        <v>252</v>
      </c>
    </row>
    <row r="1921" spans="2:65" s="12" customFormat="1">
      <c r="B1921" s="152"/>
      <c r="D1921" s="146" t="s">
        <v>281</v>
      </c>
      <c r="E1921" s="153" t="s">
        <v>1</v>
      </c>
      <c r="F1921" s="154" t="s">
        <v>251</v>
      </c>
      <c r="H1921" s="155">
        <v>5</v>
      </c>
      <c r="I1921" s="156"/>
      <c r="L1921" s="152"/>
      <c r="M1921" s="157"/>
      <c r="T1921" s="158"/>
      <c r="AT1921" s="153" t="s">
        <v>281</v>
      </c>
      <c r="AU1921" s="153" t="s">
        <v>83</v>
      </c>
      <c r="AV1921" s="12" t="s">
        <v>83</v>
      </c>
      <c r="AW1921" s="12" t="s">
        <v>30</v>
      </c>
      <c r="AX1921" s="12" t="s">
        <v>81</v>
      </c>
      <c r="AY1921" s="153" t="s">
        <v>252</v>
      </c>
    </row>
    <row r="1922" spans="2:65" s="1" customFormat="1" ht="37.700000000000003" customHeight="1">
      <c r="B1922" s="132"/>
      <c r="C1922" s="133" t="s">
        <v>3980</v>
      </c>
      <c r="D1922" s="133" t="s">
        <v>255</v>
      </c>
      <c r="E1922" s="134" t="s">
        <v>5393</v>
      </c>
      <c r="F1922" s="135" t="s">
        <v>5394</v>
      </c>
      <c r="G1922" s="136" t="s">
        <v>563</v>
      </c>
      <c r="H1922" s="137">
        <v>435</v>
      </c>
      <c r="I1922" s="138"/>
      <c r="J1922" s="139">
        <f>ROUND(I1922*H1922,2)</f>
        <v>0</v>
      </c>
      <c r="K1922" s="135" t="s">
        <v>1</v>
      </c>
      <c r="L1922" s="32"/>
      <c r="M1922" s="140" t="s">
        <v>1</v>
      </c>
      <c r="N1922" s="141" t="s">
        <v>38</v>
      </c>
      <c r="P1922" s="142">
        <f>O1922*H1922</f>
        <v>0</v>
      </c>
      <c r="Q1922" s="142">
        <v>0</v>
      </c>
      <c r="R1922" s="142">
        <f>Q1922*H1922</f>
        <v>0</v>
      </c>
      <c r="S1922" s="142">
        <v>0</v>
      </c>
      <c r="T1922" s="143">
        <f>S1922*H1922</f>
        <v>0</v>
      </c>
      <c r="AR1922" s="144" t="s">
        <v>1120</v>
      </c>
      <c r="AT1922" s="144" t="s">
        <v>255</v>
      </c>
      <c r="AU1922" s="144" t="s">
        <v>83</v>
      </c>
      <c r="AY1922" s="17" t="s">
        <v>252</v>
      </c>
      <c r="BE1922" s="145">
        <f>IF(N1922="základní",J1922,0)</f>
        <v>0</v>
      </c>
      <c r="BF1922" s="145">
        <f>IF(N1922="snížená",J1922,0)</f>
        <v>0</v>
      </c>
      <c r="BG1922" s="145">
        <f>IF(N1922="zákl. přenesená",J1922,0)</f>
        <v>0</v>
      </c>
      <c r="BH1922" s="145">
        <f>IF(N1922="sníž. přenesená",J1922,0)</f>
        <v>0</v>
      </c>
      <c r="BI1922" s="145">
        <f>IF(N1922="nulová",J1922,0)</f>
        <v>0</v>
      </c>
      <c r="BJ1922" s="17" t="s">
        <v>81</v>
      </c>
      <c r="BK1922" s="145">
        <f>ROUND(I1922*H1922,2)</f>
        <v>0</v>
      </c>
      <c r="BL1922" s="17" t="s">
        <v>1120</v>
      </c>
      <c r="BM1922" s="144" t="s">
        <v>5395</v>
      </c>
    </row>
    <row r="1923" spans="2:65" s="1" customFormat="1" ht="36">
      <c r="B1923" s="32"/>
      <c r="D1923" s="146" t="s">
        <v>261</v>
      </c>
      <c r="F1923" s="147" t="s">
        <v>5396</v>
      </c>
      <c r="I1923" s="148"/>
      <c r="L1923" s="32"/>
      <c r="M1923" s="149"/>
      <c r="T1923" s="56"/>
      <c r="AT1923" s="17" t="s">
        <v>261</v>
      </c>
      <c r="AU1923" s="17" t="s">
        <v>83</v>
      </c>
    </row>
    <row r="1924" spans="2:65" s="14" customFormat="1">
      <c r="B1924" s="180"/>
      <c r="D1924" s="146" t="s">
        <v>281</v>
      </c>
      <c r="E1924" s="181" t="s">
        <v>1</v>
      </c>
      <c r="F1924" s="182" t="s">
        <v>4584</v>
      </c>
      <c r="H1924" s="181" t="s">
        <v>1</v>
      </c>
      <c r="I1924" s="183"/>
      <c r="L1924" s="180"/>
      <c r="M1924" s="184"/>
      <c r="T1924" s="185"/>
      <c r="AT1924" s="181" t="s">
        <v>281</v>
      </c>
      <c r="AU1924" s="181" t="s">
        <v>83</v>
      </c>
      <c r="AV1924" s="14" t="s">
        <v>81</v>
      </c>
      <c r="AW1924" s="14" t="s">
        <v>30</v>
      </c>
      <c r="AX1924" s="14" t="s">
        <v>73</v>
      </c>
      <c r="AY1924" s="181" t="s">
        <v>252</v>
      </c>
    </row>
    <row r="1925" spans="2:65" s="14" customFormat="1">
      <c r="B1925" s="180"/>
      <c r="D1925" s="146" t="s">
        <v>281</v>
      </c>
      <c r="E1925" s="181" t="s">
        <v>1</v>
      </c>
      <c r="F1925" s="182" t="s">
        <v>5397</v>
      </c>
      <c r="H1925" s="181" t="s">
        <v>1</v>
      </c>
      <c r="I1925" s="183"/>
      <c r="L1925" s="180"/>
      <c r="M1925" s="184"/>
      <c r="T1925" s="185"/>
      <c r="AT1925" s="181" t="s">
        <v>281</v>
      </c>
      <c r="AU1925" s="181" t="s">
        <v>83</v>
      </c>
      <c r="AV1925" s="14" t="s">
        <v>81</v>
      </c>
      <c r="AW1925" s="14" t="s">
        <v>30</v>
      </c>
      <c r="AX1925" s="14" t="s">
        <v>73</v>
      </c>
      <c r="AY1925" s="181" t="s">
        <v>252</v>
      </c>
    </row>
    <row r="1926" spans="2:65" s="12" customFormat="1">
      <c r="B1926" s="152"/>
      <c r="D1926" s="146" t="s">
        <v>281</v>
      </c>
      <c r="E1926" s="153" t="s">
        <v>1</v>
      </c>
      <c r="F1926" s="154" t="s">
        <v>5398</v>
      </c>
      <c r="H1926" s="155">
        <v>405</v>
      </c>
      <c r="I1926" s="156"/>
      <c r="L1926" s="152"/>
      <c r="M1926" s="157"/>
      <c r="T1926" s="158"/>
      <c r="AT1926" s="153" t="s">
        <v>281</v>
      </c>
      <c r="AU1926" s="153" t="s">
        <v>83</v>
      </c>
      <c r="AV1926" s="12" t="s">
        <v>83</v>
      </c>
      <c r="AW1926" s="12" t="s">
        <v>30</v>
      </c>
      <c r="AX1926" s="12" t="s">
        <v>73</v>
      </c>
      <c r="AY1926" s="153" t="s">
        <v>252</v>
      </c>
    </row>
    <row r="1927" spans="2:65" s="14" customFormat="1">
      <c r="B1927" s="180"/>
      <c r="D1927" s="146" t="s">
        <v>281</v>
      </c>
      <c r="E1927" s="181" t="s">
        <v>1</v>
      </c>
      <c r="F1927" s="182" t="s">
        <v>5399</v>
      </c>
      <c r="H1927" s="181" t="s">
        <v>1</v>
      </c>
      <c r="I1927" s="183"/>
      <c r="L1927" s="180"/>
      <c r="M1927" s="184"/>
      <c r="T1927" s="185"/>
      <c r="AT1927" s="181" t="s">
        <v>281</v>
      </c>
      <c r="AU1927" s="181" t="s">
        <v>83</v>
      </c>
      <c r="AV1927" s="14" t="s">
        <v>81</v>
      </c>
      <c r="AW1927" s="14" t="s">
        <v>30</v>
      </c>
      <c r="AX1927" s="14" t="s">
        <v>73</v>
      </c>
      <c r="AY1927" s="181" t="s">
        <v>252</v>
      </c>
    </row>
    <row r="1928" spans="2:65" s="12" customFormat="1">
      <c r="B1928" s="152"/>
      <c r="D1928" s="146" t="s">
        <v>281</v>
      </c>
      <c r="E1928" s="153" t="s">
        <v>1</v>
      </c>
      <c r="F1928" s="154" t="s">
        <v>332</v>
      </c>
      <c r="H1928" s="155">
        <v>30</v>
      </c>
      <c r="I1928" s="156"/>
      <c r="L1928" s="152"/>
      <c r="M1928" s="157"/>
      <c r="T1928" s="158"/>
      <c r="AT1928" s="153" t="s">
        <v>281</v>
      </c>
      <c r="AU1928" s="153" t="s">
        <v>83</v>
      </c>
      <c r="AV1928" s="12" t="s">
        <v>83</v>
      </c>
      <c r="AW1928" s="12" t="s">
        <v>30</v>
      </c>
      <c r="AX1928" s="12" t="s">
        <v>73</v>
      </c>
      <c r="AY1928" s="153" t="s">
        <v>252</v>
      </c>
    </row>
    <row r="1929" spans="2:65" s="13" customFormat="1">
      <c r="B1929" s="159"/>
      <c r="D1929" s="146" t="s">
        <v>281</v>
      </c>
      <c r="E1929" s="160" t="s">
        <v>1</v>
      </c>
      <c r="F1929" s="161" t="s">
        <v>327</v>
      </c>
      <c r="H1929" s="162">
        <v>435</v>
      </c>
      <c r="I1929" s="163"/>
      <c r="L1929" s="159"/>
      <c r="M1929" s="164"/>
      <c r="T1929" s="165"/>
      <c r="AT1929" s="160" t="s">
        <v>281</v>
      </c>
      <c r="AU1929" s="160" t="s">
        <v>83</v>
      </c>
      <c r="AV1929" s="13" t="s">
        <v>260</v>
      </c>
      <c r="AW1929" s="13" t="s">
        <v>30</v>
      </c>
      <c r="AX1929" s="13" t="s">
        <v>81</v>
      </c>
      <c r="AY1929" s="160" t="s">
        <v>252</v>
      </c>
    </row>
    <row r="1930" spans="2:65" s="1" customFormat="1" ht="16.5" customHeight="1">
      <c r="B1930" s="132"/>
      <c r="C1930" s="133" t="s">
        <v>2824</v>
      </c>
      <c r="D1930" s="133" t="s">
        <v>255</v>
      </c>
      <c r="E1930" s="134" t="s">
        <v>5400</v>
      </c>
      <c r="F1930" s="135" t="s">
        <v>5401</v>
      </c>
      <c r="G1930" s="136" t="s">
        <v>379</v>
      </c>
      <c r="H1930" s="137">
        <v>8</v>
      </c>
      <c r="I1930" s="138"/>
      <c r="J1930" s="139">
        <f>ROUND(I1930*H1930,2)</f>
        <v>0</v>
      </c>
      <c r="K1930" s="135" t="s">
        <v>259</v>
      </c>
      <c r="L1930" s="32"/>
      <c r="M1930" s="140" t="s">
        <v>1</v>
      </c>
      <c r="N1930" s="141" t="s">
        <v>38</v>
      </c>
      <c r="P1930" s="142">
        <f>O1930*H1930</f>
        <v>0</v>
      </c>
      <c r="Q1930" s="142">
        <v>0</v>
      </c>
      <c r="R1930" s="142">
        <f>Q1930*H1930</f>
        <v>0</v>
      </c>
      <c r="S1930" s="142">
        <v>0</v>
      </c>
      <c r="T1930" s="143">
        <f>S1930*H1930</f>
        <v>0</v>
      </c>
      <c r="AR1930" s="144" t="s">
        <v>1120</v>
      </c>
      <c r="AT1930" s="144" t="s">
        <v>255</v>
      </c>
      <c r="AU1930" s="144" t="s">
        <v>83</v>
      </c>
      <c r="AY1930" s="17" t="s">
        <v>252</v>
      </c>
      <c r="BE1930" s="145">
        <f>IF(N1930="základní",J1930,0)</f>
        <v>0</v>
      </c>
      <c r="BF1930" s="145">
        <f>IF(N1930="snížená",J1930,0)</f>
        <v>0</v>
      </c>
      <c r="BG1930" s="145">
        <f>IF(N1930="zákl. přenesená",J1930,0)</f>
        <v>0</v>
      </c>
      <c r="BH1930" s="145">
        <f>IF(N1930="sníž. přenesená",J1930,0)</f>
        <v>0</v>
      </c>
      <c r="BI1930" s="145">
        <f>IF(N1930="nulová",J1930,0)</f>
        <v>0</v>
      </c>
      <c r="BJ1930" s="17" t="s">
        <v>81</v>
      </c>
      <c r="BK1930" s="145">
        <f>ROUND(I1930*H1930,2)</f>
        <v>0</v>
      </c>
      <c r="BL1930" s="17" t="s">
        <v>1120</v>
      </c>
      <c r="BM1930" s="144" t="s">
        <v>5402</v>
      </c>
    </row>
    <row r="1931" spans="2:65" s="1" customFormat="1" ht="18">
      <c r="B1931" s="32"/>
      <c r="D1931" s="146" t="s">
        <v>261</v>
      </c>
      <c r="F1931" s="147" t="s">
        <v>5403</v>
      </c>
      <c r="I1931" s="148"/>
      <c r="L1931" s="32"/>
      <c r="M1931" s="149"/>
      <c r="T1931" s="56"/>
      <c r="AT1931" s="17" t="s">
        <v>261</v>
      </c>
      <c r="AU1931" s="17" t="s">
        <v>83</v>
      </c>
    </row>
    <row r="1932" spans="2:65" s="1" customFormat="1">
      <c r="B1932" s="32"/>
      <c r="D1932" s="150" t="s">
        <v>262</v>
      </c>
      <c r="F1932" s="151" t="s">
        <v>5404</v>
      </c>
      <c r="I1932" s="148"/>
      <c r="L1932" s="32"/>
      <c r="M1932" s="149"/>
      <c r="T1932" s="56"/>
      <c r="AT1932" s="17" t="s">
        <v>262</v>
      </c>
      <c r="AU1932" s="17" t="s">
        <v>83</v>
      </c>
    </row>
    <row r="1933" spans="2:65" s="14" customFormat="1">
      <c r="B1933" s="180"/>
      <c r="D1933" s="146" t="s">
        <v>281</v>
      </c>
      <c r="E1933" s="181" t="s">
        <v>1</v>
      </c>
      <c r="F1933" s="182" t="s">
        <v>4584</v>
      </c>
      <c r="H1933" s="181" t="s">
        <v>1</v>
      </c>
      <c r="I1933" s="183"/>
      <c r="L1933" s="180"/>
      <c r="M1933" s="184"/>
      <c r="T1933" s="185"/>
      <c r="AT1933" s="181" t="s">
        <v>281</v>
      </c>
      <c r="AU1933" s="181" t="s">
        <v>83</v>
      </c>
      <c r="AV1933" s="14" t="s">
        <v>81</v>
      </c>
      <c r="AW1933" s="14" t="s">
        <v>30</v>
      </c>
      <c r="AX1933" s="14" t="s">
        <v>73</v>
      </c>
      <c r="AY1933" s="181" t="s">
        <v>252</v>
      </c>
    </row>
    <row r="1934" spans="2:65" s="12" customFormat="1">
      <c r="B1934" s="152"/>
      <c r="D1934" s="146" t="s">
        <v>281</v>
      </c>
      <c r="E1934" s="153" t="s">
        <v>1</v>
      </c>
      <c r="F1934" s="154" t="s">
        <v>274</v>
      </c>
      <c r="H1934" s="155">
        <v>8</v>
      </c>
      <c r="I1934" s="156"/>
      <c r="L1934" s="152"/>
      <c r="M1934" s="157"/>
      <c r="T1934" s="158"/>
      <c r="AT1934" s="153" t="s">
        <v>281</v>
      </c>
      <c r="AU1934" s="153" t="s">
        <v>83</v>
      </c>
      <c r="AV1934" s="12" t="s">
        <v>83</v>
      </c>
      <c r="AW1934" s="12" t="s">
        <v>30</v>
      </c>
      <c r="AX1934" s="12" t="s">
        <v>81</v>
      </c>
      <c r="AY1934" s="153" t="s">
        <v>252</v>
      </c>
    </row>
    <row r="1935" spans="2:65" s="1" customFormat="1" ht="24.2" customHeight="1">
      <c r="B1935" s="132"/>
      <c r="C1935" s="133" t="s">
        <v>3989</v>
      </c>
      <c r="D1935" s="133" t="s">
        <v>255</v>
      </c>
      <c r="E1935" s="134" t="s">
        <v>5405</v>
      </c>
      <c r="F1935" s="135" t="s">
        <v>5406</v>
      </c>
      <c r="G1935" s="136" t="s">
        <v>379</v>
      </c>
      <c r="H1935" s="137">
        <v>5</v>
      </c>
      <c r="I1935" s="138"/>
      <c r="J1935" s="139">
        <f>ROUND(I1935*H1935,2)</f>
        <v>0</v>
      </c>
      <c r="K1935" s="135" t="s">
        <v>1</v>
      </c>
      <c r="L1935" s="32"/>
      <c r="M1935" s="140" t="s">
        <v>1</v>
      </c>
      <c r="N1935" s="141" t="s">
        <v>38</v>
      </c>
      <c r="P1935" s="142">
        <f>O1935*H1935</f>
        <v>0</v>
      </c>
      <c r="Q1935" s="142">
        <v>0</v>
      </c>
      <c r="R1935" s="142">
        <f>Q1935*H1935</f>
        <v>0</v>
      </c>
      <c r="S1935" s="142">
        <v>0</v>
      </c>
      <c r="T1935" s="143">
        <f>S1935*H1935</f>
        <v>0</v>
      </c>
      <c r="AR1935" s="144" t="s">
        <v>1120</v>
      </c>
      <c r="AT1935" s="144" t="s">
        <v>255</v>
      </c>
      <c r="AU1935" s="144" t="s">
        <v>83</v>
      </c>
      <c r="AY1935" s="17" t="s">
        <v>252</v>
      </c>
      <c r="BE1935" s="145">
        <f>IF(N1935="základní",J1935,0)</f>
        <v>0</v>
      </c>
      <c r="BF1935" s="145">
        <f>IF(N1935="snížená",J1935,0)</f>
        <v>0</v>
      </c>
      <c r="BG1935" s="145">
        <f>IF(N1935="zákl. přenesená",J1935,0)</f>
        <v>0</v>
      </c>
      <c r="BH1935" s="145">
        <f>IF(N1935="sníž. přenesená",J1935,0)</f>
        <v>0</v>
      </c>
      <c r="BI1935" s="145">
        <f>IF(N1935="nulová",J1935,0)</f>
        <v>0</v>
      </c>
      <c r="BJ1935" s="17" t="s">
        <v>81</v>
      </c>
      <c r="BK1935" s="145">
        <f>ROUND(I1935*H1935,2)</f>
        <v>0</v>
      </c>
      <c r="BL1935" s="17" t="s">
        <v>1120</v>
      </c>
      <c r="BM1935" s="144" t="s">
        <v>5407</v>
      </c>
    </row>
    <row r="1936" spans="2:65" s="1" customFormat="1" ht="27">
      <c r="B1936" s="32"/>
      <c r="D1936" s="146" t="s">
        <v>261</v>
      </c>
      <c r="F1936" s="147" t="s">
        <v>5408</v>
      </c>
      <c r="I1936" s="148"/>
      <c r="L1936" s="32"/>
      <c r="M1936" s="149"/>
      <c r="T1936" s="56"/>
      <c r="AT1936" s="17" t="s">
        <v>261</v>
      </c>
      <c r="AU1936" s="17" t="s">
        <v>83</v>
      </c>
    </row>
    <row r="1937" spans="2:65" s="14" customFormat="1">
      <c r="B1937" s="180"/>
      <c r="D1937" s="146" t="s">
        <v>281</v>
      </c>
      <c r="E1937" s="181" t="s">
        <v>1</v>
      </c>
      <c r="F1937" s="182" t="s">
        <v>4841</v>
      </c>
      <c r="H1937" s="181" t="s">
        <v>1</v>
      </c>
      <c r="I1937" s="183"/>
      <c r="L1937" s="180"/>
      <c r="M1937" s="184"/>
      <c r="T1937" s="185"/>
      <c r="AT1937" s="181" t="s">
        <v>281</v>
      </c>
      <c r="AU1937" s="181" t="s">
        <v>83</v>
      </c>
      <c r="AV1937" s="14" t="s">
        <v>81</v>
      </c>
      <c r="AW1937" s="14" t="s">
        <v>30</v>
      </c>
      <c r="AX1937" s="14" t="s">
        <v>73</v>
      </c>
      <c r="AY1937" s="181" t="s">
        <v>252</v>
      </c>
    </row>
    <row r="1938" spans="2:65" s="12" customFormat="1">
      <c r="B1938" s="152"/>
      <c r="D1938" s="146" t="s">
        <v>281</v>
      </c>
      <c r="E1938" s="153" t="s">
        <v>1</v>
      </c>
      <c r="F1938" s="154" t="s">
        <v>251</v>
      </c>
      <c r="H1938" s="155">
        <v>5</v>
      </c>
      <c r="I1938" s="156"/>
      <c r="L1938" s="152"/>
      <c r="M1938" s="157"/>
      <c r="T1938" s="158"/>
      <c r="AT1938" s="153" t="s">
        <v>281</v>
      </c>
      <c r="AU1938" s="153" t="s">
        <v>83</v>
      </c>
      <c r="AV1938" s="12" t="s">
        <v>83</v>
      </c>
      <c r="AW1938" s="12" t="s">
        <v>30</v>
      </c>
      <c r="AX1938" s="12" t="s">
        <v>81</v>
      </c>
      <c r="AY1938" s="153" t="s">
        <v>252</v>
      </c>
    </row>
    <row r="1939" spans="2:65" s="1" customFormat="1" ht="24.2" customHeight="1">
      <c r="B1939" s="132"/>
      <c r="C1939" s="133" t="s">
        <v>2828</v>
      </c>
      <c r="D1939" s="133" t="s">
        <v>255</v>
      </c>
      <c r="E1939" s="134" t="s">
        <v>5409</v>
      </c>
      <c r="F1939" s="135" t="s">
        <v>5410</v>
      </c>
      <c r="G1939" s="136" t="s">
        <v>379</v>
      </c>
      <c r="H1939" s="137">
        <v>3</v>
      </c>
      <c r="I1939" s="138"/>
      <c r="J1939" s="139">
        <f>ROUND(I1939*H1939,2)</f>
        <v>0</v>
      </c>
      <c r="K1939" s="135" t="s">
        <v>1</v>
      </c>
      <c r="L1939" s="32"/>
      <c r="M1939" s="140" t="s">
        <v>1</v>
      </c>
      <c r="N1939" s="141" t="s">
        <v>38</v>
      </c>
      <c r="P1939" s="142">
        <f>O1939*H1939</f>
        <v>0</v>
      </c>
      <c r="Q1939" s="142">
        <v>0</v>
      </c>
      <c r="R1939" s="142">
        <f>Q1939*H1939</f>
        <v>0</v>
      </c>
      <c r="S1939" s="142">
        <v>0</v>
      </c>
      <c r="T1939" s="143">
        <f>S1939*H1939</f>
        <v>0</v>
      </c>
      <c r="AR1939" s="144" t="s">
        <v>1120</v>
      </c>
      <c r="AT1939" s="144" t="s">
        <v>255</v>
      </c>
      <c r="AU1939" s="144" t="s">
        <v>83</v>
      </c>
      <c r="AY1939" s="17" t="s">
        <v>252</v>
      </c>
      <c r="BE1939" s="145">
        <f>IF(N1939="základní",J1939,0)</f>
        <v>0</v>
      </c>
      <c r="BF1939" s="145">
        <f>IF(N1939="snížená",J1939,0)</f>
        <v>0</v>
      </c>
      <c r="BG1939" s="145">
        <f>IF(N1939="zákl. přenesená",J1939,0)</f>
        <v>0</v>
      </c>
      <c r="BH1939" s="145">
        <f>IF(N1939="sníž. přenesená",J1939,0)</f>
        <v>0</v>
      </c>
      <c r="BI1939" s="145">
        <f>IF(N1939="nulová",J1939,0)</f>
        <v>0</v>
      </c>
      <c r="BJ1939" s="17" t="s">
        <v>81</v>
      </c>
      <c r="BK1939" s="145">
        <f>ROUND(I1939*H1939,2)</f>
        <v>0</v>
      </c>
      <c r="BL1939" s="17" t="s">
        <v>1120</v>
      </c>
      <c r="BM1939" s="144" t="s">
        <v>5411</v>
      </c>
    </row>
    <row r="1940" spans="2:65" s="1" customFormat="1" ht="27">
      <c r="B1940" s="32"/>
      <c r="D1940" s="146" t="s">
        <v>261</v>
      </c>
      <c r="F1940" s="147" t="s">
        <v>5412</v>
      </c>
      <c r="I1940" s="148"/>
      <c r="L1940" s="32"/>
      <c r="M1940" s="149"/>
      <c r="T1940" s="56"/>
      <c r="AT1940" s="17" t="s">
        <v>261</v>
      </c>
      <c r="AU1940" s="17" t="s">
        <v>83</v>
      </c>
    </row>
    <row r="1941" spans="2:65" s="14" customFormat="1">
      <c r="B1941" s="180"/>
      <c r="D1941" s="146" t="s">
        <v>281</v>
      </c>
      <c r="E1941" s="181" t="s">
        <v>1</v>
      </c>
      <c r="F1941" s="182" t="s">
        <v>4584</v>
      </c>
      <c r="H1941" s="181" t="s">
        <v>1</v>
      </c>
      <c r="I1941" s="183"/>
      <c r="L1941" s="180"/>
      <c r="M1941" s="184"/>
      <c r="T1941" s="185"/>
      <c r="AT1941" s="181" t="s">
        <v>281</v>
      </c>
      <c r="AU1941" s="181" t="s">
        <v>83</v>
      </c>
      <c r="AV1941" s="14" t="s">
        <v>81</v>
      </c>
      <c r="AW1941" s="14" t="s">
        <v>30</v>
      </c>
      <c r="AX1941" s="14" t="s">
        <v>73</v>
      </c>
      <c r="AY1941" s="181" t="s">
        <v>252</v>
      </c>
    </row>
    <row r="1942" spans="2:65" s="12" customFormat="1">
      <c r="B1942" s="152"/>
      <c r="D1942" s="146" t="s">
        <v>281</v>
      </c>
      <c r="E1942" s="153" t="s">
        <v>1</v>
      </c>
      <c r="F1942" s="154" t="s">
        <v>267</v>
      </c>
      <c r="H1942" s="155">
        <v>3</v>
      </c>
      <c r="I1942" s="156"/>
      <c r="L1942" s="152"/>
      <c r="M1942" s="157"/>
      <c r="T1942" s="158"/>
      <c r="AT1942" s="153" t="s">
        <v>281</v>
      </c>
      <c r="AU1942" s="153" t="s">
        <v>83</v>
      </c>
      <c r="AV1942" s="12" t="s">
        <v>83</v>
      </c>
      <c r="AW1942" s="12" t="s">
        <v>30</v>
      </c>
      <c r="AX1942" s="12" t="s">
        <v>81</v>
      </c>
      <c r="AY1942" s="153" t="s">
        <v>252</v>
      </c>
    </row>
    <row r="1943" spans="2:65" s="1" customFormat="1" ht="16.5" customHeight="1">
      <c r="B1943" s="132"/>
      <c r="C1943" s="133" t="s">
        <v>3997</v>
      </c>
      <c r="D1943" s="133" t="s">
        <v>255</v>
      </c>
      <c r="E1943" s="134" t="s">
        <v>5413</v>
      </c>
      <c r="F1943" s="135" t="s">
        <v>5414</v>
      </c>
      <c r="G1943" s="136" t="s">
        <v>379</v>
      </c>
      <c r="H1943" s="137">
        <v>3</v>
      </c>
      <c r="I1943" s="138"/>
      <c r="J1943" s="139">
        <f>ROUND(I1943*H1943,2)</f>
        <v>0</v>
      </c>
      <c r="K1943" s="135" t="s">
        <v>259</v>
      </c>
      <c r="L1943" s="32"/>
      <c r="M1943" s="140" t="s">
        <v>1</v>
      </c>
      <c r="N1943" s="141" t="s">
        <v>38</v>
      </c>
      <c r="P1943" s="142">
        <f>O1943*H1943</f>
        <v>0</v>
      </c>
      <c r="Q1943" s="142">
        <v>0</v>
      </c>
      <c r="R1943" s="142">
        <f>Q1943*H1943</f>
        <v>0</v>
      </c>
      <c r="S1943" s="142">
        <v>0</v>
      </c>
      <c r="T1943" s="143">
        <f>S1943*H1943</f>
        <v>0</v>
      </c>
      <c r="AR1943" s="144" t="s">
        <v>1120</v>
      </c>
      <c r="AT1943" s="144" t="s">
        <v>255</v>
      </c>
      <c r="AU1943" s="144" t="s">
        <v>83</v>
      </c>
      <c r="AY1943" s="17" t="s">
        <v>252</v>
      </c>
      <c r="BE1943" s="145">
        <f>IF(N1943="základní",J1943,0)</f>
        <v>0</v>
      </c>
      <c r="BF1943" s="145">
        <f>IF(N1943="snížená",J1943,0)</f>
        <v>0</v>
      </c>
      <c r="BG1943" s="145">
        <f>IF(N1943="zákl. přenesená",J1943,0)</f>
        <v>0</v>
      </c>
      <c r="BH1943" s="145">
        <f>IF(N1943="sníž. přenesená",J1943,0)</f>
        <v>0</v>
      </c>
      <c r="BI1943" s="145">
        <f>IF(N1943="nulová",J1943,0)</f>
        <v>0</v>
      </c>
      <c r="BJ1943" s="17" t="s">
        <v>81</v>
      </c>
      <c r="BK1943" s="145">
        <f>ROUND(I1943*H1943,2)</f>
        <v>0</v>
      </c>
      <c r="BL1943" s="17" t="s">
        <v>1120</v>
      </c>
      <c r="BM1943" s="144" t="s">
        <v>5415</v>
      </c>
    </row>
    <row r="1944" spans="2:65" s="1" customFormat="1" ht="27">
      <c r="B1944" s="32"/>
      <c r="D1944" s="146" t="s">
        <v>261</v>
      </c>
      <c r="F1944" s="147" t="s">
        <v>5416</v>
      </c>
      <c r="I1944" s="148"/>
      <c r="L1944" s="32"/>
      <c r="M1944" s="149"/>
      <c r="T1944" s="56"/>
      <c r="AT1944" s="17" t="s">
        <v>261</v>
      </c>
      <c r="AU1944" s="17" t="s">
        <v>83</v>
      </c>
    </row>
    <row r="1945" spans="2:65" s="1" customFormat="1">
      <c r="B1945" s="32"/>
      <c r="D1945" s="150" t="s">
        <v>262</v>
      </c>
      <c r="F1945" s="151" t="s">
        <v>5417</v>
      </c>
      <c r="I1945" s="148"/>
      <c r="L1945" s="32"/>
      <c r="M1945" s="149"/>
      <c r="T1945" s="56"/>
      <c r="AT1945" s="17" t="s">
        <v>262</v>
      </c>
      <c r="AU1945" s="17" t="s">
        <v>83</v>
      </c>
    </row>
    <row r="1946" spans="2:65" s="14" customFormat="1">
      <c r="B1946" s="180"/>
      <c r="D1946" s="146" t="s">
        <v>281</v>
      </c>
      <c r="E1946" s="181" t="s">
        <v>1</v>
      </c>
      <c r="F1946" s="182" t="s">
        <v>4584</v>
      </c>
      <c r="H1946" s="181" t="s">
        <v>1</v>
      </c>
      <c r="I1946" s="183"/>
      <c r="L1946" s="180"/>
      <c r="M1946" s="184"/>
      <c r="T1946" s="185"/>
      <c r="AT1946" s="181" t="s">
        <v>281</v>
      </c>
      <c r="AU1946" s="181" t="s">
        <v>83</v>
      </c>
      <c r="AV1946" s="14" t="s">
        <v>81</v>
      </c>
      <c r="AW1946" s="14" t="s">
        <v>30</v>
      </c>
      <c r="AX1946" s="14" t="s">
        <v>73</v>
      </c>
      <c r="AY1946" s="181" t="s">
        <v>252</v>
      </c>
    </row>
    <row r="1947" spans="2:65" s="12" customFormat="1">
      <c r="B1947" s="152"/>
      <c r="D1947" s="146" t="s">
        <v>281</v>
      </c>
      <c r="E1947" s="153" t="s">
        <v>1</v>
      </c>
      <c r="F1947" s="154" t="s">
        <v>267</v>
      </c>
      <c r="H1947" s="155">
        <v>3</v>
      </c>
      <c r="I1947" s="156"/>
      <c r="L1947" s="152"/>
      <c r="M1947" s="157"/>
      <c r="T1947" s="158"/>
      <c r="AT1947" s="153" t="s">
        <v>281</v>
      </c>
      <c r="AU1947" s="153" t="s">
        <v>83</v>
      </c>
      <c r="AV1947" s="12" t="s">
        <v>83</v>
      </c>
      <c r="AW1947" s="12" t="s">
        <v>30</v>
      </c>
      <c r="AX1947" s="12" t="s">
        <v>81</v>
      </c>
      <c r="AY1947" s="153" t="s">
        <v>252</v>
      </c>
    </row>
    <row r="1948" spans="2:65" s="1" customFormat="1" ht="16.5" customHeight="1">
      <c r="B1948" s="132"/>
      <c r="C1948" s="133" t="s">
        <v>2832</v>
      </c>
      <c r="D1948" s="133" t="s">
        <v>255</v>
      </c>
      <c r="E1948" s="134" t="s">
        <v>5418</v>
      </c>
      <c r="F1948" s="135" t="s">
        <v>5419</v>
      </c>
      <c r="G1948" s="136" t="s">
        <v>379</v>
      </c>
      <c r="H1948" s="137">
        <v>8</v>
      </c>
      <c r="I1948" s="138"/>
      <c r="J1948" s="139">
        <f>ROUND(I1948*H1948,2)</f>
        <v>0</v>
      </c>
      <c r="K1948" s="135" t="s">
        <v>1</v>
      </c>
      <c r="L1948" s="32"/>
      <c r="M1948" s="140" t="s">
        <v>1</v>
      </c>
      <c r="N1948" s="141" t="s">
        <v>38</v>
      </c>
      <c r="P1948" s="142">
        <f>O1948*H1948</f>
        <v>0</v>
      </c>
      <c r="Q1948" s="142">
        <v>0</v>
      </c>
      <c r="R1948" s="142">
        <f>Q1948*H1948</f>
        <v>0</v>
      </c>
      <c r="S1948" s="142">
        <v>0</v>
      </c>
      <c r="T1948" s="143">
        <f>S1948*H1948</f>
        <v>0</v>
      </c>
      <c r="AR1948" s="144" t="s">
        <v>1120</v>
      </c>
      <c r="AT1948" s="144" t="s">
        <v>255</v>
      </c>
      <c r="AU1948" s="144" t="s">
        <v>83</v>
      </c>
      <c r="AY1948" s="17" t="s">
        <v>252</v>
      </c>
      <c r="BE1948" s="145">
        <f>IF(N1948="základní",J1948,0)</f>
        <v>0</v>
      </c>
      <c r="BF1948" s="145">
        <f>IF(N1948="snížená",J1948,0)</f>
        <v>0</v>
      </c>
      <c r="BG1948" s="145">
        <f>IF(N1948="zákl. přenesená",J1948,0)</f>
        <v>0</v>
      </c>
      <c r="BH1948" s="145">
        <f>IF(N1948="sníž. přenesená",J1948,0)</f>
        <v>0</v>
      </c>
      <c r="BI1948" s="145">
        <f>IF(N1948="nulová",J1948,0)</f>
        <v>0</v>
      </c>
      <c r="BJ1948" s="17" t="s">
        <v>81</v>
      </c>
      <c r="BK1948" s="145">
        <f>ROUND(I1948*H1948,2)</f>
        <v>0</v>
      </c>
      <c r="BL1948" s="17" t="s">
        <v>1120</v>
      </c>
      <c r="BM1948" s="144" t="s">
        <v>5420</v>
      </c>
    </row>
    <row r="1949" spans="2:65" s="1" customFormat="1">
      <c r="B1949" s="32"/>
      <c r="D1949" s="146" t="s">
        <v>261</v>
      </c>
      <c r="F1949" s="147" t="s">
        <v>5419</v>
      </c>
      <c r="I1949" s="148"/>
      <c r="L1949" s="32"/>
      <c r="M1949" s="149"/>
      <c r="T1949" s="56"/>
      <c r="AT1949" s="17" t="s">
        <v>261</v>
      </c>
      <c r="AU1949" s="17" t="s">
        <v>83</v>
      </c>
    </row>
    <row r="1950" spans="2:65" s="14" customFormat="1">
      <c r="B1950" s="180"/>
      <c r="D1950" s="146" t="s">
        <v>281</v>
      </c>
      <c r="E1950" s="181" t="s">
        <v>1</v>
      </c>
      <c r="F1950" s="182" t="s">
        <v>4584</v>
      </c>
      <c r="H1950" s="181" t="s">
        <v>1</v>
      </c>
      <c r="I1950" s="183"/>
      <c r="L1950" s="180"/>
      <c r="M1950" s="184"/>
      <c r="T1950" s="185"/>
      <c r="AT1950" s="181" t="s">
        <v>281</v>
      </c>
      <c r="AU1950" s="181" t="s">
        <v>83</v>
      </c>
      <c r="AV1950" s="14" t="s">
        <v>81</v>
      </c>
      <c r="AW1950" s="14" t="s">
        <v>30</v>
      </c>
      <c r="AX1950" s="14" t="s">
        <v>73</v>
      </c>
      <c r="AY1950" s="181" t="s">
        <v>252</v>
      </c>
    </row>
    <row r="1951" spans="2:65" s="12" customFormat="1">
      <c r="B1951" s="152"/>
      <c r="D1951" s="146" t="s">
        <v>281</v>
      </c>
      <c r="E1951" s="153" t="s">
        <v>1</v>
      </c>
      <c r="F1951" s="154" t="s">
        <v>274</v>
      </c>
      <c r="H1951" s="155">
        <v>8</v>
      </c>
      <c r="I1951" s="156"/>
      <c r="L1951" s="152"/>
      <c r="M1951" s="157"/>
      <c r="T1951" s="158"/>
      <c r="AT1951" s="153" t="s">
        <v>281</v>
      </c>
      <c r="AU1951" s="153" t="s">
        <v>83</v>
      </c>
      <c r="AV1951" s="12" t="s">
        <v>83</v>
      </c>
      <c r="AW1951" s="12" t="s">
        <v>30</v>
      </c>
      <c r="AX1951" s="12" t="s">
        <v>81</v>
      </c>
      <c r="AY1951" s="153" t="s">
        <v>252</v>
      </c>
    </row>
    <row r="1952" spans="2:65" s="1" customFormat="1" ht="16.5" customHeight="1">
      <c r="B1952" s="132"/>
      <c r="C1952" s="133" t="s">
        <v>4006</v>
      </c>
      <c r="D1952" s="133" t="s">
        <v>255</v>
      </c>
      <c r="E1952" s="134" t="s">
        <v>5421</v>
      </c>
      <c r="F1952" s="135" t="s">
        <v>5422</v>
      </c>
      <c r="G1952" s="136" t="s">
        <v>379</v>
      </c>
      <c r="H1952" s="137">
        <v>5</v>
      </c>
      <c r="I1952" s="138"/>
      <c r="J1952" s="139">
        <f>ROUND(I1952*H1952,2)</f>
        <v>0</v>
      </c>
      <c r="K1952" s="135" t="s">
        <v>1</v>
      </c>
      <c r="L1952" s="32"/>
      <c r="M1952" s="140" t="s">
        <v>1</v>
      </c>
      <c r="N1952" s="141" t="s">
        <v>38</v>
      </c>
      <c r="P1952" s="142">
        <f>O1952*H1952</f>
        <v>0</v>
      </c>
      <c r="Q1952" s="142">
        <v>0</v>
      </c>
      <c r="R1952" s="142">
        <f>Q1952*H1952</f>
        <v>0</v>
      </c>
      <c r="S1952" s="142">
        <v>0</v>
      </c>
      <c r="T1952" s="143">
        <f>S1952*H1952</f>
        <v>0</v>
      </c>
      <c r="AR1952" s="144" t="s">
        <v>1120</v>
      </c>
      <c r="AT1952" s="144" t="s">
        <v>255</v>
      </c>
      <c r="AU1952" s="144" t="s">
        <v>83</v>
      </c>
      <c r="AY1952" s="17" t="s">
        <v>252</v>
      </c>
      <c r="BE1952" s="145">
        <f>IF(N1952="základní",J1952,0)</f>
        <v>0</v>
      </c>
      <c r="BF1952" s="145">
        <f>IF(N1952="snížená",J1952,0)</f>
        <v>0</v>
      </c>
      <c r="BG1952" s="145">
        <f>IF(N1952="zákl. přenesená",J1952,0)</f>
        <v>0</v>
      </c>
      <c r="BH1952" s="145">
        <f>IF(N1952="sníž. přenesená",J1952,0)</f>
        <v>0</v>
      </c>
      <c r="BI1952" s="145">
        <f>IF(N1952="nulová",J1952,0)</f>
        <v>0</v>
      </c>
      <c r="BJ1952" s="17" t="s">
        <v>81</v>
      </c>
      <c r="BK1952" s="145">
        <f>ROUND(I1952*H1952,2)</f>
        <v>0</v>
      </c>
      <c r="BL1952" s="17" t="s">
        <v>1120</v>
      </c>
      <c r="BM1952" s="144" t="s">
        <v>5423</v>
      </c>
    </row>
    <row r="1953" spans="2:65" s="1" customFormat="1" ht="36">
      <c r="B1953" s="32"/>
      <c r="D1953" s="146" t="s">
        <v>261</v>
      </c>
      <c r="F1953" s="147" t="s">
        <v>5424</v>
      </c>
      <c r="I1953" s="148"/>
      <c r="L1953" s="32"/>
      <c r="M1953" s="149"/>
      <c r="T1953" s="56"/>
      <c r="AT1953" s="17" t="s">
        <v>261</v>
      </c>
      <c r="AU1953" s="17" t="s">
        <v>83</v>
      </c>
    </row>
    <row r="1954" spans="2:65" s="14" customFormat="1">
      <c r="B1954" s="180"/>
      <c r="D1954" s="146" t="s">
        <v>281</v>
      </c>
      <c r="E1954" s="181" t="s">
        <v>1</v>
      </c>
      <c r="F1954" s="182" t="s">
        <v>4584</v>
      </c>
      <c r="H1954" s="181" t="s">
        <v>1</v>
      </c>
      <c r="I1954" s="183"/>
      <c r="L1954" s="180"/>
      <c r="M1954" s="184"/>
      <c r="T1954" s="185"/>
      <c r="AT1954" s="181" t="s">
        <v>281</v>
      </c>
      <c r="AU1954" s="181" t="s">
        <v>83</v>
      </c>
      <c r="AV1954" s="14" t="s">
        <v>81</v>
      </c>
      <c r="AW1954" s="14" t="s">
        <v>30</v>
      </c>
      <c r="AX1954" s="14" t="s">
        <v>73</v>
      </c>
      <c r="AY1954" s="181" t="s">
        <v>252</v>
      </c>
    </row>
    <row r="1955" spans="2:65" s="12" customFormat="1">
      <c r="B1955" s="152"/>
      <c r="D1955" s="146" t="s">
        <v>281</v>
      </c>
      <c r="E1955" s="153" t="s">
        <v>1</v>
      </c>
      <c r="F1955" s="154" t="s">
        <v>5425</v>
      </c>
      <c r="H1955" s="155">
        <v>5</v>
      </c>
      <c r="I1955" s="156"/>
      <c r="L1955" s="152"/>
      <c r="M1955" s="157"/>
      <c r="T1955" s="158"/>
      <c r="AT1955" s="153" t="s">
        <v>281</v>
      </c>
      <c r="AU1955" s="153" t="s">
        <v>83</v>
      </c>
      <c r="AV1955" s="12" t="s">
        <v>83</v>
      </c>
      <c r="AW1955" s="12" t="s">
        <v>30</v>
      </c>
      <c r="AX1955" s="12" t="s">
        <v>81</v>
      </c>
      <c r="AY1955" s="153" t="s">
        <v>252</v>
      </c>
    </row>
    <row r="1956" spans="2:65" s="1" customFormat="1" ht="16.5" customHeight="1">
      <c r="B1956" s="132"/>
      <c r="C1956" s="133" t="s">
        <v>2836</v>
      </c>
      <c r="D1956" s="133" t="s">
        <v>255</v>
      </c>
      <c r="E1956" s="134" t="s">
        <v>5426</v>
      </c>
      <c r="F1956" s="135" t="s">
        <v>5427</v>
      </c>
      <c r="G1956" s="136" t="s">
        <v>379</v>
      </c>
      <c r="H1956" s="137">
        <v>8</v>
      </c>
      <c r="I1956" s="138"/>
      <c r="J1956" s="139">
        <f>ROUND(I1956*H1956,2)</f>
        <v>0</v>
      </c>
      <c r="K1956" s="135" t="s">
        <v>1</v>
      </c>
      <c r="L1956" s="32"/>
      <c r="M1956" s="140" t="s">
        <v>1</v>
      </c>
      <c r="N1956" s="141" t="s">
        <v>38</v>
      </c>
      <c r="P1956" s="142">
        <f>O1956*H1956</f>
        <v>0</v>
      </c>
      <c r="Q1956" s="142">
        <v>0</v>
      </c>
      <c r="R1956" s="142">
        <f>Q1956*H1956</f>
        <v>0</v>
      </c>
      <c r="S1956" s="142">
        <v>0</v>
      </c>
      <c r="T1956" s="143">
        <f>S1956*H1956</f>
        <v>0</v>
      </c>
      <c r="AR1956" s="144" t="s">
        <v>1120</v>
      </c>
      <c r="AT1956" s="144" t="s">
        <v>255</v>
      </c>
      <c r="AU1956" s="144" t="s">
        <v>83</v>
      </c>
      <c r="AY1956" s="17" t="s">
        <v>252</v>
      </c>
      <c r="BE1956" s="145">
        <f>IF(N1956="základní",J1956,0)</f>
        <v>0</v>
      </c>
      <c r="BF1956" s="145">
        <f>IF(N1956="snížená",J1956,0)</f>
        <v>0</v>
      </c>
      <c r="BG1956" s="145">
        <f>IF(N1956="zákl. přenesená",J1956,0)</f>
        <v>0</v>
      </c>
      <c r="BH1956" s="145">
        <f>IF(N1956="sníž. přenesená",J1956,0)</f>
        <v>0</v>
      </c>
      <c r="BI1956" s="145">
        <f>IF(N1956="nulová",J1956,0)</f>
        <v>0</v>
      </c>
      <c r="BJ1956" s="17" t="s">
        <v>81</v>
      </c>
      <c r="BK1956" s="145">
        <f>ROUND(I1956*H1956,2)</f>
        <v>0</v>
      </c>
      <c r="BL1956" s="17" t="s">
        <v>1120</v>
      </c>
      <c r="BM1956" s="144" t="s">
        <v>5428</v>
      </c>
    </row>
    <row r="1957" spans="2:65" s="1" customFormat="1" ht="36">
      <c r="B1957" s="32"/>
      <c r="D1957" s="146" t="s">
        <v>261</v>
      </c>
      <c r="F1957" s="147" t="s">
        <v>5429</v>
      </c>
      <c r="I1957" s="148"/>
      <c r="L1957" s="32"/>
      <c r="M1957" s="149"/>
      <c r="T1957" s="56"/>
      <c r="AT1957" s="17" t="s">
        <v>261</v>
      </c>
      <c r="AU1957" s="17" t="s">
        <v>83</v>
      </c>
    </row>
    <row r="1958" spans="2:65" s="14" customFormat="1">
      <c r="B1958" s="180"/>
      <c r="D1958" s="146" t="s">
        <v>281</v>
      </c>
      <c r="E1958" s="181" t="s">
        <v>1</v>
      </c>
      <c r="F1958" s="182" t="s">
        <v>4584</v>
      </c>
      <c r="H1958" s="181" t="s">
        <v>1</v>
      </c>
      <c r="I1958" s="183"/>
      <c r="L1958" s="180"/>
      <c r="M1958" s="184"/>
      <c r="T1958" s="185"/>
      <c r="AT1958" s="181" t="s">
        <v>281</v>
      </c>
      <c r="AU1958" s="181" t="s">
        <v>83</v>
      </c>
      <c r="AV1958" s="14" t="s">
        <v>81</v>
      </c>
      <c r="AW1958" s="14" t="s">
        <v>30</v>
      </c>
      <c r="AX1958" s="14" t="s">
        <v>73</v>
      </c>
      <c r="AY1958" s="181" t="s">
        <v>252</v>
      </c>
    </row>
    <row r="1959" spans="2:65" s="12" customFormat="1">
      <c r="B1959" s="152"/>
      <c r="D1959" s="146" t="s">
        <v>281</v>
      </c>
      <c r="E1959" s="153" t="s">
        <v>1</v>
      </c>
      <c r="F1959" s="154" t="s">
        <v>274</v>
      </c>
      <c r="H1959" s="155">
        <v>8</v>
      </c>
      <c r="I1959" s="156"/>
      <c r="L1959" s="152"/>
      <c r="M1959" s="157"/>
      <c r="T1959" s="158"/>
      <c r="AT1959" s="153" t="s">
        <v>281</v>
      </c>
      <c r="AU1959" s="153" t="s">
        <v>83</v>
      </c>
      <c r="AV1959" s="12" t="s">
        <v>83</v>
      </c>
      <c r="AW1959" s="12" t="s">
        <v>30</v>
      </c>
      <c r="AX1959" s="12" t="s">
        <v>81</v>
      </c>
      <c r="AY1959" s="153" t="s">
        <v>252</v>
      </c>
    </row>
    <row r="1960" spans="2:65" s="1" customFormat="1" ht="16.5" customHeight="1">
      <c r="B1960" s="132"/>
      <c r="C1960" s="133" t="s">
        <v>4016</v>
      </c>
      <c r="D1960" s="133" t="s">
        <v>255</v>
      </c>
      <c r="E1960" s="134" t="s">
        <v>5430</v>
      </c>
      <c r="F1960" s="135" t="s">
        <v>5431</v>
      </c>
      <c r="G1960" s="136" t="s">
        <v>379</v>
      </c>
      <c r="H1960" s="137">
        <v>4</v>
      </c>
      <c r="I1960" s="138"/>
      <c r="J1960" s="139">
        <f>ROUND(I1960*H1960,2)</f>
        <v>0</v>
      </c>
      <c r="K1960" s="135" t="s">
        <v>259</v>
      </c>
      <c r="L1960" s="32"/>
      <c r="M1960" s="140" t="s">
        <v>1</v>
      </c>
      <c r="N1960" s="141" t="s">
        <v>38</v>
      </c>
      <c r="P1960" s="142">
        <f>O1960*H1960</f>
        <v>0</v>
      </c>
      <c r="Q1960" s="142">
        <v>0</v>
      </c>
      <c r="R1960" s="142">
        <f>Q1960*H1960</f>
        <v>0</v>
      </c>
      <c r="S1960" s="142">
        <v>0</v>
      </c>
      <c r="T1960" s="143">
        <f>S1960*H1960</f>
        <v>0</v>
      </c>
      <c r="AR1960" s="144" t="s">
        <v>1120</v>
      </c>
      <c r="AT1960" s="144" t="s">
        <v>255</v>
      </c>
      <c r="AU1960" s="144" t="s">
        <v>83</v>
      </c>
      <c r="AY1960" s="17" t="s">
        <v>252</v>
      </c>
      <c r="BE1960" s="145">
        <f>IF(N1960="základní",J1960,0)</f>
        <v>0</v>
      </c>
      <c r="BF1960" s="145">
        <f>IF(N1960="snížená",J1960,0)</f>
        <v>0</v>
      </c>
      <c r="BG1960" s="145">
        <f>IF(N1960="zákl. přenesená",J1960,0)</f>
        <v>0</v>
      </c>
      <c r="BH1960" s="145">
        <f>IF(N1960="sníž. přenesená",J1960,0)</f>
        <v>0</v>
      </c>
      <c r="BI1960" s="145">
        <f>IF(N1960="nulová",J1960,0)</f>
        <v>0</v>
      </c>
      <c r="BJ1960" s="17" t="s">
        <v>81</v>
      </c>
      <c r="BK1960" s="145">
        <f>ROUND(I1960*H1960,2)</f>
        <v>0</v>
      </c>
      <c r="BL1960" s="17" t="s">
        <v>1120</v>
      </c>
      <c r="BM1960" s="144" t="s">
        <v>5432</v>
      </c>
    </row>
    <row r="1961" spans="2:65" s="1" customFormat="1" ht="36">
      <c r="B1961" s="32"/>
      <c r="D1961" s="146" t="s">
        <v>261</v>
      </c>
      <c r="F1961" s="147" t="s">
        <v>5433</v>
      </c>
      <c r="I1961" s="148"/>
      <c r="L1961" s="32"/>
      <c r="M1961" s="149"/>
      <c r="T1961" s="56"/>
      <c r="AT1961" s="17" t="s">
        <v>261</v>
      </c>
      <c r="AU1961" s="17" t="s">
        <v>83</v>
      </c>
    </row>
    <row r="1962" spans="2:65" s="1" customFormat="1">
      <c r="B1962" s="32"/>
      <c r="D1962" s="150" t="s">
        <v>262</v>
      </c>
      <c r="F1962" s="151" t="s">
        <v>5434</v>
      </c>
      <c r="I1962" s="148"/>
      <c r="L1962" s="32"/>
      <c r="M1962" s="149"/>
      <c r="T1962" s="56"/>
      <c r="AT1962" s="17" t="s">
        <v>262</v>
      </c>
      <c r="AU1962" s="17" t="s">
        <v>83</v>
      </c>
    </row>
    <row r="1963" spans="2:65" s="14" customFormat="1">
      <c r="B1963" s="180"/>
      <c r="D1963" s="146" t="s">
        <v>281</v>
      </c>
      <c r="E1963" s="181" t="s">
        <v>1</v>
      </c>
      <c r="F1963" s="182" t="s">
        <v>4584</v>
      </c>
      <c r="H1963" s="181" t="s">
        <v>1</v>
      </c>
      <c r="I1963" s="183"/>
      <c r="L1963" s="180"/>
      <c r="M1963" s="184"/>
      <c r="T1963" s="185"/>
      <c r="AT1963" s="181" t="s">
        <v>281</v>
      </c>
      <c r="AU1963" s="181" t="s">
        <v>83</v>
      </c>
      <c r="AV1963" s="14" t="s">
        <v>81</v>
      </c>
      <c r="AW1963" s="14" t="s">
        <v>30</v>
      </c>
      <c r="AX1963" s="14" t="s">
        <v>73</v>
      </c>
      <c r="AY1963" s="181" t="s">
        <v>252</v>
      </c>
    </row>
    <row r="1964" spans="2:65" s="12" customFormat="1">
      <c r="B1964" s="152"/>
      <c r="D1964" s="146" t="s">
        <v>281</v>
      </c>
      <c r="E1964" s="153" t="s">
        <v>1</v>
      </c>
      <c r="F1964" s="154" t="s">
        <v>260</v>
      </c>
      <c r="H1964" s="155">
        <v>4</v>
      </c>
      <c r="I1964" s="156"/>
      <c r="L1964" s="152"/>
      <c r="M1964" s="157"/>
      <c r="T1964" s="158"/>
      <c r="AT1964" s="153" t="s">
        <v>281</v>
      </c>
      <c r="AU1964" s="153" t="s">
        <v>83</v>
      </c>
      <c r="AV1964" s="12" t="s">
        <v>83</v>
      </c>
      <c r="AW1964" s="12" t="s">
        <v>30</v>
      </c>
      <c r="AX1964" s="12" t="s">
        <v>81</v>
      </c>
      <c r="AY1964" s="153" t="s">
        <v>252</v>
      </c>
    </row>
    <row r="1965" spans="2:65" s="1" customFormat="1" ht="24.2" customHeight="1">
      <c r="B1965" s="132"/>
      <c r="C1965" s="133" t="s">
        <v>2840</v>
      </c>
      <c r="D1965" s="133" t="s">
        <v>255</v>
      </c>
      <c r="E1965" s="134" t="s">
        <v>5435</v>
      </c>
      <c r="F1965" s="135" t="s">
        <v>5436</v>
      </c>
      <c r="G1965" s="136" t="s">
        <v>379</v>
      </c>
      <c r="H1965" s="137">
        <v>3</v>
      </c>
      <c r="I1965" s="138"/>
      <c r="J1965" s="139">
        <f>ROUND(I1965*H1965,2)</f>
        <v>0</v>
      </c>
      <c r="K1965" s="135" t="s">
        <v>259</v>
      </c>
      <c r="L1965" s="32"/>
      <c r="M1965" s="140" t="s">
        <v>1</v>
      </c>
      <c r="N1965" s="141" t="s">
        <v>38</v>
      </c>
      <c r="P1965" s="142">
        <f>O1965*H1965</f>
        <v>0</v>
      </c>
      <c r="Q1965" s="142">
        <v>0</v>
      </c>
      <c r="R1965" s="142">
        <f>Q1965*H1965</f>
        <v>0</v>
      </c>
      <c r="S1965" s="142">
        <v>0</v>
      </c>
      <c r="T1965" s="143">
        <f>S1965*H1965</f>
        <v>0</v>
      </c>
      <c r="AR1965" s="144" t="s">
        <v>1120</v>
      </c>
      <c r="AT1965" s="144" t="s">
        <v>255</v>
      </c>
      <c r="AU1965" s="144" t="s">
        <v>83</v>
      </c>
      <c r="AY1965" s="17" t="s">
        <v>252</v>
      </c>
      <c r="BE1965" s="145">
        <f>IF(N1965="základní",J1965,0)</f>
        <v>0</v>
      </c>
      <c r="BF1965" s="145">
        <f>IF(N1965="snížená",J1965,0)</f>
        <v>0</v>
      </c>
      <c r="BG1965" s="145">
        <f>IF(N1965="zákl. přenesená",J1965,0)</f>
        <v>0</v>
      </c>
      <c r="BH1965" s="145">
        <f>IF(N1965="sníž. přenesená",J1965,0)</f>
        <v>0</v>
      </c>
      <c r="BI1965" s="145">
        <f>IF(N1965="nulová",J1965,0)</f>
        <v>0</v>
      </c>
      <c r="BJ1965" s="17" t="s">
        <v>81</v>
      </c>
      <c r="BK1965" s="145">
        <f>ROUND(I1965*H1965,2)</f>
        <v>0</v>
      </c>
      <c r="BL1965" s="17" t="s">
        <v>1120</v>
      </c>
      <c r="BM1965" s="144" t="s">
        <v>5437</v>
      </c>
    </row>
    <row r="1966" spans="2:65" s="1" customFormat="1" ht="36">
      <c r="B1966" s="32"/>
      <c r="D1966" s="146" t="s">
        <v>261</v>
      </c>
      <c r="F1966" s="147" t="s">
        <v>5438</v>
      </c>
      <c r="I1966" s="148"/>
      <c r="L1966" s="32"/>
      <c r="M1966" s="149"/>
      <c r="T1966" s="56"/>
      <c r="AT1966" s="17" t="s">
        <v>261</v>
      </c>
      <c r="AU1966" s="17" t="s">
        <v>83</v>
      </c>
    </row>
    <row r="1967" spans="2:65" s="1" customFormat="1">
      <c r="B1967" s="32"/>
      <c r="D1967" s="150" t="s">
        <v>262</v>
      </c>
      <c r="F1967" s="151" t="s">
        <v>5439</v>
      </c>
      <c r="I1967" s="148"/>
      <c r="L1967" s="32"/>
      <c r="M1967" s="149"/>
      <c r="T1967" s="56"/>
      <c r="AT1967" s="17" t="s">
        <v>262</v>
      </c>
      <c r="AU1967" s="17" t="s">
        <v>83</v>
      </c>
    </row>
    <row r="1968" spans="2:65" s="14" customFormat="1">
      <c r="B1968" s="180"/>
      <c r="D1968" s="146" t="s">
        <v>281</v>
      </c>
      <c r="E1968" s="181" t="s">
        <v>1</v>
      </c>
      <c r="F1968" s="182" t="s">
        <v>4584</v>
      </c>
      <c r="H1968" s="181" t="s">
        <v>1</v>
      </c>
      <c r="I1968" s="183"/>
      <c r="L1968" s="180"/>
      <c r="M1968" s="184"/>
      <c r="T1968" s="185"/>
      <c r="AT1968" s="181" t="s">
        <v>281</v>
      </c>
      <c r="AU1968" s="181" t="s">
        <v>83</v>
      </c>
      <c r="AV1968" s="14" t="s">
        <v>81</v>
      </c>
      <c r="AW1968" s="14" t="s">
        <v>30</v>
      </c>
      <c r="AX1968" s="14" t="s">
        <v>73</v>
      </c>
      <c r="AY1968" s="181" t="s">
        <v>252</v>
      </c>
    </row>
    <row r="1969" spans="2:65" s="12" customFormat="1">
      <c r="B1969" s="152"/>
      <c r="D1969" s="146" t="s">
        <v>281</v>
      </c>
      <c r="E1969" s="153" t="s">
        <v>1</v>
      </c>
      <c r="F1969" s="154" t="s">
        <v>267</v>
      </c>
      <c r="H1969" s="155">
        <v>3</v>
      </c>
      <c r="I1969" s="156"/>
      <c r="L1969" s="152"/>
      <c r="M1969" s="157"/>
      <c r="T1969" s="158"/>
      <c r="AT1969" s="153" t="s">
        <v>281</v>
      </c>
      <c r="AU1969" s="153" t="s">
        <v>83</v>
      </c>
      <c r="AV1969" s="12" t="s">
        <v>83</v>
      </c>
      <c r="AW1969" s="12" t="s">
        <v>30</v>
      </c>
      <c r="AX1969" s="12" t="s">
        <v>81</v>
      </c>
      <c r="AY1969" s="153" t="s">
        <v>252</v>
      </c>
    </row>
    <row r="1970" spans="2:65" s="1" customFormat="1" ht="16.5" customHeight="1">
      <c r="B1970" s="132"/>
      <c r="C1970" s="133" t="s">
        <v>4023</v>
      </c>
      <c r="D1970" s="133" t="s">
        <v>255</v>
      </c>
      <c r="E1970" s="134" t="s">
        <v>5440</v>
      </c>
      <c r="F1970" s="135" t="s">
        <v>5441</v>
      </c>
      <c r="G1970" s="136" t="s">
        <v>379</v>
      </c>
      <c r="H1970" s="137">
        <v>4</v>
      </c>
      <c r="I1970" s="138"/>
      <c r="J1970" s="139">
        <f>ROUND(I1970*H1970,2)</f>
        <v>0</v>
      </c>
      <c r="K1970" s="135" t="s">
        <v>259</v>
      </c>
      <c r="L1970" s="32"/>
      <c r="M1970" s="140" t="s">
        <v>1</v>
      </c>
      <c r="N1970" s="141" t="s">
        <v>38</v>
      </c>
      <c r="P1970" s="142">
        <f>O1970*H1970</f>
        <v>0</v>
      </c>
      <c r="Q1970" s="142">
        <v>0</v>
      </c>
      <c r="R1970" s="142">
        <f>Q1970*H1970</f>
        <v>0</v>
      </c>
      <c r="S1970" s="142">
        <v>0</v>
      </c>
      <c r="T1970" s="143">
        <f>S1970*H1970</f>
        <v>0</v>
      </c>
      <c r="AR1970" s="144" t="s">
        <v>1120</v>
      </c>
      <c r="AT1970" s="144" t="s">
        <v>255</v>
      </c>
      <c r="AU1970" s="144" t="s">
        <v>83</v>
      </c>
      <c r="AY1970" s="17" t="s">
        <v>252</v>
      </c>
      <c r="BE1970" s="145">
        <f>IF(N1970="základní",J1970,0)</f>
        <v>0</v>
      </c>
      <c r="BF1970" s="145">
        <f>IF(N1970="snížená",J1970,0)</f>
        <v>0</v>
      </c>
      <c r="BG1970" s="145">
        <f>IF(N1970="zákl. přenesená",J1970,0)</f>
        <v>0</v>
      </c>
      <c r="BH1970" s="145">
        <f>IF(N1970="sníž. přenesená",J1970,0)</f>
        <v>0</v>
      </c>
      <c r="BI1970" s="145">
        <f>IF(N1970="nulová",J1970,0)</f>
        <v>0</v>
      </c>
      <c r="BJ1970" s="17" t="s">
        <v>81</v>
      </c>
      <c r="BK1970" s="145">
        <f>ROUND(I1970*H1970,2)</f>
        <v>0</v>
      </c>
      <c r="BL1970" s="17" t="s">
        <v>1120</v>
      </c>
      <c r="BM1970" s="144" t="s">
        <v>5442</v>
      </c>
    </row>
    <row r="1971" spans="2:65" s="1" customFormat="1" ht="27">
      <c r="B1971" s="32"/>
      <c r="D1971" s="146" t="s">
        <v>261</v>
      </c>
      <c r="F1971" s="147" t="s">
        <v>5443</v>
      </c>
      <c r="I1971" s="148"/>
      <c r="L1971" s="32"/>
      <c r="M1971" s="149"/>
      <c r="T1971" s="56"/>
      <c r="AT1971" s="17" t="s">
        <v>261</v>
      </c>
      <c r="AU1971" s="17" t="s">
        <v>83</v>
      </c>
    </row>
    <row r="1972" spans="2:65" s="1" customFormat="1">
      <c r="B1972" s="32"/>
      <c r="D1972" s="150" t="s">
        <v>262</v>
      </c>
      <c r="F1972" s="151" t="s">
        <v>5444</v>
      </c>
      <c r="I1972" s="148"/>
      <c r="L1972" s="32"/>
      <c r="M1972" s="149"/>
      <c r="T1972" s="56"/>
      <c r="AT1972" s="17" t="s">
        <v>262</v>
      </c>
      <c r="AU1972" s="17" t="s">
        <v>83</v>
      </c>
    </row>
    <row r="1973" spans="2:65" s="14" customFormat="1">
      <c r="B1973" s="180"/>
      <c r="D1973" s="146" t="s">
        <v>281</v>
      </c>
      <c r="E1973" s="181" t="s">
        <v>1</v>
      </c>
      <c r="F1973" s="182" t="s">
        <v>4584</v>
      </c>
      <c r="H1973" s="181" t="s">
        <v>1</v>
      </c>
      <c r="I1973" s="183"/>
      <c r="L1973" s="180"/>
      <c r="M1973" s="184"/>
      <c r="T1973" s="185"/>
      <c r="AT1973" s="181" t="s">
        <v>281</v>
      </c>
      <c r="AU1973" s="181" t="s">
        <v>83</v>
      </c>
      <c r="AV1973" s="14" t="s">
        <v>81</v>
      </c>
      <c r="AW1973" s="14" t="s">
        <v>30</v>
      </c>
      <c r="AX1973" s="14" t="s">
        <v>73</v>
      </c>
      <c r="AY1973" s="181" t="s">
        <v>252</v>
      </c>
    </row>
    <row r="1974" spans="2:65" s="12" customFormat="1">
      <c r="B1974" s="152"/>
      <c r="D1974" s="146" t="s">
        <v>281</v>
      </c>
      <c r="E1974" s="153" t="s">
        <v>1</v>
      </c>
      <c r="F1974" s="154" t="s">
        <v>260</v>
      </c>
      <c r="H1974" s="155">
        <v>4</v>
      </c>
      <c r="I1974" s="156"/>
      <c r="L1974" s="152"/>
      <c r="M1974" s="157"/>
      <c r="T1974" s="158"/>
      <c r="AT1974" s="153" t="s">
        <v>281</v>
      </c>
      <c r="AU1974" s="153" t="s">
        <v>83</v>
      </c>
      <c r="AV1974" s="12" t="s">
        <v>83</v>
      </c>
      <c r="AW1974" s="12" t="s">
        <v>30</v>
      </c>
      <c r="AX1974" s="12" t="s">
        <v>81</v>
      </c>
      <c r="AY1974" s="153" t="s">
        <v>252</v>
      </c>
    </row>
    <row r="1975" spans="2:65" s="1" customFormat="1" ht="16.5" customHeight="1">
      <c r="B1975" s="132"/>
      <c r="C1975" s="133" t="s">
        <v>2845</v>
      </c>
      <c r="D1975" s="133" t="s">
        <v>255</v>
      </c>
      <c r="E1975" s="134" t="s">
        <v>5445</v>
      </c>
      <c r="F1975" s="135" t="s">
        <v>5446</v>
      </c>
      <c r="G1975" s="136" t="s">
        <v>379</v>
      </c>
      <c r="H1975" s="137">
        <v>2</v>
      </c>
      <c r="I1975" s="138"/>
      <c r="J1975" s="139">
        <f>ROUND(I1975*H1975,2)</f>
        <v>0</v>
      </c>
      <c r="K1975" s="135" t="s">
        <v>259</v>
      </c>
      <c r="L1975" s="32"/>
      <c r="M1975" s="140" t="s">
        <v>1</v>
      </c>
      <c r="N1975" s="141" t="s">
        <v>38</v>
      </c>
      <c r="P1975" s="142">
        <f>O1975*H1975</f>
        <v>0</v>
      </c>
      <c r="Q1975" s="142">
        <v>0</v>
      </c>
      <c r="R1975" s="142">
        <f>Q1975*H1975</f>
        <v>0</v>
      </c>
      <c r="S1975" s="142">
        <v>0</v>
      </c>
      <c r="T1975" s="143">
        <f>S1975*H1975</f>
        <v>0</v>
      </c>
      <c r="AR1975" s="144" t="s">
        <v>1120</v>
      </c>
      <c r="AT1975" s="144" t="s">
        <v>255</v>
      </c>
      <c r="AU1975" s="144" t="s">
        <v>83</v>
      </c>
      <c r="AY1975" s="17" t="s">
        <v>252</v>
      </c>
      <c r="BE1975" s="145">
        <f>IF(N1975="základní",J1975,0)</f>
        <v>0</v>
      </c>
      <c r="BF1975" s="145">
        <f>IF(N1975="snížená",J1975,0)</f>
        <v>0</v>
      </c>
      <c r="BG1975" s="145">
        <f>IF(N1975="zákl. přenesená",J1975,0)</f>
        <v>0</v>
      </c>
      <c r="BH1975" s="145">
        <f>IF(N1975="sníž. přenesená",J1975,0)</f>
        <v>0</v>
      </c>
      <c r="BI1975" s="145">
        <f>IF(N1975="nulová",J1975,0)</f>
        <v>0</v>
      </c>
      <c r="BJ1975" s="17" t="s">
        <v>81</v>
      </c>
      <c r="BK1975" s="145">
        <f>ROUND(I1975*H1975,2)</f>
        <v>0</v>
      </c>
      <c r="BL1975" s="17" t="s">
        <v>1120</v>
      </c>
      <c r="BM1975" s="144" t="s">
        <v>5447</v>
      </c>
    </row>
    <row r="1976" spans="2:65" s="1" customFormat="1" ht="27">
      <c r="B1976" s="32"/>
      <c r="D1976" s="146" t="s">
        <v>261</v>
      </c>
      <c r="F1976" s="147" t="s">
        <v>5448</v>
      </c>
      <c r="I1976" s="148"/>
      <c r="L1976" s="32"/>
      <c r="M1976" s="149"/>
      <c r="T1976" s="56"/>
      <c r="AT1976" s="17" t="s">
        <v>261</v>
      </c>
      <c r="AU1976" s="17" t="s">
        <v>83</v>
      </c>
    </row>
    <row r="1977" spans="2:65" s="1" customFormat="1">
      <c r="B1977" s="32"/>
      <c r="D1977" s="150" t="s">
        <v>262</v>
      </c>
      <c r="F1977" s="151" t="s">
        <v>5449</v>
      </c>
      <c r="I1977" s="148"/>
      <c r="L1977" s="32"/>
      <c r="M1977" s="149"/>
      <c r="T1977" s="56"/>
      <c r="AT1977" s="17" t="s">
        <v>262</v>
      </c>
      <c r="AU1977" s="17" t="s">
        <v>83</v>
      </c>
    </row>
    <row r="1978" spans="2:65" s="14" customFormat="1">
      <c r="B1978" s="180"/>
      <c r="D1978" s="146" t="s">
        <v>281</v>
      </c>
      <c r="E1978" s="181" t="s">
        <v>1</v>
      </c>
      <c r="F1978" s="182" t="s">
        <v>4584</v>
      </c>
      <c r="H1978" s="181" t="s">
        <v>1</v>
      </c>
      <c r="I1978" s="183"/>
      <c r="L1978" s="180"/>
      <c r="M1978" s="184"/>
      <c r="T1978" s="185"/>
      <c r="AT1978" s="181" t="s">
        <v>281</v>
      </c>
      <c r="AU1978" s="181" t="s">
        <v>83</v>
      </c>
      <c r="AV1978" s="14" t="s">
        <v>81</v>
      </c>
      <c r="AW1978" s="14" t="s">
        <v>30</v>
      </c>
      <c r="AX1978" s="14" t="s">
        <v>73</v>
      </c>
      <c r="AY1978" s="181" t="s">
        <v>252</v>
      </c>
    </row>
    <row r="1979" spans="2:65" s="12" customFormat="1">
      <c r="B1979" s="152"/>
      <c r="D1979" s="146" t="s">
        <v>281</v>
      </c>
      <c r="E1979" s="153" t="s">
        <v>1</v>
      </c>
      <c r="F1979" s="154" t="s">
        <v>83</v>
      </c>
      <c r="H1979" s="155">
        <v>2</v>
      </c>
      <c r="I1979" s="156"/>
      <c r="L1979" s="152"/>
      <c r="M1979" s="157"/>
      <c r="T1979" s="158"/>
      <c r="AT1979" s="153" t="s">
        <v>281</v>
      </c>
      <c r="AU1979" s="153" t="s">
        <v>83</v>
      </c>
      <c r="AV1979" s="12" t="s">
        <v>83</v>
      </c>
      <c r="AW1979" s="12" t="s">
        <v>30</v>
      </c>
      <c r="AX1979" s="12" t="s">
        <v>81</v>
      </c>
      <c r="AY1979" s="153" t="s">
        <v>252</v>
      </c>
    </row>
    <row r="1980" spans="2:65" s="1" customFormat="1" ht="24.2" customHeight="1">
      <c r="B1980" s="132"/>
      <c r="C1980" s="133" t="s">
        <v>5450</v>
      </c>
      <c r="D1980" s="133" t="s">
        <v>255</v>
      </c>
      <c r="E1980" s="134" t="s">
        <v>5451</v>
      </c>
      <c r="F1980" s="135" t="s">
        <v>5452</v>
      </c>
      <c r="G1980" s="136" t="s">
        <v>379</v>
      </c>
      <c r="H1980" s="137">
        <v>8</v>
      </c>
      <c r="I1980" s="138"/>
      <c r="J1980" s="139">
        <f>ROUND(I1980*H1980,2)</f>
        <v>0</v>
      </c>
      <c r="K1980" s="135" t="s">
        <v>1</v>
      </c>
      <c r="L1980" s="32"/>
      <c r="M1980" s="140" t="s">
        <v>1</v>
      </c>
      <c r="N1980" s="141" t="s">
        <v>38</v>
      </c>
      <c r="P1980" s="142">
        <f>O1980*H1980</f>
        <v>0</v>
      </c>
      <c r="Q1980" s="142">
        <v>0</v>
      </c>
      <c r="R1980" s="142">
        <f>Q1980*H1980</f>
        <v>0</v>
      </c>
      <c r="S1980" s="142">
        <v>0</v>
      </c>
      <c r="T1980" s="143">
        <f>S1980*H1980</f>
        <v>0</v>
      </c>
      <c r="AR1980" s="144" t="s">
        <v>1120</v>
      </c>
      <c r="AT1980" s="144" t="s">
        <v>255</v>
      </c>
      <c r="AU1980" s="144" t="s">
        <v>83</v>
      </c>
      <c r="AY1980" s="17" t="s">
        <v>252</v>
      </c>
      <c r="BE1980" s="145">
        <f>IF(N1980="základní",J1980,0)</f>
        <v>0</v>
      </c>
      <c r="BF1980" s="145">
        <f>IF(N1980="snížená",J1980,0)</f>
        <v>0</v>
      </c>
      <c r="BG1980" s="145">
        <f>IF(N1980="zákl. přenesená",J1980,0)</f>
        <v>0</v>
      </c>
      <c r="BH1980" s="145">
        <f>IF(N1980="sníž. přenesená",J1980,0)</f>
        <v>0</v>
      </c>
      <c r="BI1980" s="145">
        <f>IF(N1980="nulová",J1980,0)</f>
        <v>0</v>
      </c>
      <c r="BJ1980" s="17" t="s">
        <v>81</v>
      </c>
      <c r="BK1980" s="145">
        <f>ROUND(I1980*H1980,2)</f>
        <v>0</v>
      </c>
      <c r="BL1980" s="17" t="s">
        <v>1120</v>
      </c>
      <c r="BM1980" s="144" t="s">
        <v>5453</v>
      </c>
    </row>
    <row r="1981" spans="2:65" s="1" customFormat="1">
      <c r="B1981" s="32"/>
      <c r="D1981" s="146" t="s">
        <v>261</v>
      </c>
      <c r="F1981" s="147" t="s">
        <v>5452</v>
      </c>
      <c r="I1981" s="148"/>
      <c r="L1981" s="32"/>
      <c r="M1981" s="149"/>
      <c r="T1981" s="56"/>
      <c r="AT1981" s="17" t="s">
        <v>261</v>
      </c>
      <c r="AU1981" s="17" t="s">
        <v>83</v>
      </c>
    </row>
    <row r="1982" spans="2:65" s="14" customFormat="1">
      <c r="B1982" s="180"/>
      <c r="D1982" s="146" t="s">
        <v>281</v>
      </c>
      <c r="E1982" s="181" t="s">
        <v>1</v>
      </c>
      <c r="F1982" s="182" t="s">
        <v>4584</v>
      </c>
      <c r="H1982" s="181" t="s">
        <v>1</v>
      </c>
      <c r="I1982" s="183"/>
      <c r="L1982" s="180"/>
      <c r="M1982" s="184"/>
      <c r="T1982" s="185"/>
      <c r="AT1982" s="181" t="s">
        <v>281</v>
      </c>
      <c r="AU1982" s="181" t="s">
        <v>83</v>
      </c>
      <c r="AV1982" s="14" t="s">
        <v>81</v>
      </c>
      <c r="AW1982" s="14" t="s">
        <v>30</v>
      </c>
      <c r="AX1982" s="14" t="s">
        <v>73</v>
      </c>
      <c r="AY1982" s="181" t="s">
        <v>252</v>
      </c>
    </row>
    <row r="1983" spans="2:65" s="12" customFormat="1">
      <c r="B1983" s="152"/>
      <c r="D1983" s="146" t="s">
        <v>281</v>
      </c>
      <c r="E1983" s="153" t="s">
        <v>1</v>
      </c>
      <c r="F1983" s="154" t="s">
        <v>274</v>
      </c>
      <c r="H1983" s="155">
        <v>8</v>
      </c>
      <c r="I1983" s="156"/>
      <c r="L1983" s="152"/>
      <c r="M1983" s="157"/>
      <c r="T1983" s="158"/>
      <c r="AT1983" s="153" t="s">
        <v>281</v>
      </c>
      <c r="AU1983" s="153" t="s">
        <v>83</v>
      </c>
      <c r="AV1983" s="12" t="s">
        <v>83</v>
      </c>
      <c r="AW1983" s="12" t="s">
        <v>30</v>
      </c>
      <c r="AX1983" s="12" t="s">
        <v>81</v>
      </c>
      <c r="AY1983" s="153" t="s">
        <v>252</v>
      </c>
    </row>
    <row r="1984" spans="2:65" s="1" customFormat="1" ht="24.2" customHeight="1">
      <c r="B1984" s="132"/>
      <c r="C1984" s="133" t="s">
        <v>2849</v>
      </c>
      <c r="D1984" s="133" t="s">
        <v>255</v>
      </c>
      <c r="E1984" s="134" t="s">
        <v>5454</v>
      </c>
      <c r="F1984" s="135" t="s">
        <v>5455</v>
      </c>
      <c r="G1984" s="136" t="s">
        <v>379</v>
      </c>
      <c r="H1984" s="137">
        <v>2</v>
      </c>
      <c r="I1984" s="138"/>
      <c r="J1984" s="139">
        <f>ROUND(I1984*H1984,2)</f>
        <v>0</v>
      </c>
      <c r="K1984" s="135" t="s">
        <v>4491</v>
      </c>
      <c r="L1984" s="32"/>
      <c r="M1984" s="140" t="s">
        <v>1</v>
      </c>
      <c r="N1984" s="141" t="s">
        <v>38</v>
      </c>
      <c r="P1984" s="142">
        <f>O1984*H1984</f>
        <v>0</v>
      </c>
      <c r="Q1984" s="142">
        <v>0</v>
      </c>
      <c r="R1984" s="142">
        <f>Q1984*H1984</f>
        <v>0</v>
      </c>
      <c r="S1984" s="142">
        <v>0</v>
      </c>
      <c r="T1984" s="143">
        <f>S1984*H1984</f>
        <v>0</v>
      </c>
      <c r="AR1984" s="144" t="s">
        <v>1120</v>
      </c>
      <c r="AT1984" s="144" t="s">
        <v>255</v>
      </c>
      <c r="AU1984" s="144" t="s">
        <v>83</v>
      </c>
      <c r="AY1984" s="17" t="s">
        <v>252</v>
      </c>
      <c r="BE1984" s="145">
        <f>IF(N1984="základní",J1984,0)</f>
        <v>0</v>
      </c>
      <c r="BF1984" s="145">
        <f>IF(N1984="snížená",J1984,0)</f>
        <v>0</v>
      </c>
      <c r="BG1984" s="145">
        <f>IF(N1984="zákl. přenesená",J1984,0)</f>
        <v>0</v>
      </c>
      <c r="BH1984" s="145">
        <f>IF(N1984="sníž. přenesená",J1984,0)</f>
        <v>0</v>
      </c>
      <c r="BI1984" s="145">
        <f>IF(N1984="nulová",J1984,0)</f>
        <v>0</v>
      </c>
      <c r="BJ1984" s="17" t="s">
        <v>81</v>
      </c>
      <c r="BK1984" s="145">
        <f>ROUND(I1984*H1984,2)</f>
        <v>0</v>
      </c>
      <c r="BL1984" s="17" t="s">
        <v>1120</v>
      </c>
      <c r="BM1984" s="144" t="s">
        <v>5456</v>
      </c>
    </row>
    <row r="1985" spans="2:65" s="1" customFormat="1" ht="36">
      <c r="B1985" s="32"/>
      <c r="D1985" s="146" t="s">
        <v>261</v>
      </c>
      <c r="F1985" s="147" t="s">
        <v>5457</v>
      </c>
      <c r="I1985" s="148"/>
      <c r="L1985" s="32"/>
      <c r="M1985" s="149"/>
      <c r="T1985" s="56"/>
      <c r="AT1985" s="17" t="s">
        <v>261</v>
      </c>
      <c r="AU1985" s="17" t="s">
        <v>83</v>
      </c>
    </row>
    <row r="1986" spans="2:65" s="14" customFormat="1">
      <c r="B1986" s="180"/>
      <c r="D1986" s="146" t="s">
        <v>281</v>
      </c>
      <c r="E1986" s="181" t="s">
        <v>1</v>
      </c>
      <c r="F1986" s="182" t="s">
        <v>4584</v>
      </c>
      <c r="H1986" s="181" t="s">
        <v>1</v>
      </c>
      <c r="I1986" s="183"/>
      <c r="L1986" s="180"/>
      <c r="M1986" s="184"/>
      <c r="T1986" s="185"/>
      <c r="AT1986" s="181" t="s">
        <v>281</v>
      </c>
      <c r="AU1986" s="181" t="s">
        <v>83</v>
      </c>
      <c r="AV1986" s="14" t="s">
        <v>81</v>
      </c>
      <c r="AW1986" s="14" t="s">
        <v>30</v>
      </c>
      <c r="AX1986" s="14" t="s">
        <v>73</v>
      </c>
      <c r="AY1986" s="181" t="s">
        <v>252</v>
      </c>
    </row>
    <row r="1987" spans="2:65" s="12" customFormat="1">
      <c r="B1987" s="152"/>
      <c r="D1987" s="146" t="s">
        <v>281</v>
      </c>
      <c r="E1987" s="153" t="s">
        <v>1</v>
      </c>
      <c r="F1987" s="154" t="s">
        <v>83</v>
      </c>
      <c r="H1987" s="155">
        <v>2</v>
      </c>
      <c r="I1987" s="156"/>
      <c r="L1987" s="152"/>
      <c r="M1987" s="157"/>
      <c r="T1987" s="158"/>
      <c r="AT1987" s="153" t="s">
        <v>281</v>
      </c>
      <c r="AU1987" s="153" t="s">
        <v>83</v>
      </c>
      <c r="AV1987" s="12" t="s">
        <v>83</v>
      </c>
      <c r="AW1987" s="12" t="s">
        <v>30</v>
      </c>
      <c r="AX1987" s="12" t="s">
        <v>81</v>
      </c>
      <c r="AY1987" s="153" t="s">
        <v>252</v>
      </c>
    </row>
    <row r="1988" spans="2:65" s="1" customFormat="1" ht="16.5" customHeight="1">
      <c r="B1988" s="132"/>
      <c r="C1988" s="133" t="s">
        <v>5458</v>
      </c>
      <c r="D1988" s="133" t="s">
        <v>255</v>
      </c>
      <c r="E1988" s="134" t="s">
        <v>5459</v>
      </c>
      <c r="F1988" s="135" t="s">
        <v>5460</v>
      </c>
      <c r="G1988" s="136" t="s">
        <v>379</v>
      </c>
      <c r="H1988" s="137">
        <v>1</v>
      </c>
      <c r="I1988" s="138"/>
      <c r="J1988" s="139">
        <f>ROUND(I1988*H1988,2)</f>
        <v>0</v>
      </c>
      <c r="K1988" s="135" t="s">
        <v>1</v>
      </c>
      <c r="L1988" s="32"/>
      <c r="M1988" s="140" t="s">
        <v>1</v>
      </c>
      <c r="N1988" s="141" t="s">
        <v>38</v>
      </c>
      <c r="P1988" s="142">
        <f>O1988*H1988</f>
        <v>0</v>
      </c>
      <c r="Q1988" s="142">
        <v>0</v>
      </c>
      <c r="R1988" s="142">
        <f>Q1988*H1988</f>
        <v>0</v>
      </c>
      <c r="S1988" s="142">
        <v>0</v>
      </c>
      <c r="T1988" s="143">
        <f>S1988*H1988</f>
        <v>0</v>
      </c>
      <c r="AR1988" s="144" t="s">
        <v>1120</v>
      </c>
      <c r="AT1988" s="144" t="s">
        <v>255</v>
      </c>
      <c r="AU1988" s="144" t="s">
        <v>83</v>
      </c>
      <c r="AY1988" s="17" t="s">
        <v>252</v>
      </c>
      <c r="BE1988" s="145">
        <f>IF(N1988="základní",J1988,0)</f>
        <v>0</v>
      </c>
      <c r="BF1988" s="145">
        <f>IF(N1988="snížená",J1988,0)</f>
        <v>0</v>
      </c>
      <c r="BG1988" s="145">
        <f>IF(N1988="zákl. přenesená",J1988,0)</f>
        <v>0</v>
      </c>
      <c r="BH1988" s="145">
        <f>IF(N1988="sníž. přenesená",J1988,0)</f>
        <v>0</v>
      </c>
      <c r="BI1988" s="145">
        <f>IF(N1988="nulová",J1988,0)</f>
        <v>0</v>
      </c>
      <c r="BJ1988" s="17" t="s">
        <v>81</v>
      </c>
      <c r="BK1988" s="145">
        <f>ROUND(I1988*H1988,2)</f>
        <v>0</v>
      </c>
      <c r="BL1988" s="17" t="s">
        <v>1120</v>
      </c>
      <c r="BM1988" s="144" t="s">
        <v>5461</v>
      </c>
    </row>
    <row r="1989" spans="2:65" s="1" customFormat="1">
      <c r="B1989" s="32"/>
      <c r="D1989" s="146" t="s">
        <v>261</v>
      </c>
      <c r="F1989" s="147" t="s">
        <v>5460</v>
      </c>
      <c r="I1989" s="148"/>
      <c r="L1989" s="32"/>
      <c r="M1989" s="149"/>
      <c r="T1989" s="56"/>
      <c r="AT1989" s="17" t="s">
        <v>261</v>
      </c>
      <c r="AU1989" s="17" t="s">
        <v>83</v>
      </c>
    </row>
    <row r="1990" spans="2:65" s="12" customFormat="1">
      <c r="B1990" s="152"/>
      <c r="D1990" s="146" t="s">
        <v>281</v>
      </c>
      <c r="E1990" s="153" t="s">
        <v>1</v>
      </c>
      <c r="F1990" s="154" t="s">
        <v>81</v>
      </c>
      <c r="H1990" s="155">
        <v>1</v>
      </c>
      <c r="I1990" s="156"/>
      <c r="L1990" s="152"/>
      <c r="M1990" s="157"/>
      <c r="T1990" s="158"/>
      <c r="AT1990" s="153" t="s">
        <v>281</v>
      </c>
      <c r="AU1990" s="153" t="s">
        <v>83</v>
      </c>
      <c r="AV1990" s="12" t="s">
        <v>83</v>
      </c>
      <c r="AW1990" s="12" t="s">
        <v>30</v>
      </c>
      <c r="AX1990" s="12" t="s">
        <v>81</v>
      </c>
      <c r="AY1990" s="153" t="s">
        <v>252</v>
      </c>
    </row>
    <row r="1991" spans="2:65" s="1" customFormat="1" ht="16.5" customHeight="1">
      <c r="B1991" s="132"/>
      <c r="C1991" s="133" t="s">
        <v>2853</v>
      </c>
      <c r="D1991" s="133" t="s">
        <v>255</v>
      </c>
      <c r="E1991" s="134" t="s">
        <v>5462</v>
      </c>
      <c r="F1991" s="135" t="s">
        <v>5463</v>
      </c>
      <c r="G1991" s="136" t="s">
        <v>379</v>
      </c>
      <c r="H1991" s="137">
        <v>2</v>
      </c>
      <c r="I1991" s="138"/>
      <c r="J1991" s="139">
        <f>ROUND(I1991*H1991,2)</f>
        <v>0</v>
      </c>
      <c r="K1991" s="135" t="s">
        <v>259</v>
      </c>
      <c r="L1991" s="32"/>
      <c r="M1991" s="140" t="s">
        <v>1</v>
      </c>
      <c r="N1991" s="141" t="s">
        <v>38</v>
      </c>
      <c r="P1991" s="142">
        <f>O1991*H1991</f>
        <v>0</v>
      </c>
      <c r="Q1991" s="142">
        <v>0</v>
      </c>
      <c r="R1991" s="142">
        <f>Q1991*H1991</f>
        <v>0</v>
      </c>
      <c r="S1991" s="142">
        <v>0</v>
      </c>
      <c r="T1991" s="143">
        <f>S1991*H1991</f>
        <v>0</v>
      </c>
      <c r="AR1991" s="144" t="s">
        <v>1120</v>
      </c>
      <c r="AT1991" s="144" t="s">
        <v>255</v>
      </c>
      <c r="AU1991" s="144" t="s">
        <v>83</v>
      </c>
      <c r="AY1991" s="17" t="s">
        <v>252</v>
      </c>
      <c r="BE1991" s="145">
        <f>IF(N1991="základní",J1991,0)</f>
        <v>0</v>
      </c>
      <c r="BF1991" s="145">
        <f>IF(N1991="snížená",J1991,0)</f>
        <v>0</v>
      </c>
      <c r="BG1991" s="145">
        <f>IF(N1991="zákl. přenesená",J1991,0)</f>
        <v>0</v>
      </c>
      <c r="BH1991" s="145">
        <f>IF(N1991="sníž. přenesená",J1991,0)</f>
        <v>0</v>
      </c>
      <c r="BI1991" s="145">
        <f>IF(N1991="nulová",J1991,0)</f>
        <v>0</v>
      </c>
      <c r="BJ1991" s="17" t="s">
        <v>81</v>
      </c>
      <c r="BK1991" s="145">
        <f>ROUND(I1991*H1991,2)</f>
        <v>0</v>
      </c>
      <c r="BL1991" s="17" t="s">
        <v>1120</v>
      </c>
      <c r="BM1991" s="144" t="s">
        <v>5464</v>
      </c>
    </row>
    <row r="1992" spans="2:65" s="1" customFormat="1" ht="18">
      <c r="B1992" s="32"/>
      <c r="D1992" s="146" t="s">
        <v>261</v>
      </c>
      <c r="F1992" s="147" t="s">
        <v>5465</v>
      </c>
      <c r="I1992" s="148"/>
      <c r="L1992" s="32"/>
      <c r="M1992" s="149"/>
      <c r="T1992" s="56"/>
      <c r="AT1992" s="17" t="s">
        <v>261</v>
      </c>
      <c r="AU1992" s="17" t="s">
        <v>83</v>
      </c>
    </row>
    <row r="1993" spans="2:65" s="1" customFormat="1">
      <c r="B1993" s="32"/>
      <c r="D1993" s="150" t="s">
        <v>262</v>
      </c>
      <c r="F1993" s="151" t="s">
        <v>5466</v>
      </c>
      <c r="I1993" s="148"/>
      <c r="L1993" s="32"/>
      <c r="M1993" s="149"/>
      <c r="T1993" s="56"/>
      <c r="AT1993" s="17" t="s">
        <v>262</v>
      </c>
      <c r="AU1993" s="17" t="s">
        <v>83</v>
      </c>
    </row>
    <row r="1994" spans="2:65" s="14" customFormat="1">
      <c r="B1994" s="180"/>
      <c r="D1994" s="146" t="s">
        <v>281</v>
      </c>
      <c r="E1994" s="181" t="s">
        <v>1</v>
      </c>
      <c r="F1994" s="182" t="s">
        <v>4584</v>
      </c>
      <c r="H1994" s="181" t="s">
        <v>1</v>
      </c>
      <c r="I1994" s="183"/>
      <c r="L1994" s="180"/>
      <c r="M1994" s="184"/>
      <c r="T1994" s="185"/>
      <c r="AT1994" s="181" t="s">
        <v>281</v>
      </c>
      <c r="AU1994" s="181" t="s">
        <v>83</v>
      </c>
      <c r="AV1994" s="14" t="s">
        <v>81</v>
      </c>
      <c r="AW1994" s="14" t="s">
        <v>30</v>
      </c>
      <c r="AX1994" s="14" t="s">
        <v>73</v>
      </c>
      <c r="AY1994" s="181" t="s">
        <v>252</v>
      </c>
    </row>
    <row r="1995" spans="2:65" s="12" customFormat="1">
      <c r="B1995" s="152"/>
      <c r="D1995" s="146" t="s">
        <v>281</v>
      </c>
      <c r="E1995" s="153" t="s">
        <v>1</v>
      </c>
      <c r="F1995" s="154" t="s">
        <v>83</v>
      </c>
      <c r="H1995" s="155">
        <v>2</v>
      </c>
      <c r="I1995" s="156"/>
      <c r="L1995" s="152"/>
      <c r="M1995" s="157"/>
      <c r="T1995" s="158"/>
      <c r="AT1995" s="153" t="s">
        <v>281</v>
      </c>
      <c r="AU1995" s="153" t="s">
        <v>83</v>
      </c>
      <c r="AV1995" s="12" t="s">
        <v>83</v>
      </c>
      <c r="AW1995" s="12" t="s">
        <v>30</v>
      </c>
      <c r="AX1995" s="12" t="s">
        <v>81</v>
      </c>
      <c r="AY1995" s="153" t="s">
        <v>252</v>
      </c>
    </row>
    <row r="1996" spans="2:65" s="1" customFormat="1" ht="24.2" customHeight="1">
      <c r="B1996" s="132"/>
      <c r="C1996" s="133" t="s">
        <v>5467</v>
      </c>
      <c r="D1996" s="133" t="s">
        <v>255</v>
      </c>
      <c r="E1996" s="134" t="s">
        <v>5468</v>
      </c>
      <c r="F1996" s="135" t="s">
        <v>5469</v>
      </c>
      <c r="G1996" s="136" t="s">
        <v>379</v>
      </c>
      <c r="H1996" s="137">
        <v>3</v>
      </c>
      <c r="I1996" s="138"/>
      <c r="J1996" s="139">
        <f>ROUND(I1996*H1996,2)</f>
        <v>0</v>
      </c>
      <c r="K1996" s="135" t="s">
        <v>1</v>
      </c>
      <c r="L1996" s="32"/>
      <c r="M1996" s="140" t="s">
        <v>1</v>
      </c>
      <c r="N1996" s="141" t="s">
        <v>38</v>
      </c>
      <c r="P1996" s="142">
        <f>O1996*H1996</f>
        <v>0</v>
      </c>
      <c r="Q1996" s="142">
        <v>0</v>
      </c>
      <c r="R1996" s="142">
        <f>Q1996*H1996</f>
        <v>0</v>
      </c>
      <c r="S1996" s="142">
        <v>0</v>
      </c>
      <c r="T1996" s="143">
        <f>S1996*H1996</f>
        <v>0</v>
      </c>
      <c r="AR1996" s="144" t="s">
        <v>1120</v>
      </c>
      <c r="AT1996" s="144" t="s">
        <v>255</v>
      </c>
      <c r="AU1996" s="144" t="s">
        <v>83</v>
      </c>
      <c r="AY1996" s="17" t="s">
        <v>252</v>
      </c>
      <c r="BE1996" s="145">
        <f>IF(N1996="základní",J1996,0)</f>
        <v>0</v>
      </c>
      <c r="BF1996" s="145">
        <f>IF(N1996="snížená",J1996,0)</f>
        <v>0</v>
      </c>
      <c r="BG1996" s="145">
        <f>IF(N1996="zákl. přenesená",J1996,0)</f>
        <v>0</v>
      </c>
      <c r="BH1996" s="145">
        <f>IF(N1996="sníž. přenesená",J1996,0)</f>
        <v>0</v>
      </c>
      <c r="BI1996" s="145">
        <f>IF(N1996="nulová",J1996,0)</f>
        <v>0</v>
      </c>
      <c r="BJ1996" s="17" t="s">
        <v>81</v>
      </c>
      <c r="BK1996" s="145">
        <f>ROUND(I1996*H1996,2)</f>
        <v>0</v>
      </c>
      <c r="BL1996" s="17" t="s">
        <v>1120</v>
      </c>
      <c r="BM1996" s="144" t="s">
        <v>5470</v>
      </c>
    </row>
    <row r="1997" spans="2:65" s="1" customFormat="1" ht="18">
      <c r="B1997" s="32"/>
      <c r="D1997" s="146" t="s">
        <v>261</v>
      </c>
      <c r="F1997" s="147" t="s">
        <v>5471</v>
      </c>
      <c r="I1997" s="148"/>
      <c r="L1997" s="32"/>
      <c r="M1997" s="149"/>
      <c r="T1997" s="56"/>
      <c r="AT1997" s="17" t="s">
        <v>261</v>
      </c>
      <c r="AU1997" s="17" t="s">
        <v>83</v>
      </c>
    </row>
    <row r="1998" spans="2:65" s="14" customFormat="1">
      <c r="B1998" s="180"/>
      <c r="D1998" s="146" t="s">
        <v>281</v>
      </c>
      <c r="E1998" s="181" t="s">
        <v>1</v>
      </c>
      <c r="F1998" s="182" t="s">
        <v>4584</v>
      </c>
      <c r="H1998" s="181" t="s">
        <v>1</v>
      </c>
      <c r="I1998" s="183"/>
      <c r="L1998" s="180"/>
      <c r="M1998" s="184"/>
      <c r="T1998" s="185"/>
      <c r="AT1998" s="181" t="s">
        <v>281</v>
      </c>
      <c r="AU1998" s="181" t="s">
        <v>83</v>
      </c>
      <c r="AV1998" s="14" t="s">
        <v>81</v>
      </c>
      <c r="AW1998" s="14" t="s">
        <v>30</v>
      </c>
      <c r="AX1998" s="14" t="s">
        <v>73</v>
      </c>
      <c r="AY1998" s="181" t="s">
        <v>252</v>
      </c>
    </row>
    <row r="1999" spans="2:65" s="12" customFormat="1">
      <c r="B1999" s="152"/>
      <c r="D1999" s="146" t="s">
        <v>281</v>
      </c>
      <c r="E1999" s="153" t="s">
        <v>1</v>
      </c>
      <c r="F1999" s="154" t="s">
        <v>267</v>
      </c>
      <c r="H1999" s="155">
        <v>3</v>
      </c>
      <c r="I1999" s="156"/>
      <c r="L1999" s="152"/>
      <c r="M1999" s="157"/>
      <c r="T1999" s="158"/>
      <c r="AT1999" s="153" t="s">
        <v>281</v>
      </c>
      <c r="AU1999" s="153" t="s">
        <v>83</v>
      </c>
      <c r="AV1999" s="12" t="s">
        <v>83</v>
      </c>
      <c r="AW1999" s="12" t="s">
        <v>30</v>
      </c>
      <c r="AX1999" s="12" t="s">
        <v>81</v>
      </c>
      <c r="AY1999" s="153" t="s">
        <v>252</v>
      </c>
    </row>
    <row r="2000" spans="2:65" s="1" customFormat="1" ht="24.2" customHeight="1">
      <c r="B2000" s="132"/>
      <c r="C2000" s="133" t="s">
        <v>2857</v>
      </c>
      <c r="D2000" s="133" t="s">
        <v>255</v>
      </c>
      <c r="E2000" s="134" t="s">
        <v>5472</v>
      </c>
      <c r="F2000" s="135" t="s">
        <v>5473</v>
      </c>
      <c r="G2000" s="136" t="s">
        <v>379</v>
      </c>
      <c r="H2000" s="137">
        <v>6</v>
      </c>
      <c r="I2000" s="138"/>
      <c r="J2000" s="139">
        <f>ROUND(I2000*H2000,2)</f>
        <v>0</v>
      </c>
      <c r="K2000" s="135" t="s">
        <v>259</v>
      </c>
      <c r="L2000" s="32"/>
      <c r="M2000" s="140" t="s">
        <v>1</v>
      </c>
      <c r="N2000" s="141" t="s">
        <v>38</v>
      </c>
      <c r="P2000" s="142">
        <f>O2000*H2000</f>
        <v>0</v>
      </c>
      <c r="Q2000" s="142">
        <v>0</v>
      </c>
      <c r="R2000" s="142">
        <f>Q2000*H2000</f>
        <v>0</v>
      </c>
      <c r="S2000" s="142">
        <v>0</v>
      </c>
      <c r="T2000" s="143">
        <f>S2000*H2000</f>
        <v>0</v>
      </c>
      <c r="AR2000" s="144" t="s">
        <v>1120</v>
      </c>
      <c r="AT2000" s="144" t="s">
        <v>255</v>
      </c>
      <c r="AU2000" s="144" t="s">
        <v>83</v>
      </c>
      <c r="AY2000" s="17" t="s">
        <v>252</v>
      </c>
      <c r="BE2000" s="145">
        <f>IF(N2000="základní",J2000,0)</f>
        <v>0</v>
      </c>
      <c r="BF2000" s="145">
        <f>IF(N2000="snížená",J2000,0)</f>
        <v>0</v>
      </c>
      <c r="BG2000" s="145">
        <f>IF(N2000="zákl. přenesená",J2000,0)</f>
        <v>0</v>
      </c>
      <c r="BH2000" s="145">
        <f>IF(N2000="sníž. přenesená",J2000,0)</f>
        <v>0</v>
      </c>
      <c r="BI2000" s="145">
        <f>IF(N2000="nulová",J2000,0)</f>
        <v>0</v>
      </c>
      <c r="BJ2000" s="17" t="s">
        <v>81</v>
      </c>
      <c r="BK2000" s="145">
        <f>ROUND(I2000*H2000,2)</f>
        <v>0</v>
      </c>
      <c r="BL2000" s="17" t="s">
        <v>1120</v>
      </c>
      <c r="BM2000" s="144" t="s">
        <v>5474</v>
      </c>
    </row>
    <row r="2001" spans="2:65" s="1" customFormat="1" ht="18">
      <c r="B2001" s="32"/>
      <c r="D2001" s="146" t="s">
        <v>261</v>
      </c>
      <c r="F2001" s="147" t="s">
        <v>5475</v>
      </c>
      <c r="I2001" s="148"/>
      <c r="L2001" s="32"/>
      <c r="M2001" s="149"/>
      <c r="T2001" s="56"/>
      <c r="AT2001" s="17" t="s">
        <v>261</v>
      </c>
      <c r="AU2001" s="17" t="s">
        <v>83</v>
      </c>
    </row>
    <row r="2002" spans="2:65" s="1" customFormat="1">
      <c r="B2002" s="32"/>
      <c r="D2002" s="150" t="s">
        <v>262</v>
      </c>
      <c r="F2002" s="151" t="s">
        <v>5476</v>
      </c>
      <c r="I2002" s="148"/>
      <c r="L2002" s="32"/>
      <c r="M2002" s="149"/>
      <c r="T2002" s="56"/>
      <c r="AT2002" s="17" t="s">
        <v>262</v>
      </c>
      <c r="AU2002" s="17" t="s">
        <v>83</v>
      </c>
    </row>
    <row r="2003" spans="2:65" s="14" customFormat="1">
      <c r="B2003" s="180"/>
      <c r="D2003" s="146" t="s">
        <v>281</v>
      </c>
      <c r="E2003" s="181" t="s">
        <v>1</v>
      </c>
      <c r="F2003" s="182" t="s">
        <v>4584</v>
      </c>
      <c r="H2003" s="181" t="s">
        <v>1</v>
      </c>
      <c r="I2003" s="183"/>
      <c r="L2003" s="180"/>
      <c r="M2003" s="184"/>
      <c r="T2003" s="185"/>
      <c r="AT2003" s="181" t="s">
        <v>281</v>
      </c>
      <c r="AU2003" s="181" t="s">
        <v>83</v>
      </c>
      <c r="AV2003" s="14" t="s">
        <v>81</v>
      </c>
      <c r="AW2003" s="14" t="s">
        <v>30</v>
      </c>
      <c r="AX2003" s="14" t="s">
        <v>73</v>
      </c>
      <c r="AY2003" s="181" t="s">
        <v>252</v>
      </c>
    </row>
    <row r="2004" spans="2:65" s="12" customFormat="1">
      <c r="B2004" s="152"/>
      <c r="D2004" s="146" t="s">
        <v>281</v>
      </c>
      <c r="E2004" s="153" t="s">
        <v>1</v>
      </c>
      <c r="F2004" s="154" t="s">
        <v>270</v>
      </c>
      <c r="H2004" s="155">
        <v>6</v>
      </c>
      <c r="I2004" s="156"/>
      <c r="L2004" s="152"/>
      <c r="M2004" s="157"/>
      <c r="T2004" s="158"/>
      <c r="AT2004" s="153" t="s">
        <v>281</v>
      </c>
      <c r="AU2004" s="153" t="s">
        <v>83</v>
      </c>
      <c r="AV2004" s="12" t="s">
        <v>83</v>
      </c>
      <c r="AW2004" s="12" t="s">
        <v>30</v>
      </c>
      <c r="AX2004" s="12" t="s">
        <v>81</v>
      </c>
      <c r="AY2004" s="153" t="s">
        <v>252</v>
      </c>
    </row>
    <row r="2005" spans="2:65" s="1" customFormat="1" ht="16.5" customHeight="1">
      <c r="B2005" s="132"/>
      <c r="C2005" s="133" t="s">
        <v>5477</v>
      </c>
      <c r="D2005" s="133" t="s">
        <v>255</v>
      </c>
      <c r="E2005" s="134" t="s">
        <v>5478</v>
      </c>
      <c r="F2005" s="135" t="s">
        <v>5479</v>
      </c>
      <c r="G2005" s="136" t="s">
        <v>379</v>
      </c>
      <c r="H2005" s="137">
        <v>1</v>
      </c>
      <c r="I2005" s="138"/>
      <c r="J2005" s="139">
        <f>ROUND(I2005*H2005,2)</f>
        <v>0</v>
      </c>
      <c r="K2005" s="135" t="s">
        <v>259</v>
      </c>
      <c r="L2005" s="32"/>
      <c r="M2005" s="140" t="s">
        <v>1</v>
      </c>
      <c r="N2005" s="141" t="s">
        <v>38</v>
      </c>
      <c r="P2005" s="142">
        <f>O2005*H2005</f>
        <v>0</v>
      </c>
      <c r="Q2005" s="142">
        <v>0</v>
      </c>
      <c r="R2005" s="142">
        <f>Q2005*H2005</f>
        <v>0</v>
      </c>
      <c r="S2005" s="142">
        <v>0</v>
      </c>
      <c r="T2005" s="143">
        <f>S2005*H2005</f>
        <v>0</v>
      </c>
      <c r="AR2005" s="144" t="s">
        <v>81</v>
      </c>
      <c r="AT2005" s="144" t="s">
        <v>255</v>
      </c>
      <c r="AU2005" s="144" t="s">
        <v>83</v>
      </c>
      <c r="AY2005" s="17" t="s">
        <v>252</v>
      </c>
      <c r="BE2005" s="145">
        <f>IF(N2005="základní",J2005,0)</f>
        <v>0</v>
      </c>
      <c r="BF2005" s="145">
        <f>IF(N2005="snížená",J2005,0)</f>
        <v>0</v>
      </c>
      <c r="BG2005" s="145">
        <f>IF(N2005="zákl. přenesená",J2005,0)</f>
        <v>0</v>
      </c>
      <c r="BH2005" s="145">
        <f>IF(N2005="sníž. přenesená",J2005,0)</f>
        <v>0</v>
      </c>
      <c r="BI2005" s="145">
        <f>IF(N2005="nulová",J2005,0)</f>
        <v>0</v>
      </c>
      <c r="BJ2005" s="17" t="s">
        <v>81</v>
      </c>
      <c r="BK2005" s="145">
        <f>ROUND(I2005*H2005,2)</f>
        <v>0</v>
      </c>
      <c r="BL2005" s="17" t="s">
        <v>81</v>
      </c>
      <c r="BM2005" s="144" t="s">
        <v>5480</v>
      </c>
    </row>
    <row r="2006" spans="2:65" s="1" customFormat="1" ht="18">
      <c r="B2006" s="32"/>
      <c r="D2006" s="146" t="s">
        <v>261</v>
      </c>
      <c r="F2006" s="147" t="s">
        <v>5481</v>
      </c>
      <c r="I2006" s="148"/>
      <c r="L2006" s="32"/>
      <c r="M2006" s="149"/>
      <c r="T2006" s="56"/>
      <c r="AT2006" s="17" t="s">
        <v>261</v>
      </c>
      <c r="AU2006" s="17" t="s">
        <v>83</v>
      </c>
    </row>
    <row r="2007" spans="2:65" s="1" customFormat="1">
      <c r="B2007" s="32"/>
      <c r="D2007" s="150" t="s">
        <v>262</v>
      </c>
      <c r="F2007" s="151" t="s">
        <v>5482</v>
      </c>
      <c r="I2007" s="148"/>
      <c r="L2007" s="32"/>
      <c r="M2007" s="149"/>
      <c r="T2007" s="56"/>
      <c r="AT2007" s="17" t="s">
        <v>262</v>
      </c>
      <c r="AU2007" s="17" t="s">
        <v>83</v>
      </c>
    </row>
    <row r="2008" spans="2:65" s="14" customFormat="1">
      <c r="B2008" s="180"/>
      <c r="D2008" s="146" t="s">
        <v>281</v>
      </c>
      <c r="E2008" s="181" t="s">
        <v>1</v>
      </c>
      <c r="F2008" s="182" t="s">
        <v>4584</v>
      </c>
      <c r="H2008" s="181" t="s">
        <v>1</v>
      </c>
      <c r="I2008" s="183"/>
      <c r="L2008" s="180"/>
      <c r="M2008" s="184"/>
      <c r="T2008" s="185"/>
      <c r="AT2008" s="181" t="s">
        <v>281</v>
      </c>
      <c r="AU2008" s="181" t="s">
        <v>83</v>
      </c>
      <c r="AV2008" s="14" t="s">
        <v>81</v>
      </c>
      <c r="AW2008" s="14" t="s">
        <v>30</v>
      </c>
      <c r="AX2008" s="14" t="s">
        <v>73</v>
      </c>
      <c r="AY2008" s="181" t="s">
        <v>252</v>
      </c>
    </row>
    <row r="2009" spans="2:65" s="12" customFormat="1">
      <c r="B2009" s="152"/>
      <c r="D2009" s="146" t="s">
        <v>281</v>
      </c>
      <c r="E2009" s="153" t="s">
        <v>1</v>
      </c>
      <c r="F2009" s="154" t="s">
        <v>81</v>
      </c>
      <c r="H2009" s="155">
        <v>1</v>
      </c>
      <c r="I2009" s="156"/>
      <c r="L2009" s="152"/>
      <c r="M2009" s="157"/>
      <c r="T2009" s="158"/>
      <c r="AT2009" s="153" t="s">
        <v>281</v>
      </c>
      <c r="AU2009" s="153" t="s">
        <v>83</v>
      </c>
      <c r="AV2009" s="12" t="s">
        <v>83</v>
      </c>
      <c r="AW2009" s="12" t="s">
        <v>30</v>
      </c>
      <c r="AX2009" s="12" t="s">
        <v>81</v>
      </c>
      <c r="AY2009" s="153" t="s">
        <v>252</v>
      </c>
    </row>
    <row r="2010" spans="2:65" s="11" customFormat="1" ht="22.7" customHeight="1">
      <c r="B2010" s="120"/>
      <c r="D2010" s="121" t="s">
        <v>72</v>
      </c>
      <c r="E2010" s="130" t="s">
        <v>4004</v>
      </c>
      <c r="F2010" s="130" t="s">
        <v>4005</v>
      </c>
      <c r="I2010" s="123"/>
      <c r="J2010" s="131">
        <f>BK2010</f>
        <v>0</v>
      </c>
      <c r="L2010" s="120"/>
      <c r="M2010" s="125"/>
      <c r="P2010" s="126">
        <f>SUM(P2011:P2298)</f>
        <v>0</v>
      </c>
      <c r="R2010" s="126">
        <f>SUM(R2011:R2298)</f>
        <v>66.766886150000005</v>
      </c>
      <c r="T2010" s="127">
        <f>SUM(T2011:T2298)</f>
        <v>19.491</v>
      </c>
      <c r="AR2010" s="121" t="s">
        <v>267</v>
      </c>
      <c r="AT2010" s="128" t="s">
        <v>72</v>
      </c>
      <c r="AU2010" s="128" t="s">
        <v>81</v>
      </c>
      <c r="AY2010" s="121" t="s">
        <v>252</v>
      </c>
      <c r="BK2010" s="129">
        <f>SUM(BK2011:BK2298)</f>
        <v>0</v>
      </c>
    </row>
    <row r="2011" spans="2:65" s="1" customFormat="1" ht="24.2" customHeight="1">
      <c r="B2011" s="132"/>
      <c r="C2011" s="133" t="s">
        <v>2861</v>
      </c>
      <c r="D2011" s="133" t="s">
        <v>255</v>
      </c>
      <c r="E2011" s="134" t="s">
        <v>5483</v>
      </c>
      <c r="F2011" s="135" t="s">
        <v>5484</v>
      </c>
      <c r="G2011" s="136" t="s">
        <v>4966</v>
      </c>
      <c r="H2011" s="137">
        <v>0.23100000000000001</v>
      </c>
      <c r="I2011" s="138"/>
      <c r="J2011" s="139">
        <f>ROUND(I2011*H2011,2)</f>
        <v>0</v>
      </c>
      <c r="K2011" s="135" t="s">
        <v>1</v>
      </c>
      <c r="L2011" s="32"/>
      <c r="M2011" s="140" t="s">
        <v>1</v>
      </c>
      <c r="N2011" s="141" t="s">
        <v>38</v>
      </c>
      <c r="P2011" s="142">
        <f>O2011*H2011</f>
        <v>0</v>
      </c>
      <c r="Q2011" s="142">
        <v>8.8000000000000005E-3</v>
      </c>
      <c r="R2011" s="142">
        <f>Q2011*H2011</f>
        <v>2.0328000000000004E-3</v>
      </c>
      <c r="S2011" s="142">
        <v>0</v>
      </c>
      <c r="T2011" s="143">
        <f>S2011*H2011</f>
        <v>0</v>
      </c>
      <c r="AR2011" s="144" t="s">
        <v>1120</v>
      </c>
      <c r="AT2011" s="144" t="s">
        <v>255</v>
      </c>
      <c r="AU2011" s="144" t="s">
        <v>83</v>
      </c>
      <c r="AY2011" s="17" t="s">
        <v>252</v>
      </c>
      <c r="BE2011" s="145">
        <f>IF(N2011="základní",J2011,0)</f>
        <v>0</v>
      </c>
      <c r="BF2011" s="145">
        <f>IF(N2011="snížená",J2011,0)</f>
        <v>0</v>
      </c>
      <c r="BG2011" s="145">
        <f>IF(N2011="zákl. přenesená",J2011,0)</f>
        <v>0</v>
      </c>
      <c r="BH2011" s="145">
        <f>IF(N2011="sníž. přenesená",J2011,0)</f>
        <v>0</v>
      </c>
      <c r="BI2011" s="145">
        <f>IF(N2011="nulová",J2011,0)</f>
        <v>0</v>
      </c>
      <c r="BJ2011" s="17" t="s">
        <v>81</v>
      </c>
      <c r="BK2011" s="145">
        <f>ROUND(I2011*H2011,2)</f>
        <v>0</v>
      </c>
      <c r="BL2011" s="17" t="s">
        <v>1120</v>
      </c>
      <c r="BM2011" s="144" t="s">
        <v>5485</v>
      </c>
    </row>
    <row r="2012" spans="2:65" s="1" customFormat="1" ht="18">
      <c r="B2012" s="32"/>
      <c r="D2012" s="146" t="s">
        <v>261</v>
      </c>
      <c r="F2012" s="147" t="s">
        <v>5486</v>
      </c>
      <c r="I2012" s="148"/>
      <c r="L2012" s="32"/>
      <c r="M2012" s="149"/>
      <c r="T2012" s="56"/>
      <c r="AT2012" s="17" t="s">
        <v>261</v>
      </c>
      <c r="AU2012" s="17" t="s">
        <v>83</v>
      </c>
    </row>
    <row r="2013" spans="2:65" s="1" customFormat="1" ht="45">
      <c r="B2013" s="32"/>
      <c r="D2013" s="146" t="s">
        <v>2085</v>
      </c>
      <c r="F2013" s="166" t="s">
        <v>5487</v>
      </c>
      <c r="I2013" s="148"/>
      <c r="L2013" s="32"/>
      <c r="M2013" s="149"/>
      <c r="T2013" s="56"/>
      <c r="AT2013" s="17" t="s">
        <v>2085</v>
      </c>
      <c r="AU2013" s="17" t="s">
        <v>83</v>
      </c>
    </row>
    <row r="2014" spans="2:65" s="14" customFormat="1">
      <c r="B2014" s="180"/>
      <c r="D2014" s="146" t="s">
        <v>281</v>
      </c>
      <c r="E2014" s="181" t="s">
        <v>1</v>
      </c>
      <c r="F2014" s="182" t="s">
        <v>5337</v>
      </c>
      <c r="H2014" s="181" t="s">
        <v>1</v>
      </c>
      <c r="I2014" s="183"/>
      <c r="L2014" s="180"/>
      <c r="M2014" s="184"/>
      <c r="T2014" s="185"/>
      <c r="AT2014" s="181" t="s">
        <v>281</v>
      </c>
      <c r="AU2014" s="181" t="s">
        <v>83</v>
      </c>
      <c r="AV2014" s="14" t="s">
        <v>81</v>
      </c>
      <c r="AW2014" s="14" t="s">
        <v>30</v>
      </c>
      <c r="AX2014" s="14" t="s">
        <v>73</v>
      </c>
      <c r="AY2014" s="181" t="s">
        <v>252</v>
      </c>
    </row>
    <row r="2015" spans="2:65" s="14" customFormat="1">
      <c r="B2015" s="180"/>
      <c r="D2015" s="146" t="s">
        <v>281</v>
      </c>
      <c r="E2015" s="181" t="s">
        <v>1</v>
      </c>
      <c r="F2015" s="182" t="s">
        <v>5488</v>
      </c>
      <c r="H2015" s="181" t="s">
        <v>1</v>
      </c>
      <c r="I2015" s="183"/>
      <c r="L2015" s="180"/>
      <c r="M2015" s="184"/>
      <c r="T2015" s="185"/>
      <c r="AT2015" s="181" t="s">
        <v>281</v>
      </c>
      <c r="AU2015" s="181" t="s">
        <v>83</v>
      </c>
      <c r="AV2015" s="14" t="s">
        <v>81</v>
      </c>
      <c r="AW2015" s="14" t="s">
        <v>30</v>
      </c>
      <c r="AX2015" s="14" t="s">
        <v>73</v>
      </c>
      <c r="AY2015" s="181" t="s">
        <v>252</v>
      </c>
    </row>
    <row r="2016" spans="2:65" s="12" customFormat="1">
      <c r="B2016" s="152"/>
      <c r="D2016" s="146" t="s">
        <v>281</v>
      </c>
      <c r="E2016" s="153" t="s">
        <v>1</v>
      </c>
      <c r="F2016" s="154" t="s">
        <v>5489</v>
      </c>
      <c r="H2016" s="155">
        <v>0.19500000000000001</v>
      </c>
      <c r="I2016" s="156"/>
      <c r="L2016" s="152"/>
      <c r="M2016" s="157"/>
      <c r="T2016" s="158"/>
      <c r="AT2016" s="153" t="s">
        <v>281</v>
      </c>
      <c r="AU2016" s="153" t="s">
        <v>83</v>
      </c>
      <c r="AV2016" s="12" t="s">
        <v>83</v>
      </c>
      <c r="AW2016" s="12" t="s">
        <v>30</v>
      </c>
      <c r="AX2016" s="12" t="s">
        <v>73</v>
      </c>
      <c r="AY2016" s="153" t="s">
        <v>252</v>
      </c>
    </row>
    <row r="2017" spans="2:65" s="14" customFormat="1">
      <c r="B2017" s="180"/>
      <c r="D2017" s="146" t="s">
        <v>281</v>
      </c>
      <c r="E2017" s="181" t="s">
        <v>1</v>
      </c>
      <c r="F2017" s="182" t="s">
        <v>5490</v>
      </c>
      <c r="H2017" s="181" t="s">
        <v>1</v>
      </c>
      <c r="I2017" s="183"/>
      <c r="L2017" s="180"/>
      <c r="M2017" s="184"/>
      <c r="T2017" s="185"/>
      <c r="AT2017" s="181" t="s">
        <v>281</v>
      </c>
      <c r="AU2017" s="181" t="s">
        <v>83</v>
      </c>
      <c r="AV2017" s="14" t="s">
        <v>81</v>
      </c>
      <c r="AW2017" s="14" t="s">
        <v>30</v>
      </c>
      <c r="AX2017" s="14" t="s">
        <v>73</v>
      </c>
      <c r="AY2017" s="181" t="s">
        <v>252</v>
      </c>
    </row>
    <row r="2018" spans="2:65" s="12" customFormat="1">
      <c r="B2018" s="152"/>
      <c r="D2018" s="146" t="s">
        <v>281</v>
      </c>
      <c r="E2018" s="153" t="s">
        <v>1</v>
      </c>
      <c r="F2018" s="154" t="s">
        <v>5491</v>
      </c>
      <c r="H2018" s="155">
        <v>0.03</v>
      </c>
      <c r="I2018" s="156"/>
      <c r="L2018" s="152"/>
      <c r="M2018" s="157"/>
      <c r="T2018" s="158"/>
      <c r="AT2018" s="153" t="s">
        <v>281</v>
      </c>
      <c r="AU2018" s="153" t="s">
        <v>83</v>
      </c>
      <c r="AV2018" s="12" t="s">
        <v>83</v>
      </c>
      <c r="AW2018" s="12" t="s">
        <v>30</v>
      </c>
      <c r="AX2018" s="12" t="s">
        <v>73</v>
      </c>
      <c r="AY2018" s="153" t="s">
        <v>252</v>
      </c>
    </row>
    <row r="2019" spans="2:65" s="14" customFormat="1">
      <c r="B2019" s="180"/>
      <c r="D2019" s="146" t="s">
        <v>281</v>
      </c>
      <c r="E2019" s="181" t="s">
        <v>1</v>
      </c>
      <c r="F2019" s="182" t="s">
        <v>5492</v>
      </c>
      <c r="H2019" s="181" t="s">
        <v>1</v>
      </c>
      <c r="I2019" s="183"/>
      <c r="L2019" s="180"/>
      <c r="M2019" s="184"/>
      <c r="T2019" s="185"/>
      <c r="AT2019" s="181" t="s">
        <v>281</v>
      </c>
      <c r="AU2019" s="181" t="s">
        <v>83</v>
      </c>
      <c r="AV2019" s="14" t="s">
        <v>81</v>
      </c>
      <c r="AW2019" s="14" t="s">
        <v>30</v>
      </c>
      <c r="AX2019" s="14" t="s">
        <v>73</v>
      </c>
      <c r="AY2019" s="181" t="s">
        <v>252</v>
      </c>
    </row>
    <row r="2020" spans="2:65" s="12" customFormat="1">
      <c r="B2020" s="152"/>
      <c r="D2020" s="146" t="s">
        <v>281</v>
      </c>
      <c r="E2020" s="153" t="s">
        <v>1</v>
      </c>
      <c r="F2020" s="154" t="s">
        <v>5493</v>
      </c>
      <c r="H2020" s="155">
        <v>6.0000000000000001E-3</v>
      </c>
      <c r="I2020" s="156"/>
      <c r="L2020" s="152"/>
      <c r="M2020" s="157"/>
      <c r="T2020" s="158"/>
      <c r="AT2020" s="153" t="s">
        <v>281</v>
      </c>
      <c r="AU2020" s="153" t="s">
        <v>83</v>
      </c>
      <c r="AV2020" s="12" t="s">
        <v>83</v>
      </c>
      <c r="AW2020" s="12" t="s">
        <v>30</v>
      </c>
      <c r="AX2020" s="12" t="s">
        <v>73</v>
      </c>
      <c r="AY2020" s="153" t="s">
        <v>252</v>
      </c>
    </row>
    <row r="2021" spans="2:65" s="13" customFormat="1">
      <c r="B2021" s="159"/>
      <c r="D2021" s="146" t="s">
        <v>281</v>
      </c>
      <c r="E2021" s="160" t="s">
        <v>1</v>
      </c>
      <c r="F2021" s="161" t="s">
        <v>327</v>
      </c>
      <c r="H2021" s="162">
        <v>0.23100000000000001</v>
      </c>
      <c r="I2021" s="163"/>
      <c r="L2021" s="159"/>
      <c r="M2021" s="164"/>
      <c r="T2021" s="165"/>
      <c r="AT2021" s="160" t="s">
        <v>281</v>
      </c>
      <c r="AU2021" s="160" t="s">
        <v>83</v>
      </c>
      <c r="AV2021" s="13" t="s">
        <v>260</v>
      </c>
      <c r="AW2021" s="13" t="s">
        <v>30</v>
      </c>
      <c r="AX2021" s="13" t="s">
        <v>81</v>
      </c>
      <c r="AY2021" s="160" t="s">
        <v>252</v>
      </c>
    </row>
    <row r="2022" spans="2:65" s="1" customFormat="1" ht="21.75" customHeight="1">
      <c r="B2022" s="132"/>
      <c r="C2022" s="133" t="s">
        <v>5494</v>
      </c>
      <c r="D2022" s="133" t="s">
        <v>255</v>
      </c>
      <c r="E2022" s="134" t="s">
        <v>5495</v>
      </c>
      <c r="F2022" s="135" t="s">
        <v>5496</v>
      </c>
      <c r="G2022" s="136" t="s">
        <v>4966</v>
      </c>
      <c r="H2022" s="137">
        <v>0.23100000000000001</v>
      </c>
      <c r="I2022" s="138"/>
      <c r="J2022" s="139">
        <f>ROUND(I2022*H2022,2)</f>
        <v>0</v>
      </c>
      <c r="K2022" s="135" t="s">
        <v>1</v>
      </c>
      <c r="L2022" s="32"/>
      <c r="M2022" s="140" t="s">
        <v>1</v>
      </c>
      <c r="N2022" s="141" t="s">
        <v>38</v>
      </c>
      <c r="P2022" s="142">
        <f>O2022*H2022</f>
        <v>0</v>
      </c>
      <c r="Q2022" s="142">
        <v>9.9000000000000008E-3</v>
      </c>
      <c r="R2022" s="142">
        <f>Q2022*H2022</f>
        <v>2.2869000000000001E-3</v>
      </c>
      <c r="S2022" s="142">
        <v>0</v>
      </c>
      <c r="T2022" s="143">
        <f>S2022*H2022</f>
        <v>0</v>
      </c>
      <c r="AR2022" s="144" t="s">
        <v>1120</v>
      </c>
      <c r="AT2022" s="144" t="s">
        <v>255</v>
      </c>
      <c r="AU2022" s="144" t="s">
        <v>83</v>
      </c>
      <c r="AY2022" s="17" t="s">
        <v>252</v>
      </c>
      <c r="BE2022" s="145">
        <f>IF(N2022="základní",J2022,0)</f>
        <v>0</v>
      </c>
      <c r="BF2022" s="145">
        <f>IF(N2022="snížená",J2022,0)</f>
        <v>0</v>
      </c>
      <c r="BG2022" s="145">
        <f>IF(N2022="zákl. přenesená",J2022,0)</f>
        <v>0</v>
      </c>
      <c r="BH2022" s="145">
        <f>IF(N2022="sníž. přenesená",J2022,0)</f>
        <v>0</v>
      </c>
      <c r="BI2022" s="145">
        <f>IF(N2022="nulová",J2022,0)</f>
        <v>0</v>
      </c>
      <c r="BJ2022" s="17" t="s">
        <v>81</v>
      </c>
      <c r="BK2022" s="145">
        <f>ROUND(I2022*H2022,2)</f>
        <v>0</v>
      </c>
      <c r="BL2022" s="17" t="s">
        <v>1120</v>
      </c>
      <c r="BM2022" s="144" t="s">
        <v>5497</v>
      </c>
    </row>
    <row r="2023" spans="2:65" s="1" customFormat="1">
      <c r="B2023" s="32"/>
      <c r="D2023" s="146" t="s">
        <v>261</v>
      </c>
      <c r="F2023" s="147" t="s">
        <v>5498</v>
      </c>
      <c r="I2023" s="148"/>
      <c r="L2023" s="32"/>
      <c r="M2023" s="149"/>
      <c r="T2023" s="56"/>
      <c r="AT2023" s="17" t="s">
        <v>261</v>
      </c>
      <c r="AU2023" s="17" t="s">
        <v>83</v>
      </c>
    </row>
    <row r="2024" spans="2:65" s="1" customFormat="1" ht="45">
      <c r="B2024" s="32"/>
      <c r="D2024" s="146" t="s">
        <v>2085</v>
      </c>
      <c r="F2024" s="166" t="s">
        <v>5487</v>
      </c>
      <c r="I2024" s="148"/>
      <c r="L2024" s="32"/>
      <c r="M2024" s="149"/>
      <c r="T2024" s="56"/>
      <c r="AT2024" s="17" t="s">
        <v>2085</v>
      </c>
      <c r="AU2024" s="17" t="s">
        <v>83</v>
      </c>
    </row>
    <row r="2025" spans="2:65" s="14" customFormat="1">
      <c r="B2025" s="180"/>
      <c r="D2025" s="146" t="s">
        <v>281</v>
      </c>
      <c r="E2025" s="181" t="s">
        <v>1</v>
      </c>
      <c r="F2025" s="182" t="s">
        <v>5337</v>
      </c>
      <c r="H2025" s="181" t="s">
        <v>1</v>
      </c>
      <c r="I2025" s="183"/>
      <c r="L2025" s="180"/>
      <c r="M2025" s="184"/>
      <c r="T2025" s="185"/>
      <c r="AT2025" s="181" t="s">
        <v>281</v>
      </c>
      <c r="AU2025" s="181" t="s">
        <v>83</v>
      </c>
      <c r="AV2025" s="14" t="s">
        <v>81</v>
      </c>
      <c r="AW2025" s="14" t="s">
        <v>30</v>
      </c>
      <c r="AX2025" s="14" t="s">
        <v>73</v>
      </c>
      <c r="AY2025" s="181" t="s">
        <v>252</v>
      </c>
    </row>
    <row r="2026" spans="2:65" s="14" customFormat="1">
      <c r="B2026" s="180"/>
      <c r="D2026" s="146" t="s">
        <v>281</v>
      </c>
      <c r="E2026" s="181" t="s">
        <v>1</v>
      </c>
      <c r="F2026" s="182" t="s">
        <v>5488</v>
      </c>
      <c r="H2026" s="181" t="s">
        <v>1</v>
      </c>
      <c r="I2026" s="183"/>
      <c r="L2026" s="180"/>
      <c r="M2026" s="184"/>
      <c r="T2026" s="185"/>
      <c r="AT2026" s="181" t="s">
        <v>281</v>
      </c>
      <c r="AU2026" s="181" t="s">
        <v>83</v>
      </c>
      <c r="AV2026" s="14" t="s">
        <v>81</v>
      </c>
      <c r="AW2026" s="14" t="s">
        <v>30</v>
      </c>
      <c r="AX2026" s="14" t="s">
        <v>73</v>
      </c>
      <c r="AY2026" s="181" t="s">
        <v>252</v>
      </c>
    </row>
    <row r="2027" spans="2:65" s="12" customFormat="1">
      <c r="B2027" s="152"/>
      <c r="D2027" s="146" t="s">
        <v>281</v>
      </c>
      <c r="E2027" s="153" t="s">
        <v>1</v>
      </c>
      <c r="F2027" s="154" t="s">
        <v>5489</v>
      </c>
      <c r="H2027" s="155">
        <v>0.19500000000000001</v>
      </c>
      <c r="I2027" s="156"/>
      <c r="L2027" s="152"/>
      <c r="M2027" s="157"/>
      <c r="T2027" s="158"/>
      <c r="AT2027" s="153" t="s">
        <v>281</v>
      </c>
      <c r="AU2027" s="153" t="s">
        <v>83</v>
      </c>
      <c r="AV2027" s="12" t="s">
        <v>83</v>
      </c>
      <c r="AW2027" s="12" t="s">
        <v>30</v>
      </c>
      <c r="AX2027" s="12" t="s">
        <v>73</v>
      </c>
      <c r="AY2027" s="153" t="s">
        <v>252</v>
      </c>
    </row>
    <row r="2028" spans="2:65" s="14" customFormat="1">
      <c r="B2028" s="180"/>
      <c r="D2028" s="146" t="s">
        <v>281</v>
      </c>
      <c r="E2028" s="181" t="s">
        <v>1</v>
      </c>
      <c r="F2028" s="182" t="s">
        <v>5490</v>
      </c>
      <c r="H2028" s="181" t="s">
        <v>1</v>
      </c>
      <c r="I2028" s="183"/>
      <c r="L2028" s="180"/>
      <c r="M2028" s="184"/>
      <c r="T2028" s="185"/>
      <c r="AT2028" s="181" t="s">
        <v>281</v>
      </c>
      <c r="AU2028" s="181" t="s">
        <v>83</v>
      </c>
      <c r="AV2028" s="14" t="s">
        <v>81</v>
      </c>
      <c r="AW2028" s="14" t="s">
        <v>30</v>
      </c>
      <c r="AX2028" s="14" t="s">
        <v>73</v>
      </c>
      <c r="AY2028" s="181" t="s">
        <v>252</v>
      </c>
    </row>
    <row r="2029" spans="2:65" s="12" customFormat="1">
      <c r="B2029" s="152"/>
      <c r="D2029" s="146" t="s">
        <v>281</v>
      </c>
      <c r="E2029" s="153" t="s">
        <v>1</v>
      </c>
      <c r="F2029" s="154" t="s">
        <v>5491</v>
      </c>
      <c r="H2029" s="155">
        <v>0.03</v>
      </c>
      <c r="I2029" s="156"/>
      <c r="L2029" s="152"/>
      <c r="M2029" s="157"/>
      <c r="T2029" s="158"/>
      <c r="AT2029" s="153" t="s">
        <v>281</v>
      </c>
      <c r="AU2029" s="153" t="s">
        <v>83</v>
      </c>
      <c r="AV2029" s="12" t="s">
        <v>83</v>
      </c>
      <c r="AW2029" s="12" t="s">
        <v>30</v>
      </c>
      <c r="AX2029" s="12" t="s">
        <v>73</v>
      </c>
      <c r="AY2029" s="153" t="s">
        <v>252</v>
      </c>
    </row>
    <row r="2030" spans="2:65" s="14" customFormat="1">
      <c r="B2030" s="180"/>
      <c r="D2030" s="146" t="s">
        <v>281</v>
      </c>
      <c r="E2030" s="181" t="s">
        <v>1</v>
      </c>
      <c r="F2030" s="182" t="s">
        <v>5492</v>
      </c>
      <c r="H2030" s="181" t="s">
        <v>1</v>
      </c>
      <c r="I2030" s="183"/>
      <c r="L2030" s="180"/>
      <c r="M2030" s="184"/>
      <c r="T2030" s="185"/>
      <c r="AT2030" s="181" t="s">
        <v>281</v>
      </c>
      <c r="AU2030" s="181" t="s">
        <v>83</v>
      </c>
      <c r="AV2030" s="14" t="s">
        <v>81</v>
      </c>
      <c r="AW2030" s="14" t="s">
        <v>30</v>
      </c>
      <c r="AX2030" s="14" t="s">
        <v>73</v>
      </c>
      <c r="AY2030" s="181" t="s">
        <v>252</v>
      </c>
    </row>
    <row r="2031" spans="2:65" s="12" customFormat="1">
      <c r="B2031" s="152"/>
      <c r="D2031" s="146" t="s">
        <v>281</v>
      </c>
      <c r="E2031" s="153" t="s">
        <v>1</v>
      </c>
      <c r="F2031" s="154" t="s">
        <v>5493</v>
      </c>
      <c r="H2031" s="155">
        <v>6.0000000000000001E-3</v>
      </c>
      <c r="I2031" s="156"/>
      <c r="L2031" s="152"/>
      <c r="M2031" s="157"/>
      <c r="T2031" s="158"/>
      <c r="AT2031" s="153" t="s">
        <v>281</v>
      </c>
      <c r="AU2031" s="153" t="s">
        <v>83</v>
      </c>
      <c r="AV2031" s="12" t="s">
        <v>83</v>
      </c>
      <c r="AW2031" s="12" t="s">
        <v>30</v>
      </c>
      <c r="AX2031" s="12" t="s">
        <v>73</v>
      </c>
      <c r="AY2031" s="153" t="s">
        <v>252</v>
      </c>
    </row>
    <row r="2032" spans="2:65" s="13" customFormat="1">
      <c r="B2032" s="159"/>
      <c r="D2032" s="146" t="s">
        <v>281</v>
      </c>
      <c r="E2032" s="160" t="s">
        <v>1</v>
      </c>
      <c r="F2032" s="161" t="s">
        <v>327</v>
      </c>
      <c r="H2032" s="162">
        <v>0.23100000000000001</v>
      </c>
      <c r="I2032" s="163"/>
      <c r="L2032" s="159"/>
      <c r="M2032" s="164"/>
      <c r="T2032" s="165"/>
      <c r="AT2032" s="160" t="s">
        <v>281</v>
      </c>
      <c r="AU2032" s="160" t="s">
        <v>83</v>
      </c>
      <c r="AV2032" s="13" t="s">
        <v>260</v>
      </c>
      <c r="AW2032" s="13" t="s">
        <v>30</v>
      </c>
      <c r="AX2032" s="13" t="s">
        <v>81</v>
      </c>
      <c r="AY2032" s="160" t="s">
        <v>252</v>
      </c>
    </row>
    <row r="2033" spans="2:65" s="1" customFormat="1" ht="24.2" customHeight="1">
      <c r="B2033" s="132"/>
      <c r="C2033" s="133" t="s">
        <v>2865</v>
      </c>
      <c r="D2033" s="133" t="s">
        <v>255</v>
      </c>
      <c r="E2033" s="134" t="s">
        <v>4372</v>
      </c>
      <c r="F2033" s="135" t="s">
        <v>4373</v>
      </c>
      <c r="G2033" s="136" t="s">
        <v>499</v>
      </c>
      <c r="H2033" s="137">
        <v>45.783999999999999</v>
      </c>
      <c r="I2033" s="138"/>
      <c r="J2033" s="139">
        <f>ROUND(I2033*H2033,2)</f>
        <v>0</v>
      </c>
      <c r="K2033" s="135" t="s">
        <v>259</v>
      </c>
      <c r="L2033" s="32"/>
      <c r="M2033" s="140" t="s">
        <v>1</v>
      </c>
      <c r="N2033" s="141" t="s">
        <v>38</v>
      </c>
      <c r="P2033" s="142">
        <f>O2033*H2033</f>
        <v>0</v>
      </c>
      <c r="Q2033" s="142">
        <v>0</v>
      </c>
      <c r="R2033" s="142">
        <f>Q2033*H2033</f>
        <v>0</v>
      </c>
      <c r="S2033" s="142">
        <v>0</v>
      </c>
      <c r="T2033" s="143">
        <f>S2033*H2033</f>
        <v>0</v>
      </c>
      <c r="AR2033" s="144" t="s">
        <v>1120</v>
      </c>
      <c r="AT2033" s="144" t="s">
        <v>255</v>
      </c>
      <c r="AU2033" s="144" t="s">
        <v>83</v>
      </c>
      <c r="AY2033" s="17" t="s">
        <v>252</v>
      </c>
      <c r="BE2033" s="145">
        <f>IF(N2033="základní",J2033,0)</f>
        <v>0</v>
      </c>
      <c r="BF2033" s="145">
        <f>IF(N2033="snížená",J2033,0)</f>
        <v>0</v>
      </c>
      <c r="BG2033" s="145">
        <f>IF(N2033="zákl. přenesená",J2033,0)</f>
        <v>0</v>
      </c>
      <c r="BH2033" s="145">
        <f>IF(N2033="sníž. přenesená",J2033,0)</f>
        <v>0</v>
      </c>
      <c r="BI2033" s="145">
        <f>IF(N2033="nulová",J2033,0)</f>
        <v>0</v>
      </c>
      <c r="BJ2033" s="17" t="s">
        <v>81</v>
      </c>
      <c r="BK2033" s="145">
        <f>ROUND(I2033*H2033,2)</f>
        <v>0</v>
      </c>
      <c r="BL2033" s="17" t="s">
        <v>1120</v>
      </c>
      <c r="BM2033" s="144" t="s">
        <v>5499</v>
      </c>
    </row>
    <row r="2034" spans="2:65" s="1" customFormat="1" ht="36">
      <c r="B2034" s="32"/>
      <c r="D2034" s="146" t="s">
        <v>261</v>
      </c>
      <c r="F2034" s="147" t="s">
        <v>5500</v>
      </c>
      <c r="I2034" s="148"/>
      <c r="L2034" s="32"/>
      <c r="M2034" s="149"/>
      <c r="T2034" s="56"/>
      <c r="AT2034" s="17" t="s">
        <v>261</v>
      </c>
      <c r="AU2034" s="17" t="s">
        <v>83</v>
      </c>
    </row>
    <row r="2035" spans="2:65" s="1" customFormat="1">
      <c r="B2035" s="32"/>
      <c r="D2035" s="150" t="s">
        <v>262</v>
      </c>
      <c r="F2035" s="151" t="s">
        <v>5501</v>
      </c>
      <c r="I2035" s="148"/>
      <c r="L2035" s="32"/>
      <c r="M2035" s="149"/>
      <c r="T2035" s="56"/>
      <c r="AT2035" s="17" t="s">
        <v>262</v>
      </c>
      <c r="AU2035" s="17" t="s">
        <v>83</v>
      </c>
    </row>
    <row r="2036" spans="2:65" s="14" customFormat="1">
      <c r="B2036" s="180"/>
      <c r="D2036" s="146" t="s">
        <v>281</v>
      </c>
      <c r="E2036" s="181" t="s">
        <v>1</v>
      </c>
      <c r="F2036" s="182" t="s">
        <v>5337</v>
      </c>
      <c r="H2036" s="181" t="s">
        <v>1</v>
      </c>
      <c r="I2036" s="183"/>
      <c r="L2036" s="180"/>
      <c r="M2036" s="184"/>
      <c r="T2036" s="185"/>
      <c r="AT2036" s="181" t="s">
        <v>281</v>
      </c>
      <c r="AU2036" s="181" t="s">
        <v>83</v>
      </c>
      <c r="AV2036" s="14" t="s">
        <v>81</v>
      </c>
      <c r="AW2036" s="14" t="s">
        <v>30</v>
      </c>
      <c r="AX2036" s="14" t="s">
        <v>73</v>
      </c>
      <c r="AY2036" s="181" t="s">
        <v>252</v>
      </c>
    </row>
    <row r="2037" spans="2:65" s="14" customFormat="1">
      <c r="B2037" s="180"/>
      <c r="D2037" s="146" t="s">
        <v>281</v>
      </c>
      <c r="E2037" s="181" t="s">
        <v>1</v>
      </c>
      <c r="F2037" s="182" t="s">
        <v>4468</v>
      </c>
      <c r="H2037" s="181" t="s">
        <v>1</v>
      </c>
      <c r="I2037" s="183"/>
      <c r="L2037" s="180"/>
      <c r="M2037" s="184"/>
      <c r="T2037" s="185"/>
      <c r="AT2037" s="181" t="s">
        <v>281</v>
      </c>
      <c r="AU2037" s="181" t="s">
        <v>83</v>
      </c>
      <c r="AV2037" s="14" t="s">
        <v>81</v>
      </c>
      <c r="AW2037" s="14" t="s">
        <v>30</v>
      </c>
      <c r="AX2037" s="14" t="s">
        <v>73</v>
      </c>
      <c r="AY2037" s="181" t="s">
        <v>252</v>
      </c>
    </row>
    <row r="2038" spans="2:65" s="14" customFormat="1">
      <c r="B2038" s="180"/>
      <c r="D2038" s="146" t="s">
        <v>281</v>
      </c>
      <c r="E2038" s="181" t="s">
        <v>1</v>
      </c>
      <c r="F2038" s="182" t="s">
        <v>5502</v>
      </c>
      <c r="H2038" s="181" t="s">
        <v>1</v>
      </c>
      <c r="I2038" s="183"/>
      <c r="L2038" s="180"/>
      <c r="M2038" s="184"/>
      <c r="T2038" s="185"/>
      <c r="AT2038" s="181" t="s">
        <v>281</v>
      </c>
      <c r="AU2038" s="181" t="s">
        <v>83</v>
      </c>
      <c r="AV2038" s="14" t="s">
        <v>81</v>
      </c>
      <c r="AW2038" s="14" t="s">
        <v>30</v>
      </c>
      <c r="AX2038" s="14" t="s">
        <v>73</v>
      </c>
      <c r="AY2038" s="181" t="s">
        <v>252</v>
      </c>
    </row>
    <row r="2039" spans="2:65" s="12" customFormat="1">
      <c r="B2039" s="152"/>
      <c r="D2039" s="146" t="s">
        <v>281</v>
      </c>
      <c r="E2039" s="153" t="s">
        <v>1</v>
      </c>
      <c r="F2039" s="154" t="s">
        <v>4470</v>
      </c>
      <c r="H2039" s="155">
        <v>0.64800000000000002</v>
      </c>
      <c r="I2039" s="156"/>
      <c r="L2039" s="152"/>
      <c r="M2039" s="157"/>
      <c r="T2039" s="158"/>
      <c r="AT2039" s="153" t="s">
        <v>281</v>
      </c>
      <c r="AU2039" s="153" t="s">
        <v>83</v>
      </c>
      <c r="AV2039" s="12" t="s">
        <v>83</v>
      </c>
      <c r="AW2039" s="12" t="s">
        <v>30</v>
      </c>
      <c r="AX2039" s="12" t="s">
        <v>73</v>
      </c>
      <c r="AY2039" s="153" t="s">
        <v>252</v>
      </c>
    </row>
    <row r="2040" spans="2:65" s="14" customFormat="1">
      <c r="B2040" s="180"/>
      <c r="D2040" s="146" t="s">
        <v>281</v>
      </c>
      <c r="E2040" s="181" t="s">
        <v>1</v>
      </c>
      <c r="F2040" s="182" t="s">
        <v>5503</v>
      </c>
      <c r="H2040" s="181" t="s">
        <v>1</v>
      </c>
      <c r="I2040" s="183"/>
      <c r="L2040" s="180"/>
      <c r="M2040" s="184"/>
      <c r="T2040" s="185"/>
      <c r="AT2040" s="181" t="s">
        <v>281</v>
      </c>
      <c r="AU2040" s="181" t="s">
        <v>83</v>
      </c>
      <c r="AV2040" s="14" t="s">
        <v>81</v>
      </c>
      <c r="AW2040" s="14" t="s">
        <v>30</v>
      </c>
      <c r="AX2040" s="14" t="s">
        <v>73</v>
      </c>
      <c r="AY2040" s="181" t="s">
        <v>252</v>
      </c>
    </row>
    <row r="2041" spans="2:65" s="12" customFormat="1">
      <c r="B2041" s="152"/>
      <c r="D2041" s="146" t="s">
        <v>281</v>
      </c>
      <c r="E2041" s="153" t="s">
        <v>1</v>
      </c>
      <c r="F2041" s="154" t="s">
        <v>5504</v>
      </c>
      <c r="H2041" s="155">
        <v>20.399999999999999</v>
      </c>
      <c r="I2041" s="156"/>
      <c r="L2041" s="152"/>
      <c r="M2041" s="157"/>
      <c r="T2041" s="158"/>
      <c r="AT2041" s="153" t="s">
        <v>281</v>
      </c>
      <c r="AU2041" s="153" t="s">
        <v>83</v>
      </c>
      <c r="AV2041" s="12" t="s">
        <v>83</v>
      </c>
      <c r="AW2041" s="12" t="s">
        <v>30</v>
      </c>
      <c r="AX2041" s="12" t="s">
        <v>73</v>
      </c>
      <c r="AY2041" s="153" t="s">
        <v>252</v>
      </c>
    </row>
    <row r="2042" spans="2:65" s="14" customFormat="1">
      <c r="B2042" s="180"/>
      <c r="D2042" s="146" t="s">
        <v>281</v>
      </c>
      <c r="E2042" s="181" t="s">
        <v>1</v>
      </c>
      <c r="F2042" s="182" t="s">
        <v>5505</v>
      </c>
      <c r="H2042" s="181" t="s">
        <v>1</v>
      </c>
      <c r="I2042" s="183"/>
      <c r="L2042" s="180"/>
      <c r="M2042" s="184"/>
      <c r="T2042" s="185"/>
      <c r="AT2042" s="181" t="s">
        <v>281</v>
      </c>
      <c r="AU2042" s="181" t="s">
        <v>83</v>
      </c>
      <c r="AV2042" s="14" t="s">
        <v>81</v>
      </c>
      <c r="AW2042" s="14" t="s">
        <v>30</v>
      </c>
      <c r="AX2042" s="14" t="s">
        <v>73</v>
      </c>
      <c r="AY2042" s="181" t="s">
        <v>252</v>
      </c>
    </row>
    <row r="2043" spans="2:65" s="12" customFormat="1">
      <c r="B2043" s="152"/>
      <c r="D2043" s="146" t="s">
        <v>281</v>
      </c>
      <c r="E2043" s="153" t="s">
        <v>1</v>
      </c>
      <c r="F2043" s="154" t="s">
        <v>5506</v>
      </c>
      <c r="H2043" s="155">
        <v>17.68</v>
      </c>
      <c r="I2043" s="156"/>
      <c r="L2043" s="152"/>
      <c r="M2043" s="157"/>
      <c r="T2043" s="158"/>
      <c r="AT2043" s="153" t="s">
        <v>281</v>
      </c>
      <c r="AU2043" s="153" t="s">
        <v>83</v>
      </c>
      <c r="AV2043" s="12" t="s">
        <v>83</v>
      </c>
      <c r="AW2043" s="12" t="s">
        <v>30</v>
      </c>
      <c r="AX2043" s="12" t="s">
        <v>73</v>
      </c>
      <c r="AY2043" s="153" t="s">
        <v>252</v>
      </c>
    </row>
    <row r="2044" spans="2:65" s="14" customFormat="1">
      <c r="B2044" s="180"/>
      <c r="D2044" s="146" t="s">
        <v>281</v>
      </c>
      <c r="E2044" s="181" t="s">
        <v>1</v>
      </c>
      <c r="F2044" s="182" t="s">
        <v>5337</v>
      </c>
      <c r="H2044" s="181" t="s">
        <v>1</v>
      </c>
      <c r="I2044" s="183"/>
      <c r="L2044" s="180"/>
      <c r="M2044" s="184"/>
      <c r="T2044" s="185"/>
      <c r="AT2044" s="181" t="s">
        <v>281</v>
      </c>
      <c r="AU2044" s="181" t="s">
        <v>83</v>
      </c>
      <c r="AV2044" s="14" t="s">
        <v>81</v>
      </c>
      <c r="AW2044" s="14" t="s">
        <v>30</v>
      </c>
      <c r="AX2044" s="14" t="s">
        <v>73</v>
      </c>
      <c r="AY2044" s="181" t="s">
        <v>252</v>
      </c>
    </row>
    <row r="2045" spans="2:65" s="14" customFormat="1">
      <c r="B2045" s="180"/>
      <c r="D2045" s="146" t="s">
        <v>281</v>
      </c>
      <c r="E2045" s="181" t="s">
        <v>1</v>
      </c>
      <c r="F2045" s="182" t="s">
        <v>5507</v>
      </c>
      <c r="H2045" s="181" t="s">
        <v>1</v>
      </c>
      <c r="I2045" s="183"/>
      <c r="L2045" s="180"/>
      <c r="M2045" s="184"/>
      <c r="T2045" s="185"/>
      <c r="AT2045" s="181" t="s">
        <v>281</v>
      </c>
      <c r="AU2045" s="181" t="s">
        <v>83</v>
      </c>
      <c r="AV2045" s="14" t="s">
        <v>81</v>
      </c>
      <c r="AW2045" s="14" t="s">
        <v>30</v>
      </c>
      <c r="AX2045" s="14" t="s">
        <v>73</v>
      </c>
      <c r="AY2045" s="181" t="s">
        <v>252</v>
      </c>
    </row>
    <row r="2046" spans="2:65" s="12" customFormat="1">
      <c r="B2046" s="152"/>
      <c r="D2046" s="146" t="s">
        <v>281</v>
      </c>
      <c r="E2046" s="153" t="s">
        <v>1</v>
      </c>
      <c r="F2046" s="154" t="s">
        <v>4482</v>
      </c>
      <c r="H2046" s="155">
        <v>2.1</v>
      </c>
      <c r="I2046" s="156"/>
      <c r="L2046" s="152"/>
      <c r="M2046" s="157"/>
      <c r="T2046" s="158"/>
      <c r="AT2046" s="153" t="s">
        <v>281</v>
      </c>
      <c r="AU2046" s="153" t="s">
        <v>83</v>
      </c>
      <c r="AV2046" s="12" t="s">
        <v>83</v>
      </c>
      <c r="AW2046" s="12" t="s">
        <v>30</v>
      </c>
      <c r="AX2046" s="12" t="s">
        <v>73</v>
      </c>
      <c r="AY2046" s="153" t="s">
        <v>252</v>
      </c>
    </row>
    <row r="2047" spans="2:65" s="14" customFormat="1">
      <c r="B2047" s="180"/>
      <c r="D2047" s="146" t="s">
        <v>281</v>
      </c>
      <c r="E2047" s="181" t="s">
        <v>1</v>
      </c>
      <c r="F2047" s="182" t="s">
        <v>5508</v>
      </c>
      <c r="H2047" s="181" t="s">
        <v>1</v>
      </c>
      <c r="I2047" s="183"/>
      <c r="L2047" s="180"/>
      <c r="M2047" s="184"/>
      <c r="T2047" s="185"/>
      <c r="AT2047" s="181" t="s">
        <v>281</v>
      </c>
      <c r="AU2047" s="181" t="s">
        <v>83</v>
      </c>
      <c r="AV2047" s="14" t="s">
        <v>81</v>
      </c>
      <c r="AW2047" s="14" t="s">
        <v>30</v>
      </c>
      <c r="AX2047" s="14" t="s">
        <v>73</v>
      </c>
      <c r="AY2047" s="181" t="s">
        <v>252</v>
      </c>
    </row>
    <row r="2048" spans="2:65" s="12" customFormat="1">
      <c r="B2048" s="152"/>
      <c r="D2048" s="146" t="s">
        <v>281</v>
      </c>
      <c r="E2048" s="153" t="s">
        <v>1</v>
      </c>
      <c r="F2048" s="154" t="s">
        <v>4484</v>
      </c>
      <c r="H2048" s="155">
        <v>0.48</v>
      </c>
      <c r="I2048" s="156"/>
      <c r="L2048" s="152"/>
      <c r="M2048" s="157"/>
      <c r="T2048" s="158"/>
      <c r="AT2048" s="153" t="s">
        <v>281</v>
      </c>
      <c r="AU2048" s="153" t="s">
        <v>83</v>
      </c>
      <c r="AV2048" s="12" t="s">
        <v>83</v>
      </c>
      <c r="AW2048" s="12" t="s">
        <v>30</v>
      </c>
      <c r="AX2048" s="12" t="s">
        <v>73</v>
      </c>
      <c r="AY2048" s="153" t="s">
        <v>252</v>
      </c>
    </row>
    <row r="2049" spans="2:65" s="14" customFormat="1">
      <c r="B2049" s="180"/>
      <c r="D2049" s="146" t="s">
        <v>281</v>
      </c>
      <c r="E2049" s="181" t="s">
        <v>1</v>
      </c>
      <c r="F2049" s="182" t="s">
        <v>5509</v>
      </c>
      <c r="H2049" s="181" t="s">
        <v>1</v>
      </c>
      <c r="I2049" s="183"/>
      <c r="L2049" s="180"/>
      <c r="M2049" s="184"/>
      <c r="T2049" s="185"/>
      <c r="AT2049" s="181" t="s">
        <v>281</v>
      </c>
      <c r="AU2049" s="181" t="s">
        <v>83</v>
      </c>
      <c r="AV2049" s="14" t="s">
        <v>81</v>
      </c>
      <c r="AW2049" s="14" t="s">
        <v>30</v>
      </c>
      <c r="AX2049" s="14" t="s">
        <v>73</v>
      </c>
      <c r="AY2049" s="181" t="s">
        <v>252</v>
      </c>
    </row>
    <row r="2050" spans="2:65" s="12" customFormat="1">
      <c r="B2050" s="152"/>
      <c r="D2050" s="146" t="s">
        <v>281</v>
      </c>
      <c r="E2050" s="153" t="s">
        <v>1</v>
      </c>
      <c r="F2050" s="154" t="s">
        <v>4482</v>
      </c>
      <c r="H2050" s="155">
        <v>2.1</v>
      </c>
      <c r="I2050" s="156"/>
      <c r="L2050" s="152"/>
      <c r="M2050" s="157"/>
      <c r="T2050" s="158"/>
      <c r="AT2050" s="153" t="s">
        <v>281</v>
      </c>
      <c r="AU2050" s="153" t="s">
        <v>83</v>
      </c>
      <c r="AV2050" s="12" t="s">
        <v>83</v>
      </c>
      <c r="AW2050" s="12" t="s">
        <v>30</v>
      </c>
      <c r="AX2050" s="12" t="s">
        <v>73</v>
      </c>
      <c r="AY2050" s="153" t="s">
        <v>252</v>
      </c>
    </row>
    <row r="2051" spans="2:65" s="14" customFormat="1">
      <c r="B2051" s="180"/>
      <c r="D2051" s="146" t="s">
        <v>281</v>
      </c>
      <c r="E2051" s="181" t="s">
        <v>1</v>
      </c>
      <c r="F2051" s="182" t="s">
        <v>5510</v>
      </c>
      <c r="H2051" s="181" t="s">
        <v>1</v>
      </c>
      <c r="I2051" s="183"/>
      <c r="L2051" s="180"/>
      <c r="M2051" s="184"/>
      <c r="T2051" s="185"/>
      <c r="AT2051" s="181" t="s">
        <v>281</v>
      </c>
      <c r="AU2051" s="181" t="s">
        <v>83</v>
      </c>
      <c r="AV2051" s="14" t="s">
        <v>81</v>
      </c>
      <c r="AW2051" s="14" t="s">
        <v>30</v>
      </c>
      <c r="AX2051" s="14" t="s">
        <v>73</v>
      </c>
      <c r="AY2051" s="181" t="s">
        <v>252</v>
      </c>
    </row>
    <row r="2052" spans="2:65" s="12" customFormat="1">
      <c r="B2052" s="152"/>
      <c r="D2052" s="146" t="s">
        <v>281</v>
      </c>
      <c r="E2052" s="153" t="s">
        <v>1</v>
      </c>
      <c r="F2052" s="154" t="s">
        <v>4487</v>
      </c>
      <c r="H2052" s="155">
        <v>2.3759999999999999</v>
      </c>
      <c r="I2052" s="156"/>
      <c r="L2052" s="152"/>
      <c r="M2052" s="157"/>
      <c r="T2052" s="158"/>
      <c r="AT2052" s="153" t="s">
        <v>281</v>
      </c>
      <c r="AU2052" s="153" t="s">
        <v>83</v>
      </c>
      <c r="AV2052" s="12" t="s">
        <v>83</v>
      </c>
      <c r="AW2052" s="12" t="s">
        <v>30</v>
      </c>
      <c r="AX2052" s="12" t="s">
        <v>73</v>
      </c>
      <c r="AY2052" s="153" t="s">
        <v>252</v>
      </c>
    </row>
    <row r="2053" spans="2:65" s="13" customFormat="1">
      <c r="B2053" s="159"/>
      <c r="D2053" s="146" t="s">
        <v>281</v>
      </c>
      <c r="E2053" s="160" t="s">
        <v>1</v>
      </c>
      <c r="F2053" s="161" t="s">
        <v>327</v>
      </c>
      <c r="H2053" s="162">
        <v>45.783999999999999</v>
      </c>
      <c r="I2053" s="163"/>
      <c r="L2053" s="159"/>
      <c r="M2053" s="164"/>
      <c r="T2053" s="165"/>
      <c r="AT2053" s="160" t="s">
        <v>281</v>
      </c>
      <c r="AU2053" s="160" t="s">
        <v>83</v>
      </c>
      <c r="AV2053" s="13" t="s">
        <v>260</v>
      </c>
      <c r="AW2053" s="13" t="s">
        <v>30</v>
      </c>
      <c r="AX2053" s="13" t="s">
        <v>81</v>
      </c>
      <c r="AY2053" s="160" t="s">
        <v>252</v>
      </c>
    </row>
    <row r="2054" spans="2:65" s="1" customFormat="1" ht="16.5" customHeight="1">
      <c r="B2054" s="132"/>
      <c r="C2054" s="170" t="s">
        <v>5511</v>
      </c>
      <c r="D2054" s="170" t="s">
        <v>504</v>
      </c>
      <c r="E2054" s="171" t="s">
        <v>5512</v>
      </c>
      <c r="F2054" s="172" t="s">
        <v>5513</v>
      </c>
      <c r="G2054" s="173" t="s">
        <v>379</v>
      </c>
      <c r="H2054" s="174">
        <v>11</v>
      </c>
      <c r="I2054" s="175"/>
      <c r="J2054" s="176">
        <f>ROUND(I2054*H2054,2)</f>
        <v>0</v>
      </c>
      <c r="K2054" s="172" t="s">
        <v>1</v>
      </c>
      <c r="L2054" s="177"/>
      <c r="M2054" s="178" t="s">
        <v>1</v>
      </c>
      <c r="N2054" s="179" t="s">
        <v>38</v>
      </c>
      <c r="P2054" s="142">
        <f>O2054*H2054</f>
        <v>0</v>
      </c>
      <c r="Q2054" s="142">
        <v>0</v>
      </c>
      <c r="R2054" s="142">
        <f>Q2054*H2054</f>
        <v>0</v>
      </c>
      <c r="S2054" s="142">
        <v>0</v>
      </c>
      <c r="T2054" s="143">
        <f>S2054*H2054</f>
        <v>0</v>
      </c>
      <c r="AR2054" s="144" t="s">
        <v>2959</v>
      </c>
      <c r="AT2054" s="144" t="s">
        <v>504</v>
      </c>
      <c r="AU2054" s="144" t="s">
        <v>83</v>
      </c>
      <c r="AY2054" s="17" t="s">
        <v>252</v>
      </c>
      <c r="BE2054" s="145">
        <f>IF(N2054="základní",J2054,0)</f>
        <v>0</v>
      </c>
      <c r="BF2054" s="145">
        <f>IF(N2054="snížená",J2054,0)</f>
        <v>0</v>
      </c>
      <c r="BG2054" s="145">
        <f>IF(N2054="zákl. přenesená",J2054,0)</f>
        <v>0</v>
      </c>
      <c r="BH2054" s="145">
        <f>IF(N2054="sníž. přenesená",J2054,0)</f>
        <v>0</v>
      </c>
      <c r="BI2054" s="145">
        <f>IF(N2054="nulová",J2054,0)</f>
        <v>0</v>
      </c>
      <c r="BJ2054" s="17" t="s">
        <v>81</v>
      </c>
      <c r="BK2054" s="145">
        <f>ROUND(I2054*H2054,2)</f>
        <v>0</v>
      </c>
      <c r="BL2054" s="17" t="s">
        <v>1120</v>
      </c>
      <c r="BM2054" s="144" t="s">
        <v>5514</v>
      </c>
    </row>
    <row r="2055" spans="2:65" s="1" customFormat="1">
      <c r="B2055" s="32"/>
      <c r="D2055" s="146" t="s">
        <v>261</v>
      </c>
      <c r="F2055" s="147" t="s">
        <v>5513</v>
      </c>
      <c r="I2055" s="148"/>
      <c r="L2055" s="32"/>
      <c r="M2055" s="149"/>
      <c r="T2055" s="56"/>
      <c r="AT2055" s="17" t="s">
        <v>261</v>
      </c>
      <c r="AU2055" s="17" t="s">
        <v>83</v>
      </c>
    </row>
    <row r="2056" spans="2:65" s="14" customFormat="1">
      <c r="B2056" s="180"/>
      <c r="D2056" s="146" t="s">
        <v>281</v>
      </c>
      <c r="E2056" s="181" t="s">
        <v>1</v>
      </c>
      <c r="F2056" s="182" t="s">
        <v>5337</v>
      </c>
      <c r="H2056" s="181" t="s">
        <v>1</v>
      </c>
      <c r="I2056" s="183"/>
      <c r="L2056" s="180"/>
      <c r="M2056" s="184"/>
      <c r="T2056" s="185"/>
      <c r="AT2056" s="181" t="s">
        <v>281</v>
      </c>
      <c r="AU2056" s="181" t="s">
        <v>83</v>
      </c>
      <c r="AV2056" s="14" t="s">
        <v>81</v>
      </c>
      <c r="AW2056" s="14" t="s">
        <v>30</v>
      </c>
      <c r="AX2056" s="14" t="s">
        <v>73</v>
      </c>
      <c r="AY2056" s="181" t="s">
        <v>252</v>
      </c>
    </row>
    <row r="2057" spans="2:65" s="14" customFormat="1">
      <c r="B2057" s="180"/>
      <c r="D2057" s="146" t="s">
        <v>281</v>
      </c>
      <c r="E2057" s="181" t="s">
        <v>1</v>
      </c>
      <c r="F2057" s="182" t="s">
        <v>5515</v>
      </c>
      <c r="H2057" s="181" t="s">
        <v>1</v>
      </c>
      <c r="I2057" s="183"/>
      <c r="L2057" s="180"/>
      <c r="M2057" s="184"/>
      <c r="T2057" s="185"/>
      <c r="AT2057" s="181" t="s">
        <v>281</v>
      </c>
      <c r="AU2057" s="181" t="s">
        <v>83</v>
      </c>
      <c r="AV2057" s="14" t="s">
        <v>81</v>
      </c>
      <c r="AW2057" s="14" t="s">
        <v>30</v>
      </c>
      <c r="AX2057" s="14" t="s">
        <v>73</v>
      </c>
      <c r="AY2057" s="181" t="s">
        <v>252</v>
      </c>
    </row>
    <row r="2058" spans="2:65" s="12" customFormat="1">
      <c r="B2058" s="152"/>
      <c r="D2058" s="146" t="s">
        <v>281</v>
      </c>
      <c r="E2058" s="153" t="s">
        <v>1</v>
      </c>
      <c r="F2058" s="154" t="s">
        <v>308</v>
      </c>
      <c r="H2058" s="155">
        <v>11</v>
      </c>
      <c r="I2058" s="156"/>
      <c r="L2058" s="152"/>
      <c r="M2058" s="157"/>
      <c r="T2058" s="158"/>
      <c r="AT2058" s="153" t="s">
        <v>281</v>
      </c>
      <c r="AU2058" s="153" t="s">
        <v>83</v>
      </c>
      <c r="AV2058" s="12" t="s">
        <v>83</v>
      </c>
      <c r="AW2058" s="12" t="s">
        <v>30</v>
      </c>
      <c r="AX2058" s="12" t="s">
        <v>81</v>
      </c>
      <c r="AY2058" s="153" t="s">
        <v>252</v>
      </c>
    </row>
    <row r="2059" spans="2:65" s="1" customFormat="1" ht="24.2" customHeight="1">
      <c r="B2059" s="132"/>
      <c r="C2059" s="133" t="s">
        <v>2870</v>
      </c>
      <c r="D2059" s="133" t="s">
        <v>255</v>
      </c>
      <c r="E2059" s="134" t="s">
        <v>5516</v>
      </c>
      <c r="F2059" s="135" t="s">
        <v>5517</v>
      </c>
      <c r="G2059" s="136" t="s">
        <v>563</v>
      </c>
      <c r="H2059" s="137">
        <v>195</v>
      </c>
      <c r="I2059" s="138"/>
      <c r="J2059" s="139">
        <f>ROUND(I2059*H2059,2)</f>
        <v>0</v>
      </c>
      <c r="K2059" s="135" t="s">
        <v>259</v>
      </c>
      <c r="L2059" s="32"/>
      <c r="M2059" s="140" t="s">
        <v>1</v>
      </c>
      <c r="N2059" s="141" t="s">
        <v>38</v>
      </c>
      <c r="P2059" s="142">
        <f>O2059*H2059</f>
        <v>0</v>
      </c>
      <c r="Q2059" s="142">
        <v>0</v>
      </c>
      <c r="R2059" s="142">
        <f>Q2059*H2059</f>
        <v>0</v>
      </c>
      <c r="S2059" s="142">
        <v>0</v>
      </c>
      <c r="T2059" s="143">
        <f>S2059*H2059</f>
        <v>0</v>
      </c>
      <c r="AR2059" s="144" t="s">
        <v>1120</v>
      </c>
      <c r="AT2059" s="144" t="s">
        <v>255</v>
      </c>
      <c r="AU2059" s="144" t="s">
        <v>83</v>
      </c>
      <c r="AY2059" s="17" t="s">
        <v>252</v>
      </c>
      <c r="BE2059" s="145">
        <f>IF(N2059="základní",J2059,0)</f>
        <v>0</v>
      </c>
      <c r="BF2059" s="145">
        <f>IF(N2059="snížená",J2059,0)</f>
        <v>0</v>
      </c>
      <c r="BG2059" s="145">
        <f>IF(N2059="zákl. přenesená",J2059,0)</f>
        <v>0</v>
      </c>
      <c r="BH2059" s="145">
        <f>IF(N2059="sníž. přenesená",J2059,0)</f>
        <v>0</v>
      </c>
      <c r="BI2059" s="145">
        <f>IF(N2059="nulová",J2059,0)</f>
        <v>0</v>
      </c>
      <c r="BJ2059" s="17" t="s">
        <v>81</v>
      </c>
      <c r="BK2059" s="145">
        <f>ROUND(I2059*H2059,2)</f>
        <v>0</v>
      </c>
      <c r="BL2059" s="17" t="s">
        <v>1120</v>
      </c>
      <c r="BM2059" s="144" t="s">
        <v>5518</v>
      </c>
    </row>
    <row r="2060" spans="2:65" s="1" customFormat="1" ht="36">
      <c r="B2060" s="32"/>
      <c r="D2060" s="146" t="s">
        <v>261</v>
      </c>
      <c r="F2060" s="147" t="s">
        <v>5519</v>
      </c>
      <c r="I2060" s="148"/>
      <c r="L2060" s="32"/>
      <c r="M2060" s="149"/>
      <c r="T2060" s="56"/>
      <c r="AT2060" s="17" t="s">
        <v>261</v>
      </c>
      <c r="AU2060" s="17" t="s">
        <v>83</v>
      </c>
    </row>
    <row r="2061" spans="2:65" s="1" customFormat="1">
      <c r="B2061" s="32"/>
      <c r="D2061" s="150" t="s">
        <v>262</v>
      </c>
      <c r="F2061" s="151" t="s">
        <v>5520</v>
      </c>
      <c r="I2061" s="148"/>
      <c r="L2061" s="32"/>
      <c r="M2061" s="149"/>
      <c r="T2061" s="56"/>
      <c r="AT2061" s="17" t="s">
        <v>262</v>
      </c>
      <c r="AU2061" s="17" t="s">
        <v>83</v>
      </c>
    </row>
    <row r="2062" spans="2:65" s="14" customFormat="1">
      <c r="B2062" s="180"/>
      <c r="D2062" s="146" t="s">
        <v>281</v>
      </c>
      <c r="E2062" s="181" t="s">
        <v>1</v>
      </c>
      <c r="F2062" s="182" t="s">
        <v>5337</v>
      </c>
      <c r="H2062" s="181" t="s">
        <v>1</v>
      </c>
      <c r="I2062" s="183"/>
      <c r="L2062" s="180"/>
      <c r="M2062" s="184"/>
      <c r="T2062" s="185"/>
      <c r="AT2062" s="181" t="s">
        <v>281</v>
      </c>
      <c r="AU2062" s="181" t="s">
        <v>83</v>
      </c>
      <c r="AV2062" s="14" t="s">
        <v>81</v>
      </c>
      <c r="AW2062" s="14" t="s">
        <v>30</v>
      </c>
      <c r="AX2062" s="14" t="s">
        <v>73</v>
      </c>
      <c r="AY2062" s="181" t="s">
        <v>252</v>
      </c>
    </row>
    <row r="2063" spans="2:65" s="14" customFormat="1">
      <c r="B2063" s="180"/>
      <c r="D2063" s="146" t="s">
        <v>281</v>
      </c>
      <c r="E2063" s="181" t="s">
        <v>1</v>
      </c>
      <c r="F2063" s="182" t="s">
        <v>5488</v>
      </c>
      <c r="H2063" s="181" t="s">
        <v>1</v>
      </c>
      <c r="I2063" s="183"/>
      <c r="L2063" s="180"/>
      <c r="M2063" s="184"/>
      <c r="T2063" s="185"/>
      <c r="AT2063" s="181" t="s">
        <v>281</v>
      </c>
      <c r="AU2063" s="181" t="s">
        <v>83</v>
      </c>
      <c r="AV2063" s="14" t="s">
        <v>81</v>
      </c>
      <c r="AW2063" s="14" t="s">
        <v>30</v>
      </c>
      <c r="AX2063" s="14" t="s">
        <v>73</v>
      </c>
      <c r="AY2063" s="181" t="s">
        <v>252</v>
      </c>
    </row>
    <row r="2064" spans="2:65" s="12" customFormat="1" ht="20.100000000000001">
      <c r="B2064" s="152"/>
      <c r="D2064" s="146" t="s">
        <v>281</v>
      </c>
      <c r="E2064" s="153" t="s">
        <v>1</v>
      </c>
      <c r="F2064" s="154" t="s">
        <v>5521</v>
      </c>
      <c r="H2064" s="155">
        <v>195</v>
      </c>
      <c r="I2064" s="156"/>
      <c r="L2064" s="152"/>
      <c r="M2064" s="157"/>
      <c r="T2064" s="158"/>
      <c r="AT2064" s="153" t="s">
        <v>281</v>
      </c>
      <c r="AU2064" s="153" t="s">
        <v>83</v>
      </c>
      <c r="AV2064" s="12" t="s">
        <v>83</v>
      </c>
      <c r="AW2064" s="12" t="s">
        <v>30</v>
      </c>
      <c r="AX2064" s="12" t="s">
        <v>81</v>
      </c>
      <c r="AY2064" s="153" t="s">
        <v>252</v>
      </c>
    </row>
    <row r="2065" spans="2:65" s="1" customFormat="1" ht="24.2" customHeight="1">
      <c r="B2065" s="132"/>
      <c r="C2065" s="133" t="s">
        <v>5522</v>
      </c>
      <c r="D2065" s="133" t="s">
        <v>255</v>
      </c>
      <c r="E2065" s="134" t="s">
        <v>4376</v>
      </c>
      <c r="F2065" s="135" t="s">
        <v>4377</v>
      </c>
      <c r="G2065" s="136" t="s">
        <v>563</v>
      </c>
      <c r="H2065" s="137">
        <v>30</v>
      </c>
      <c r="I2065" s="138"/>
      <c r="J2065" s="139">
        <f>ROUND(I2065*H2065,2)</f>
        <v>0</v>
      </c>
      <c r="K2065" s="135" t="s">
        <v>259</v>
      </c>
      <c r="L2065" s="32"/>
      <c r="M2065" s="140" t="s">
        <v>1</v>
      </c>
      <c r="N2065" s="141" t="s">
        <v>38</v>
      </c>
      <c r="P2065" s="142">
        <f>O2065*H2065</f>
        <v>0</v>
      </c>
      <c r="Q2065" s="142">
        <v>0</v>
      </c>
      <c r="R2065" s="142">
        <f>Q2065*H2065</f>
        <v>0</v>
      </c>
      <c r="S2065" s="142">
        <v>0</v>
      </c>
      <c r="T2065" s="143">
        <f>S2065*H2065</f>
        <v>0</v>
      </c>
      <c r="AR2065" s="144" t="s">
        <v>1120</v>
      </c>
      <c r="AT2065" s="144" t="s">
        <v>255</v>
      </c>
      <c r="AU2065" s="144" t="s">
        <v>83</v>
      </c>
      <c r="AY2065" s="17" t="s">
        <v>252</v>
      </c>
      <c r="BE2065" s="145">
        <f>IF(N2065="základní",J2065,0)</f>
        <v>0</v>
      </c>
      <c r="BF2065" s="145">
        <f>IF(N2065="snížená",J2065,0)</f>
        <v>0</v>
      </c>
      <c r="BG2065" s="145">
        <f>IF(N2065="zákl. přenesená",J2065,0)</f>
        <v>0</v>
      </c>
      <c r="BH2065" s="145">
        <f>IF(N2065="sníž. přenesená",J2065,0)</f>
        <v>0</v>
      </c>
      <c r="BI2065" s="145">
        <f>IF(N2065="nulová",J2065,0)</f>
        <v>0</v>
      </c>
      <c r="BJ2065" s="17" t="s">
        <v>81</v>
      </c>
      <c r="BK2065" s="145">
        <f>ROUND(I2065*H2065,2)</f>
        <v>0</v>
      </c>
      <c r="BL2065" s="17" t="s">
        <v>1120</v>
      </c>
      <c r="BM2065" s="144" t="s">
        <v>5523</v>
      </c>
    </row>
    <row r="2066" spans="2:65" s="1" customFormat="1" ht="36">
      <c r="B2066" s="32"/>
      <c r="D2066" s="146" t="s">
        <v>261</v>
      </c>
      <c r="F2066" s="147" t="s">
        <v>5524</v>
      </c>
      <c r="I2066" s="148"/>
      <c r="L2066" s="32"/>
      <c r="M2066" s="149"/>
      <c r="T2066" s="56"/>
      <c r="AT2066" s="17" t="s">
        <v>261</v>
      </c>
      <c r="AU2066" s="17" t="s">
        <v>83</v>
      </c>
    </row>
    <row r="2067" spans="2:65" s="1" customFormat="1">
      <c r="B2067" s="32"/>
      <c r="D2067" s="150" t="s">
        <v>262</v>
      </c>
      <c r="F2067" s="151" t="s">
        <v>5525</v>
      </c>
      <c r="I2067" s="148"/>
      <c r="L2067" s="32"/>
      <c r="M2067" s="149"/>
      <c r="T2067" s="56"/>
      <c r="AT2067" s="17" t="s">
        <v>262</v>
      </c>
      <c r="AU2067" s="17" t="s">
        <v>83</v>
      </c>
    </row>
    <row r="2068" spans="2:65" s="14" customFormat="1">
      <c r="B2068" s="180"/>
      <c r="D2068" s="146" t="s">
        <v>281</v>
      </c>
      <c r="E2068" s="181" t="s">
        <v>1</v>
      </c>
      <c r="F2068" s="182" t="s">
        <v>5337</v>
      </c>
      <c r="H2068" s="181" t="s">
        <v>1</v>
      </c>
      <c r="I2068" s="183"/>
      <c r="L2068" s="180"/>
      <c r="M2068" s="184"/>
      <c r="T2068" s="185"/>
      <c r="AT2068" s="181" t="s">
        <v>281</v>
      </c>
      <c r="AU2068" s="181" t="s">
        <v>83</v>
      </c>
      <c r="AV2068" s="14" t="s">
        <v>81</v>
      </c>
      <c r="AW2068" s="14" t="s">
        <v>30</v>
      </c>
      <c r="AX2068" s="14" t="s">
        <v>73</v>
      </c>
      <c r="AY2068" s="181" t="s">
        <v>252</v>
      </c>
    </row>
    <row r="2069" spans="2:65" s="14" customFormat="1">
      <c r="B2069" s="180"/>
      <c r="D2069" s="146" t="s">
        <v>281</v>
      </c>
      <c r="E2069" s="181" t="s">
        <v>1</v>
      </c>
      <c r="F2069" s="182" t="s">
        <v>5490</v>
      </c>
      <c r="H2069" s="181" t="s">
        <v>1</v>
      </c>
      <c r="I2069" s="183"/>
      <c r="L2069" s="180"/>
      <c r="M2069" s="184"/>
      <c r="T2069" s="185"/>
      <c r="AT2069" s="181" t="s">
        <v>281</v>
      </c>
      <c r="AU2069" s="181" t="s">
        <v>83</v>
      </c>
      <c r="AV2069" s="14" t="s">
        <v>81</v>
      </c>
      <c r="AW2069" s="14" t="s">
        <v>30</v>
      </c>
      <c r="AX2069" s="14" t="s">
        <v>73</v>
      </c>
      <c r="AY2069" s="181" t="s">
        <v>252</v>
      </c>
    </row>
    <row r="2070" spans="2:65" s="12" customFormat="1">
      <c r="B2070" s="152"/>
      <c r="D2070" s="146" t="s">
        <v>281</v>
      </c>
      <c r="E2070" s="153" t="s">
        <v>1</v>
      </c>
      <c r="F2070" s="154" t="s">
        <v>5526</v>
      </c>
      <c r="H2070" s="155">
        <v>30</v>
      </c>
      <c r="I2070" s="156"/>
      <c r="L2070" s="152"/>
      <c r="M2070" s="157"/>
      <c r="T2070" s="158"/>
      <c r="AT2070" s="153" t="s">
        <v>281</v>
      </c>
      <c r="AU2070" s="153" t="s">
        <v>83</v>
      </c>
      <c r="AV2070" s="12" t="s">
        <v>83</v>
      </c>
      <c r="AW2070" s="12" t="s">
        <v>30</v>
      </c>
      <c r="AX2070" s="12" t="s">
        <v>81</v>
      </c>
      <c r="AY2070" s="153" t="s">
        <v>252</v>
      </c>
    </row>
    <row r="2071" spans="2:65" s="1" customFormat="1" ht="24.2" customHeight="1">
      <c r="B2071" s="132"/>
      <c r="C2071" s="133" t="s">
        <v>2872</v>
      </c>
      <c r="D2071" s="133" t="s">
        <v>255</v>
      </c>
      <c r="E2071" s="134" t="s">
        <v>5527</v>
      </c>
      <c r="F2071" s="135" t="s">
        <v>5528</v>
      </c>
      <c r="G2071" s="136" t="s">
        <v>563</v>
      </c>
      <c r="H2071" s="137">
        <v>6</v>
      </c>
      <c r="I2071" s="138"/>
      <c r="J2071" s="139">
        <f>ROUND(I2071*H2071,2)</f>
        <v>0</v>
      </c>
      <c r="K2071" s="135" t="s">
        <v>259</v>
      </c>
      <c r="L2071" s="32"/>
      <c r="M2071" s="140" t="s">
        <v>1</v>
      </c>
      <c r="N2071" s="141" t="s">
        <v>38</v>
      </c>
      <c r="P2071" s="142">
        <f>O2071*H2071</f>
        <v>0</v>
      </c>
      <c r="Q2071" s="142">
        <v>0</v>
      </c>
      <c r="R2071" s="142">
        <f>Q2071*H2071</f>
        <v>0</v>
      </c>
      <c r="S2071" s="142">
        <v>0</v>
      </c>
      <c r="T2071" s="143">
        <f>S2071*H2071</f>
        <v>0</v>
      </c>
      <c r="AR2071" s="144" t="s">
        <v>1120</v>
      </c>
      <c r="AT2071" s="144" t="s">
        <v>255</v>
      </c>
      <c r="AU2071" s="144" t="s">
        <v>83</v>
      </c>
      <c r="AY2071" s="17" t="s">
        <v>252</v>
      </c>
      <c r="BE2071" s="145">
        <f>IF(N2071="základní",J2071,0)</f>
        <v>0</v>
      </c>
      <c r="BF2071" s="145">
        <f>IF(N2071="snížená",J2071,0)</f>
        <v>0</v>
      </c>
      <c r="BG2071" s="145">
        <f>IF(N2071="zákl. přenesená",J2071,0)</f>
        <v>0</v>
      </c>
      <c r="BH2071" s="145">
        <f>IF(N2071="sníž. přenesená",J2071,0)</f>
        <v>0</v>
      </c>
      <c r="BI2071" s="145">
        <f>IF(N2071="nulová",J2071,0)</f>
        <v>0</v>
      </c>
      <c r="BJ2071" s="17" t="s">
        <v>81</v>
      </c>
      <c r="BK2071" s="145">
        <f>ROUND(I2071*H2071,2)</f>
        <v>0</v>
      </c>
      <c r="BL2071" s="17" t="s">
        <v>1120</v>
      </c>
      <c r="BM2071" s="144" t="s">
        <v>5529</v>
      </c>
    </row>
    <row r="2072" spans="2:65" s="1" customFormat="1" ht="36">
      <c r="B2072" s="32"/>
      <c r="D2072" s="146" t="s">
        <v>261</v>
      </c>
      <c r="F2072" s="147" t="s">
        <v>5530</v>
      </c>
      <c r="I2072" s="148"/>
      <c r="L2072" s="32"/>
      <c r="M2072" s="149"/>
      <c r="T2072" s="56"/>
      <c r="AT2072" s="17" t="s">
        <v>261</v>
      </c>
      <c r="AU2072" s="17" t="s">
        <v>83</v>
      </c>
    </row>
    <row r="2073" spans="2:65" s="1" customFormat="1">
      <c r="B2073" s="32"/>
      <c r="D2073" s="150" t="s">
        <v>262</v>
      </c>
      <c r="F2073" s="151" t="s">
        <v>5531</v>
      </c>
      <c r="I2073" s="148"/>
      <c r="L2073" s="32"/>
      <c r="M2073" s="149"/>
      <c r="T2073" s="56"/>
      <c r="AT2073" s="17" t="s">
        <v>262</v>
      </c>
      <c r="AU2073" s="17" t="s">
        <v>83</v>
      </c>
    </row>
    <row r="2074" spans="2:65" s="14" customFormat="1">
      <c r="B2074" s="180"/>
      <c r="D2074" s="146" t="s">
        <v>281</v>
      </c>
      <c r="E2074" s="181" t="s">
        <v>1</v>
      </c>
      <c r="F2074" s="182" t="s">
        <v>5337</v>
      </c>
      <c r="H2074" s="181" t="s">
        <v>1</v>
      </c>
      <c r="I2074" s="183"/>
      <c r="L2074" s="180"/>
      <c r="M2074" s="184"/>
      <c r="T2074" s="185"/>
      <c r="AT2074" s="181" t="s">
        <v>281</v>
      </c>
      <c r="AU2074" s="181" t="s">
        <v>83</v>
      </c>
      <c r="AV2074" s="14" t="s">
        <v>81</v>
      </c>
      <c r="AW2074" s="14" t="s">
        <v>30</v>
      </c>
      <c r="AX2074" s="14" t="s">
        <v>73</v>
      </c>
      <c r="AY2074" s="181" t="s">
        <v>252</v>
      </c>
    </row>
    <row r="2075" spans="2:65" s="14" customFormat="1">
      <c r="B2075" s="180"/>
      <c r="D2075" s="146" t="s">
        <v>281</v>
      </c>
      <c r="E2075" s="181" t="s">
        <v>1</v>
      </c>
      <c r="F2075" s="182" t="s">
        <v>5492</v>
      </c>
      <c r="H2075" s="181" t="s">
        <v>1</v>
      </c>
      <c r="I2075" s="183"/>
      <c r="L2075" s="180"/>
      <c r="M2075" s="184"/>
      <c r="T2075" s="185"/>
      <c r="AT2075" s="181" t="s">
        <v>281</v>
      </c>
      <c r="AU2075" s="181" t="s">
        <v>83</v>
      </c>
      <c r="AV2075" s="14" t="s">
        <v>81</v>
      </c>
      <c r="AW2075" s="14" t="s">
        <v>30</v>
      </c>
      <c r="AX2075" s="14" t="s">
        <v>73</v>
      </c>
      <c r="AY2075" s="181" t="s">
        <v>252</v>
      </c>
    </row>
    <row r="2076" spans="2:65" s="12" customFormat="1">
      <c r="B2076" s="152"/>
      <c r="D2076" s="146" t="s">
        <v>281</v>
      </c>
      <c r="E2076" s="153" t="s">
        <v>1</v>
      </c>
      <c r="F2076" s="154" t="s">
        <v>270</v>
      </c>
      <c r="H2076" s="155">
        <v>6</v>
      </c>
      <c r="I2076" s="156"/>
      <c r="L2076" s="152"/>
      <c r="M2076" s="157"/>
      <c r="T2076" s="158"/>
      <c r="AT2076" s="153" t="s">
        <v>281</v>
      </c>
      <c r="AU2076" s="153" t="s">
        <v>83</v>
      </c>
      <c r="AV2076" s="12" t="s">
        <v>83</v>
      </c>
      <c r="AW2076" s="12" t="s">
        <v>30</v>
      </c>
      <c r="AX2076" s="12" t="s">
        <v>81</v>
      </c>
      <c r="AY2076" s="153" t="s">
        <v>252</v>
      </c>
    </row>
    <row r="2077" spans="2:65" s="1" customFormat="1" ht="21.75" customHeight="1">
      <c r="B2077" s="132"/>
      <c r="C2077" s="133" t="s">
        <v>4846</v>
      </c>
      <c r="D2077" s="133" t="s">
        <v>255</v>
      </c>
      <c r="E2077" s="134" t="s">
        <v>5532</v>
      </c>
      <c r="F2077" s="135" t="s">
        <v>5533</v>
      </c>
      <c r="G2077" s="136" t="s">
        <v>367</v>
      </c>
      <c r="H2077" s="137">
        <v>90.28</v>
      </c>
      <c r="I2077" s="138"/>
      <c r="J2077" s="139">
        <f>ROUND(I2077*H2077,2)</f>
        <v>0</v>
      </c>
      <c r="K2077" s="135" t="s">
        <v>259</v>
      </c>
      <c r="L2077" s="32"/>
      <c r="M2077" s="140" t="s">
        <v>1</v>
      </c>
      <c r="N2077" s="141" t="s">
        <v>38</v>
      </c>
      <c r="P2077" s="142">
        <f>O2077*H2077</f>
        <v>0</v>
      </c>
      <c r="Q2077" s="142">
        <v>8.4000000000000003E-4</v>
      </c>
      <c r="R2077" s="142">
        <f>Q2077*H2077</f>
        <v>7.5835200000000005E-2</v>
      </c>
      <c r="S2077" s="142">
        <v>0</v>
      </c>
      <c r="T2077" s="143">
        <f>S2077*H2077</f>
        <v>0</v>
      </c>
      <c r="AR2077" s="144" t="s">
        <v>1120</v>
      </c>
      <c r="AT2077" s="144" t="s">
        <v>255</v>
      </c>
      <c r="AU2077" s="144" t="s">
        <v>83</v>
      </c>
      <c r="AY2077" s="17" t="s">
        <v>252</v>
      </c>
      <c r="BE2077" s="145">
        <f>IF(N2077="základní",J2077,0)</f>
        <v>0</v>
      </c>
      <c r="BF2077" s="145">
        <f>IF(N2077="snížená",J2077,0)</f>
        <v>0</v>
      </c>
      <c r="BG2077" s="145">
        <f>IF(N2077="zákl. přenesená",J2077,0)</f>
        <v>0</v>
      </c>
      <c r="BH2077" s="145">
        <f>IF(N2077="sníž. přenesená",J2077,0)</f>
        <v>0</v>
      </c>
      <c r="BI2077" s="145">
        <f>IF(N2077="nulová",J2077,0)</f>
        <v>0</v>
      </c>
      <c r="BJ2077" s="17" t="s">
        <v>81</v>
      </c>
      <c r="BK2077" s="145">
        <f>ROUND(I2077*H2077,2)</f>
        <v>0</v>
      </c>
      <c r="BL2077" s="17" t="s">
        <v>1120</v>
      </c>
      <c r="BM2077" s="144" t="s">
        <v>5534</v>
      </c>
    </row>
    <row r="2078" spans="2:65" s="1" customFormat="1">
      <c r="B2078" s="32"/>
      <c r="D2078" s="146" t="s">
        <v>261</v>
      </c>
      <c r="F2078" s="147" t="s">
        <v>5535</v>
      </c>
      <c r="I2078" s="148"/>
      <c r="L2078" s="32"/>
      <c r="M2078" s="149"/>
      <c r="T2078" s="56"/>
      <c r="AT2078" s="17" t="s">
        <v>261</v>
      </c>
      <c r="AU2078" s="17" t="s">
        <v>83</v>
      </c>
    </row>
    <row r="2079" spans="2:65" s="1" customFormat="1">
      <c r="B2079" s="32"/>
      <c r="D2079" s="150" t="s">
        <v>262</v>
      </c>
      <c r="F2079" s="151" t="s">
        <v>5536</v>
      </c>
      <c r="I2079" s="148"/>
      <c r="L2079" s="32"/>
      <c r="M2079" s="149"/>
      <c r="T2079" s="56"/>
      <c r="AT2079" s="17" t="s">
        <v>262</v>
      </c>
      <c r="AU2079" s="17" t="s">
        <v>83</v>
      </c>
    </row>
    <row r="2080" spans="2:65" s="1" customFormat="1" ht="27">
      <c r="B2080" s="32"/>
      <c r="D2080" s="146" t="s">
        <v>2085</v>
      </c>
      <c r="F2080" s="166" t="s">
        <v>5537</v>
      </c>
      <c r="I2080" s="148"/>
      <c r="L2080" s="32"/>
      <c r="M2080" s="149"/>
      <c r="T2080" s="56"/>
      <c r="AT2080" s="17" t="s">
        <v>2085</v>
      </c>
      <c r="AU2080" s="17" t="s">
        <v>83</v>
      </c>
    </row>
    <row r="2081" spans="2:65" s="14" customFormat="1">
      <c r="B2081" s="180"/>
      <c r="D2081" s="146" t="s">
        <v>281</v>
      </c>
      <c r="E2081" s="181" t="s">
        <v>1</v>
      </c>
      <c r="F2081" s="182" t="s">
        <v>5337</v>
      </c>
      <c r="H2081" s="181" t="s">
        <v>1</v>
      </c>
      <c r="I2081" s="183"/>
      <c r="L2081" s="180"/>
      <c r="M2081" s="184"/>
      <c r="T2081" s="185"/>
      <c r="AT2081" s="181" t="s">
        <v>281</v>
      </c>
      <c r="AU2081" s="181" t="s">
        <v>83</v>
      </c>
      <c r="AV2081" s="14" t="s">
        <v>81</v>
      </c>
      <c r="AW2081" s="14" t="s">
        <v>30</v>
      </c>
      <c r="AX2081" s="14" t="s">
        <v>73</v>
      </c>
      <c r="AY2081" s="181" t="s">
        <v>252</v>
      </c>
    </row>
    <row r="2082" spans="2:65" s="14" customFormat="1">
      <c r="B2082" s="180"/>
      <c r="D2082" s="146" t="s">
        <v>281</v>
      </c>
      <c r="E2082" s="181" t="s">
        <v>1</v>
      </c>
      <c r="F2082" s="182" t="s">
        <v>4468</v>
      </c>
      <c r="H2082" s="181" t="s">
        <v>1</v>
      </c>
      <c r="I2082" s="183"/>
      <c r="L2082" s="180"/>
      <c r="M2082" s="184"/>
      <c r="T2082" s="185"/>
      <c r="AT2082" s="181" t="s">
        <v>281</v>
      </c>
      <c r="AU2082" s="181" t="s">
        <v>83</v>
      </c>
      <c r="AV2082" s="14" t="s">
        <v>81</v>
      </c>
      <c r="AW2082" s="14" t="s">
        <v>30</v>
      </c>
      <c r="AX2082" s="14" t="s">
        <v>73</v>
      </c>
      <c r="AY2082" s="181" t="s">
        <v>252</v>
      </c>
    </row>
    <row r="2083" spans="2:65" s="14" customFormat="1">
      <c r="B2083" s="180"/>
      <c r="D2083" s="146" t="s">
        <v>281</v>
      </c>
      <c r="E2083" s="181" t="s">
        <v>1</v>
      </c>
      <c r="F2083" s="182" t="s">
        <v>5538</v>
      </c>
      <c r="H2083" s="181" t="s">
        <v>1</v>
      </c>
      <c r="I2083" s="183"/>
      <c r="L2083" s="180"/>
      <c r="M2083" s="184"/>
      <c r="T2083" s="185"/>
      <c r="AT2083" s="181" t="s">
        <v>281</v>
      </c>
      <c r="AU2083" s="181" t="s">
        <v>83</v>
      </c>
      <c r="AV2083" s="14" t="s">
        <v>81</v>
      </c>
      <c r="AW2083" s="14" t="s">
        <v>30</v>
      </c>
      <c r="AX2083" s="14" t="s">
        <v>73</v>
      </c>
      <c r="AY2083" s="181" t="s">
        <v>252</v>
      </c>
    </row>
    <row r="2084" spans="2:65" s="12" customFormat="1">
      <c r="B2084" s="152"/>
      <c r="D2084" s="146" t="s">
        <v>281</v>
      </c>
      <c r="E2084" s="153" t="s">
        <v>1</v>
      </c>
      <c r="F2084" s="154" t="s">
        <v>5504</v>
      </c>
      <c r="H2084" s="155">
        <v>20.399999999999999</v>
      </c>
      <c r="I2084" s="156"/>
      <c r="L2084" s="152"/>
      <c r="M2084" s="157"/>
      <c r="T2084" s="158"/>
      <c r="AT2084" s="153" t="s">
        <v>281</v>
      </c>
      <c r="AU2084" s="153" t="s">
        <v>83</v>
      </c>
      <c r="AV2084" s="12" t="s">
        <v>83</v>
      </c>
      <c r="AW2084" s="12" t="s">
        <v>30</v>
      </c>
      <c r="AX2084" s="12" t="s">
        <v>73</v>
      </c>
      <c r="AY2084" s="153" t="s">
        <v>252</v>
      </c>
    </row>
    <row r="2085" spans="2:65" s="14" customFormat="1">
      <c r="B2085" s="180"/>
      <c r="D2085" s="146" t="s">
        <v>281</v>
      </c>
      <c r="E2085" s="181" t="s">
        <v>1</v>
      </c>
      <c r="F2085" s="182" t="s">
        <v>5539</v>
      </c>
      <c r="H2085" s="181" t="s">
        <v>1</v>
      </c>
      <c r="I2085" s="183"/>
      <c r="L2085" s="180"/>
      <c r="M2085" s="184"/>
      <c r="T2085" s="185"/>
      <c r="AT2085" s="181" t="s">
        <v>281</v>
      </c>
      <c r="AU2085" s="181" t="s">
        <v>83</v>
      </c>
      <c r="AV2085" s="14" t="s">
        <v>81</v>
      </c>
      <c r="AW2085" s="14" t="s">
        <v>30</v>
      </c>
      <c r="AX2085" s="14" t="s">
        <v>73</v>
      </c>
      <c r="AY2085" s="181" t="s">
        <v>252</v>
      </c>
    </row>
    <row r="2086" spans="2:65" s="12" customFormat="1">
      <c r="B2086" s="152"/>
      <c r="D2086" s="146" t="s">
        <v>281</v>
      </c>
      <c r="E2086" s="153" t="s">
        <v>1</v>
      </c>
      <c r="F2086" s="154" t="s">
        <v>5506</v>
      </c>
      <c r="H2086" s="155">
        <v>17.68</v>
      </c>
      <c r="I2086" s="156"/>
      <c r="L2086" s="152"/>
      <c r="M2086" s="157"/>
      <c r="T2086" s="158"/>
      <c r="AT2086" s="153" t="s">
        <v>281</v>
      </c>
      <c r="AU2086" s="153" t="s">
        <v>83</v>
      </c>
      <c r="AV2086" s="12" t="s">
        <v>83</v>
      </c>
      <c r="AW2086" s="12" t="s">
        <v>30</v>
      </c>
      <c r="AX2086" s="12" t="s">
        <v>73</v>
      </c>
      <c r="AY2086" s="153" t="s">
        <v>252</v>
      </c>
    </row>
    <row r="2087" spans="2:65" s="14" customFormat="1">
      <c r="B2087" s="180"/>
      <c r="D2087" s="146" t="s">
        <v>281</v>
      </c>
      <c r="E2087" s="181" t="s">
        <v>1</v>
      </c>
      <c r="F2087" s="182" t="s">
        <v>5337</v>
      </c>
      <c r="H2087" s="181" t="s">
        <v>1</v>
      </c>
      <c r="I2087" s="183"/>
      <c r="L2087" s="180"/>
      <c r="M2087" s="184"/>
      <c r="T2087" s="185"/>
      <c r="AT2087" s="181" t="s">
        <v>281</v>
      </c>
      <c r="AU2087" s="181" t="s">
        <v>83</v>
      </c>
      <c r="AV2087" s="14" t="s">
        <v>81</v>
      </c>
      <c r="AW2087" s="14" t="s">
        <v>30</v>
      </c>
      <c r="AX2087" s="14" t="s">
        <v>73</v>
      </c>
      <c r="AY2087" s="181" t="s">
        <v>252</v>
      </c>
    </row>
    <row r="2088" spans="2:65" s="14" customFormat="1">
      <c r="B2088" s="180"/>
      <c r="D2088" s="146" t="s">
        <v>281</v>
      </c>
      <c r="E2088" s="181" t="s">
        <v>1</v>
      </c>
      <c r="F2088" s="182" t="s">
        <v>5540</v>
      </c>
      <c r="H2088" s="181" t="s">
        <v>1</v>
      </c>
      <c r="I2088" s="183"/>
      <c r="L2088" s="180"/>
      <c r="M2088" s="184"/>
      <c r="T2088" s="185"/>
      <c r="AT2088" s="181" t="s">
        <v>281</v>
      </c>
      <c r="AU2088" s="181" t="s">
        <v>83</v>
      </c>
      <c r="AV2088" s="14" t="s">
        <v>81</v>
      </c>
      <c r="AW2088" s="14" t="s">
        <v>30</v>
      </c>
      <c r="AX2088" s="14" t="s">
        <v>73</v>
      </c>
      <c r="AY2088" s="181" t="s">
        <v>252</v>
      </c>
    </row>
    <row r="2089" spans="2:65" s="12" customFormat="1">
      <c r="B2089" s="152"/>
      <c r="D2089" s="146" t="s">
        <v>281</v>
      </c>
      <c r="E2089" s="153" t="s">
        <v>1</v>
      </c>
      <c r="F2089" s="154" t="s">
        <v>5541</v>
      </c>
      <c r="H2089" s="155">
        <v>37.799999999999997</v>
      </c>
      <c r="I2089" s="156"/>
      <c r="L2089" s="152"/>
      <c r="M2089" s="157"/>
      <c r="T2089" s="158"/>
      <c r="AT2089" s="153" t="s">
        <v>281</v>
      </c>
      <c r="AU2089" s="153" t="s">
        <v>83</v>
      </c>
      <c r="AV2089" s="12" t="s">
        <v>83</v>
      </c>
      <c r="AW2089" s="12" t="s">
        <v>30</v>
      </c>
      <c r="AX2089" s="12" t="s">
        <v>73</v>
      </c>
      <c r="AY2089" s="153" t="s">
        <v>252</v>
      </c>
    </row>
    <row r="2090" spans="2:65" s="14" customFormat="1">
      <c r="B2090" s="180"/>
      <c r="D2090" s="146" t="s">
        <v>281</v>
      </c>
      <c r="E2090" s="181" t="s">
        <v>1</v>
      </c>
      <c r="F2090" s="182" t="s">
        <v>5542</v>
      </c>
      <c r="H2090" s="181" t="s">
        <v>1</v>
      </c>
      <c r="I2090" s="183"/>
      <c r="L2090" s="180"/>
      <c r="M2090" s="184"/>
      <c r="T2090" s="185"/>
      <c r="AT2090" s="181" t="s">
        <v>281</v>
      </c>
      <c r="AU2090" s="181" t="s">
        <v>83</v>
      </c>
      <c r="AV2090" s="14" t="s">
        <v>81</v>
      </c>
      <c r="AW2090" s="14" t="s">
        <v>30</v>
      </c>
      <c r="AX2090" s="14" t="s">
        <v>73</v>
      </c>
      <c r="AY2090" s="181" t="s">
        <v>252</v>
      </c>
    </row>
    <row r="2091" spans="2:65" s="12" customFormat="1">
      <c r="B2091" s="152"/>
      <c r="D2091" s="146" t="s">
        <v>281</v>
      </c>
      <c r="E2091" s="153" t="s">
        <v>1</v>
      </c>
      <c r="F2091" s="154" t="s">
        <v>5543</v>
      </c>
      <c r="H2091" s="155">
        <v>14.4</v>
      </c>
      <c r="I2091" s="156"/>
      <c r="L2091" s="152"/>
      <c r="M2091" s="157"/>
      <c r="T2091" s="158"/>
      <c r="AT2091" s="153" t="s">
        <v>281</v>
      </c>
      <c r="AU2091" s="153" t="s">
        <v>83</v>
      </c>
      <c r="AV2091" s="12" t="s">
        <v>83</v>
      </c>
      <c r="AW2091" s="12" t="s">
        <v>30</v>
      </c>
      <c r="AX2091" s="12" t="s">
        <v>73</v>
      </c>
      <c r="AY2091" s="153" t="s">
        <v>252</v>
      </c>
    </row>
    <row r="2092" spans="2:65" s="13" customFormat="1">
      <c r="B2092" s="159"/>
      <c r="D2092" s="146" t="s">
        <v>281</v>
      </c>
      <c r="E2092" s="160" t="s">
        <v>1</v>
      </c>
      <c r="F2092" s="161" t="s">
        <v>327</v>
      </c>
      <c r="H2092" s="162">
        <v>90.28</v>
      </c>
      <c r="I2092" s="163"/>
      <c r="L2092" s="159"/>
      <c r="M2092" s="164"/>
      <c r="T2092" s="165"/>
      <c r="AT2092" s="160" t="s">
        <v>281</v>
      </c>
      <c r="AU2092" s="160" t="s">
        <v>83</v>
      </c>
      <c r="AV2092" s="13" t="s">
        <v>260</v>
      </c>
      <c r="AW2092" s="13" t="s">
        <v>30</v>
      </c>
      <c r="AX2092" s="13" t="s">
        <v>81</v>
      </c>
      <c r="AY2092" s="160" t="s">
        <v>252</v>
      </c>
    </row>
    <row r="2093" spans="2:65" s="1" customFormat="1" ht="24.2" customHeight="1">
      <c r="B2093" s="132"/>
      <c r="C2093" s="133" t="s">
        <v>2877</v>
      </c>
      <c r="D2093" s="133" t="s">
        <v>255</v>
      </c>
      <c r="E2093" s="134" t="s">
        <v>5544</v>
      </c>
      <c r="F2093" s="135" t="s">
        <v>5545</v>
      </c>
      <c r="G2093" s="136" t="s">
        <v>367</v>
      </c>
      <c r="H2093" s="137">
        <v>90.28</v>
      </c>
      <c r="I2093" s="138"/>
      <c r="J2093" s="139">
        <f>ROUND(I2093*H2093,2)</f>
        <v>0</v>
      </c>
      <c r="K2093" s="135" t="s">
        <v>259</v>
      </c>
      <c r="L2093" s="32"/>
      <c r="M2093" s="140" t="s">
        <v>1</v>
      </c>
      <c r="N2093" s="141" t="s">
        <v>38</v>
      </c>
      <c r="P2093" s="142">
        <f>O2093*H2093</f>
        <v>0</v>
      </c>
      <c r="Q2093" s="142">
        <v>0</v>
      </c>
      <c r="R2093" s="142">
        <f>Q2093*H2093</f>
        <v>0</v>
      </c>
      <c r="S2093" s="142">
        <v>0</v>
      </c>
      <c r="T2093" s="143">
        <f>S2093*H2093</f>
        <v>0</v>
      </c>
      <c r="AR2093" s="144" t="s">
        <v>1120</v>
      </c>
      <c r="AT2093" s="144" t="s">
        <v>255</v>
      </c>
      <c r="AU2093" s="144" t="s">
        <v>83</v>
      </c>
      <c r="AY2093" s="17" t="s">
        <v>252</v>
      </c>
      <c r="BE2093" s="145">
        <f>IF(N2093="základní",J2093,0)</f>
        <v>0</v>
      </c>
      <c r="BF2093" s="145">
        <f>IF(N2093="snížená",J2093,0)</f>
        <v>0</v>
      </c>
      <c r="BG2093" s="145">
        <f>IF(N2093="zákl. přenesená",J2093,0)</f>
        <v>0</v>
      </c>
      <c r="BH2093" s="145">
        <f>IF(N2093="sníž. přenesená",J2093,0)</f>
        <v>0</v>
      </c>
      <c r="BI2093" s="145">
        <f>IF(N2093="nulová",J2093,0)</f>
        <v>0</v>
      </c>
      <c r="BJ2093" s="17" t="s">
        <v>81</v>
      </c>
      <c r="BK2093" s="145">
        <f>ROUND(I2093*H2093,2)</f>
        <v>0</v>
      </c>
      <c r="BL2093" s="17" t="s">
        <v>1120</v>
      </c>
      <c r="BM2093" s="144" t="s">
        <v>5546</v>
      </c>
    </row>
    <row r="2094" spans="2:65" s="1" customFormat="1" ht="18">
      <c r="B2094" s="32"/>
      <c r="D2094" s="146" t="s">
        <v>261</v>
      </c>
      <c r="F2094" s="147" t="s">
        <v>5547</v>
      </c>
      <c r="I2094" s="148"/>
      <c r="L2094" s="32"/>
      <c r="M2094" s="149"/>
      <c r="T2094" s="56"/>
      <c r="AT2094" s="17" t="s">
        <v>261</v>
      </c>
      <c r="AU2094" s="17" t="s">
        <v>83</v>
      </c>
    </row>
    <row r="2095" spans="2:65" s="1" customFormat="1">
      <c r="B2095" s="32"/>
      <c r="D2095" s="150" t="s">
        <v>262</v>
      </c>
      <c r="F2095" s="151" t="s">
        <v>5548</v>
      </c>
      <c r="I2095" s="148"/>
      <c r="L2095" s="32"/>
      <c r="M2095" s="149"/>
      <c r="T2095" s="56"/>
      <c r="AT2095" s="17" t="s">
        <v>262</v>
      </c>
      <c r="AU2095" s="17" t="s">
        <v>83</v>
      </c>
    </row>
    <row r="2096" spans="2:65" s="1" customFormat="1" ht="27">
      <c r="B2096" s="32"/>
      <c r="D2096" s="146" t="s">
        <v>2085</v>
      </c>
      <c r="F2096" s="166" t="s">
        <v>5537</v>
      </c>
      <c r="I2096" s="148"/>
      <c r="L2096" s="32"/>
      <c r="M2096" s="149"/>
      <c r="T2096" s="56"/>
      <c r="AT2096" s="17" t="s">
        <v>2085</v>
      </c>
      <c r="AU2096" s="17" t="s">
        <v>83</v>
      </c>
    </row>
    <row r="2097" spans="2:65" s="14" customFormat="1">
      <c r="B2097" s="180"/>
      <c r="D2097" s="146" t="s">
        <v>281</v>
      </c>
      <c r="E2097" s="181" t="s">
        <v>1</v>
      </c>
      <c r="F2097" s="182" t="s">
        <v>5337</v>
      </c>
      <c r="H2097" s="181" t="s">
        <v>1</v>
      </c>
      <c r="I2097" s="183"/>
      <c r="L2097" s="180"/>
      <c r="M2097" s="184"/>
      <c r="T2097" s="185"/>
      <c r="AT2097" s="181" t="s">
        <v>281</v>
      </c>
      <c r="AU2097" s="181" t="s">
        <v>83</v>
      </c>
      <c r="AV2097" s="14" t="s">
        <v>81</v>
      </c>
      <c r="AW2097" s="14" t="s">
        <v>30</v>
      </c>
      <c r="AX2097" s="14" t="s">
        <v>73</v>
      </c>
      <c r="AY2097" s="181" t="s">
        <v>252</v>
      </c>
    </row>
    <row r="2098" spans="2:65" s="14" customFormat="1">
      <c r="B2098" s="180"/>
      <c r="D2098" s="146" t="s">
        <v>281</v>
      </c>
      <c r="E2098" s="181" t="s">
        <v>1</v>
      </c>
      <c r="F2098" s="182" t="s">
        <v>4468</v>
      </c>
      <c r="H2098" s="181" t="s">
        <v>1</v>
      </c>
      <c r="I2098" s="183"/>
      <c r="L2098" s="180"/>
      <c r="M2098" s="184"/>
      <c r="T2098" s="185"/>
      <c r="AT2098" s="181" t="s">
        <v>281</v>
      </c>
      <c r="AU2098" s="181" t="s">
        <v>83</v>
      </c>
      <c r="AV2098" s="14" t="s">
        <v>81</v>
      </c>
      <c r="AW2098" s="14" t="s">
        <v>30</v>
      </c>
      <c r="AX2098" s="14" t="s">
        <v>73</v>
      </c>
      <c r="AY2098" s="181" t="s">
        <v>252</v>
      </c>
    </row>
    <row r="2099" spans="2:65" s="14" customFormat="1">
      <c r="B2099" s="180"/>
      <c r="D2099" s="146" t="s">
        <v>281</v>
      </c>
      <c r="E2099" s="181" t="s">
        <v>1</v>
      </c>
      <c r="F2099" s="182" t="s">
        <v>5538</v>
      </c>
      <c r="H2099" s="181" t="s">
        <v>1</v>
      </c>
      <c r="I2099" s="183"/>
      <c r="L2099" s="180"/>
      <c r="M2099" s="184"/>
      <c r="T2099" s="185"/>
      <c r="AT2099" s="181" t="s">
        <v>281</v>
      </c>
      <c r="AU2099" s="181" t="s">
        <v>83</v>
      </c>
      <c r="AV2099" s="14" t="s">
        <v>81</v>
      </c>
      <c r="AW2099" s="14" t="s">
        <v>30</v>
      </c>
      <c r="AX2099" s="14" t="s">
        <v>73</v>
      </c>
      <c r="AY2099" s="181" t="s">
        <v>252</v>
      </c>
    </row>
    <row r="2100" spans="2:65" s="12" customFormat="1">
      <c r="B2100" s="152"/>
      <c r="D2100" s="146" t="s">
        <v>281</v>
      </c>
      <c r="E2100" s="153" t="s">
        <v>1</v>
      </c>
      <c r="F2100" s="154" t="s">
        <v>5504</v>
      </c>
      <c r="H2100" s="155">
        <v>20.399999999999999</v>
      </c>
      <c r="I2100" s="156"/>
      <c r="L2100" s="152"/>
      <c r="M2100" s="157"/>
      <c r="T2100" s="158"/>
      <c r="AT2100" s="153" t="s">
        <v>281</v>
      </c>
      <c r="AU2100" s="153" t="s">
        <v>83</v>
      </c>
      <c r="AV2100" s="12" t="s">
        <v>83</v>
      </c>
      <c r="AW2100" s="12" t="s">
        <v>30</v>
      </c>
      <c r="AX2100" s="12" t="s">
        <v>73</v>
      </c>
      <c r="AY2100" s="153" t="s">
        <v>252</v>
      </c>
    </row>
    <row r="2101" spans="2:65" s="14" customFormat="1">
      <c r="B2101" s="180"/>
      <c r="D2101" s="146" t="s">
        <v>281</v>
      </c>
      <c r="E2101" s="181" t="s">
        <v>1</v>
      </c>
      <c r="F2101" s="182" t="s">
        <v>5539</v>
      </c>
      <c r="H2101" s="181" t="s">
        <v>1</v>
      </c>
      <c r="I2101" s="183"/>
      <c r="L2101" s="180"/>
      <c r="M2101" s="184"/>
      <c r="T2101" s="185"/>
      <c r="AT2101" s="181" t="s">
        <v>281</v>
      </c>
      <c r="AU2101" s="181" t="s">
        <v>83</v>
      </c>
      <c r="AV2101" s="14" t="s">
        <v>81</v>
      </c>
      <c r="AW2101" s="14" t="s">
        <v>30</v>
      </c>
      <c r="AX2101" s="14" t="s">
        <v>73</v>
      </c>
      <c r="AY2101" s="181" t="s">
        <v>252</v>
      </c>
    </row>
    <row r="2102" spans="2:65" s="12" customFormat="1">
      <c r="B2102" s="152"/>
      <c r="D2102" s="146" t="s">
        <v>281</v>
      </c>
      <c r="E2102" s="153" t="s">
        <v>1</v>
      </c>
      <c r="F2102" s="154" t="s">
        <v>5506</v>
      </c>
      <c r="H2102" s="155">
        <v>17.68</v>
      </c>
      <c r="I2102" s="156"/>
      <c r="L2102" s="152"/>
      <c r="M2102" s="157"/>
      <c r="T2102" s="158"/>
      <c r="AT2102" s="153" t="s">
        <v>281</v>
      </c>
      <c r="AU2102" s="153" t="s">
        <v>83</v>
      </c>
      <c r="AV2102" s="12" t="s">
        <v>83</v>
      </c>
      <c r="AW2102" s="12" t="s">
        <v>30</v>
      </c>
      <c r="AX2102" s="12" t="s">
        <v>73</v>
      </c>
      <c r="AY2102" s="153" t="s">
        <v>252</v>
      </c>
    </row>
    <row r="2103" spans="2:65" s="14" customFormat="1">
      <c r="B2103" s="180"/>
      <c r="D2103" s="146" t="s">
        <v>281</v>
      </c>
      <c r="E2103" s="181" t="s">
        <v>1</v>
      </c>
      <c r="F2103" s="182" t="s">
        <v>5337</v>
      </c>
      <c r="H2103" s="181" t="s">
        <v>1</v>
      </c>
      <c r="I2103" s="183"/>
      <c r="L2103" s="180"/>
      <c r="M2103" s="184"/>
      <c r="T2103" s="185"/>
      <c r="AT2103" s="181" t="s">
        <v>281</v>
      </c>
      <c r="AU2103" s="181" t="s">
        <v>83</v>
      </c>
      <c r="AV2103" s="14" t="s">
        <v>81</v>
      </c>
      <c r="AW2103" s="14" t="s">
        <v>30</v>
      </c>
      <c r="AX2103" s="14" t="s">
        <v>73</v>
      </c>
      <c r="AY2103" s="181" t="s">
        <v>252</v>
      </c>
    </row>
    <row r="2104" spans="2:65" s="14" customFormat="1">
      <c r="B2104" s="180"/>
      <c r="D2104" s="146" t="s">
        <v>281</v>
      </c>
      <c r="E2104" s="181" t="s">
        <v>1</v>
      </c>
      <c r="F2104" s="182" t="s">
        <v>5540</v>
      </c>
      <c r="H2104" s="181" t="s">
        <v>1</v>
      </c>
      <c r="I2104" s="183"/>
      <c r="L2104" s="180"/>
      <c r="M2104" s="184"/>
      <c r="T2104" s="185"/>
      <c r="AT2104" s="181" t="s">
        <v>281</v>
      </c>
      <c r="AU2104" s="181" t="s">
        <v>83</v>
      </c>
      <c r="AV2104" s="14" t="s">
        <v>81</v>
      </c>
      <c r="AW2104" s="14" t="s">
        <v>30</v>
      </c>
      <c r="AX2104" s="14" t="s">
        <v>73</v>
      </c>
      <c r="AY2104" s="181" t="s">
        <v>252</v>
      </c>
    </row>
    <row r="2105" spans="2:65" s="12" customFormat="1">
      <c r="B2105" s="152"/>
      <c r="D2105" s="146" t="s">
        <v>281</v>
      </c>
      <c r="E2105" s="153" t="s">
        <v>1</v>
      </c>
      <c r="F2105" s="154" t="s">
        <v>5541</v>
      </c>
      <c r="H2105" s="155">
        <v>37.799999999999997</v>
      </c>
      <c r="I2105" s="156"/>
      <c r="L2105" s="152"/>
      <c r="M2105" s="157"/>
      <c r="T2105" s="158"/>
      <c r="AT2105" s="153" t="s">
        <v>281</v>
      </c>
      <c r="AU2105" s="153" t="s">
        <v>83</v>
      </c>
      <c r="AV2105" s="12" t="s">
        <v>83</v>
      </c>
      <c r="AW2105" s="12" t="s">
        <v>30</v>
      </c>
      <c r="AX2105" s="12" t="s">
        <v>73</v>
      </c>
      <c r="AY2105" s="153" t="s">
        <v>252</v>
      </c>
    </row>
    <row r="2106" spans="2:65" s="14" customFormat="1">
      <c r="B2106" s="180"/>
      <c r="D2106" s="146" t="s">
        <v>281</v>
      </c>
      <c r="E2106" s="181" t="s">
        <v>1</v>
      </c>
      <c r="F2106" s="182" t="s">
        <v>5542</v>
      </c>
      <c r="H2106" s="181" t="s">
        <v>1</v>
      </c>
      <c r="I2106" s="183"/>
      <c r="L2106" s="180"/>
      <c r="M2106" s="184"/>
      <c r="T2106" s="185"/>
      <c r="AT2106" s="181" t="s">
        <v>281</v>
      </c>
      <c r="AU2106" s="181" t="s">
        <v>83</v>
      </c>
      <c r="AV2106" s="14" t="s">
        <v>81</v>
      </c>
      <c r="AW2106" s="14" t="s">
        <v>30</v>
      </c>
      <c r="AX2106" s="14" t="s">
        <v>73</v>
      </c>
      <c r="AY2106" s="181" t="s">
        <v>252</v>
      </c>
    </row>
    <row r="2107" spans="2:65" s="12" customFormat="1">
      <c r="B2107" s="152"/>
      <c r="D2107" s="146" t="s">
        <v>281</v>
      </c>
      <c r="E2107" s="153" t="s">
        <v>1</v>
      </c>
      <c r="F2107" s="154" t="s">
        <v>5543</v>
      </c>
      <c r="H2107" s="155">
        <v>14.4</v>
      </c>
      <c r="I2107" s="156"/>
      <c r="L2107" s="152"/>
      <c r="M2107" s="157"/>
      <c r="T2107" s="158"/>
      <c r="AT2107" s="153" t="s">
        <v>281</v>
      </c>
      <c r="AU2107" s="153" t="s">
        <v>83</v>
      </c>
      <c r="AV2107" s="12" t="s">
        <v>83</v>
      </c>
      <c r="AW2107" s="12" t="s">
        <v>30</v>
      </c>
      <c r="AX2107" s="12" t="s">
        <v>73</v>
      </c>
      <c r="AY2107" s="153" t="s">
        <v>252</v>
      </c>
    </row>
    <row r="2108" spans="2:65" s="13" customFormat="1">
      <c r="B2108" s="159"/>
      <c r="D2108" s="146" t="s">
        <v>281</v>
      </c>
      <c r="E2108" s="160" t="s">
        <v>1</v>
      </c>
      <c r="F2108" s="161" t="s">
        <v>327</v>
      </c>
      <c r="H2108" s="162">
        <v>90.28</v>
      </c>
      <c r="I2108" s="163"/>
      <c r="L2108" s="159"/>
      <c r="M2108" s="164"/>
      <c r="T2108" s="165"/>
      <c r="AT2108" s="160" t="s">
        <v>281</v>
      </c>
      <c r="AU2108" s="160" t="s">
        <v>83</v>
      </c>
      <c r="AV2108" s="13" t="s">
        <v>260</v>
      </c>
      <c r="AW2108" s="13" t="s">
        <v>30</v>
      </c>
      <c r="AX2108" s="13" t="s">
        <v>81</v>
      </c>
      <c r="AY2108" s="160" t="s">
        <v>252</v>
      </c>
    </row>
    <row r="2109" spans="2:65" s="1" customFormat="1" ht="24.2" customHeight="1">
      <c r="B2109" s="132"/>
      <c r="C2109" s="133" t="s">
        <v>5549</v>
      </c>
      <c r="D2109" s="133" t="s">
        <v>255</v>
      </c>
      <c r="E2109" s="134" t="s">
        <v>5550</v>
      </c>
      <c r="F2109" s="135" t="s">
        <v>5551</v>
      </c>
      <c r="G2109" s="136" t="s">
        <v>563</v>
      </c>
      <c r="H2109" s="137">
        <v>225</v>
      </c>
      <c r="I2109" s="138"/>
      <c r="J2109" s="139">
        <f>ROUND(I2109*H2109,2)</f>
        <v>0</v>
      </c>
      <c r="K2109" s="135" t="s">
        <v>259</v>
      </c>
      <c r="L2109" s="32"/>
      <c r="M2109" s="140" t="s">
        <v>1</v>
      </c>
      <c r="N2109" s="141" t="s">
        <v>38</v>
      </c>
      <c r="P2109" s="142">
        <f>O2109*H2109</f>
        <v>0</v>
      </c>
      <c r="Q2109" s="142">
        <v>0.27015</v>
      </c>
      <c r="R2109" s="142">
        <f>Q2109*H2109</f>
        <v>60.783749999999998</v>
      </c>
      <c r="S2109" s="142">
        <v>0</v>
      </c>
      <c r="T2109" s="143">
        <f>S2109*H2109</f>
        <v>0</v>
      </c>
      <c r="AR2109" s="144" t="s">
        <v>1120</v>
      </c>
      <c r="AT2109" s="144" t="s">
        <v>255</v>
      </c>
      <c r="AU2109" s="144" t="s">
        <v>83</v>
      </c>
      <c r="AY2109" s="17" t="s">
        <v>252</v>
      </c>
      <c r="BE2109" s="145">
        <f>IF(N2109="základní",J2109,0)</f>
        <v>0</v>
      </c>
      <c r="BF2109" s="145">
        <f>IF(N2109="snížená",J2109,0)</f>
        <v>0</v>
      </c>
      <c r="BG2109" s="145">
        <f>IF(N2109="zákl. přenesená",J2109,0)</f>
        <v>0</v>
      </c>
      <c r="BH2109" s="145">
        <f>IF(N2109="sníž. přenesená",J2109,0)</f>
        <v>0</v>
      </c>
      <c r="BI2109" s="145">
        <f>IF(N2109="nulová",J2109,0)</f>
        <v>0</v>
      </c>
      <c r="BJ2109" s="17" t="s">
        <v>81</v>
      </c>
      <c r="BK2109" s="145">
        <f>ROUND(I2109*H2109,2)</f>
        <v>0</v>
      </c>
      <c r="BL2109" s="17" t="s">
        <v>1120</v>
      </c>
      <c r="BM2109" s="144" t="s">
        <v>5552</v>
      </c>
    </row>
    <row r="2110" spans="2:65" s="1" customFormat="1" ht="18">
      <c r="B2110" s="32"/>
      <c r="D2110" s="146" t="s">
        <v>261</v>
      </c>
      <c r="F2110" s="147" t="s">
        <v>5553</v>
      </c>
      <c r="I2110" s="148"/>
      <c r="L2110" s="32"/>
      <c r="M2110" s="149"/>
      <c r="T2110" s="56"/>
      <c r="AT2110" s="17" t="s">
        <v>261</v>
      </c>
      <c r="AU2110" s="17" t="s">
        <v>83</v>
      </c>
    </row>
    <row r="2111" spans="2:65" s="1" customFormat="1">
      <c r="B2111" s="32"/>
      <c r="D2111" s="150" t="s">
        <v>262</v>
      </c>
      <c r="F2111" s="151" t="s">
        <v>5554</v>
      </c>
      <c r="I2111" s="148"/>
      <c r="L2111" s="32"/>
      <c r="M2111" s="149"/>
      <c r="T2111" s="56"/>
      <c r="AT2111" s="17" t="s">
        <v>262</v>
      </c>
      <c r="AU2111" s="17" t="s">
        <v>83</v>
      </c>
    </row>
    <row r="2112" spans="2:65" s="1" customFormat="1" ht="36">
      <c r="B2112" s="32"/>
      <c r="D2112" s="146" t="s">
        <v>2085</v>
      </c>
      <c r="F2112" s="166" t="s">
        <v>5555</v>
      </c>
      <c r="I2112" s="148"/>
      <c r="L2112" s="32"/>
      <c r="M2112" s="149"/>
      <c r="T2112" s="56"/>
      <c r="AT2112" s="17" t="s">
        <v>2085</v>
      </c>
      <c r="AU2112" s="17" t="s">
        <v>83</v>
      </c>
    </row>
    <row r="2113" spans="2:65" s="14" customFormat="1">
      <c r="B2113" s="180"/>
      <c r="D2113" s="146" t="s">
        <v>281</v>
      </c>
      <c r="E2113" s="181" t="s">
        <v>1</v>
      </c>
      <c r="F2113" s="182" t="s">
        <v>5337</v>
      </c>
      <c r="H2113" s="181" t="s">
        <v>1</v>
      </c>
      <c r="I2113" s="183"/>
      <c r="L2113" s="180"/>
      <c r="M2113" s="184"/>
      <c r="T2113" s="185"/>
      <c r="AT2113" s="181" t="s">
        <v>281</v>
      </c>
      <c r="AU2113" s="181" t="s">
        <v>83</v>
      </c>
      <c r="AV2113" s="14" t="s">
        <v>81</v>
      </c>
      <c r="AW2113" s="14" t="s">
        <v>30</v>
      </c>
      <c r="AX2113" s="14" t="s">
        <v>73</v>
      </c>
      <c r="AY2113" s="181" t="s">
        <v>252</v>
      </c>
    </row>
    <row r="2114" spans="2:65" s="14" customFormat="1">
      <c r="B2114" s="180"/>
      <c r="D2114" s="146" t="s">
        <v>281</v>
      </c>
      <c r="E2114" s="181" t="s">
        <v>1</v>
      </c>
      <c r="F2114" s="182" t="s">
        <v>5488</v>
      </c>
      <c r="H2114" s="181" t="s">
        <v>1</v>
      </c>
      <c r="I2114" s="183"/>
      <c r="L2114" s="180"/>
      <c r="M2114" s="184"/>
      <c r="T2114" s="185"/>
      <c r="AT2114" s="181" t="s">
        <v>281</v>
      </c>
      <c r="AU2114" s="181" t="s">
        <v>83</v>
      </c>
      <c r="AV2114" s="14" t="s">
        <v>81</v>
      </c>
      <c r="AW2114" s="14" t="s">
        <v>30</v>
      </c>
      <c r="AX2114" s="14" t="s">
        <v>73</v>
      </c>
      <c r="AY2114" s="181" t="s">
        <v>252</v>
      </c>
    </row>
    <row r="2115" spans="2:65" s="12" customFormat="1">
      <c r="B2115" s="152"/>
      <c r="D2115" s="146" t="s">
        <v>281</v>
      </c>
      <c r="E2115" s="153" t="s">
        <v>1</v>
      </c>
      <c r="F2115" s="154" t="s">
        <v>5467</v>
      </c>
      <c r="H2115" s="155">
        <v>195</v>
      </c>
      <c r="I2115" s="156"/>
      <c r="L2115" s="152"/>
      <c r="M2115" s="157"/>
      <c r="T2115" s="158"/>
      <c r="AT2115" s="153" t="s">
        <v>281</v>
      </c>
      <c r="AU2115" s="153" t="s">
        <v>83</v>
      </c>
      <c r="AV2115" s="12" t="s">
        <v>83</v>
      </c>
      <c r="AW2115" s="12" t="s">
        <v>30</v>
      </c>
      <c r="AX2115" s="12" t="s">
        <v>73</v>
      </c>
      <c r="AY2115" s="153" t="s">
        <v>252</v>
      </c>
    </row>
    <row r="2116" spans="2:65" s="14" customFormat="1">
      <c r="B2116" s="180"/>
      <c r="D2116" s="146" t="s">
        <v>281</v>
      </c>
      <c r="E2116" s="181" t="s">
        <v>1</v>
      </c>
      <c r="F2116" s="182" t="s">
        <v>5490</v>
      </c>
      <c r="H2116" s="181" t="s">
        <v>1</v>
      </c>
      <c r="I2116" s="183"/>
      <c r="L2116" s="180"/>
      <c r="M2116" s="184"/>
      <c r="T2116" s="185"/>
      <c r="AT2116" s="181" t="s">
        <v>281</v>
      </c>
      <c r="AU2116" s="181" t="s">
        <v>83</v>
      </c>
      <c r="AV2116" s="14" t="s">
        <v>81</v>
      </c>
      <c r="AW2116" s="14" t="s">
        <v>30</v>
      </c>
      <c r="AX2116" s="14" t="s">
        <v>73</v>
      </c>
      <c r="AY2116" s="181" t="s">
        <v>252</v>
      </c>
    </row>
    <row r="2117" spans="2:65" s="12" customFormat="1">
      <c r="B2117" s="152"/>
      <c r="D2117" s="146" t="s">
        <v>281</v>
      </c>
      <c r="E2117" s="153" t="s">
        <v>1</v>
      </c>
      <c r="F2117" s="154" t="s">
        <v>332</v>
      </c>
      <c r="H2117" s="155">
        <v>30</v>
      </c>
      <c r="I2117" s="156"/>
      <c r="L2117" s="152"/>
      <c r="M2117" s="157"/>
      <c r="T2117" s="158"/>
      <c r="AT2117" s="153" t="s">
        <v>281</v>
      </c>
      <c r="AU2117" s="153" t="s">
        <v>83</v>
      </c>
      <c r="AV2117" s="12" t="s">
        <v>83</v>
      </c>
      <c r="AW2117" s="12" t="s">
        <v>30</v>
      </c>
      <c r="AX2117" s="12" t="s">
        <v>73</v>
      </c>
      <c r="AY2117" s="153" t="s">
        <v>252</v>
      </c>
    </row>
    <row r="2118" spans="2:65" s="13" customFormat="1">
      <c r="B2118" s="159"/>
      <c r="D2118" s="146" t="s">
        <v>281</v>
      </c>
      <c r="E2118" s="160" t="s">
        <v>1</v>
      </c>
      <c r="F2118" s="161" t="s">
        <v>327</v>
      </c>
      <c r="H2118" s="162">
        <v>225</v>
      </c>
      <c r="I2118" s="163"/>
      <c r="L2118" s="159"/>
      <c r="M2118" s="164"/>
      <c r="T2118" s="165"/>
      <c r="AT2118" s="160" t="s">
        <v>281</v>
      </c>
      <c r="AU2118" s="160" t="s">
        <v>83</v>
      </c>
      <c r="AV2118" s="13" t="s">
        <v>260</v>
      </c>
      <c r="AW2118" s="13" t="s">
        <v>30</v>
      </c>
      <c r="AX2118" s="13" t="s">
        <v>81</v>
      </c>
      <c r="AY2118" s="160" t="s">
        <v>252</v>
      </c>
    </row>
    <row r="2119" spans="2:65" s="1" customFormat="1" ht="21.75" customHeight="1">
      <c r="B2119" s="132"/>
      <c r="C2119" s="170" t="s">
        <v>2879</v>
      </c>
      <c r="D2119" s="170" t="s">
        <v>504</v>
      </c>
      <c r="E2119" s="171" t="s">
        <v>5556</v>
      </c>
      <c r="F2119" s="172" t="s">
        <v>5557</v>
      </c>
      <c r="G2119" s="173" t="s">
        <v>563</v>
      </c>
      <c r="H2119" s="174">
        <v>225</v>
      </c>
      <c r="I2119" s="175"/>
      <c r="J2119" s="176">
        <f>ROUND(I2119*H2119,2)</f>
        <v>0</v>
      </c>
      <c r="K2119" s="172" t="s">
        <v>259</v>
      </c>
      <c r="L2119" s="177"/>
      <c r="M2119" s="178" t="s">
        <v>1</v>
      </c>
      <c r="N2119" s="179" t="s">
        <v>38</v>
      </c>
      <c r="P2119" s="142">
        <f>O2119*H2119</f>
        <v>0</v>
      </c>
      <c r="Q2119" s="142">
        <v>2.0000000000000002E-5</v>
      </c>
      <c r="R2119" s="142">
        <f>Q2119*H2119</f>
        <v>4.5000000000000005E-3</v>
      </c>
      <c r="S2119" s="142">
        <v>0</v>
      </c>
      <c r="T2119" s="143">
        <f>S2119*H2119</f>
        <v>0</v>
      </c>
      <c r="AR2119" s="144" t="s">
        <v>2959</v>
      </c>
      <c r="AT2119" s="144" t="s">
        <v>504</v>
      </c>
      <c r="AU2119" s="144" t="s">
        <v>83</v>
      </c>
      <c r="AY2119" s="17" t="s">
        <v>252</v>
      </c>
      <c r="BE2119" s="145">
        <f>IF(N2119="základní",J2119,0)</f>
        <v>0</v>
      </c>
      <c r="BF2119" s="145">
        <f>IF(N2119="snížená",J2119,0)</f>
        <v>0</v>
      </c>
      <c r="BG2119" s="145">
        <f>IF(N2119="zákl. přenesená",J2119,0)</f>
        <v>0</v>
      </c>
      <c r="BH2119" s="145">
        <f>IF(N2119="sníž. přenesená",J2119,0)</f>
        <v>0</v>
      </c>
      <c r="BI2119" s="145">
        <f>IF(N2119="nulová",J2119,0)</f>
        <v>0</v>
      </c>
      <c r="BJ2119" s="17" t="s">
        <v>81</v>
      </c>
      <c r="BK2119" s="145">
        <f>ROUND(I2119*H2119,2)</f>
        <v>0</v>
      </c>
      <c r="BL2119" s="17" t="s">
        <v>1120</v>
      </c>
      <c r="BM2119" s="144" t="s">
        <v>5558</v>
      </c>
    </row>
    <row r="2120" spans="2:65" s="1" customFormat="1">
      <c r="B2120" s="32"/>
      <c r="D2120" s="146" t="s">
        <v>261</v>
      </c>
      <c r="F2120" s="147" t="s">
        <v>5557</v>
      </c>
      <c r="I2120" s="148"/>
      <c r="L2120" s="32"/>
      <c r="M2120" s="149"/>
      <c r="T2120" s="56"/>
      <c r="AT2120" s="17" t="s">
        <v>261</v>
      </c>
      <c r="AU2120" s="17" t="s">
        <v>83</v>
      </c>
    </row>
    <row r="2121" spans="2:65" s="1" customFormat="1" ht="18">
      <c r="B2121" s="32"/>
      <c r="D2121" s="146" t="s">
        <v>341</v>
      </c>
      <c r="F2121" s="166" t="s">
        <v>5559</v>
      </c>
      <c r="I2121" s="148"/>
      <c r="L2121" s="32"/>
      <c r="M2121" s="149"/>
      <c r="T2121" s="56"/>
      <c r="AT2121" s="17" t="s">
        <v>341</v>
      </c>
      <c r="AU2121" s="17" t="s">
        <v>83</v>
      </c>
    </row>
    <row r="2122" spans="2:65" s="14" customFormat="1">
      <c r="B2122" s="180"/>
      <c r="D2122" s="146" t="s">
        <v>281</v>
      </c>
      <c r="E2122" s="181" t="s">
        <v>1</v>
      </c>
      <c r="F2122" s="182" t="s">
        <v>5337</v>
      </c>
      <c r="H2122" s="181" t="s">
        <v>1</v>
      </c>
      <c r="I2122" s="183"/>
      <c r="L2122" s="180"/>
      <c r="M2122" s="184"/>
      <c r="T2122" s="185"/>
      <c r="AT2122" s="181" t="s">
        <v>281</v>
      </c>
      <c r="AU2122" s="181" t="s">
        <v>83</v>
      </c>
      <c r="AV2122" s="14" t="s">
        <v>81</v>
      </c>
      <c r="AW2122" s="14" t="s">
        <v>30</v>
      </c>
      <c r="AX2122" s="14" t="s">
        <v>73</v>
      </c>
      <c r="AY2122" s="181" t="s">
        <v>252</v>
      </c>
    </row>
    <row r="2123" spans="2:65" s="14" customFormat="1">
      <c r="B2123" s="180"/>
      <c r="D2123" s="146" t="s">
        <v>281</v>
      </c>
      <c r="E2123" s="181" t="s">
        <v>1</v>
      </c>
      <c r="F2123" s="182" t="s">
        <v>5488</v>
      </c>
      <c r="H2123" s="181" t="s">
        <v>1</v>
      </c>
      <c r="I2123" s="183"/>
      <c r="L2123" s="180"/>
      <c r="M2123" s="184"/>
      <c r="T2123" s="185"/>
      <c r="AT2123" s="181" t="s">
        <v>281</v>
      </c>
      <c r="AU2123" s="181" t="s">
        <v>83</v>
      </c>
      <c r="AV2123" s="14" t="s">
        <v>81</v>
      </c>
      <c r="AW2123" s="14" t="s">
        <v>30</v>
      </c>
      <c r="AX2123" s="14" t="s">
        <v>73</v>
      </c>
      <c r="AY2123" s="181" t="s">
        <v>252</v>
      </c>
    </row>
    <row r="2124" spans="2:65" s="12" customFormat="1">
      <c r="B2124" s="152"/>
      <c r="D2124" s="146" t="s">
        <v>281</v>
      </c>
      <c r="E2124" s="153" t="s">
        <v>1</v>
      </c>
      <c r="F2124" s="154" t="s">
        <v>5467</v>
      </c>
      <c r="H2124" s="155">
        <v>195</v>
      </c>
      <c r="I2124" s="156"/>
      <c r="L2124" s="152"/>
      <c r="M2124" s="157"/>
      <c r="T2124" s="158"/>
      <c r="AT2124" s="153" t="s">
        <v>281</v>
      </c>
      <c r="AU2124" s="153" t="s">
        <v>83</v>
      </c>
      <c r="AV2124" s="12" t="s">
        <v>83</v>
      </c>
      <c r="AW2124" s="12" t="s">
        <v>30</v>
      </c>
      <c r="AX2124" s="12" t="s">
        <v>73</v>
      </c>
      <c r="AY2124" s="153" t="s">
        <v>252</v>
      </c>
    </row>
    <row r="2125" spans="2:65" s="14" customFormat="1">
      <c r="B2125" s="180"/>
      <c r="D2125" s="146" t="s">
        <v>281</v>
      </c>
      <c r="E2125" s="181" t="s">
        <v>1</v>
      </c>
      <c r="F2125" s="182" t="s">
        <v>5490</v>
      </c>
      <c r="H2125" s="181" t="s">
        <v>1</v>
      </c>
      <c r="I2125" s="183"/>
      <c r="L2125" s="180"/>
      <c r="M2125" s="184"/>
      <c r="T2125" s="185"/>
      <c r="AT2125" s="181" t="s">
        <v>281</v>
      </c>
      <c r="AU2125" s="181" t="s">
        <v>83</v>
      </c>
      <c r="AV2125" s="14" t="s">
        <v>81</v>
      </c>
      <c r="AW2125" s="14" t="s">
        <v>30</v>
      </c>
      <c r="AX2125" s="14" t="s">
        <v>73</v>
      </c>
      <c r="AY2125" s="181" t="s">
        <v>252</v>
      </c>
    </row>
    <row r="2126" spans="2:65" s="12" customFormat="1">
      <c r="B2126" s="152"/>
      <c r="D2126" s="146" t="s">
        <v>281</v>
      </c>
      <c r="E2126" s="153" t="s">
        <v>1</v>
      </c>
      <c r="F2126" s="154" t="s">
        <v>332</v>
      </c>
      <c r="H2126" s="155">
        <v>30</v>
      </c>
      <c r="I2126" s="156"/>
      <c r="L2126" s="152"/>
      <c r="M2126" s="157"/>
      <c r="T2126" s="158"/>
      <c r="AT2126" s="153" t="s">
        <v>281</v>
      </c>
      <c r="AU2126" s="153" t="s">
        <v>83</v>
      </c>
      <c r="AV2126" s="12" t="s">
        <v>83</v>
      </c>
      <c r="AW2126" s="12" t="s">
        <v>30</v>
      </c>
      <c r="AX2126" s="12" t="s">
        <v>73</v>
      </c>
      <c r="AY2126" s="153" t="s">
        <v>252</v>
      </c>
    </row>
    <row r="2127" spans="2:65" s="13" customFormat="1">
      <c r="B2127" s="159"/>
      <c r="D2127" s="146" t="s">
        <v>281</v>
      </c>
      <c r="E2127" s="160" t="s">
        <v>1</v>
      </c>
      <c r="F2127" s="161" t="s">
        <v>327</v>
      </c>
      <c r="H2127" s="162">
        <v>225</v>
      </c>
      <c r="I2127" s="163"/>
      <c r="L2127" s="159"/>
      <c r="M2127" s="164"/>
      <c r="T2127" s="165"/>
      <c r="AT2127" s="160" t="s">
        <v>281</v>
      </c>
      <c r="AU2127" s="160" t="s">
        <v>83</v>
      </c>
      <c r="AV2127" s="13" t="s">
        <v>260</v>
      </c>
      <c r="AW2127" s="13" t="s">
        <v>30</v>
      </c>
      <c r="AX2127" s="13" t="s">
        <v>81</v>
      </c>
      <c r="AY2127" s="160" t="s">
        <v>252</v>
      </c>
    </row>
    <row r="2128" spans="2:65" s="1" customFormat="1" ht="33" customHeight="1">
      <c r="B2128" s="132"/>
      <c r="C2128" s="170" t="s">
        <v>5560</v>
      </c>
      <c r="D2128" s="170" t="s">
        <v>504</v>
      </c>
      <c r="E2128" s="171" t="s">
        <v>4398</v>
      </c>
      <c r="F2128" s="172" t="s">
        <v>4399</v>
      </c>
      <c r="G2128" s="173" t="s">
        <v>563</v>
      </c>
      <c r="H2128" s="174">
        <v>320</v>
      </c>
      <c r="I2128" s="175"/>
      <c r="J2128" s="176">
        <f>ROUND(I2128*H2128,2)</f>
        <v>0</v>
      </c>
      <c r="K2128" s="172" t="s">
        <v>259</v>
      </c>
      <c r="L2128" s="177"/>
      <c r="M2128" s="178" t="s">
        <v>1</v>
      </c>
      <c r="N2128" s="179" t="s">
        <v>38</v>
      </c>
      <c r="P2128" s="142">
        <f>O2128*H2128</f>
        <v>0</v>
      </c>
      <c r="Q2128" s="142">
        <v>6.8999999999999997E-4</v>
      </c>
      <c r="R2128" s="142">
        <f>Q2128*H2128</f>
        <v>0.2208</v>
      </c>
      <c r="S2128" s="142">
        <v>0</v>
      </c>
      <c r="T2128" s="143">
        <f>S2128*H2128</f>
        <v>0</v>
      </c>
      <c r="AR2128" s="144" t="s">
        <v>2959</v>
      </c>
      <c r="AT2128" s="144" t="s">
        <v>504</v>
      </c>
      <c r="AU2128" s="144" t="s">
        <v>83</v>
      </c>
      <c r="AY2128" s="17" t="s">
        <v>252</v>
      </c>
      <c r="BE2128" s="145">
        <f>IF(N2128="základní",J2128,0)</f>
        <v>0</v>
      </c>
      <c r="BF2128" s="145">
        <f>IF(N2128="snížená",J2128,0)</f>
        <v>0</v>
      </c>
      <c r="BG2128" s="145">
        <f>IF(N2128="zákl. přenesená",J2128,0)</f>
        <v>0</v>
      </c>
      <c r="BH2128" s="145">
        <f>IF(N2128="sníž. přenesená",J2128,0)</f>
        <v>0</v>
      </c>
      <c r="BI2128" s="145">
        <f>IF(N2128="nulová",J2128,0)</f>
        <v>0</v>
      </c>
      <c r="BJ2128" s="17" t="s">
        <v>81</v>
      </c>
      <c r="BK2128" s="145">
        <f>ROUND(I2128*H2128,2)</f>
        <v>0</v>
      </c>
      <c r="BL2128" s="17" t="s">
        <v>1120</v>
      </c>
      <c r="BM2128" s="144" t="s">
        <v>5561</v>
      </c>
    </row>
    <row r="2129" spans="2:65" s="1" customFormat="1" ht="18">
      <c r="B2129" s="32"/>
      <c r="D2129" s="146" t="s">
        <v>261</v>
      </c>
      <c r="F2129" s="147" t="s">
        <v>4399</v>
      </c>
      <c r="I2129" s="148"/>
      <c r="L2129" s="32"/>
      <c r="M2129" s="149"/>
      <c r="T2129" s="56"/>
      <c r="AT2129" s="17" t="s">
        <v>261</v>
      </c>
      <c r="AU2129" s="17" t="s">
        <v>83</v>
      </c>
    </row>
    <row r="2130" spans="2:65" s="14" customFormat="1">
      <c r="B2130" s="180"/>
      <c r="D2130" s="146" t="s">
        <v>281</v>
      </c>
      <c r="E2130" s="181" t="s">
        <v>1</v>
      </c>
      <c r="F2130" s="182" t="s">
        <v>5337</v>
      </c>
      <c r="H2130" s="181" t="s">
        <v>1</v>
      </c>
      <c r="I2130" s="183"/>
      <c r="L2130" s="180"/>
      <c r="M2130" s="184"/>
      <c r="T2130" s="185"/>
      <c r="AT2130" s="181" t="s">
        <v>281</v>
      </c>
      <c r="AU2130" s="181" t="s">
        <v>83</v>
      </c>
      <c r="AV2130" s="14" t="s">
        <v>81</v>
      </c>
      <c r="AW2130" s="14" t="s">
        <v>30</v>
      </c>
      <c r="AX2130" s="14" t="s">
        <v>73</v>
      </c>
      <c r="AY2130" s="181" t="s">
        <v>252</v>
      </c>
    </row>
    <row r="2131" spans="2:65" s="14" customFormat="1">
      <c r="B2131" s="180"/>
      <c r="D2131" s="146" t="s">
        <v>281</v>
      </c>
      <c r="E2131" s="181" t="s">
        <v>1</v>
      </c>
      <c r="F2131" s="182" t="s">
        <v>5562</v>
      </c>
      <c r="H2131" s="181" t="s">
        <v>1</v>
      </c>
      <c r="I2131" s="183"/>
      <c r="L2131" s="180"/>
      <c r="M2131" s="184"/>
      <c r="T2131" s="185"/>
      <c r="AT2131" s="181" t="s">
        <v>281</v>
      </c>
      <c r="AU2131" s="181" t="s">
        <v>83</v>
      </c>
      <c r="AV2131" s="14" t="s">
        <v>81</v>
      </c>
      <c r="AW2131" s="14" t="s">
        <v>30</v>
      </c>
      <c r="AX2131" s="14" t="s">
        <v>73</v>
      </c>
      <c r="AY2131" s="181" t="s">
        <v>252</v>
      </c>
    </row>
    <row r="2132" spans="2:65" s="14" customFormat="1">
      <c r="B2132" s="180"/>
      <c r="D2132" s="146" t="s">
        <v>281</v>
      </c>
      <c r="E2132" s="181" t="s">
        <v>1</v>
      </c>
      <c r="F2132" s="182" t="s">
        <v>5563</v>
      </c>
      <c r="H2132" s="181" t="s">
        <v>1</v>
      </c>
      <c r="I2132" s="183"/>
      <c r="L2132" s="180"/>
      <c r="M2132" s="184"/>
      <c r="T2132" s="185"/>
      <c r="AT2132" s="181" t="s">
        <v>281</v>
      </c>
      <c r="AU2132" s="181" t="s">
        <v>83</v>
      </c>
      <c r="AV2132" s="14" t="s">
        <v>81</v>
      </c>
      <c r="AW2132" s="14" t="s">
        <v>30</v>
      </c>
      <c r="AX2132" s="14" t="s">
        <v>73</v>
      </c>
      <c r="AY2132" s="181" t="s">
        <v>252</v>
      </c>
    </row>
    <row r="2133" spans="2:65" s="12" customFormat="1">
      <c r="B2133" s="152"/>
      <c r="D2133" s="146" t="s">
        <v>281</v>
      </c>
      <c r="E2133" s="153" t="s">
        <v>1</v>
      </c>
      <c r="F2133" s="154" t="s">
        <v>3905</v>
      </c>
      <c r="H2133" s="155">
        <v>320</v>
      </c>
      <c r="I2133" s="156"/>
      <c r="L2133" s="152"/>
      <c r="M2133" s="157"/>
      <c r="T2133" s="158"/>
      <c r="AT2133" s="153" t="s">
        <v>281</v>
      </c>
      <c r="AU2133" s="153" t="s">
        <v>83</v>
      </c>
      <c r="AV2133" s="12" t="s">
        <v>83</v>
      </c>
      <c r="AW2133" s="12" t="s">
        <v>30</v>
      </c>
      <c r="AX2133" s="12" t="s">
        <v>81</v>
      </c>
      <c r="AY2133" s="153" t="s">
        <v>252</v>
      </c>
    </row>
    <row r="2134" spans="2:65" s="1" customFormat="1" ht="24.2" customHeight="1">
      <c r="B2134" s="132"/>
      <c r="C2134" s="133" t="s">
        <v>2882</v>
      </c>
      <c r="D2134" s="133" t="s">
        <v>255</v>
      </c>
      <c r="E2134" s="134" t="s">
        <v>5564</v>
      </c>
      <c r="F2134" s="135" t="s">
        <v>5565</v>
      </c>
      <c r="G2134" s="136" t="s">
        <v>563</v>
      </c>
      <c r="H2134" s="137">
        <v>195</v>
      </c>
      <c r="I2134" s="138"/>
      <c r="J2134" s="139">
        <f>ROUND(I2134*H2134,2)</f>
        <v>0</v>
      </c>
      <c r="K2134" s="135" t="s">
        <v>259</v>
      </c>
      <c r="L2134" s="32"/>
      <c r="M2134" s="140" t="s">
        <v>1</v>
      </c>
      <c r="N2134" s="141" t="s">
        <v>38</v>
      </c>
      <c r="P2134" s="142">
        <f>O2134*H2134</f>
        <v>0</v>
      </c>
      <c r="Q2134" s="142">
        <v>0</v>
      </c>
      <c r="R2134" s="142">
        <f>Q2134*H2134</f>
        <v>0</v>
      </c>
      <c r="S2134" s="142">
        <v>0</v>
      </c>
      <c r="T2134" s="143">
        <f>S2134*H2134</f>
        <v>0</v>
      </c>
      <c r="AR2134" s="144" t="s">
        <v>1120</v>
      </c>
      <c r="AT2134" s="144" t="s">
        <v>255</v>
      </c>
      <c r="AU2134" s="144" t="s">
        <v>83</v>
      </c>
      <c r="AY2134" s="17" t="s">
        <v>252</v>
      </c>
      <c r="BE2134" s="145">
        <f>IF(N2134="základní",J2134,0)</f>
        <v>0</v>
      </c>
      <c r="BF2134" s="145">
        <f>IF(N2134="snížená",J2134,0)</f>
        <v>0</v>
      </c>
      <c r="BG2134" s="145">
        <f>IF(N2134="zákl. přenesená",J2134,0)</f>
        <v>0</v>
      </c>
      <c r="BH2134" s="145">
        <f>IF(N2134="sníž. přenesená",J2134,0)</f>
        <v>0</v>
      </c>
      <c r="BI2134" s="145">
        <f>IF(N2134="nulová",J2134,0)</f>
        <v>0</v>
      </c>
      <c r="BJ2134" s="17" t="s">
        <v>81</v>
      </c>
      <c r="BK2134" s="145">
        <f>ROUND(I2134*H2134,2)</f>
        <v>0</v>
      </c>
      <c r="BL2134" s="17" t="s">
        <v>1120</v>
      </c>
      <c r="BM2134" s="144" t="s">
        <v>5566</v>
      </c>
    </row>
    <row r="2135" spans="2:65" s="1" customFormat="1" ht="36">
      <c r="B2135" s="32"/>
      <c r="D2135" s="146" t="s">
        <v>261</v>
      </c>
      <c r="F2135" s="147" t="s">
        <v>5567</v>
      </c>
      <c r="I2135" s="148"/>
      <c r="L2135" s="32"/>
      <c r="M2135" s="149"/>
      <c r="T2135" s="56"/>
      <c r="AT2135" s="17" t="s">
        <v>261</v>
      </c>
      <c r="AU2135" s="17" t="s">
        <v>83</v>
      </c>
    </row>
    <row r="2136" spans="2:65" s="1" customFormat="1">
      <c r="B2136" s="32"/>
      <c r="D2136" s="150" t="s">
        <v>262</v>
      </c>
      <c r="F2136" s="151" t="s">
        <v>5568</v>
      </c>
      <c r="I2136" s="148"/>
      <c r="L2136" s="32"/>
      <c r="M2136" s="149"/>
      <c r="T2136" s="56"/>
      <c r="AT2136" s="17" t="s">
        <v>262</v>
      </c>
      <c r="AU2136" s="17" t="s">
        <v>83</v>
      </c>
    </row>
    <row r="2137" spans="2:65" s="14" customFormat="1">
      <c r="B2137" s="180"/>
      <c r="D2137" s="146" t="s">
        <v>281</v>
      </c>
      <c r="E2137" s="181" t="s">
        <v>1</v>
      </c>
      <c r="F2137" s="182" t="s">
        <v>5337</v>
      </c>
      <c r="H2137" s="181" t="s">
        <v>1</v>
      </c>
      <c r="I2137" s="183"/>
      <c r="L2137" s="180"/>
      <c r="M2137" s="184"/>
      <c r="T2137" s="185"/>
      <c r="AT2137" s="181" t="s">
        <v>281</v>
      </c>
      <c r="AU2137" s="181" t="s">
        <v>83</v>
      </c>
      <c r="AV2137" s="14" t="s">
        <v>81</v>
      </c>
      <c r="AW2137" s="14" t="s">
        <v>30</v>
      </c>
      <c r="AX2137" s="14" t="s">
        <v>73</v>
      </c>
      <c r="AY2137" s="181" t="s">
        <v>252</v>
      </c>
    </row>
    <row r="2138" spans="2:65" s="14" customFormat="1">
      <c r="B2138" s="180"/>
      <c r="D2138" s="146" t="s">
        <v>281</v>
      </c>
      <c r="E2138" s="181" t="s">
        <v>1</v>
      </c>
      <c r="F2138" s="182" t="s">
        <v>5488</v>
      </c>
      <c r="H2138" s="181" t="s">
        <v>1</v>
      </c>
      <c r="I2138" s="183"/>
      <c r="L2138" s="180"/>
      <c r="M2138" s="184"/>
      <c r="T2138" s="185"/>
      <c r="AT2138" s="181" t="s">
        <v>281</v>
      </c>
      <c r="AU2138" s="181" t="s">
        <v>83</v>
      </c>
      <c r="AV2138" s="14" t="s">
        <v>81</v>
      </c>
      <c r="AW2138" s="14" t="s">
        <v>30</v>
      </c>
      <c r="AX2138" s="14" t="s">
        <v>73</v>
      </c>
      <c r="AY2138" s="181" t="s">
        <v>252</v>
      </c>
    </row>
    <row r="2139" spans="2:65" s="12" customFormat="1" ht="20.100000000000001">
      <c r="B2139" s="152"/>
      <c r="D2139" s="146" t="s">
        <v>281</v>
      </c>
      <c r="E2139" s="153" t="s">
        <v>1</v>
      </c>
      <c r="F2139" s="154" t="s">
        <v>5521</v>
      </c>
      <c r="H2139" s="155">
        <v>195</v>
      </c>
      <c r="I2139" s="156"/>
      <c r="L2139" s="152"/>
      <c r="M2139" s="157"/>
      <c r="T2139" s="158"/>
      <c r="AT2139" s="153" t="s">
        <v>281</v>
      </c>
      <c r="AU2139" s="153" t="s">
        <v>83</v>
      </c>
      <c r="AV2139" s="12" t="s">
        <v>83</v>
      </c>
      <c r="AW2139" s="12" t="s">
        <v>30</v>
      </c>
      <c r="AX2139" s="12" t="s">
        <v>81</v>
      </c>
      <c r="AY2139" s="153" t="s">
        <v>252</v>
      </c>
    </row>
    <row r="2140" spans="2:65" s="1" customFormat="1" ht="24.2" customHeight="1">
      <c r="B2140" s="132"/>
      <c r="C2140" s="133" t="s">
        <v>5569</v>
      </c>
      <c r="D2140" s="133" t="s">
        <v>255</v>
      </c>
      <c r="E2140" s="134" t="s">
        <v>4388</v>
      </c>
      <c r="F2140" s="135" t="s">
        <v>4389</v>
      </c>
      <c r="G2140" s="136" t="s">
        <v>563</v>
      </c>
      <c r="H2140" s="137">
        <v>30</v>
      </c>
      <c r="I2140" s="138"/>
      <c r="J2140" s="139">
        <f>ROUND(I2140*H2140,2)</f>
        <v>0</v>
      </c>
      <c r="K2140" s="135" t="s">
        <v>259</v>
      </c>
      <c r="L2140" s="32"/>
      <c r="M2140" s="140" t="s">
        <v>1</v>
      </c>
      <c r="N2140" s="141" t="s">
        <v>38</v>
      </c>
      <c r="P2140" s="142">
        <f>O2140*H2140</f>
        <v>0</v>
      </c>
      <c r="Q2140" s="142">
        <v>0</v>
      </c>
      <c r="R2140" s="142">
        <f>Q2140*H2140</f>
        <v>0</v>
      </c>
      <c r="S2140" s="142">
        <v>0</v>
      </c>
      <c r="T2140" s="143">
        <f>S2140*H2140</f>
        <v>0</v>
      </c>
      <c r="AR2140" s="144" t="s">
        <v>1120</v>
      </c>
      <c r="AT2140" s="144" t="s">
        <v>255</v>
      </c>
      <c r="AU2140" s="144" t="s">
        <v>83</v>
      </c>
      <c r="AY2140" s="17" t="s">
        <v>252</v>
      </c>
      <c r="BE2140" s="145">
        <f>IF(N2140="základní",J2140,0)</f>
        <v>0</v>
      </c>
      <c r="BF2140" s="145">
        <f>IF(N2140="snížená",J2140,0)</f>
        <v>0</v>
      </c>
      <c r="BG2140" s="145">
        <f>IF(N2140="zákl. přenesená",J2140,0)</f>
        <v>0</v>
      </c>
      <c r="BH2140" s="145">
        <f>IF(N2140="sníž. přenesená",J2140,0)</f>
        <v>0</v>
      </c>
      <c r="BI2140" s="145">
        <f>IF(N2140="nulová",J2140,0)</f>
        <v>0</v>
      </c>
      <c r="BJ2140" s="17" t="s">
        <v>81</v>
      </c>
      <c r="BK2140" s="145">
        <f>ROUND(I2140*H2140,2)</f>
        <v>0</v>
      </c>
      <c r="BL2140" s="17" t="s">
        <v>1120</v>
      </c>
      <c r="BM2140" s="144" t="s">
        <v>5570</v>
      </c>
    </row>
    <row r="2141" spans="2:65" s="1" customFormat="1" ht="36">
      <c r="B2141" s="32"/>
      <c r="D2141" s="146" t="s">
        <v>261</v>
      </c>
      <c r="F2141" s="147" t="s">
        <v>5571</v>
      </c>
      <c r="I2141" s="148"/>
      <c r="L2141" s="32"/>
      <c r="M2141" s="149"/>
      <c r="T2141" s="56"/>
      <c r="AT2141" s="17" t="s">
        <v>261</v>
      </c>
      <c r="AU2141" s="17" t="s">
        <v>83</v>
      </c>
    </row>
    <row r="2142" spans="2:65" s="1" customFormat="1">
      <c r="B2142" s="32"/>
      <c r="D2142" s="150" t="s">
        <v>262</v>
      </c>
      <c r="F2142" s="151" t="s">
        <v>5572</v>
      </c>
      <c r="I2142" s="148"/>
      <c r="L2142" s="32"/>
      <c r="M2142" s="149"/>
      <c r="T2142" s="56"/>
      <c r="AT2142" s="17" t="s">
        <v>262</v>
      </c>
      <c r="AU2142" s="17" t="s">
        <v>83</v>
      </c>
    </row>
    <row r="2143" spans="2:65" s="14" customFormat="1">
      <c r="B2143" s="180"/>
      <c r="D2143" s="146" t="s">
        <v>281</v>
      </c>
      <c r="E2143" s="181" t="s">
        <v>1</v>
      </c>
      <c r="F2143" s="182" t="s">
        <v>5337</v>
      </c>
      <c r="H2143" s="181" t="s">
        <v>1</v>
      </c>
      <c r="I2143" s="183"/>
      <c r="L2143" s="180"/>
      <c r="M2143" s="184"/>
      <c r="T2143" s="185"/>
      <c r="AT2143" s="181" t="s">
        <v>281</v>
      </c>
      <c r="AU2143" s="181" t="s">
        <v>83</v>
      </c>
      <c r="AV2143" s="14" t="s">
        <v>81</v>
      </c>
      <c r="AW2143" s="14" t="s">
        <v>30</v>
      </c>
      <c r="AX2143" s="14" t="s">
        <v>73</v>
      </c>
      <c r="AY2143" s="181" t="s">
        <v>252</v>
      </c>
    </row>
    <row r="2144" spans="2:65" s="14" customFormat="1">
      <c r="B2144" s="180"/>
      <c r="D2144" s="146" t="s">
        <v>281</v>
      </c>
      <c r="E2144" s="181" t="s">
        <v>1</v>
      </c>
      <c r="F2144" s="182" t="s">
        <v>5490</v>
      </c>
      <c r="H2144" s="181" t="s">
        <v>1</v>
      </c>
      <c r="I2144" s="183"/>
      <c r="L2144" s="180"/>
      <c r="M2144" s="184"/>
      <c r="T2144" s="185"/>
      <c r="AT2144" s="181" t="s">
        <v>281</v>
      </c>
      <c r="AU2144" s="181" t="s">
        <v>83</v>
      </c>
      <c r="AV2144" s="14" t="s">
        <v>81</v>
      </c>
      <c r="AW2144" s="14" t="s">
        <v>30</v>
      </c>
      <c r="AX2144" s="14" t="s">
        <v>73</v>
      </c>
      <c r="AY2144" s="181" t="s">
        <v>252</v>
      </c>
    </row>
    <row r="2145" spans="2:65" s="12" customFormat="1">
      <c r="B2145" s="152"/>
      <c r="D2145" s="146" t="s">
        <v>281</v>
      </c>
      <c r="E2145" s="153" t="s">
        <v>1</v>
      </c>
      <c r="F2145" s="154" t="s">
        <v>5526</v>
      </c>
      <c r="H2145" s="155">
        <v>30</v>
      </c>
      <c r="I2145" s="156"/>
      <c r="L2145" s="152"/>
      <c r="M2145" s="157"/>
      <c r="T2145" s="158"/>
      <c r="AT2145" s="153" t="s">
        <v>281</v>
      </c>
      <c r="AU2145" s="153" t="s">
        <v>83</v>
      </c>
      <c r="AV2145" s="12" t="s">
        <v>83</v>
      </c>
      <c r="AW2145" s="12" t="s">
        <v>30</v>
      </c>
      <c r="AX2145" s="12" t="s">
        <v>81</v>
      </c>
      <c r="AY2145" s="153" t="s">
        <v>252</v>
      </c>
    </row>
    <row r="2146" spans="2:65" s="1" customFormat="1" ht="24.2" customHeight="1">
      <c r="B2146" s="132"/>
      <c r="C2146" s="133" t="s">
        <v>2886</v>
      </c>
      <c r="D2146" s="133" t="s">
        <v>255</v>
      </c>
      <c r="E2146" s="134" t="s">
        <v>5573</v>
      </c>
      <c r="F2146" s="135" t="s">
        <v>5574</v>
      </c>
      <c r="G2146" s="136" t="s">
        <v>563</v>
      </c>
      <c r="H2146" s="137">
        <v>6</v>
      </c>
      <c r="I2146" s="138"/>
      <c r="J2146" s="139">
        <f>ROUND(I2146*H2146,2)</f>
        <v>0</v>
      </c>
      <c r="K2146" s="135" t="s">
        <v>259</v>
      </c>
      <c r="L2146" s="32"/>
      <c r="M2146" s="140" t="s">
        <v>1</v>
      </c>
      <c r="N2146" s="141" t="s">
        <v>38</v>
      </c>
      <c r="P2146" s="142">
        <f>O2146*H2146</f>
        <v>0</v>
      </c>
      <c r="Q2146" s="142">
        <v>0</v>
      </c>
      <c r="R2146" s="142">
        <f>Q2146*H2146</f>
        <v>0</v>
      </c>
      <c r="S2146" s="142">
        <v>0</v>
      </c>
      <c r="T2146" s="143">
        <f>S2146*H2146</f>
        <v>0</v>
      </c>
      <c r="AR2146" s="144" t="s">
        <v>1120</v>
      </c>
      <c r="AT2146" s="144" t="s">
        <v>255</v>
      </c>
      <c r="AU2146" s="144" t="s">
        <v>83</v>
      </c>
      <c r="AY2146" s="17" t="s">
        <v>252</v>
      </c>
      <c r="BE2146" s="145">
        <f>IF(N2146="základní",J2146,0)</f>
        <v>0</v>
      </c>
      <c r="BF2146" s="145">
        <f>IF(N2146="snížená",J2146,0)</f>
        <v>0</v>
      </c>
      <c r="BG2146" s="145">
        <f>IF(N2146="zákl. přenesená",J2146,0)</f>
        <v>0</v>
      </c>
      <c r="BH2146" s="145">
        <f>IF(N2146="sníž. přenesená",J2146,0)</f>
        <v>0</v>
      </c>
      <c r="BI2146" s="145">
        <f>IF(N2146="nulová",J2146,0)</f>
        <v>0</v>
      </c>
      <c r="BJ2146" s="17" t="s">
        <v>81</v>
      </c>
      <c r="BK2146" s="145">
        <f>ROUND(I2146*H2146,2)</f>
        <v>0</v>
      </c>
      <c r="BL2146" s="17" t="s">
        <v>1120</v>
      </c>
      <c r="BM2146" s="144" t="s">
        <v>5575</v>
      </c>
    </row>
    <row r="2147" spans="2:65" s="1" customFormat="1" ht="36">
      <c r="B2147" s="32"/>
      <c r="D2147" s="146" t="s">
        <v>261</v>
      </c>
      <c r="F2147" s="147" t="s">
        <v>5576</v>
      </c>
      <c r="I2147" s="148"/>
      <c r="L2147" s="32"/>
      <c r="M2147" s="149"/>
      <c r="T2147" s="56"/>
      <c r="AT2147" s="17" t="s">
        <v>261</v>
      </c>
      <c r="AU2147" s="17" t="s">
        <v>83</v>
      </c>
    </row>
    <row r="2148" spans="2:65" s="1" customFormat="1">
      <c r="B2148" s="32"/>
      <c r="D2148" s="150" t="s">
        <v>262</v>
      </c>
      <c r="F2148" s="151" t="s">
        <v>5577</v>
      </c>
      <c r="I2148" s="148"/>
      <c r="L2148" s="32"/>
      <c r="M2148" s="149"/>
      <c r="T2148" s="56"/>
      <c r="AT2148" s="17" t="s">
        <v>262</v>
      </c>
      <c r="AU2148" s="17" t="s">
        <v>83</v>
      </c>
    </row>
    <row r="2149" spans="2:65" s="14" customFormat="1">
      <c r="B2149" s="180"/>
      <c r="D2149" s="146" t="s">
        <v>281</v>
      </c>
      <c r="E2149" s="181" t="s">
        <v>1</v>
      </c>
      <c r="F2149" s="182" t="s">
        <v>5337</v>
      </c>
      <c r="H2149" s="181" t="s">
        <v>1</v>
      </c>
      <c r="I2149" s="183"/>
      <c r="L2149" s="180"/>
      <c r="M2149" s="184"/>
      <c r="T2149" s="185"/>
      <c r="AT2149" s="181" t="s">
        <v>281</v>
      </c>
      <c r="AU2149" s="181" t="s">
        <v>83</v>
      </c>
      <c r="AV2149" s="14" t="s">
        <v>81</v>
      </c>
      <c r="AW2149" s="14" t="s">
        <v>30</v>
      </c>
      <c r="AX2149" s="14" t="s">
        <v>73</v>
      </c>
      <c r="AY2149" s="181" t="s">
        <v>252</v>
      </c>
    </row>
    <row r="2150" spans="2:65" s="14" customFormat="1">
      <c r="B2150" s="180"/>
      <c r="D2150" s="146" t="s">
        <v>281</v>
      </c>
      <c r="E2150" s="181" t="s">
        <v>1</v>
      </c>
      <c r="F2150" s="182" t="s">
        <v>5492</v>
      </c>
      <c r="H2150" s="181" t="s">
        <v>1</v>
      </c>
      <c r="I2150" s="183"/>
      <c r="L2150" s="180"/>
      <c r="M2150" s="184"/>
      <c r="T2150" s="185"/>
      <c r="AT2150" s="181" t="s">
        <v>281</v>
      </c>
      <c r="AU2150" s="181" t="s">
        <v>83</v>
      </c>
      <c r="AV2150" s="14" t="s">
        <v>81</v>
      </c>
      <c r="AW2150" s="14" t="s">
        <v>30</v>
      </c>
      <c r="AX2150" s="14" t="s">
        <v>73</v>
      </c>
      <c r="AY2150" s="181" t="s">
        <v>252</v>
      </c>
    </row>
    <row r="2151" spans="2:65" s="12" customFormat="1">
      <c r="B2151" s="152"/>
      <c r="D2151" s="146" t="s">
        <v>281</v>
      </c>
      <c r="E2151" s="153" t="s">
        <v>1</v>
      </c>
      <c r="F2151" s="154" t="s">
        <v>270</v>
      </c>
      <c r="H2151" s="155">
        <v>6</v>
      </c>
      <c r="I2151" s="156"/>
      <c r="L2151" s="152"/>
      <c r="M2151" s="157"/>
      <c r="T2151" s="158"/>
      <c r="AT2151" s="153" t="s">
        <v>281</v>
      </c>
      <c r="AU2151" s="153" t="s">
        <v>83</v>
      </c>
      <c r="AV2151" s="12" t="s">
        <v>83</v>
      </c>
      <c r="AW2151" s="12" t="s">
        <v>30</v>
      </c>
      <c r="AX2151" s="12" t="s">
        <v>81</v>
      </c>
      <c r="AY2151" s="153" t="s">
        <v>252</v>
      </c>
    </row>
    <row r="2152" spans="2:65" s="1" customFormat="1" ht="33" customHeight="1">
      <c r="B2152" s="132"/>
      <c r="C2152" s="133" t="s">
        <v>5578</v>
      </c>
      <c r="D2152" s="133" t="s">
        <v>255</v>
      </c>
      <c r="E2152" s="134" t="s">
        <v>5579</v>
      </c>
      <c r="F2152" s="135" t="s">
        <v>5580</v>
      </c>
      <c r="G2152" s="136" t="s">
        <v>563</v>
      </c>
      <c r="H2152" s="137">
        <v>7.5</v>
      </c>
      <c r="I2152" s="138"/>
      <c r="J2152" s="139">
        <f>ROUND(I2152*H2152,2)</f>
        <v>0</v>
      </c>
      <c r="K2152" s="135" t="s">
        <v>1</v>
      </c>
      <c r="L2152" s="32"/>
      <c r="M2152" s="140" t="s">
        <v>1</v>
      </c>
      <c r="N2152" s="141" t="s">
        <v>38</v>
      </c>
      <c r="P2152" s="142">
        <f>O2152*H2152</f>
        <v>0</v>
      </c>
      <c r="Q2152" s="142">
        <v>0.38424999999999998</v>
      </c>
      <c r="R2152" s="142">
        <f>Q2152*H2152</f>
        <v>2.881875</v>
      </c>
      <c r="S2152" s="142">
        <v>0</v>
      </c>
      <c r="T2152" s="143">
        <f>S2152*H2152</f>
        <v>0</v>
      </c>
      <c r="AR2152" s="144" t="s">
        <v>1120</v>
      </c>
      <c r="AT2152" s="144" t="s">
        <v>255</v>
      </c>
      <c r="AU2152" s="144" t="s">
        <v>83</v>
      </c>
      <c r="AY2152" s="17" t="s">
        <v>252</v>
      </c>
      <c r="BE2152" s="145">
        <f>IF(N2152="základní",J2152,0)</f>
        <v>0</v>
      </c>
      <c r="BF2152" s="145">
        <f>IF(N2152="snížená",J2152,0)</f>
        <v>0</v>
      </c>
      <c r="BG2152" s="145">
        <f>IF(N2152="zákl. přenesená",J2152,0)</f>
        <v>0</v>
      </c>
      <c r="BH2152" s="145">
        <f>IF(N2152="sníž. přenesená",J2152,0)</f>
        <v>0</v>
      </c>
      <c r="BI2152" s="145">
        <f>IF(N2152="nulová",J2152,0)</f>
        <v>0</v>
      </c>
      <c r="BJ2152" s="17" t="s">
        <v>81</v>
      </c>
      <c r="BK2152" s="145">
        <f>ROUND(I2152*H2152,2)</f>
        <v>0</v>
      </c>
      <c r="BL2152" s="17" t="s">
        <v>1120</v>
      </c>
      <c r="BM2152" s="144" t="s">
        <v>5581</v>
      </c>
    </row>
    <row r="2153" spans="2:65" s="1" customFormat="1" ht="27">
      <c r="B2153" s="32"/>
      <c r="D2153" s="146" t="s">
        <v>261</v>
      </c>
      <c r="F2153" s="147" t="s">
        <v>5582</v>
      </c>
      <c r="I2153" s="148"/>
      <c r="L2153" s="32"/>
      <c r="M2153" s="149"/>
      <c r="T2153" s="56"/>
      <c r="AT2153" s="17" t="s">
        <v>261</v>
      </c>
      <c r="AU2153" s="17" t="s">
        <v>83</v>
      </c>
    </row>
    <row r="2154" spans="2:65" s="1" customFormat="1" ht="63">
      <c r="B2154" s="32"/>
      <c r="D2154" s="146" t="s">
        <v>2085</v>
      </c>
      <c r="F2154" s="166" t="s">
        <v>5583</v>
      </c>
      <c r="I2154" s="148"/>
      <c r="L2154" s="32"/>
      <c r="M2154" s="149"/>
      <c r="T2154" s="56"/>
      <c r="AT2154" s="17" t="s">
        <v>2085</v>
      </c>
      <c r="AU2154" s="17" t="s">
        <v>83</v>
      </c>
    </row>
    <row r="2155" spans="2:65" s="14" customFormat="1">
      <c r="B2155" s="180"/>
      <c r="D2155" s="146" t="s">
        <v>281</v>
      </c>
      <c r="E2155" s="181" t="s">
        <v>1</v>
      </c>
      <c r="F2155" s="182" t="s">
        <v>4468</v>
      </c>
      <c r="H2155" s="181" t="s">
        <v>1</v>
      </c>
      <c r="I2155" s="183"/>
      <c r="L2155" s="180"/>
      <c r="M2155" s="184"/>
      <c r="T2155" s="185"/>
      <c r="AT2155" s="181" t="s">
        <v>281</v>
      </c>
      <c r="AU2155" s="181" t="s">
        <v>83</v>
      </c>
      <c r="AV2155" s="14" t="s">
        <v>81</v>
      </c>
      <c r="AW2155" s="14" t="s">
        <v>30</v>
      </c>
      <c r="AX2155" s="14" t="s">
        <v>73</v>
      </c>
      <c r="AY2155" s="181" t="s">
        <v>252</v>
      </c>
    </row>
    <row r="2156" spans="2:65" s="14" customFormat="1">
      <c r="B2156" s="180"/>
      <c r="D2156" s="146" t="s">
        <v>281</v>
      </c>
      <c r="E2156" s="181" t="s">
        <v>1</v>
      </c>
      <c r="F2156" s="182" t="s">
        <v>4745</v>
      </c>
      <c r="H2156" s="181" t="s">
        <v>1</v>
      </c>
      <c r="I2156" s="183"/>
      <c r="L2156" s="180"/>
      <c r="M2156" s="184"/>
      <c r="T2156" s="185"/>
      <c r="AT2156" s="181" t="s">
        <v>281</v>
      </c>
      <c r="AU2156" s="181" t="s">
        <v>83</v>
      </c>
      <c r="AV2156" s="14" t="s">
        <v>81</v>
      </c>
      <c r="AW2156" s="14" t="s">
        <v>30</v>
      </c>
      <c r="AX2156" s="14" t="s">
        <v>73</v>
      </c>
      <c r="AY2156" s="181" t="s">
        <v>252</v>
      </c>
    </row>
    <row r="2157" spans="2:65" s="12" customFormat="1">
      <c r="B2157" s="152"/>
      <c r="D2157" s="146" t="s">
        <v>281</v>
      </c>
      <c r="E2157" s="153" t="s">
        <v>1</v>
      </c>
      <c r="F2157" s="154" t="s">
        <v>5584</v>
      </c>
      <c r="H2157" s="155">
        <v>1.5</v>
      </c>
      <c r="I2157" s="156"/>
      <c r="L2157" s="152"/>
      <c r="M2157" s="157"/>
      <c r="T2157" s="158"/>
      <c r="AT2157" s="153" t="s">
        <v>281</v>
      </c>
      <c r="AU2157" s="153" t="s">
        <v>83</v>
      </c>
      <c r="AV2157" s="12" t="s">
        <v>83</v>
      </c>
      <c r="AW2157" s="12" t="s">
        <v>30</v>
      </c>
      <c r="AX2157" s="12" t="s">
        <v>73</v>
      </c>
      <c r="AY2157" s="153" t="s">
        <v>252</v>
      </c>
    </row>
    <row r="2158" spans="2:65" s="14" customFormat="1">
      <c r="B2158" s="180"/>
      <c r="D2158" s="146" t="s">
        <v>281</v>
      </c>
      <c r="E2158" s="181" t="s">
        <v>1</v>
      </c>
      <c r="F2158" s="182" t="s">
        <v>4747</v>
      </c>
      <c r="H2158" s="181" t="s">
        <v>1</v>
      </c>
      <c r="I2158" s="183"/>
      <c r="L2158" s="180"/>
      <c r="M2158" s="184"/>
      <c r="T2158" s="185"/>
      <c r="AT2158" s="181" t="s">
        <v>281</v>
      </c>
      <c r="AU2158" s="181" t="s">
        <v>83</v>
      </c>
      <c r="AV2158" s="14" t="s">
        <v>81</v>
      </c>
      <c r="AW2158" s="14" t="s">
        <v>30</v>
      </c>
      <c r="AX2158" s="14" t="s">
        <v>73</v>
      </c>
      <c r="AY2158" s="181" t="s">
        <v>252</v>
      </c>
    </row>
    <row r="2159" spans="2:65" s="12" customFormat="1">
      <c r="B2159" s="152"/>
      <c r="D2159" s="146" t="s">
        <v>281</v>
      </c>
      <c r="E2159" s="153" t="s">
        <v>1</v>
      </c>
      <c r="F2159" s="154" t="s">
        <v>5584</v>
      </c>
      <c r="H2159" s="155">
        <v>1.5</v>
      </c>
      <c r="I2159" s="156"/>
      <c r="L2159" s="152"/>
      <c r="M2159" s="157"/>
      <c r="T2159" s="158"/>
      <c r="AT2159" s="153" t="s">
        <v>281</v>
      </c>
      <c r="AU2159" s="153" t="s">
        <v>83</v>
      </c>
      <c r="AV2159" s="12" t="s">
        <v>83</v>
      </c>
      <c r="AW2159" s="12" t="s">
        <v>30</v>
      </c>
      <c r="AX2159" s="12" t="s">
        <v>73</v>
      </c>
      <c r="AY2159" s="153" t="s">
        <v>252</v>
      </c>
    </row>
    <row r="2160" spans="2:65" s="14" customFormat="1">
      <c r="B2160" s="180"/>
      <c r="D2160" s="146" t="s">
        <v>281</v>
      </c>
      <c r="E2160" s="181" t="s">
        <v>1</v>
      </c>
      <c r="F2160" s="182" t="s">
        <v>4750</v>
      </c>
      <c r="H2160" s="181" t="s">
        <v>1</v>
      </c>
      <c r="I2160" s="183"/>
      <c r="L2160" s="180"/>
      <c r="M2160" s="184"/>
      <c r="T2160" s="185"/>
      <c r="AT2160" s="181" t="s">
        <v>281</v>
      </c>
      <c r="AU2160" s="181" t="s">
        <v>83</v>
      </c>
      <c r="AV2160" s="14" t="s">
        <v>81</v>
      </c>
      <c r="AW2160" s="14" t="s">
        <v>30</v>
      </c>
      <c r="AX2160" s="14" t="s">
        <v>73</v>
      </c>
      <c r="AY2160" s="181" t="s">
        <v>252</v>
      </c>
    </row>
    <row r="2161" spans="2:65" s="12" customFormat="1">
      <c r="B2161" s="152"/>
      <c r="D2161" s="146" t="s">
        <v>281</v>
      </c>
      <c r="E2161" s="153" t="s">
        <v>1</v>
      </c>
      <c r="F2161" s="154" t="s">
        <v>5584</v>
      </c>
      <c r="H2161" s="155">
        <v>1.5</v>
      </c>
      <c r="I2161" s="156"/>
      <c r="L2161" s="152"/>
      <c r="M2161" s="157"/>
      <c r="T2161" s="158"/>
      <c r="AT2161" s="153" t="s">
        <v>281</v>
      </c>
      <c r="AU2161" s="153" t="s">
        <v>83</v>
      </c>
      <c r="AV2161" s="12" t="s">
        <v>83</v>
      </c>
      <c r="AW2161" s="12" t="s">
        <v>30</v>
      </c>
      <c r="AX2161" s="12" t="s">
        <v>73</v>
      </c>
      <c r="AY2161" s="153" t="s">
        <v>252</v>
      </c>
    </row>
    <row r="2162" spans="2:65" s="14" customFormat="1">
      <c r="B2162" s="180"/>
      <c r="D2162" s="146" t="s">
        <v>281</v>
      </c>
      <c r="E2162" s="181" t="s">
        <v>1</v>
      </c>
      <c r="F2162" s="182" t="s">
        <v>4755</v>
      </c>
      <c r="H2162" s="181" t="s">
        <v>1</v>
      </c>
      <c r="I2162" s="183"/>
      <c r="L2162" s="180"/>
      <c r="M2162" s="184"/>
      <c r="T2162" s="185"/>
      <c r="AT2162" s="181" t="s">
        <v>281</v>
      </c>
      <c r="AU2162" s="181" t="s">
        <v>83</v>
      </c>
      <c r="AV2162" s="14" t="s">
        <v>81</v>
      </c>
      <c r="AW2162" s="14" t="s">
        <v>30</v>
      </c>
      <c r="AX2162" s="14" t="s">
        <v>73</v>
      </c>
      <c r="AY2162" s="181" t="s">
        <v>252</v>
      </c>
    </row>
    <row r="2163" spans="2:65" s="12" customFormat="1">
      <c r="B2163" s="152"/>
      <c r="D2163" s="146" t="s">
        <v>281</v>
      </c>
      <c r="E2163" s="153" t="s">
        <v>1</v>
      </c>
      <c r="F2163" s="154" t="s">
        <v>5584</v>
      </c>
      <c r="H2163" s="155">
        <v>1.5</v>
      </c>
      <c r="I2163" s="156"/>
      <c r="L2163" s="152"/>
      <c r="M2163" s="157"/>
      <c r="T2163" s="158"/>
      <c r="AT2163" s="153" t="s">
        <v>281</v>
      </c>
      <c r="AU2163" s="153" t="s">
        <v>83</v>
      </c>
      <c r="AV2163" s="12" t="s">
        <v>83</v>
      </c>
      <c r="AW2163" s="12" t="s">
        <v>30</v>
      </c>
      <c r="AX2163" s="12" t="s">
        <v>73</v>
      </c>
      <c r="AY2163" s="153" t="s">
        <v>252</v>
      </c>
    </row>
    <row r="2164" spans="2:65" s="14" customFormat="1">
      <c r="B2164" s="180"/>
      <c r="D2164" s="146" t="s">
        <v>281</v>
      </c>
      <c r="E2164" s="181" t="s">
        <v>1</v>
      </c>
      <c r="F2164" s="182" t="s">
        <v>4756</v>
      </c>
      <c r="H2164" s="181" t="s">
        <v>1</v>
      </c>
      <c r="I2164" s="183"/>
      <c r="L2164" s="180"/>
      <c r="M2164" s="184"/>
      <c r="T2164" s="185"/>
      <c r="AT2164" s="181" t="s">
        <v>281</v>
      </c>
      <c r="AU2164" s="181" t="s">
        <v>83</v>
      </c>
      <c r="AV2164" s="14" t="s">
        <v>81</v>
      </c>
      <c r="AW2164" s="14" t="s">
        <v>30</v>
      </c>
      <c r="AX2164" s="14" t="s">
        <v>73</v>
      </c>
      <c r="AY2164" s="181" t="s">
        <v>252</v>
      </c>
    </row>
    <row r="2165" spans="2:65" s="12" customFormat="1">
      <c r="B2165" s="152"/>
      <c r="D2165" s="146" t="s">
        <v>281</v>
      </c>
      <c r="E2165" s="153" t="s">
        <v>1</v>
      </c>
      <c r="F2165" s="154" t="s">
        <v>5584</v>
      </c>
      <c r="H2165" s="155">
        <v>1.5</v>
      </c>
      <c r="I2165" s="156"/>
      <c r="L2165" s="152"/>
      <c r="M2165" s="157"/>
      <c r="T2165" s="158"/>
      <c r="AT2165" s="153" t="s">
        <v>281</v>
      </c>
      <c r="AU2165" s="153" t="s">
        <v>83</v>
      </c>
      <c r="AV2165" s="12" t="s">
        <v>83</v>
      </c>
      <c r="AW2165" s="12" t="s">
        <v>30</v>
      </c>
      <c r="AX2165" s="12" t="s">
        <v>73</v>
      </c>
      <c r="AY2165" s="153" t="s">
        <v>252</v>
      </c>
    </row>
    <row r="2166" spans="2:65" s="13" customFormat="1">
      <c r="B2166" s="159"/>
      <c r="D2166" s="146" t="s">
        <v>281</v>
      </c>
      <c r="E2166" s="160" t="s">
        <v>1</v>
      </c>
      <c r="F2166" s="161" t="s">
        <v>327</v>
      </c>
      <c r="H2166" s="162">
        <v>7.5</v>
      </c>
      <c r="I2166" s="163"/>
      <c r="L2166" s="159"/>
      <c r="M2166" s="164"/>
      <c r="T2166" s="165"/>
      <c r="AT2166" s="160" t="s">
        <v>281</v>
      </c>
      <c r="AU2166" s="160" t="s">
        <v>83</v>
      </c>
      <c r="AV2166" s="13" t="s">
        <v>260</v>
      </c>
      <c r="AW2166" s="13" t="s">
        <v>30</v>
      </c>
      <c r="AX2166" s="13" t="s">
        <v>81</v>
      </c>
      <c r="AY2166" s="160" t="s">
        <v>252</v>
      </c>
    </row>
    <row r="2167" spans="2:65" s="1" customFormat="1" ht="21.75" customHeight="1">
      <c r="B2167" s="132"/>
      <c r="C2167" s="170" t="s">
        <v>2891</v>
      </c>
      <c r="D2167" s="170" t="s">
        <v>504</v>
      </c>
      <c r="E2167" s="171" t="s">
        <v>5585</v>
      </c>
      <c r="F2167" s="172" t="s">
        <v>5586</v>
      </c>
      <c r="G2167" s="173" t="s">
        <v>563</v>
      </c>
      <c r="H2167" s="174">
        <v>7.5</v>
      </c>
      <c r="I2167" s="175"/>
      <c r="J2167" s="176">
        <f>ROUND(I2167*H2167,2)</f>
        <v>0</v>
      </c>
      <c r="K2167" s="172" t="s">
        <v>259</v>
      </c>
      <c r="L2167" s="177"/>
      <c r="M2167" s="178" t="s">
        <v>1</v>
      </c>
      <c r="N2167" s="179" t="s">
        <v>38</v>
      </c>
      <c r="P2167" s="142">
        <f>O2167*H2167</f>
        <v>0</v>
      </c>
      <c r="Q2167" s="142">
        <v>1.306E-2</v>
      </c>
      <c r="R2167" s="142">
        <f>Q2167*H2167</f>
        <v>9.7950000000000009E-2</v>
      </c>
      <c r="S2167" s="142">
        <v>0</v>
      </c>
      <c r="T2167" s="143">
        <f>S2167*H2167</f>
        <v>0</v>
      </c>
      <c r="AR2167" s="144" t="s">
        <v>2959</v>
      </c>
      <c r="AT2167" s="144" t="s">
        <v>504</v>
      </c>
      <c r="AU2167" s="144" t="s">
        <v>83</v>
      </c>
      <c r="AY2167" s="17" t="s">
        <v>252</v>
      </c>
      <c r="BE2167" s="145">
        <f>IF(N2167="základní",J2167,0)</f>
        <v>0</v>
      </c>
      <c r="BF2167" s="145">
        <f>IF(N2167="snížená",J2167,0)</f>
        <v>0</v>
      </c>
      <c r="BG2167" s="145">
        <f>IF(N2167="zákl. přenesená",J2167,0)</f>
        <v>0</v>
      </c>
      <c r="BH2167" s="145">
        <f>IF(N2167="sníž. přenesená",J2167,0)</f>
        <v>0</v>
      </c>
      <c r="BI2167" s="145">
        <f>IF(N2167="nulová",J2167,0)</f>
        <v>0</v>
      </c>
      <c r="BJ2167" s="17" t="s">
        <v>81</v>
      </c>
      <c r="BK2167" s="145">
        <f>ROUND(I2167*H2167,2)</f>
        <v>0</v>
      </c>
      <c r="BL2167" s="17" t="s">
        <v>1120</v>
      </c>
      <c r="BM2167" s="144" t="s">
        <v>5587</v>
      </c>
    </row>
    <row r="2168" spans="2:65" s="1" customFormat="1">
      <c r="B2168" s="32"/>
      <c r="D2168" s="146" t="s">
        <v>261</v>
      </c>
      <c r="F2168" s="147" t="s">
        <v>5586</v>
      </c>
      <c r="I2168" s="148"/>
      <c r="L2168" s="32"/>
      <c r="M2168" s="149"/>
      <c r="T2168" s="56"/>
      <c r="AT2168" s="17" t="s">
        <v>261</v>
      </c>
      <c r="AU2168" s="17" t="s">
        <v>83</v>
      </c>
    </row>
    <row r="2169" spans="2:65" s="14" customFormat="1">
      <c r="B2169" s="180"/>
      <c r="D2169" s="146" t="s">
        <v>281</v>
      </c>
      <c r="E2169" s="181" t="s">
        <v>1</v>
      </c>
      <c r="F2169" s="182" t="s">
        <v>4468</v>
      </c>
      <c r="H2169" s="181" t="s">
        <v>1</v>
      </c>
      <c r="I2169" s="183"/>
      <c r="L2169" s="180"/>
      <c r="M2169" s="184"/>
      <c r="T2169" s="185"/>
      <c r="AT2169" s="181" t="s">
        <v>281</v>
      </c>
      <c r="AU2169" s="181" t="s">
        <v>83</v>
      </c>
      <c r="AV2169" s="14" t="s">
        <v>81</v>
      </c>
      <c r="AW2169" s="14" t="s">
        <v>30</v>
      </c>
      <c r="AX2169" s="14" t="s">
        <v>73</v>
      </c>
      <c r="AY2169" s="181" t="s">
        <v>252</v>
      </c>
    </row>
    <row r="2170" spans="2:65" s="14" customFormat="1">
      <c r="B2170" s="180"/>
      <c r="D2170" s="146" t="s">
        <v>281</v>
      </c>
      <c r="E2170" s="181" t="s">
        <v>1</v>
      </c>
      <c r="F2170" s="182" t="s">
        <v>4745</v>
      </c>
      <c r="H2170" s="181" t="s">
        <v>1</v>
      </c>
      <c r="I2170" s="183"/>
      <c r="L2170" s="180"/>
      <c r="M2170" s="184"/>
      <c r="T2170" s="185"/>
      <c r="AT2170" s="181" t="s">
        <v>281</v>
      </c>
      <c r="AU2170" s="181" t="s">
        <v>83</v>
      </c>
      <c r="AV2170" s="14" t="s">
        <v>81</v>
      </c>
      <c r="AW2170" s="14" t="s">
        <v>30</v>
      </c>
      <c r="AX2170" s="14" t="s">
        <v>73</v>
      </c>
      <c r="AY2170" s="181" t="s">
        <v>252</v>
      </c>
    </row>
    <row r="2171" spans="2:65" s="12" customFormat="1">
      <c r="B2171" s="152"/>
      <c r="D2171" s="146" t="s">
        <v>281</v>
      </c>
      <c r="E2171" s="153" t="s">
        <v>1</v>
      </c>
      <c r="F2171" s="154" t="s">
        <v>5584</v>
      </c>
      <c r="H2171" s="155">
        <v>1.5</v>
      </c>
      <c r="I2171" s="156"/>
      <c r="L2171" s="152"/>
      <c r="M2171" s="157"/>
      <c r="T2171" s="158"/>
      <c r="AT2171" s="153" t="s">
        <v>281</v>
      </c>
      <c r="AU2171" s="153" t="s">
        <v>83</v>
      </c>
      <c r="AV2171" s="12" t="s">
        <v>83</v>
      </c>
      <c r="AW2171" s="12" t="s">
        <v>30</v>
      </c>
      <c r="AX2171" s="12" t="s">
        <v>73</v>
      </c>
      <c r="AY2171" s="153" t="s">
        <v>252</v>
      </c>
    </row>
    <row r="2172" spans="2:65" s="14" customFormat="1">
      <c r="B2172" s="180"/>
      <c r="D2172" s="146" t="s">
        <v>281</v>
      </c>
      <c r="E2172" s="181" t="s">
        <v>1</v>
      </c>
      <c r="F2172" s="182" t="s">
        <v>4747</v>
      </c>
      <c r="H2172" s="181" t="s">
        <v>1</v>
      </c>
      <c r="I2172" s="183"/>
      <c r="L2172" s="180"/>
      <c r="M2172" s="184"/>
      <c r="T2172" s="185"/>
      <c r="AT2172" s="181" t="s">
        <v>281</v>
      </c>
      <c r="AU2172" s="181" t="s">
        <v>83</v>
      </c>
      <c r="AV2172" s="14" t="s">
        <v>81</v>
      </c>
      <c r="AW2172" s="14" t="s">
        <v>30</v>
      </c>
      <c r="AX2172" s="14" t="s">
        <v>73</v>
      </c>
      <c r="AY2172" s="181" t="s">
        <v>252</v>
      </c>
    </row>
    <row r="2173" spans="2:65" s="12" customFormat="1">
      <c r="B2173" s="152"/>
      <c r="D2173" s="146" t="s">
        <v>281</v>
      </c>
      <c r="E2173" s="153" t="s">
        <v>1</v>
      </c>
      <c r="F2173" s="154" t="s">
        <v>5584</v>
      </c>
      <c r="H2173" s="155">
        <v>1.5</v>
      </c>
      <c r="I2173" s="156"/>
      <c r="L2173" s="152"/>
      <c r="M2173" s="157"/>
      <c r="T2173" s="158"/>
      <c r="AT2173" s="153" t="s">
        <v>281</v>
      </c>
      <c r="AU2173" s="153" t="s">
        <v>83</v>
      </c>
      <c r="AV2173" s="12" t="s">
        <v>83</v>
      </c>
      <c r="AW2173" s="12" t="s">
        <v>30</v>
      </c>
      <c r="AX2173" s="12" t="s">
        <v>73</v>
      </c>
      <c r="AY2173" s="153" t="s">
        <v>252</v>
      </c>
    </row>
    <row r="2174" spans="2:65" s="14" customFormat="1">
      <c r="B2174" s="180"/>
      <c r="D2174" s="146" t="s">
        <v>281</v>
      </c>
      <c r="E2174" s="181" t="s">
        <v>1</v>
      </c>
      <c r="F2174" s="182" t="s">
        <v>4750</v>
      </c>
      <c r="H2174" s="181" t="s">
        <v>1</v>
      </c>
      <c r="I2174" s="183"/>
      <c r="L2174" s="180"/>
      <c r="M2174" s="184"/>
      <c r="T2174" s="185"/>
      <c r="AT2174" s="181" t="s">
        <v>281</v>
      </c>
      <c r="AU2174" s="181" t="s">
        <v>83</v>
      </c>
      <c r="AV2174" s="14" t="s">
        <v>81</v>
      </c>
      <c r="AW2174" s="14" t="s">
        <v>30</v>
      </c>
      <c r="AX2174" s="14" t="s">
        <v>73</v>
      </c>
      <c r="AY2174" s="181" t="s">
        <v>252</v>
      </c>
    </row>
    <row r="2175" spans="2:65" s="12" customFormat="1">
      <c r="B2175" s="152"/>
      <c r="D2175" s="146" t="s">
        <v>281</v>
      </c>
      <c r="E2175" s="153" t="s">
        <v>1</v>
      </c>
      <c r="F2175" s="154" t="s">
        <v>5584</v>
      </c>
      <c r="H2175" s="155">
        <v>1.5</v>
      </c>
      <c r="I2175" s="156"/>
      <c r="L2175" s="152"/>
      <c r="M2175" s="157"/>
      <c r="T2175" s="158"/>
      <c r="AT2175" s="153" t="s">
        <v>281</v>
      </c>
      <c r="AU2175" s="153" t="s">
        <v>83</v>
      </c>
      <c r="AV2175" s="12" t="s">
        <v>83</v>
      </c>
      <c r="AW2175" s="12" t="s">
        <v>30</v>
      </c>
      <c r="AX2175" s="12" t="s">
        <v>73</v>
      </c>
      <c r="AY2175" s="153" t="s">
        <v>252</v>
      </c>
    </row>
    <row r="2176" spans="2:65" s="14" customFormat="1">
      <c r="B2176" s="180"/>
      <c r="D2176" s="146" t="s">
        <v>281</v>
      </c>
      <c r="E2176" s="181" t="s">
        <v>1</v>
      </c>
      <c r="F2176" s="182" t="s">
        <v>4755</v>
      </c>
      <c r="H2176" s="181" t="s">
        <v>1</v>
      </c>
      <c r="I2176" s="183"/>
      <c r="L2176" s="180"/>
      <c r="M2176" s="184"/>
      <c r="T2176" s="185"/>
      <c r="AT2176" s="181" t="s">
        <v>281</v>
      </c>
      <c r="AU2176" s="181" t="s">
        <v>83</v>
      </c>
      <c r="AV2176" s="14" t="s">
        <v>81</v>
      </c>
      <c r="AW2176" s="14" t="s">
        <v>30</v>
      </c>
      <c r="AX2176" s="14" t="s">
        <v>73</v>
      </c>
      <c r="AY2176" s="181" t="s">
        <v>252</v>
      </c>
    </row>
    <row r="2177" spans="2:65" s="12" customFormat="1">
      <c r="B2177" s="152"/>
      <c r="D2177" s="146" t="s">
        <v>281</v>
      </c>
      <c r="E2177" s="153" t="s">
        <v>1</v>
      </c>
      <c r="F2177" s="154" t="s">
        <v>5584</v>
      </c>
      <c r="H2177" s="155">
        <v>1.5</v>
      </c>
      <c r="I2177" s="156"/>
      <c r="L2177" s="152"/>
      <c r="M2177" s="157"/>
      <c r="T2177" s="158"/>
      <c r="AT2177" s="153" t="s">
        <v>281</v>
      </c>
      <c r="AU2177" s="153" t="s">
        <v>83</v>
      </c>
      <c r="AV2177" s="12" t="s">
        <v>83</v>
      </c>
      <c r="AW2177" s="12" t="s">
        <v>30</v>
      </c>
      <c r="AX2177" s="12" t="s">
        <v>73</v>
      </c>
      <c r="AY2177" s="153" t="s">
        <v>252</v>
      </c>
    </row>
    <row r="2178" spans="2:65" s="14" customFormat="1">
      <c r="B2178" s="180"/>
      <c r="D2178" s="146" t="s">
        <v>281</v>
      </c>
      <c r="E2178" s="181" t="s">
        <v>1</v>
      </c>
      <c r="F2178" s="182" t="s">
        <v>4756</v>
      </c>
      <c r="H2178" s="181" t="s">
        <v>1</v>
      </c>
      <c r="I2178" s="183"/>
      <c r="L2178" s="180"/>
      <c r="M2178" s="184"/>
      <c r="T2178" s="185"/>
      <c r="AT2178" s="181" t="s">
        <v>281</v>
      </c>
      <c r="AU2178" s="181" t="s">
        <v>83</v>
      </c>
      <c r="AV2178" s="14" t="s">
        <v>81</v>
      </c>
      <c r="AW2178" s="14" t="s">
        <v>30</v>
      </c>
      <c r="AX2178" s="14" t="s">
        <v>73</v>
      </c>
      <c r="AY2178" s="181" t="s">
        <v>252</v>
      </c>
    </row>
    <row r="2179" spans="2:65" s="12" customFormat="1">
      <c r="B2179" s="152"/>
      <c r="D2179" s="146" t="s">
        <v>281</v>
      </c>
      <c r="E2179" s="153" t="s">
        <v>1</v>
      </c>
      <c r="F2179" s="154" t="s">
        <v>5584</v>
      </c>
      <c r="H2179" s="155">
        <v>1.5</v>
      </c>
      <c r="I2179" s="156"/>
      <c r="L2179" s="152"/>
      <c r="M2179" s="157"/>
      <c r="T2179" s="158"/>
      <c r="AT2179" s="153" t="s">
        <v>281</v>
      </c>
      <c r="AU2179" s="153" t="s">
        <v>83</v>
      </c>
      <c r="AV2179" s="12" t="s">
        <v>83</v>
      </c>
      <c r="AW2179" s="12" t="s">
        <v>30</v>
      </c>
      <c r="AX2179" s="12" t="s">
        <v>73</v>
      </c>
      <c r="AY2179" s="153" t="s">
        <v>252</v>
      </c>
    </row>
    <row r="2180" spans="2:65" s="13" customFormat="1">
      <c r="B2180" s="159"/>
      <c r="D2180" s="146" t="s">
        <v>281</v>
      </c>
      <c r="E2180" s="160" t="s">
        <v>1</v>
      </c>
      <c r="F2180" s="161" t="s">
        <v>327</v>
      </c>
      <c r="H2180" s="162">
        <v>7.5</v>
      </c>
      <c r="I2180" s="163"/>
      <c r="L2180" s="159"/>
      <c r="M2180" s="164"/>
      <c r="T2180" s="165"/>
      <c r="AT2180" s="160" t="s">
        <v>281</v>
      </c>
      <c r="AU2180" s="160" t="s">
        <v>83</v>
      </c>
      <c r="AV2180" s="13" t="s">
        <v>260</v>
      </c>
      <c r="AW2180" s="13" t="s">
        <v>30</v>
      </c>
      <c r="AX2180" s="13" t="s">
        <v>81</v>
      </c>
      <c r="AY2180" s="160" t="s">
        <v>252</v>
      </c>
    </row>
    <row r="2181" spans="2:65" s="1" customFormat="1" ht="37.700000000000003" customHeight="1">
      <c r="B2181" s="132"/>
      <c r="C2181" s="133" t="s">
        <v>5588</v>
      </c>
      <c r="D2181" s="133" t="s">
        <v>255</v>
      </c>
      <c r="E2181" s="134" t="s">
        <v>5589</v>
      </c>
      <c r="F2181" s="135" t="s">
        <v>5590</v>
      </c>
      <c r="G2181" s="136" t="s">
        <v>563</v>
      </c>
      <c r="H2181" s="137">
        <v>155</v>
      </c>
      <c r="I2181" s="138"/>
      <c r="J2181" s="139">
        <f>ROUND(I2181*H2181,2)</f>
        <v>0</v>
      </c>
      <c r="K2181" s="135" t="s">
        <v>259</v>
      </c>
      <c r="L2181" s="32"/>
      <c r="M2181" s="140" t="s">
        <v>1</v>
      </c>
      <c r="N2181" s="141" t="s">
        <v>38</v>
      </c>
      <c r="P2181" s="142">
        <f>O2181*H2181</f>
        <v>0</v>
      </c>
      <c r="Q2181" s="142">
        <v>3.6600000000000001E-3</v>
      </c>
      <c r="R2181" s="142">
        <f>Q2181*H2181</f>
        <v>0.56730000000000003</v>
      </c>
      <c r="S2181" s="142">
        <v>0</v>
      </c>
      <c r="T2181" s="143">
        <f>S2181*H2181</f>
        <v>0</v>
      </c>
      <c r="AR2181" s="144" t="s">
        <v>1120</v>
      </c>
      <c r="AT2181" s="144" t="s">
        <v>255</v>
      </c>
      <c r="AU2181" s="144" t="s">
        <v>83</v>
      </c>
      <c r="AY2181" s="17" t="s">
        <v>252</v>
      </c>
      <c r="BE2181" s="145">
        <f>IF(N2181="základní",J2181,0)</f>
        <v>0</v>
      </c>
      <c r="BF2181" s="145">
        <f>IF(N2181="snížená",J2181,0)</f>
        <v>0</v>
      </c>
      <c r="BG2181" s="145">
        <f>IF(N2181="zákl. přenesená",J2181,0)</f>
        <v>0</v>
      </c>
      <c r="BH2181" s="145">
        <f>IF(N2181="sníž. přenesená",J2181,0)</f>
        <v>0</v>
      </c>
      <c r="BI2181" s="145">
        <f>IF(N2181="nulová",J2181,0)</f>
        <v>0</v>
      </c>
      <c r="BJ2181" s="17" t="s">
        <v>81</v>
      </c>
      <c r="BK2181" s="145">
        <f>ROUND(I2181*H2181,2)</f>
        <v>0</v>
      </c>
      <c r="BL2181" s="17" t="s">
        <v>1120</v>
      </c>
      <c r="BM2181" s="144" t="s">
        <v>5591</v>
      </c>
    </row>
    <row r="2182" spans="2:65" s="1" customFormat="1" ht="27">
      <c r="B2182" s="32"/>
      <c r="D2182" s="146" t="s">
        <v>261</v>
      </c>
      <c r="F2182" s="147" t="s">
        <v>5592</v>
      </c>
      <c r="I2182" s="148"/>
      <c r="L2182" s="32"/>
      <c r="M2182" s="149"/>
      <c r="T2182" s="56"/>
      <c r="AT2182" s="17" t="s">
        <v>261</v>
      </c>
      <c r="AU2182" s="17" t="s">
        <v>83</v>
      </c>
    </row>
    <row r="2183" spans="2:65" s="1" customFormat="1">
      <c r="B2183" s="32"/>
      <c r="D2183" s="150" t="s">
        <v>262</v>
      </c>
      <c r="F2183" s="151" t="s">
        <v>5593</v>
      </c>
      <c r="I2183" s="148"/>
      <c r="L2183" s="32"/>
      <c r="M2183" s="149"/>
      <c r="T2183" s="56"/>
      <c r="AT2183" s="17" t="s">
        <v>262</v>
      </c>
      <c r="AU2183" s="17" t="s">
        <v>83</v>
      </c>
    </row>
    <row r="2184" spans="2:65" s="14" customFormat="1">
      <c r="B2184" s="180"/>
      <c r="D2184" s="146" t="s">
        <v>281</v>
      </c>
      <c r="E2184" s="181" t="s">
        <v>1</v>
      </c>
      <c r="F2184" s="182" t="s">
        <v>5337</v>
      </c>
      <c r="H2184" s="181" t="s">
        <v>1</v>
      </c>
      <c r="I2184" s="183"/>
      <c r="L2184" s="180"/>
      <c r="M2184" s="184"/>
      <c r="T2184" s="185"/>
      <c r="AT2184" s="181" t="s">
        <v>281</v>
      </c>
      <c r="AU2184" s="181" t="s">
        <v>83</v>
      </c>
      <c r="AV2184" s="14" t="s">
        <v>81</v>
      </c>
      <c r="AW2184" s="14" t="s">
        <v>30</v>
      </c>
      <c r="AX2184" s="14" t="s">
        <v>73</v>
      </c>
      <c r="AY2184" s="181" t="s">
        <v>252</v>
      </c>
    </row>
    <row r="2185" spans="2:65" s="14" customFormat="1">
      <c r="B2185" s="180"/>
      <c r="D2185" s="146" t="s">
        <v>281</v>
      </c>
      <c r="E2185" s="181" t="s">
        <v>1</v>
      </c>
      <c r="F2185" s="182" t="s">
        <v>4835</v>
      </c>
      <c r="H2185" s="181" t="s">
        <v>1</v>
      </c>
      <c r="I2185" s="183"/>
      <c r="L2185" s="180"/>
      <c r="M2185" s="184"/>
      <c r="T2185" s="185"/>
      <c r="AT2185" s="181" t="s">
        <v>281</v>
      </c>
      <c r="AU2185" s="181" t="s">
        <v>83</v>
      </c>
      <c r="AV2185" s="14" t="s">
        <v>81</v>
      </c>
      <c r="AW2185" s="14" t="s">
        <v>30</v>
      </c>
      <c r="AX2185" s="14" t="s">
        <v>73</v>
      </c>
      <c r="AY2185" s="181" t="s">
        <v>252</v>
      </c>
    </row>
    <row r="2186" spans="2:65" s="12" customFormat="1">
      <c r="B2186" s="152"/>
      <c r="D2186" s="146" t="s">
        <v>281</v>
      </c>
      <c r="E2186" s="153" t="s">
        <v>1</v>
      </c>
      <c r="F2186" s="154" t="s">
        <v>4836</v>
      </c>
      <c r="H2186" s="155">
        <v>155</v>
      </c>
      <c r="I2186" s="156"/>
      <c r="L2186" s="152"/>
      <c r="M2186" s="157"/>
      <c r="T2186" s="158"/>
      <c r="AT2186" s="153" t="s">
        <v>281</v>
      </c>
      <c r="AU2186" s="153" t="s">
        <v>83</v>
      </c>
      <c r="AV2186" s="12" t="s">
        <v>83</v>
      </c>
      <c r="AW2186" s="12" t="s">
        <v>30</v>
      </c>
      <c r="AX2186" s="12" t="s">
        <v>81</v>
      </c>
      <c r="AY2186" s="153" t="s">
        <v>252</v>
      </c>
    </row>
    <row r="2187" spans="2:65" s="1" customFormat="1" ht="24.2" customHeight="1">
      <c r="B2187" s="132"/>
      <c r="C2187" s="170" t="s">
        <v>2893</v>
      </c>
      <c r="D2187" s="170" t="s">
        <v>504</v>
      </c>
      <c r="E2187" s="171" t="s">
        <v>5594</v>
      </c>
      <c r="F2187" s="172" t="s">
        <v>5595</v>
      </c>
      <c r="G2187" s="173" t="s">
        <v>563</v>
      </c>
      <c r="H2187" s="174">
        <v>155</v>
      </c>
      <c r="I2187" s="175"/>
      <c r="J2187" s="176">
        <f>ROUND(I2187*H2187,2)</f>
        <v>0</v>
      </c>
      <c r="K2187" s="172" t="s">
        <v>259</v>
      </c>
      <c r="L2187" s="177"/>
      <c r="M2187" s="178" t="s">
        <v>1</v>
      </c>
      <c r="N2187" s="179" t="s">
        <v>38</v>
      </c>
      <c r="P2187" s="142">
        <f>O2187*H2187</f>
        <v>0</v>
      </c>
      <c r="Q2187" s="142">
        <v>4.3400000000000001E-3</v>
      </c>
      <c r="R2187" s="142">
        <f>Q2187*H2187</f>
        <v>0.67269999999999996</v>
      </c>
      <c r="S2187" s="142">
        <v>0</v>
      </c>
      <c r="T2187" s="143">
        <f>S2187*H2187</f>
        <v>0</v>
      </c>
      <c r="AR2187" s="144" t="s">
        <v>2959</v>
      </c>
      <c r="AT2187" s="144" t="s">
        <v>504</v>
      </c>
      <c r="AU2187" s="144" t="s">
        <v>83</v>
      </c>
      <c r="AY2187" s="17" t="s">
        <v>252</v>
      </c>
      <c r="BE2187" s="145">
        <f>IF(N2187="základní",J2187,0)</f>
        <v>0</v>
      </c>
      <c r="BF2187" s="145">
        <f>IF(N2187="snížená",J2187,0)</f>
        <v>0</v>
      </c>
      <c r="BG2187" s="145">
        <f>IF(N2187="zákl. přenesená",J2187,0)</f>
        <v>0</v>
      </c>
      <c r="BH2187" s="145">
        <f>IF(N2187="sníž. přenesená",J2187,0)</f>
        <v>0</v>
      </c>
      <c r="BI2187" s="145">
        <f>IF(N2187="nulová",J2187,0)</f>
        <v>0</v>
      </c>
      <c r="BJ2187" s="17" t="s">
        <v>81</v>
      </c>
      <c r="BK2187" s="145">
        <f>ROUND(I2187*H2187,2)</f>
        <v>0</v>
      </c>
      <c r="BL2187" s="17" t="s">
        <v>1120</v>
      </c>
      <c r="BM2187" s="144" t="s">
        <v>5596</v>
      </c>
    </row>
    <row r="2188" spans="2:65" s="1" customFormat="1" ht="18">
      <c r="B2188" s="32"/>
      <c r="D2188" s="146" t="s">
        <v>261</v>
      </c>
      <c r="F2188" s="147" t="s">
        <v>5595</v>
      </c>
      <c r="I2188" s="148"/>
      <c r="L2188" s="32"/>
      <c r="M2188" s="149"/>
      <c r="T2188" s="56"/>
      <c r="AT2188" s="17" t="s">
        <v>261</v>
      </c>
      <c r="AU2188" s="17" t="s">
        <v>83</v>
      </c>
    </row>
    <row r="2189" spans="2:65" s="14" customFormat="1">
      <c r="B2189" s="180"/>
      <c r="D2189" s="146" t="s">
        <v>281</v>
      </c>
      <c r="E2189" s="181" t="s">
        <v>1</v>
      </c>
      <c r="F2189" s="182" t="s">
        <v>5337</v>
      </c>
      <c r="H2189" s="181" t="s">
        <v>1</v>
      </c>
      <c r="I2189" s="183"/>
      <c r="L2189" s="180"/>
      <c r="M2189" s="184"/>
      <c r="T2189" s="185"/>
      <c r="AT2189" s="181" t="s">
        <v>281</v>
      </c>
      <c r="AU2189" s="181" t="s">
        <v>83</v>
      </c>
      <c r="AV2189" s="14" t="s">
        <v>81</v>
      </c>
      <c r="AW2189" s="14" t="s">
        <v>30</v>
      </c>
      <c r="AX2189" s="14" t="s">
        <v>73</v>
      </c>
      <c r="AY2189" s="181" t="s">
        <v>252</v>
      </c>
    </row>
    <row r="2190" spans="2:65" s="14" customFormat="1">
      <c r="B2190" s="180"/>
      <c r="D2190" s="146" t="s">
        <v>281</v>
      </c>
      <c r="E2190" s="181" t="s">
        <v>1</v>
      </c>
      <c r="F2190" s="182" t="s">
        <v>4835</v>
      </c>
      <c r="H2190" s="181" t="s">
        <v>1</v>
      </c>
      <c r="I2190" s="183"/>
      <c r="L2190" s="180"/>
      <c r="M2190" s="184"/>
      <c r="T2190" s="185"/>
      <c r="AT2190" s="181" t="s">
        <v>281</v>
      </c>
      <c r="AU2190" s="181" t="s">
        <v>83</v>
      </c>
      <c r="AV2190" s="14" t="s">
        <v>81</v>
      </c>
      <c r="AW2190" s="14" t="s">
        <v>30</v>
      </c>
      <c r="AX2190" s="14" t="s">
        <v>73</v>
      </c>
      <c r="AY2190" s="181" t="s">
        <v>252</v>
      </c>
    </row>
    <row r="2191" spans="2:65" s="12" customFormat="1">
      <c r="B2191" s="152"/>
      <c r="D2191" s="146" t="s">
        <v>281</v>
      </c>
      <c r="E2191" s="153" t="s">
        <v>1</v>
      </c>
      <c r="F2191" s="154" t="s">
        <v>4836</v>
      </c>
      <c r="H2191" s="155">
        <v>155</v>
      </c>
      <c r="I2191" s="156"/>
      <c r="L2191" s="152"/>
      <c r="M2191" s="157"/>
      <c r="T2191" s="158"/>
      <c r="AT2191" s="153" t="s">
        <v>281</v>
      </c>
      <c r="AU2191" s="153" t="s">
        <v>83</v>
      </c>
      <c r="AV2191" s="12" t="s">
        <v>83</v>
      </c>
      <c r="AW2191" s="12" t="s">
        <v>30</v>
      </c>
      <c r="AX2191" s="12" t="s">
        <v>81</v>
      </c>
      <c r="AY2191" s="153" t="s">
        <v>252</v>
      </c>
    </row>
    <row r="2192" spans="2:65" s="1" customFormat="1" ht="24.2" customHeight="1">
      <c r="B2192" s="132"/>
      <c r="C2192" s="133" t="s">
        <v>5597</v>
      </c>
      <c r="D2192" s="133" t="s">
        <v>255</v>
      </c>
      <c r="E2192" s="134" t="s">
        <v>5598</v>
      </c>
      <c r="F2192" s="135" t="s">
        <v>5599</v>
      </c>
      <c r="G2192" s="136" t="s">
        <v>379</v>
      </c>
      <c r="H2192" s="137">
        <v>3</v>
      </c>
      <c r="I2192" s="138"/>
      <c r="J2192" s="139">
        <f>ROUND(I2192*H2192,2)</f>
        <v>0</v>
      </c>
      <c r="K2192" s="135" t="s">
        <v>259</v>
      </c>
      <c r="L2192" s="32"/>
      <c r="M2192" s="140" t="s">
        <v>1</v>
      </c>
      <c r="N2192" s="141" t="s">
        <v>38</v>
      </c>
      <c r="P2192" s="142">
        <f>O2192*H2192</f>
        <v>0</v>
      </c>
      <c r="Q2192" s="142">
        <v>0</v>
      </c>
      <c r="R2192" s="142">
        <f>Q2192*H2192</f>
        <v>0</v>
      </c>
      <c r="S2192" s="142">
        <v>0</v>
      </c>
      <c r="T2192" s="143">
        <f>S2192*H2192</f>
        <v>0</v>
      </c>
      <c r="AR2192" s="144" t="s">
        <v>1120</v>
      </c>
      <c r="AT2192" s="144" t="s">
        <v>255</v>
      </c>
      <c r="AU2192" s="144" t="s">
        <v>83</v>
      </c>
      <c r="AY2192" s="17" t="s">
        <v>252</v>
      </c>
      <c r="BE2192" s="145">
        <f>IF(N2192="základní",J2192,0)</f>
        <v>0</v>
      </c>
      <c r="BF2192" s="145">
        <f>IF(N2192="snížená",J2192,0)</f>
        <v>0</v>
      </c>
      <c r="BG2192" s="145">
        <f>IF(N2192="zákl. přenesená",J2192,0)</f>
        <v>0</v>
      </c>
      <c r="BH2192" s="145">
        <f>IF(N2192="sníž. přenesená",J2192,0)</f>
        <v>0</v>
      </c>
      <c r="BI2192" s="145">
        <f>IF(N2192="nulová",J2192,0)</f>
        <v>0</v>
      </c>
      <c r="BJ2192" s="17" t="s">
        <v>81</v>
      </c>
      <c r="BK2192" s="145">
        <f>ROUND(I2192*H2192,2)</f>
        <v>0</v>
      </c>
      <c r="BL2192" s="17" t="s">
        <v>1120</v>
      </c>
      <c r="BM2192" s="144" t="s">
        <v>5600</v>
      </c>
    </row>
    <row r="2193" spans="2:65" s="1" customFormat="1" ht="18">
      <c r="B2193" s="32"/>
      <c r="D2193" s="146" t="s">
        <v>261</v>
      </c>
      <c r="F2193" s="147" t="s">
        <v>5601</v>
      </c>
      <c r="I2193" s="148"/>
      <c r="L2193" s="32"/>
      <c r="M2193" s="149"/>
      <c r="T2193" s="56"/>
      <c r="AT2193" s="17" t="s">
        <v>261</v>
      </c>
      <c r="AU2193" s="17" t="s">
        <v>83</v>
      </c>
    </row>
    <row r="2194" spans="2:65" s="1" customFormat="1">
      <c r="B2194" s="32"/>
      <c r="D2194" s="150" t="s">
        <v>262</v>
      </c>
      <c r="F2194" s="151" t="s">
        <v>5602</v>
      </c>
      <c r="I2194" s="148"/>
      <c r="L2194" s="32"/>
      <c r="M2194" s="149"/>
      <c r="T2194" s="56"/>
      <c r="AT2194" s="17" t="s">
        <v>262</v>
      </c>
      <c r="AU2194" s="17" t="s">
        <v>83</v>
      </c>
    </row>
    <row r="2195" spans="2:65" s="14" customFormat="1">
      <c r="B2195" s="180"/>
      <c r="D2195" s="146" t="s">
        <v>281</v>
      </c>
      <c r="E2195" s="181" t="s">
        <v>1</v>
      </c>
      <c r="F2195" s="182" t="s">
        <v>5337</v>
      </c>
      <c r="H2195" s="181" t="s">
        <v>1</v>
      </c>
      <c r="I2195" s="183"/>
      <c r="L2195" s="180"/>
      <c r="M2195" s="184"/>
      <c r="T2195" s="185"/>
      <c r="AT2195" s="181" t="s">
        <v>281</v>
      </c>
      <c r="AU2195" s="181" t="s">
        <v>83</v>
      </c>
      <c r="AV2195" s="14" t="s">
        <v>81</v>
      </c>
      <c r="AW2195" s="14" t="s">
        <v>30</v>
      </c>
      <c r="AX2195" s="14" t="s">
        <v>73</v>
      </c>
      <c r="AY2195" s="181" t="s">
        <v>252</v>
      </c>
    </row>
    <row r="2196" spans="2:65" s="14" customFormat="1">
      <c r="B2196" s="180"/>
      <c r="D2196" s="146" t="s">
        <v>281</v>
      </c>
      <c r="E2196" s="181" t="s">
        <v>1</v>
      </c>
      <c r="F2196" s="182" t="s">
        <v>5603</v>
      </c>
      <c r="H2196" s="181" t="s">
        <v>1</v>
      </c>
      <c r="I2196" s="183"/>
      <c r="L2196" s="180"/>
      <c r="M2196" s="184"/>
      <c r="T2196" s="185"/>
      <c r="AT2196" s="181" t="s">
        <v>281</v>
      </c>
      <c r="AU2196" s="181" t="s">
        <v>83</v>
      </c>
      <c r="AV2196" s="14" t="s">
        <v>81</v>
      </c>
      <c r="AW2196" s="14" t="s">
        <v>30</v>
      </c>
      <c r="AX2196" s="14" t="s">
        <v>73</v>
      </c>
      <c r="AY2196" s="181" t="s">
        <v>252</v>
      </c>
    </row>
    <row r="2197" spans="2:65" s="12" customFormat="1">
      <c r="B2197" s="152"/>
      <c r="D2197" s="146" t="s">
        <v>281</v>
      </c>
      <c r="E2197" s="153" t="s">
        <v>1</v>
      </c>
      <c r="F2197" s="154" t="s">
        <v>267</v>
      </c>
      <c r="H2197" s="155">
        <v>3</v>
      </c>
      <c r="I2197" s="156"/>
      <c r="L2197" s="152"/>
      <c r="M2197" s="157"/>
      <c r="T2197" s="158"/>
      <c r="AT2197" s="153" t="s">
        <v>281</v>
      </c>
      <c r="AU2197" s="153" t="s">
        <v>83</v>
      </c>
      <c r="AV2197" s="12" t="s">
        <v>83</v>
      </c>
      <c r="AW2197" s="12" t="s">
        <v>30</v>
      </c>
      <c r="AX2197" s="12" t="s">
        <v>81</v>
      </c>
      <c r="AY2197" s="153" t="s">
        <v>252</v>
      </c>
    </row>
    <row r="2198" spans="2:65" s="1" customFormat="1" ht="24.2" customHeight="1">
      <c r="B2198" s="132"/>
      <c r="C2198" s="133" t="s">
        <v>2900</v>
      </c>
      <c r="D2198" s="133" t="s">
        <v>255</v>
      </c>
      <c r="E2198" s="134" t="s">
        <v>5604</v>
      </c>
      <c r="F2198" s="135" t="s">
        <v>5605</v>
      </c>
      <c r="G2198" s="136" t="s">
        <v>379</v>
      </c>
      <c r="H2198" s="137">
        <v>4</v>
      </c>
      <c r="I2198" s="138"/>
      <c r="J2198" s="139">
        <f>ROUND(I2198*H2198,2)</f>
        <v>0</v>
      </c>
      <c r="K2198" s="135" t="s">
        <v>259</v>
      </c>
      <c r="L2198" s="32"/>
      <c r="M2198" s="140" t="s">
        <v>1</v>
      </c>
      <c r="N2198" s="141" t="s">
        <v>38</v>
      </c>
      <c r="P2198" s="142">
        <f>O2198*H2198</f>
        <v>0</v>
      </c>
      <c r="Q2198" s="142">
        <v>0</v>
      </c>
      <c r="R2198" s="142">
        <f>Q2198*H2198</f>
        <v>0</v>
      </c>
      <c r="S2198" s="142">
        <v>0</v>
      </c>
      <c r="T2198" s="143">
        <f>S2198*H2198</f>
        <v>0</v>
      </c>
      <c r="AR2198" s="144" t="s">
        <v>1120</v>
      </c>
      <c r="AT2198" s="144" t="s">
        <v>255</v>
      </c>
      <c r="AU2198" s="144" t="s">
        <v>83</v>
      </c>
      <c r="AY2198" s="17" t="s">
        <v>252</v>
      </c>
      <c r="BE2198" s="145">
        <f>IF(N2198="základní",J2198,0)</f>
        <v>0</v>
      </c>
      <c r="BF2198" s="145">
        <f>IF(N2198="snížená",J2198,0)</f>
        <v>0</v>
      </c>
      <c r="BG2198" s="145">
        <f>IF(N2198="zákl. přenesená",J2198,0)</f>
        <v>0</v>
      </c>
      <c r="BH2198" s="145">
        <f>IF(N2198="sníž. přenesená",J2198,0)</f>
        <v>0</v>
      </c>
      <c r="BI2198" s="145">
        <f>IF(N2198="nulová",J2198,0)</f>
        <v>0</v>
      </c>
      <c r="BJ2198" s="17" t="s">
        <v>81</v>
      </c>
      <c r="BK2198" s="145">
        <f>ROUND(I2198*H2198,2)</f>
        <v>0</v>
      </c>
      <c r="BL2198" s="17" t="s">
        <v>1120</v>
      </c>
      <c r="BM2198" s="144" t="s">
        <v>5606</v>
      </c>
    </row>
    <row r="2199" spans="2:65" s="1" customFormat="1" ht="18">
      <c r="B2199" s="32"/>
      <c r="D2199" s="146" t="s">
        <v>261</v>
      </c>
      <c r="F2199" s="147" t="s">
        <v>5607</v>
      </c>
      <c r="I2199" s="148"/>
      <c r="L2199" s="32"/>
      <c r="M2199" s="149"/>
      <c r="T2199" s="56"/>
      <c r="AT2199" s="17" t="s">
        <v>261</v>
      </c>
      <c r="AU2199" s="17" t="s">
        <v>83</v>
      </c>
    </row>
    <row r="2200" spans="2:65" s="1" customFormat="1">
      <c r="B2200" s="32"/>
      <c r="D2200" s="150" t="s">
        <v>262</v>
      </c>
      <c r="F2200" s="151" t="s">
        <v>5608</v>
      </c>
      <c r="I2200" s="148"/>
      <c r="L2200" s="32"/>
      <c r="M2200" s="149"/>
      <c r="T2200" s="56"/>
      <c r="AT2200" s="17" t="s">
        <v>262</v>
      </c>
      <c r="AU2200" s="17" t="s">
        <v>83</v>
      </c>
    </row>
    <row r="2201" spans="2:65" s="14" customFormat="1">
      <c r="B2201" s="180"/>
      <c r="D2201" s="146" t="s">
        <v>281</v>
      </c>
      <c r="E2201" s="181" t="s">
        <v>1</v>
      </c>
      <c r="F2201" s="182" t="s">
        <v>5337</v>
      </c>
      <c r="H2201" s="181" t="s">
        <v>1</v>
      </c>
      <c r="I2201" s="183"/>
      <c r="L2201" s="180"/>
      <c r="M2201" s="184"/>
      <c r="T2201" s="185"/>
      <c r="AT2201" s="181" t="s">
        <v>281</v>
      </c>
      <c r="AU2201" s="181" t="s">
        <v>83</v>
      </c>
      <c r="AV2201" s="14" t="s">
        <v>81</v>
      </c>
      <c r="AW2201" s="14" t="s">
        <v>30</v>
      </c>
      <c r="AX2201" s="14" t="s">
        <v>73</v>
      </c>
      <c r="AY2201" s="181" t="s">
        <v>252</v>
      </c>
    </row>
    <row r="2202" spans="2:65" s="14" customFormat="1">
      <c r="B2202" s="180"/>
      <c r="D2202" s="146" t="s">
        <v>281</v>
      </c>
      <c r="E2202" s="181" t="s">
        <v>1</v>
      </c>
      <c r="F2202" s="182" t="s">
        <v>5609</v>
      </c>
      <c r="H2202" s="181" t="s">
        <v>1</v>
      </c>
      <c r="I2202" s="183"/>
      <c r="L2202" s="180"/>
      <c r="M2202" s="184"/>
      <c r="T2202" s="185"/>
      <c r="AT2202" s="181" t="s">
        <v>281</v>
      </c>
      <c r="AU2202" s="181" t="s">
        <v>83</v>
      </c>
      <c r="AV2202" s="14" t="s">
        <v>81</v>
      </c>
      <c r="AW2202" s="14" t="s">
        <v>30</v>
      </c>
      <c r="AX2202" s="14" t="s">
        <v>73</v>
      </c>
      <c r="AY2202" s="181" t="s">
        <v>252</v>
      </c>
    </row>
    <row r="2203" spans="2:65" s="12" customFormat="1">
      <c r="B2203" s="152"/>
      <c r="D2203" s="146" t="s">
        <v>281</v>
      </c>
      <c r="E2203" s="153" t="s">
        <v>1</v>
      </c>
      <c r="F2203" s="154" t="s">
        <v>260</v>
      </c>
      <c r="H2203" s="155">
        <v>4</v>
      </c>
      <c r="I2203" s="156"/>
      <c r="L2203" s="152"/>
      <c r="M2203" s="157"/>
      <c r="T2203" s="158"/>
      <c r="AT2203" s="153" t="s">
        <v>281</v>
      </c>
      <c r="AU2203" s="153" t="s">
        <v>83</v>
      </c>
      <c r="AV2203" s="12" t="s">
        <v>83</v>
      </c>
      <c r="AW2203" s="12" t="s">
        <v>30</v>
      </c>
      <c r="AX2203" s="12" t="s">
        <v>81</v>
      </c>
      <c r="AY2203" s="153" t="s">
        <v>252</v>
      </c>
    </row>
    <row r="2204" spans="2:65" s="1" customFormat="1" ht="24.2" customHeight="1">
      <c r="B2204" s="132"/>
      <c r="C2204" s="133" t="s">
        <v>5610</v>
      </c>
      <c r="D2204" s="133" t="s">
        <v>255</v>
      </c>
      <c r="E2204" s="134" t="s">
        <v>5611</v>
      </c>
      <c r="F2204" s="135" t="s">
        <v>5612</v>
      </c>
      <c r="G2204" s="136" t="s">
        <v>499</v>
      </c>
      <c r="H2204" s="137">
        <v>6.4980000000000002</v>
      </c>
      <c r="I2204" s="138"/>
      <c r="J2204" s="139">
        <f>ROUND(I2204*H2204,2)</f>
        <v>0</v>
      </c>
      <c r="K2204" s="135" t="s">
        <v>259</v>
      </c>
      <c r="L2204" s="32"/>
      <c r="M2204" s="140" t="s">
        <v>1</v>
      </c>
      <c r="N2204" s="141" t="s">
        <v>38</v>
      </c>
      <c r="P2204" s="142">
        <f>O2204*H2204</f>
        <v>0</v>
      </c>
      <c r="Q2204" s="142">
        <v>0</v>
      </c>
      <c r="R2204" s="142">
        <f>Q2204*H2204</f>
        <v>0</v>
      </c>
      <c r="S2204" s="142">
        <v>0</v>
      </c>
      <c r="T2204" s="143">
        <f>S2204*H2204</f>
        <v>0</v>
      </c>
      <c r="AR2204" s="144" t="s">
        <v>1120</v>
      </c>
      <c r="AT2204" s="144" t="s">
        <v>255</v>
      </c>
      <c r="AU2204" s="144" t="s">
        <v>83</v>
      </c>
      <c r="AY2204" s="17" t="s">
        <v>252</v>
      </c>
      <c r="BE2204" s="145">
        <f>IF(N2204="základní",J2204,0)</f>
        <v>0</v>
      </c>
      <c r="BF2204" s="145">
        <f>IF(N2204="snížená",J2204,0)</f>
        <v>0</v>
      </c>
      <c r="BG2204" s="145">
        <f>IF(N2204="zákl. přenesená",J2204,0)</f>
        <v>0</v>
      </c>
      <c r="BH2204" s="145">
        <f>IF(N2204="sníž. přenesená",J2204,0)</f>
        <v>0</v>
      </c>
      <c r="BI2204" s="145">
        <f>IF(N2204="nulová",J2204,0)</f>
        <v>0</v>
      </c>
      <c r="BJ2204" s="17" t="s">
        <v>81</v>
      </c>
      <c r="BK2204" s="145">
        <f>ROUND(I2204*H2204,2)</f>
        <v>0</v>
      </c>
      <c r="BL2204" s="17" t="s">
        <v>1120</v>
      </c>
      <c r="BM2204" s="144" t="s">
        <v>5613</v>
      </c>
    </row>
    <row r="2205" spans="2:65" s="1" customFormat="1" ht="18">
      <c r="B2205" s="32"/>
      <c r="D2205" s="146" t="s">
        <v>261</v>
      </c>
      <c r="F2205" s="147" t="s">
        <v>5614</v>
      </c>
      <c r="I2205" s="148"/>
      <c r="L2205" s="32"/>
      <c r="M2205" s="149"/>
      <c r="T2205" s="56"/>
      <c r="AT2205" s="17" t="s">
        <v>261</v>
      </c>
      <c r="AU2205" s="17" t="s">
        <v>83</v>
      </c>
    </row>
    <row r="2206" spans="2:65" s="1" customFormat="1">
      <c r="B2206" s="32"/>
      <c r="D2206" s="150" t="s">
        <v>262</v>
      </c>
      <c r="F2206" s="151" t="s">
        <v>5615</v>
      </c>
      <c r="I2206" s="148"/>
      <c r="L2206" s="32"/>
      <c r="M2206" s="149"/>
      <c r="T2206" s="56"/>
      <c r="AT2206" s="17" t="s">
        <v>262</v>
      </c>
      <c r="AU2206" s="17" t="s">
        <v>83</v>
      </c>
    </row>
    <row r="2207" spans="2:65" s="14" customFormat="1">
      <c r="B2207" s="180"/>
      <c r="D2207" s="146" t="s">
        <v>281</v>
      </c>
      <c r="E2207" s="181" t="s">
        <v>1</v>
      </c>
      <c r="F2207" s="182" t="s">
        <v>5337</v>
      </c>
      <c r="H2207" s="181" t="s">
        <v>1</v>
      </c>
      <c r="I2207" s="183"/>
      <c r="L2207" s="180"/>
      <c r="M2207" s="184"/>
      <c r="T2207" s="185"/>
      <c r="AT2207" s="181" t="s">
        <v>281</v>
      </c>
      <c r="AU2207" s="181" t="s">
        <v>83</v>
      </c>
      <c r="AV2207" s="14" t="s">
        <v>81</v>
      </c>
      <c r="AW2207" s="14" t="s">
        <v>30</v>
      </c>
      <c r="AX2207" s="14" t="s">
        <v>73</v>
      </c>
      <c r="AY2207" s="181" t="s">
        <v>252</v>
      </c>
    </row>
    <row r="2208" spans="2:65" s="14" customFormat="1">
      <c r="B2208" s="180"/>
      <c r="D2208" s="146" t="s">
        <v>281</v>
      </c>
      <c r="E2208" s="181" t="s">
        <v>1</v>
      </c>
      <c r="F2208" s="182" t="s">
        <v>4468</v>
      </c>
      <c r="H2208" s="181" t="s">
        <v>1</v>
      </c>
      <c r="I2208" s="183"/>
      <c r="L2208" s="180"/>
      <c r="M2208" s="184"/>
      <c r="T2208" s="185"/>
      <c r="AT2208" s="181" t="s">
        <v>281</v>
      </c>
      <c r="AU2208" s="181" t="s">
        <v>83</v>
      </c>
      <c r="AV2208" s="14" t="s">
        <v>81</v>
      </c>
      <c r="AW2208" s="14" t="s">
        <v>30</v>
      </c>
      <c r="AX2208" s="14" t="s">
        <v>73</v>
      </c>
      <c r="AY2208" s="181" t="s">
        <v>252</v>
      </c>
    </row>
    <row r="2209" spans="2:65" s="14" customFormat="1">
      <c r="B2209" s="180"/>
      <c r="D2209" s="146" t="s">
        <v>281</v>
      </c>
      <c r="E2209" s="181" t="s">
        <v>1</v>
      </c>
      <c r="F2209" s="182" t="s">
        <v>5616</v>
      </c>
      <c r="H2209" s="181" t="s">
        <v>1</v>
      </c>
      <c r="I2209" s="183"/>
      <c r="L2209" s="180"/>
      <c r="M2209" s="184"/>
      <c r="T2209" s="185"/>
      <c r="AT2209" s="181" t="s">
        <v>281</v>
      </c>
      <c r="AU2209" s="181" t="s">
        <v>83</v>
      </c>
      <c r="AV2209" s="14" t="s">
        <v>81</v>
      </c>
      <c r="AW2209" s="14" t="s">
        <v>30</v>
      </c>
      <c r="AX2209" s="14" t="s">
        <v>73</v>
      </c>
      <c r="AY2209" s="181" t="s">
        <v>252</v>
      </c>
    </row>
    <row r="2210" spans="2:65" s="12" customFormat="1">
      <c r="B2210" s="152"/>
      <c r="D2210" s="146" t="s">
        <v>281</v>
      </c>
      <c r="E2210" s="153" t="s">
        <v>1</v>
      </c>
      <c r="F2210" s="154" t="s">
        <v>4470</v>
      </c>
      <c r="H2210" s="155">
        <v>0.64800000000000002</v>
      </c>
      <c r="I2210" s="156"/>
      <c r="L2210" s="152"/>
      <c r="M2210" s="157"/>
      <c r="T2210" s="158"/>
      <c r="AT2210" s="153" t="s">
        <v>281</v>
      </c>
      <c r="AU2210" s="153" t="s">
        <v>83</v>
      </c>
      <c r="AV2210" s="12" t="s">
        <v>83</v>
      </c>
      <c r="AW2210" s="12" t="s">
        <v>30</v>
      </c>
      <c r="AX2210" s="12" t="s">
        <v>73</v>
      </c>
      <c r="AY2210" s="153" t="s">
        <v>252</v>
      </c>
    </row>
    <row r="2211" spans="2:65" s="14" customFormat="1">
      <c r="B2211" s="180"/>
      <c r="D2211" s="146" t="s">
        <v>281</v>
      </c>
      <c r="E2211" s="181" t="s">
        <v>1</v>
      </c>
      <c r="F2211" s="182" t="s">
        <v>5337</v>
      </c>
      <c r="H2211" s="181" t="s">
        <v>1</v>
      </c>
      <c r="I2211" s="183"/>
      <c r="L2211" s="180"/>
      <c r="M2211" s="184"/>
      <c r="T2211" s="185"/>
      <c r="AT2211" s="181" t="s">
        <v>281</v>
      </c>
      <c r="AU2211" s="181" t="s">
        <v>83</v>
      </c>
      <c r="AV2211" s="14" t="s">
        <v>81</v>
      </c>
      <c r="AW2211" s="14" t="s">
        <v>30</v>
      </c>
      <c r="AX2211" s="14" t="s">
        <v>73</v>
      </c>
      <c r="AY2211" s="181" t="s">
        <v>252</v>
      </c>
    </row>
    <row r="2212" spans="2:65" s="14" customFormat="1">
      <c r="B2212" s="180"/>
      <c r="D2212" s="146" t="s">
        <v>281</v>
      </c>
      <c r="E2212" s="181" t="s">
        <v>1</v>
      </c>
      <c r="F2212" s="182" t="s">
        <v>5617</v>
      </c>
      <c r="H2212" s="181" t="s">
        <v>1</v>
      </c>
      <c r="I2212" s="183"/>
      <c r="L2212" s="180"/>
      <c r="M2212" s="184"/>
      <c r="T2212" s="185"/>
      <c r="AT2212" s="181" t="s">
        <v>281</v>
      </c>
      <c r="AU2212" s="181" t="s">
        <v>83</v>
      </c>
      <c r="AV2212" s="14" t="s">
        <v>81</v>
      </c>
      <c r="AW2212" s="14" t="s">
        <v>30</v>
      </c>
      <c r="AX2212" s="14" t="s">
        <v>73</v>
      </c>
      <c r="AY2212" s="181" t="s">
        <v>252</v>
      </c>
    </row>
    <row r="2213" spans="2:65" s="12" customFormat="1">
      <c r="B2213" s="152"/>
      <c r="D2213" s="146" t="s">
        <v>281</v>
      </c>
      <c r="E2213" s="153" t="s">
        <v>1</v>
      </c>
      <c r="F2213" s="154" t="s">
        <v>4482</v>
      </c>
      <c r="H2213" s="155">
        <v>2.1</v>
      </c>
      <c r="I2213" s="156"/>
      <c r="L2213" s="152"/>
      <c r="M2213" s="157"/>
      <c r="T2213" s="158"/>
      <c r="AT2213" s="153" t="s">
        <v>281</v>
      </c>
      <c r="AU2213" s="153" t="s">
        <v>83</v>
      </c>
      <c r="AV2213" s="12" t="s">
        <v>83</v>
      </c>
      <c r="AW2213" s="12" t="s">
        <v>30</v>
      </c>
      <c r="AX2213" s="12" t="s">
        <v>73</v>
      </c>
      <c r="AY2213" s="153" t="s">
        <v>252</v>
      </c>
    </row>
    <row r="2214" spans="2:65" s="14" customFormat="1">
      <c r="B2214" s="180"/>
      <c r="D2214" s="146" t="s">
        <v>281</v>
      </c>
      <c r="E2214" s="181" t="s">
        <v>1</v>
      </c>
      <c r="F2214" s="182" t="s">
        <v>5618</v>
      </c>
      <c r="H2214" s="181" t="s">
        <v>1</v>
      </c>
      <c r="I2214" s="183"/>
      <c r="L2214" s="180"/>
      <c r="M2214" s="184"/>
      <c r="T2214" s="185"/>
      <c r="AT2214" s="181" t="s">
        <v>281</v>
      </c>
      <c r="AU2214" s="181" t="s">
        <v>83</v>
      </c>
      <c r="AV2214" s="14" t="s">
        <v>81</v>
      </c>
      <c r="AW2214" s="14" t="s">
        <v>30</v>
      </c>
      <c r="AX2214" s="14" t="s">
        <v>73</v>
      </c>
      <c r="AY2214" s="181" t="s">
        <v>252</v>
      </c>
    </row>
    <row r="2215" spans="2:65" s="12" customFormat="1">
      <c r="B2215" s="152"/>
      <c r="D2215" s="146" t="s">
        <v>281</v>
      </c>
      <c r="E2215" s="153" t="s">
        <v>1</v>
      </c>
      <c r="F2215" s="154" t="s">
        <v>4484</v>
      </c>
      <c r="H2215" s="155">
        <v>0.48</v>
      </c>
      <c r="I2215" s="156"/>
      <c r="L2215" s="152"/>
      <c r="M2215" s="157"/>
      <c r="T2215" s="158"/>
      <c r="AT2215" s="153" t="s">
        <v>281</v>
      </c>
      <c r="AU2215" s="153" t="s">
        <v>83</v>
      </c>
      <c r="AV2215" s="12" t="s">
        <v>83</v>
      </c>
      <c r="AW2215" s="12" t="s">
        <v>30</v>
      </c>
      <c r="AX2215" s="12" t="s">
        <v>73</v>
      </c>
      <c r="AY2215" s="153" t="s">
        <v>252</v>
      </c>
    </row>
    <row r="2216" spans="2:65" s="14" customFormat="1">
      <c r="B2216" s="180"/>
      <c r="D2216" s="146" t="s">
        <v>281</v>
      </c>
      <c r="E2216" s="181" t="s">
        <v>1</v>
      </c>
      <c r="F2216" s="182" t="s">
        <v>5619</v>
      </c>
      <c r="H2216" s="181" t="s">
        <v>1</v>
      </c>
      <c r="I2216" s="183"/>
      <c r="L2216" s="180"/>
      <c r="M2216" s="184"/>
      <c r="T2216" s="185"/>
      <c r="AT2216" s="181" t="s">
        <v>281</v>
      </c>
      <c r="AU2216" s="181" t="s">
        <v>83</v>
      </c>
      <c r="AV2216" s="14" t="s">
        <v>81</v>
      </c>
      <c r="AW2216" s="14" t="s">
        <v>30</v>
      </c>
      <c r="AX2216" s="14" t="s">
        <v>73</v>
      </c>
      <c r="AY2216" s="181" t="s">
        <v>252</v>
      </c>
    </row>
    <row r="2217" spans="2:65" s="12" customFormat="1">
      <c r="B2217" s="152"/>
      <c r="D2217" s="146" t="s">
        <v>281</v>
      </c>
      <c r="E2217" s="153" t="s">
        <v>1</v>
      </c>
      <c r="F2217" s="154" t="s">
        <v>4482</v>
      </c>
      <c r="H2217" s="155">
        <v>2.1</v>
      </c>
      <c r="I2217" s="156"/>
      <c r="L2217" s="152"/>
      <c r="M2217" s="157"/>
      <c r="T2217" s="158"/>
      <c r="AT2217" s="153" t="s">
        <v>281</v>
      </c>
      <c r="AU2217" s="153" t="s">
        <v>83</v>
      </c>
      <c r="AV2217" s="12" t="s">
        <v>83</v>
      </c>
      <c r="AW2217" s="12" t="s">
        <v>30</v>
      </c>
      <c r="AX2217" s="12" t="s">
        <v>73</v>
      </c>
      <c r="AY2217" s="153" t="s">
        <v>252</v>
      </c>
    </row>
    <row r="2218" spans="2:65" s="14" customFormat="1" ht="20.100000000000001">
      <c r="B2218" s="180"/>
      <c r="D2218" s="146" t="s">
        <v>281</v>
      </c>
      <c r="E2218" s="181" t="s">
        <v>1</v>
      </c>
      <c r="F2218" s="182" t="s">
        <v>5620</v>
      </c>
      <c r="H2218" s="181" t="s">
        <v>1</v>
      </c>
      <c r="I2218" s="183"/>
      <c r="L2218" s="180"/>
      <c r="M2218" s="184"/>
      <c r="T2218" s="185"/>
      <c r="AT2218" s="181" t="s">
        <v>281</v>
      </c>
      <c r="AU2218" s="181" t="s">
        <v>83</v>
      </c>
      <c r="AV2218" s="14" t="s">
        <v>81</v>
      </c>
      <c r="AW2218" s="14" t="s">
        <v>30</v>
      </c>
      <c r="AX2218" s="14" t="s">
        <v>73</v>
      </c>
      <c r="AY2218" s="181" t="s">
        <v>252</v>
      </c>
    </row>
    <row r="2219" spans="2:65" s="12" customFormat="1">
      <c r="B2219" s="152"/>
      <c r="D2219" s="146" t="s">
        <v>281</v>
      </c>
      <c r="E2219" s="153" t="s">
        <v>1</v>
      </c>
      <c r="F2219" s="154" t="s">
        <v>4480</v>
      </c>
      <c r="H2219" s="155">
        <v>1.17</v>
      </c>
      <c r="I2219" s="156"/>
      <c r="L2219" s="152"/>
      <c r="M2219" s="157"/>
      <c r="T2219" s="158"/>
      <c r="AT2219" s="153" t="s">
        <v>281</v>
      </c>
      <c r="AU2219" s="153" t="s">
        <v>83</v>
      </c>
      <c r="AV2219" s="12" t="s">
        <v>83</v>
      </c>
      <c r="AW2219" s="12" t="s">
        <v>30</v>
      </c>
      <c r="AX2219" s="12" t="s">
        <v>73</v>
      </c>
      <c r="AY2219" s="153" t="s">
        <v>252</v>
      </c>
    </row>
    <row r="2220" spans="2:65" s="13" customFormat="1">
      <c r="B2220" s="159"/>
      <c r="D2220" s="146" t="s">
        <v>281</v>
      </c>
      <c r="E2220" s="160" t="s">
        <v>1</v>
      </c>
      <c r="F2220" s="161" t="s">
        <v>327</v>
      </c>
      <c r="H2220" s="162">
        <v>6.4980000000000002</v>
      </c>
      <c r="I2220" s="163"/>
      <c r="L2220" s="159"/>
      <c r="M2220" s="164"/>
      <c r="T2220" s="165"/>
      <c r="AT2220" s="160" t="s">
        <v>281</v>
      </c>
      <c r="AU2220" s="160" t="s">
        <v>83</v>
      </c>
      <c r="AV2220" s="13" t="s">
        <v>260</v>
      </c>
      <c r="AW2220" s="13" t="s">
        <v>30</v>
      </c>
      <c r="AX2220" s="13" t="s">
        <v>81</v>
      </c>
      <c r="AY2220" s="160" t="s">
        <v>252</v>
      </c>
    </row>
    <row r="2221" spans="2:65" s="1" customFormat="1" ht="24.2" customHeight="1">
      <c r="B2221" s="132"/>
      <c r="C2221" s="133" t="s">
        <v>2905</v>
      </c>
      <c r="D2221" s="133" t="s">
        <v>255</v>
      </c>
      <c r="E2221" s="134" t="s">
        <v>5621</v>
      </c>
      <c r="F2221" s="135" t="s">
        <v>5622</v>
      </c>
      <c r="G2221" s="136" t="s">
        <v>499</v>
      </c>
      <c r="H2221" s="137">
        <v>38.08</v>
      </c>
      <c r="I2221" s="138"/>
      <c r="J2221" s="139">
        <f>ROUND(I2221*H2221,2)</f>
        <v>0</v>
      </c>
      <c r="K2221" s="135" t="s">
        <v>259</v>
      </c>
      <c r="L2221" s="32"/>
      <c r="M2221" s="140" t="s">
        <v>1</v>
      </c>
      <c r="N2221" s="141" t="s">
        <v>38</v>
      </c>
      <c r="P2221" s="142">
        <f>O2221*H2221</f>
        <v>0</v>
      </c>
      <c r="Q2221" s="142">
        <v>0</v>
      </c>
      <c r="R2221" s="142">
        <f>Q2221*H2221</f>
        <v>0</v>
      </c>
      <c r="S2221" s="142">
        <v>0</v>
      </c>
      <c r="T2221" s="143">
        <f>S2221*H2221</f>
        <v>0</v>
      </c>
      <c r="AR2221" s="144" t="s">
        <v>1120</v>
      </c>
      <c r="AT2221" s="144" t="s">
        <v>255</v>
      </c>
      <c r="AU2221" s="144" t="s">
        <v>83</v>
      </c>
      <c r="AY2221" s="17" t="s">
        <v>252</v>
      </c>
      <c r="BE2221" s="145">
        <f>IF(N2221="základní",J2221,0)</f>
        <v>0</v>
      </c>
      <c r="BF2221" s="145">
        <f>IF(N2221="snížená",J2221,0)</f>
        <v>0</v>
      </c>
      <c r="BG2221" s="145">
        <f>IF(N2221="zákl. přenesená",J2221,0)</f>
        <v>0</v>
      </c>
      <c r="BH2221" s="145">
        <f>IF(N2221="sníž. přenesená",J2221,0)</f>
        <v>0</v>
      </c>
      <c r="BI2221" s="145">
        <f>IF(N2221="nulová",J2221,0)</f>
        <v>0</v>
      </c>
      <c r="BJ2221" s="17" t="s">
        <v>81</v>
      </c>
      <c r="BK2221" s="145">
        <f>ROUND(I2221*H2221,2)</f>
        <v>0</v>
      </c>
      <c r="BL2221" s="17" t="s">
        <v>1120</v>
      </c>
      <c r="BM2221" s="144" t="s">
        <v>5623</v>
      </c>
    </row>
    <row r="2222" spans="2:65" s="1" customFormat="1" ht="27">
      <c r="B2222" s="32"/>
      <c r="D2222" s="146" t="s">
        <v>261</v>
      </c>
      <c r="F2222" s="147" t="s">
        <v>5624</v>
      </c>
      <c r="I2222" s="148"/>
      <c r="L2222" s="32"/>
      <c r="M2222" s="149"/>
      <c r="T2222" s="56"/>
      <c r="AT2222" s="17" t="s">
        <v>261</v>
      </c>
      <c r="AU2222" s="17" t="s">
        <v>83</v>
      </c>
    </row>
    <row r="2223" spans="2:65" s="1" customFormat="1">
      <c r="B2223" s="32"/>
      <c r="D2223" s="150" t="s">
        <v>262</v>
      </c>
      <c r="F2223" s="151" t="s">
        <v>5625</v>
      </c>
      <c r="I2223" s="148"/>
      <c r="L2223" s="32"/>
      <c r="M2223" s="149"/>
      <c r="T2223" s="56"/>
      <c r="AT2223" s="17" t="s">
        <v>262</v>
      </c>
      <c r="AU2223" s="17" t="s">
        <v>83</v>
      </c>
    </row>
    <row r="2224" spans="2:65" s="14" customFormat="1">
      <c r="B2224" s="180"/>
      <c r="D2224" s="146" t="s">
        <v>281</v>
      </c>
      <c r="E2224" s="181" t="s">
        <v>1</v>
      </c>
      <c r="F2224" s="182" t="s">
        <v>5337</v>
      </c>
      <c r="H2224" s="181" t="s">
        <v>1</v>
      </c>
      <c r="I2224" s="183"/>
      <c r="L2224" s="180"/>
      <c r="M2224" s="184"/>
      <c r="T2224" s="185"/>
      <c r="AT2224" s="181" t="s">
        <v>281</v>
      </c>
      <c r="AU2224" s="181" t="s">
        <v>83</v>
      </c>
      <c r="AV2224" s="14" t="s">
        <v>81</v>
      </c>
      <c r="AW2224" s="14" t="s">
        <v>30</v>
      </c>
      <c r="AX2224" s="14" t="s">
        <v>73</v>
      </c>
      <c r="AY2224" s="181" t="s">
        <v>252</v>
      </c>
    </row>
    <row r="2225" spans="2:65" s="14" customFormat="1">
      <c r="B2225" s="180"/>
      <c r="D2225" s="146" t="s">
        <v>281</v>
      </c>
      <c r="E2225" s="181" t="s">
        <v>1</v>
      </c>
      <c r="F2225" s="182" t="s">
        <v>4468</v>
      </c>
      <c r="H2225" s="181" t="s">
        <v>1</v>
      </c>
      <c r="I2225" s="183"/>
      <c r="L2225" s="180"/>
      <c r="M2225" s="184"/>
      <c r="T2225" s="185"/>
      <c r="AT2225" s="181" t="s">
        <v>281</v>
      </c>
      <c r="AU2225" s="181" t="s">
        <v>83</v>
      </c>
      <c r="AV2225" s="14" t="s">
        <v>81</v>
      </c>
      <c r="AW2225" s="14" t="s">
        <v>30</v>
      </c>
      <c r="AX2225" s="14" t="s">
        <v>73</v>
      </c>
      <c r="AY2225" s="181" t="s">
        <v>252</v>
      </c>
    </row>
    <row r="2226" spans="2:65" s="14" customFormat="1">
      <c r="B2226" s="180"/>
      <c r="D2226" s="146" t="s">
        <v>281</v>
      </c>
      <c r="E2226" s="181" t="s">
        <v>1</v>
      </c>
      <c r="F2226" s="182" t="s">
        <v>5626</v>
      </c>
      <c r="H2226" s="181" t="s">
        <v>1</v>
      </c>
      <c r="I2226" s="183"/>
      <c r="L2226" s="180"/>
      <c r="M2226" s="184"/>
      <c r="T2226" s="185"/>
      <c r="AT2226" s="181" t="s">
        <v>281</v>
      </c>
      <c r="AU2226" s="181" t="s">
        <v>83</v>
      </c>
      <c r="AV2226" s="14" t="s">
        <v>81</v>
      </c>
      <c r="AW2226" s="14" t="s">
        <v>30</v>
      </c>
      <c r="AX2226" s="14" t="s">
        <v>73</v>
      </c>
      <c r="AY2226" s="181" t="s">
        <v>252</v>
      </c>
    </row>
    <row r="2227" spans="2:65" s="12" customFormat="1">
      <c r="B2227" s="152"/>
      <c r="D2227" s="146" t="s">
        <v>281</v>
      </c>
      <c r="E2227" s="153" t="s">
        <v>1</v>
      </c>
      <c r="F2227" s="154" t="s">
        <v>5504</v>
      </c>
      <c r="H2227" s="155">
        <v>20.399999999999999</v>
      </c>
      <c r="I2227" s="156"/>
      <c r="L2227" s="152"/>
      <c r="M2227" s="157"/>
      <c r="T2227" s="158"/>
      <c r="AT2227" s="153" t="s">
        <v>281</v>
      </c>
      <c r="AU2227" s="153" t="s">
        <v>83</v>
      </c>
      <c r="AV2227" s="12" t="s">
        <v>83</v>
      </c>
      <c r="AW2227" s="12" t="s">
        <v>30</v>
      </c>
      <c r="AX2227" s="12" t="s">
        <v>73</v>
      </c>
      <c r="AY2227" s="153" t="s">
        <v>252</v>
      </c>
    </row>
    <row r="2228" spans="2:65" s="14" customFormat="1">
      <c r="B2228" s="180"/>
      <c r="D2228" s="146" t="s">
        <v>281</v>
      </c>
      <c r="E2228" s="181" t="s">
        <v>1</v>
      </c>
      <c r="F2228" s="182" t="s">
        <v>5627</v>
      </c>
      <c r="H2228" s="181" t="s">
        <v>1</v>
      </c>
      <c r="I2228" s="183"/>
      <c r="L2228" s="180"/>
      <c r="M2228" s="184"/>
      <c r="T2228" s="185"/>
      <c r="AT2228" s="181" t="s">
        <v>281</v>
      </c>
      <c r="AU2228" s="181" t="s">
        <v>83</v>
      </c>
      <c r="AV2228" s="14" t="s">
        <v>81</v>
      </c>
      <c r="AW2228" s="14" t="s">
        <v>30</v>
      </c>
      <c r="AX2228" s="14" t="s">
        <v>73</v>
      </c>
      <c r="AY2228" s="181" t="s">
        <v>252</v>
      </c>
    </row>
    <row r="2229" spans="2:65" s="12" customFormat="1">
      <c r="B2229" s="152"/>
      <c r="D2229" s="146" t="s">
        <v>281</v>
      </c>
      <c r="E2229" s="153" t="s">
        <v>1</v>
      </c>
      <c r="F2229" s="154" t="s">
        <v>5506</v>
      </c>
      <c r="H2229" s="155">
        <v>17.68</v>
      </c>
      <c r="I2229" s="156"/>
      <c r="L2229" s="152"/>
      <c r="M2229" s="157"/>
      <c r="T2229" s="158"/>
      <c r="AT2229" s="153" t="s">
        <v>281</v>
      </c>
      <c r="AU2229" s="153" t="s">
        <v>83</v>
      </c>
      <c r="AV2229" s="12" t="s">
        <v>83</v>
      </c>
      <c r="AW2229" s="12" t="s">
        <v>30</v>
      </c>
      <c r="AX2229" s="12" t="s">
        <v>73</v>
      </c>
      <c r="AY2229" s="153" t="s">
        <v>252</v>
      </c>
    </row>
    <row r="2230" spans="2:65" s="13" customFormat="1">
      <c r="B2230" s="159"/>
      <c r="D2230" s="146" t="s">
        <v>281</v>
      </c>
      <c r="E2230" s="160" t="s">
        <v>1</v>
      </c>
      <c r="F2230" s="161" t="s">
        <v>327</v>
      </c>
      <c r="H2230" s="162">
        <v>38.08</v>
      </c>
      <c r="I2230" s="163"/>
      <c r="L2230" s="159"/>
      <c r="M2230" s="164"/>
      <c r="T2230" s="165"/>
      <c r="AT2230" s="160" t="s">
        <v>281</v>
      </c>
      <c r="AU2230" s="160" t="s">
        <v>83</v>
      </c>
      <c r="AV2230" s="13" t="s">
        <v>260</v>
      </c>
      <c r="AW2230" s="13" t="s">
        <v>30</v>
      </c>
      <c r="AX2230" s="13" t="s">
        <v>81</v>
      </c>
      <c r="AY2230" s="160" t="s">
        <v>252</v>
      </c>
    </row>
    <row r="2231" spans="2:65" s="1" customFormat="1" ht="24.2" customHeight="1">
      <c r="B2231" s="132"/>
      <c r="C2231" s="133" t="s">
        <v>5628</v>
      </c>
      <c r="D2231" s="133" t="s">
        <v>255</v>
      </c>
      <c r="E2231" s="134" t="s">
        <v>5629</v>
      </c>
      <c r="F2231" s="135" t="s">
        <v>5630</v>
      </c>
      <c r="G2231" s="136" t="s">
        <v>507</v>
      </c>
      <c r="H2231" s="137">
        <v>2.5000000000000001E-2</v>
      </c>
      <c r="I2231" s="138"/>
      <c r="J2231" s="139">
        <f>ROUND(I2231*H2231,2)</f>
        <v>0</v>
      </c>
      <c r="K2231" s="135" t="s">
        <v>259</v>
      </c>
      <c r="L2231" s="32"/>
      <c r="M2231" s="140" t="s">
        <v>1</v>
      </c>
      <c r="N2231" s="141" t="s">
        <v>38</v>
      </c>
      <c r="P2231" s="142">
        <f>O2231*H2231</f>
        <v>0</v>
      </c>
      <c r="Q2231" s="142">
        <v>1.0606500000000001</v>
      </c>
      <c r="R2231" s="142">
        <f>Q2231*H2231</f>
        <v>2.6516250000000005E-2</v>
      </c>
      <c r="S2231" s="142">
        <v>0</v>
      </c>
      <c r="T2231" s="143">
        <f>S2231*H2231</f>
        <v>0</v>
      </c>
      <c r="AR2231" s="144" t="s">
        <v>1120</v>
      </c>
      <c r="AT2231" s="144" t="s">
        <v>255</v>
      </c>
      <c r="AU2231" s="144" t="s">
        <v>83</v>
      </c>
      <c r="AY2231" s="17" t="s">
        <v>252</v>
      </c>
      <c r="BE2231" s="145">
        <f>IF(N2231="základní",J2231,0)</f>
        <v>0</v>
      </c>
      <c r="BF2231" s="145">
        <f>IF(N2231="snížená",J2231,0)</f>
        <v>0</v>
      </c>
      <c r="BG2231" s="145">
        <f>IF(N2231="zákl. přenesená",J2231,0)</f>
        <v>0</v>
      </c>
      <c r="BH2231" s="145">
        <f>IF(N2231="sníž. přenesená",J2231,0)</f>
        <v>0</v>
      </c>
      <c r="BI2231" s="145">
        <f>IF(N2231="nulová",J2231,0)</f>
        <v>0</v>
      </c>
      <c r="BJ2231" s="17" t="s">
        <v>81</v>
      </c>
      <c r="BK2231" s="145">
        <f>ROUND(I2231*H2231,2)</f>
        <v>0</v>
      </c>
      <c r="BL2231" s="17" t="s">
        <v>1120</v>
      </c>
      <c r="BM2231" s="144" t="s">
        <v>5631</v>
      </c>
    </row>
    <row r="2232" spans="2:65" s="1" customFormat="1">
      <c r="B2232" s="32"/>
      <c r="D2232" s="146" t="s">
        <v>261</v>
      </c>
      <c r="F2232" s="147" t="s">
        <v>5632</v>
      </c>
      <c r="I2232" s="148"/>
      <c r="L2232" s="32"/>
      <c r="M2232" s="149"/>
      <c r="T2232" s="56"/>
      <c r="AT2232" s="17" t="s">
        <v>261</v>
      </c>
      <c r="AU2232" s="17" t="s">
        <v>83</v>
      </c>
    </row>
    <row r="2233" spans="2:65" s="1" customFormat="1">
      <c r="B2233" s="32"/>
      <c r="D2233" s="150" t="s">
        <v>262</v>
      </c>
      <c r="F2233" s="151" t="s">
        <v>5633</v>
      </c>
      <c r="I2233" s="148"/>
      <c r="L2233" s="32"/>
      <c r="M2233" s="149"/>
      <c r="T2233" s="56"/>
      <c r="AT2233" s="17" t="s">
        <v>262</v>
      </c>
      <c r="AU2233" s="17" t="s">
        <v>83</v>
      </c>
    </row>
    <row r="2234" spans="2:65" s="14" customFormat="1">
      <c r="B2234" s="180"/>
      <c r="D2234" s="146" t="s">
        <v>281</v>
      </c>
      <c r="E2234" s="181" t="s">
        <v>1</v>
      </c>
      <c r="F2234" s="182" t="s">
        <v>4468</v>
      </c>
      <c r="H2234" s="181" t="s">
        <v>1</v>
      </c>
      <c r="I2234" s="183"/>
      <c r="L2234" s="180"/>
      <c r="M2234" s="184"/>
      <c r="T2234" s="185"/>
      <c r="AT2234" s="181" t="s">
        <v>281</v>
      </c>
      <c r="AU2234" s="181" t="s">
        <v>83</v>
      </c>
      <c r="AV2234" s="14" t="s">
        <v>81</v>
      </c>
      <c r="AW2234" s="14" t="s">
        <v>30</v>
      </c>
      <c r="AX2234" s="14" t="s">
        <v>73</v>
      </c>
      <c r="AY2234" s="181" t="s">
        <v>252</v>
      </c>
    </row>
    <row r="2235" spans="2:65" s="14" customFormat="1" ht="20.100000000000001">
      <c r="B2235" s="180"/>
      <c r="D2235" s="146" t="s">
        <v>281</v>
      </c>
      <c r="E2235" s="181" t="s">
        <v>1</v>
      </c>
      <c r="F2235" s="182" t="s">
        <v>5634</v>
      </c>
      <c r="H2235" s="181" t="s">
        <v>1</v>
      </c>
      <c r="I2235" s="183"/>
      <c r="L2235" s="180"/>
      <c r="M2235" s="184"/>
      <c r="T2235" s="185"/>
      <c r="AT2235" s="181" t="s">
        <v>281</v>
      </c>
      <c r="AU2235" s="181" t="s">
        <v>83</v>
      </c>
      <c r="AV2235" s="14" t="s">
        <v>81</v>
      </c>
      <c r="AW2235" s="14" t="s">
        <v>30</v>
      </c>
      <c r="AX2235" s="14" t="s">
        <v>73</v>
      </c>
      <c r="AY2235" s="181" t="s">
        <v>252</v>
      </c>
    </row>
    <row r="2236" spans="2:65" s="12" customFormat="1">
      <c r="B2236" s="152"/>
      <c r="D2236" s="146" t="s">
        <v>281</v>
      </c>
      <c r="E2236" s="153" t="s">
        <v>1</v>
      </c>
      <c r="F2236" s="154" t="s">
        <v>5635</v>
      </c>
      <c r="H2236" s="155">
        <v>2.5000000000000001E-2</v>
      </c>
      <c r="I2236" s="156"/>
      <c r="L2236" s="152"/>
      <c r="M2236" s="157"/>
      <c r="T2236" s="158"/>
      <c r="AT2236" s="153" t="s">
        <v>281</v>
      </c>
      <c r="AU2236" s="153" t="s">
        <v>83</v>
      </c>
      <c r="AV2236" s="12" t="s">
        <v>83</v>
      </c>
      <c r="AW2236" s="12" t="s">
        <v>30</v>
      </c>
      <c r="AX2236" s="12" t="s">
        <v>81</v>
      </c>
      <c r="AY2236" s="153" t="s">
        <v>252</v>
      </c>
    </row>
    <row r="2237" spans="2:65" s="1" customFormat="1" ht="24.2" customHeight="1">
      <c r="B2237" s="132"/>
      <c r="C2237" s="133" t="s">
        <v>5636</v>
      </c>
      <c r="D2237" s="133" t="s">
        <v>255</v>
      </c>
      <c r="E2237" s="134" t="s">
        <v>5637</v>
      </c>
      <c r="F2237" s="135" t="s">
        <v>5638</v>
      </c>
      <c r="G2237" s="136" t="s">
        <v>367</v>
      </c>
      <c r="H2237" s="137">
        <v>56</v>
      </c>
      <c r="I2237" s="138"/>
      <c r="J2237" s="139">
        <f>ROUND(I2237*H2237,2)</f>
        <v>0</v>
      </c>
      <c r="K2237" s="135" t="s">
        <v>259</v>
      </c>
      <c r="L2237" s="32"/>
      <c r="M2237" s="140" t="s">
        <v>1</v>
      </c>
      <c r="N2237" s="141" t="s">
        <v>38</v>
      </c>
      <c r="P2237" s="142">
        <f>O2237*H2237</f>
        <v>0</v>
      </c>
      <c r="Q2237" s="142">
        <v>1.16E-3</v>
      </c>
      <c r="R2237" s="142">
        <f>Q2237*H2237</f>
        <v>6.4960000000000004E-2</v>
      </c>
      <c r="S2237" s="142">
        <v>0</v>
      </c>
      <c r="T2237" s="143">
        <f>S2237*H2237</f>
        <v>0</v>
      </c>
      <c r="AR2237" s="144" t="s">
        <v>1120</v>
      </c>
      <c r="AT2237" s="144" t="s">
        <v>255</v>
      </c>
      <c r="AU2237" s="144" t="s">
        <v>83</v>
      </c>
      <c r="AY2237" s="17" t="s">
        <v>252</v>
      </c>
      <c r="BE2237" s="145">
        <f>IF(N2237="základní",J2237,0)</f>
        <v>0</v>
      </c>
      <c r="BF2237" s="145">
        <f>IF(N2237="snížená",J2237,0)</f>
        <v>0</v>
      </c>
      <c r="BG2237" s="145">
        <f>IF(N2237="zákl. přenesená",J2237,0)</f>
        <v>0</v>
      </c>
      <c r="BH2237" s="145">
        <f>IF(N2237="sníž. přenesená",J2237,0)</f>
        <v>0</v>
      </c>
      <c r="BI2237" s="145">
        <f>IF(N2237="nulová",J2237,0)</f>
        <v>0</v>
      </c>
      <c r="BJ2237" s="17" t="s">
        <v>81</v>
      </c>
      <c r="BK2237" s="145">
        <f>ROUND(I2237*H2237,2)</f>
        <v>0</v>
      </c>
      <c r="BL2237" s="17" t="s">
        <v>1120</v>
      </c>
      <c r="BM2237" s="144" t="s">
        <v>5639</v>
      </c>
    </row>
    <row r="2238" spans="2:65" s="1" customFormat="1" ht="18">
      <c r="B2238" s="32"/>
      <c r="D2238" s="146" t="s">
        <v>261</v>
      </c>
      <c r="F2238" s="147" t="s">
        <v>5640</v>
      </c>
      <c r="I2238" s="148"/>
      <c r="L2238" s="32"/>
      <c r="M2238" s="149"/>
      <c r="T2238" s="56"/>
      <c r="AT2238" s="17" t="s">
        <v>261</v>
      </c>
      <c r="AU2238" s="17" t="s">
        <v>83</v>
      </c>
    </row>
    <row r="2239" spans="2:65" s="1" customFormat="1">
      <c r="B2239" s="32"/>
      <c r="D2239" s="150" t="s">
        <v>262</v>
      </c>
      <c r="F2239" s="151" t="s">
        <v>5641</v>
      </c>
      <c r="I2239" s="148"/>
      <c r="L2239" s="32"/>
      <c r="M2239" s="149"/>
      <c r="T2239" s="56"/>
      <c r="AT2239" s="17" t="s">
        <v>262</v>
      </c>
      <c r="AU2239" s="17" t="s">
        <v>83</v>
      </c>
    </row>
    <row r="2240" spans="2:65" s="14" customFormat="1">
      <c r="B2240" s="180"/>
      <c r="D2240" s="146" t="s">
        <v>281</v>
      </c>
      <c r="E2240" s="181" t="s">
        <v>1</v>
      </c>
      <c r="F2240" s="182" t="s">
        <v>5337</v>
      </c>
      <c r="H2240" s="181" t="s">
        <v>1</v>
      </c>
      <c r="I2240" s="183"/>
      <c r="L2240" s="180"/>
      <c r="M2240" s="184"/>
      <c r="T2240" s="185"/>
      <c r="AT2240" s="181" t="s">
        <v>281</v>
      </c>
      <c r="AU2240" s="181" t="s">
        <v>83</v>
      </c>
      <c r="AV2240" s="14" t="s">
        <v>81</v>
      </c>
      <c r="AW2240" s="14" t="s">
        <v>30</v>
      </c>
      <c r="AX2240" s="14" t="s">
        <v>73</v>
      </c>
      <c r="AY2240" s="181" t="s">
        <v>252</v>
      </c>
    </row>
    <row r="2241" spans="2:65" s="14" customFormat="1">
      <c r="B2241" s="180"/>
      <c r="D2241" s="146" t="s">
        <v>281</v>
      </c>
      <c r="E2241" s="181" t="s">
        <v>1</v>
      </c>
      <c r="F2241" s="182" t="s">
        <v>4468</v>
      </c>
      <c r="H2241" s="181" t="s">
        <v>1</v>
      </c>
      <c r="I2241" s="183"/>
      <c r="L2241" s="180"/>
      <c r="M2241" s="184"/>
      <c r="T2241" s="185"/>
      <c r="AT2241" s="181" t="s">
        <v>281</v>
      </c>
      <c r="AU2241" s="181" t="s">
        <v>83</v>
      </c>
      <c r="AV2241" s="14" t="s">
        <v>81</v>
      </c>
      <c r="AW2241" s="14" t="s">
        <v>30</v>
      </c>
      <c r="AX2241" s="14" t="s">
        <v>73</v>
      </c>
      <c r="AY2241" s="181" t="s">
        <v>252</v>
      </c>
    </row>
    <row r="2242" spans="2:65" s="14" customFormat="1">
      <c r="B2242" s="180"/>
      <c r="D2242" s="146" t="s">
        <v>281</v>
      </c>
      <c r="E2242" s="181" t="s">
        <v>1</v>
      </c>
      <c r="F2242" s="182" t="s">
        <v>5642</v>
      </c>
      <c r="H2242" s="181" t="s">
        <v>1</v>
      </c>
      <c r="I2242" s="183"/>
      <c r="L2242" s="180"/>
      <c r="M2242" s="184"/>
      <c r="T2242" s="185"/>
      <c r="AT2242" s="181" t="s">
        <v>281</v>
      </c>
      <c r="AU2242" s="181" t="s">
        <v>83</v>
      </c>
      <c r="AV2242" s="14" t="s">
        <v>81</v>
      </c>
      <c r="AW2242" s="14" t="s">
        <v>30</v>
      </c>
      <c r="AX2242" s="14" t="s">
        <v>73</v>
      </c>
      <c r="AY2242" s="181" t="s">
        <v>252</v>
      </c>
    </row>
    <row r="2243" spans="2:65" s="12" customFormat="1">
      <c r="B2243" s="152"/>
      <c r="D2243" s="146" t="s">
        <v>281</v>
      </c>
      <c r="E2243" s="153" t="s">
        <v>1</v>
      </c>
      <c r="F2243" s="154" t="s">
        <v>5643</v>
      </c>
      <c r="H2243" s="155">
        <v>4.32</v>
      </c>
      <c r="I2243" s="156"/>
      <c r="L2243" s="152"/>
      <c r="M2243" s="157"/>
      <c r="T2243" s="158"/>
      <c r="AT2243" s="153" t="s">
        <v>281</v>
      </c>
      <c r="AU2243" s="153" t="s">
        <v>83</v>
      </c>
      <c r="AV2243" s="12" t="s">
        <v>83</v>
      </c>
      <c r="AW2243" s="12" t="s">
        <v>30</v>
      </c>
      <c r="AX2243" s="12" t="s">
        <v>73</v>
      </c>
      <c r="AY2243" s="153" t="s">
        <v>252</v>
      </c>
    </row>
    <row r="2244" spans="2:65" s="14" customFormat="1">
      <c r="B2244" s="180"/>
      <c r="D2244" s="146" t="s">
        <v>281</v>
      </c>
      <c r="E2244" s="181" t="s">
        <v>1</v>
      </c>
      <c r="F2244" s="182" t="s">
        <v>5644</v>
      </c>
      <c r="H2244" s="181" t="s">
        <v>1</v>
      </c>
      <c r="I2244" s="183"/>
      <c r="L2244" s="180"/>
      <c r="M2244" s="184"/>
      <c r="T2244" s="185"/>
      <c r="AT2244" s="181" t="s">
        <v>281</v>
      </c>
      <c r="AU2244" s="181" t="s">
        <v>83</v>
      </c>
      <c r="AV2244" s="14" t="s">
        <v>81</v>
      </c>
      <c r="AW2244" s="14" t="s">
        <v>30</v>
      </c>
      <c r="AX2244" s="14" t="s">
        <v>73</v>
      </c>
      <c r="AY2244" s="181" t="s">
        <v>252</v>
      </c>
    </row>
    <row r="2245" spans="2:65" s="12" customFormat="1">
      <c r="B2245" s="152"/>
      <c r="D2245" s="146" t="s">
        <v>281</v>
      </c>
      <c r="E2245" s="153" t="s">
        <v>1</v>
      </c>
      <c r="F2245" s="154" t="s">
        <v>5645</v>
      </c>
      <c r="H2245" s="155">
        <v>20.399999999999999</v>
      </c>
      <c r="I2245" s="156"/>
      <c r="L2245" s="152"/>
      <c r="M2245" s="157"/>
      <c r="T2245" s="158"/>
      <c r="AT2245" s="153" t="s">
        <v>281</v>
      </c>
      <c r="AU2245" s="153" t="s">
        <v>83</v>
      </c>
      <c r="AV2245" s="12" t="s">
        <v>83</v>
      </c>
      <c r="AW2245" s="12" t="s">
        <v>30</v>
      </c>
      <c r="AX2245" s="12" t="s">
        <v>73</v>
      </c>
      <c r="AY2245" s="153" t="s">
        <v>252</v>
      </c>
    </row>
    <row r="2246" spans="2:65" s="14" customFormat="1">
      <c r="B2246" s="180"/>
      <c r="D2246" s="146" t="s">
        <v>281</v>
      </c>
      <c r="E2246" s="181" t="s">
        <v>1</v>
      </c>
      <c r="F2246" s="182" t="s">
        <v>5646</v>
      </c>
      <c r="H2246" s="181" t="s">
        <v>1</v>
      </c>
      <c r="I2246" s="183"/>
      <c r="L2246" s="180"/>
      <c r="M2246" s="184"/>
      <c r="T2246" s="185"/>
      <c r="AT2246" s="181" t="s">
        <v>281</v>
      </c>
      <c r="AU2246" s="181" t="s">
        <v>83</v>
      </c>
      <c r="AV2246" s="14" t="s">
        <v>81</v>
      </c>
      <c r="AW2246" s="14" t="s">
        <v>30</v>
      </c>
      <c r="AX2246" s="14" t="s">
        <v>73</v>
      </c>
      <c r="AY2246" s="181" t="s">
        <v>252</v>
      </c>
    </row>
    <row r="2247" spans="2:65" s="12" customFormat="1">
      <c r="B2247" s="152"/>
      <c r="D2247" s="146" t="s">
        <v>281</v>
      </c>
      <c r="E2247" s="153" t="s">
        <v>1</v>
      </c>
      <c r="F2247" s="154" t="s">
        <v>5647</v>
      </c>
      <c r="H2247" s="155">
        <v>17.68</v>
      </c>
      <c r="I2247" s="156"/>
      <c r="L2247" s="152"/>
      <c r="M2247" s="157"/>
      <c r="T2247" s="158"/>
      <c r="AT2247" s="153" t="s">
        <v>281</v>
      </c>
      <c r="AU2247" s="153" t="s">
        <v>83</v>
      </c>
      <c r="AV2247" s="12" t="s">
        <v>83</v>
      </c>
      <c r="AW2247" s="12" t="s">
        <v>30</v>
      </c>
      <c r="AX2247" s="12" t="s">
        <v>73</v>
      </c>
      <c r="AY2247" s="153" t="s">
        <v>252</v>
      </c>
    </row>
    <row r="2248" spans="2:65" s="14" customFormat="1">
      <c r="B2248" s="180"/>
      <c r="D2248" s="146" t="s">
        <v>281</v>
      </c>
      <c r="E2248" s="181" t="s">
        <v>1</v>
      </c>
      <c r="F2248" s="182" t="s">
        <v>5337</v>
      </c>
      <c r="H2248" s="181" t="s">
        <v>1</v>
      </c>
      <c r="I2248" s="183"/>
      <c r="L2248" s="180"/>
      <c r="M2248" s="184"/>
      <c r="T2248" s="185"/>
      <c r="AT2248" s="181" t="s">
        <v>281</v>
      </c>
      <c r="AU2248" s="181" t="s">
        <v>83</v>
      </c>
      <c r="AV2248" s="14" t="s">
        <v>81</v>
      </c>
      <c r="AW2248" s="14" t="s">
        <v>30</v>
      </c>
      <c r="AX2248" s="14" t="s">
        <v>73</v>
      </c>
      <c r="AY2248" s="181" t="s">
        <v>252</v>
      </c>
    </row>
    <row r="2249" spans="2:65" s="14" customFormat="1">
      <c r="B2249" s="180"/>
      <c r="D2249" s="146" t="s">
        <v>281</v>
      </c>
      <c r="E2249" s="181" t="s">
        <v>1</v>
      </c>
      <c r="F2249" s="182" t="s">
        <v>5648</v>
      </c>
      <c r="H2249" s="181" t="s">
        <v>1</v>
      </c>
      <c r="I2249" s="183"/>
      <c r="L2249" s="180"/>
      <c r="M2249" s="184"/>
      <c r="T2249" s="185"/>
      <c r="AT2249" s="181" t="s">
        <v>281</v>
      </c>
      <c r="AU2249" s="181" t="s">
        <v>83</v>
      </c>
      <c r="AV2249" s="14" t="s">
        <v>81</v>
      </c>
      <c r="AW2249" s="14" t="s">
        <v>30</v>
      </c>
      <c r="AX2249" s="14" t="s">
        <v>73</v>
      </c>
      <c r="AY2249" s="181" t="s">
        <v>252</v>
      </c>
    </row>
    <row r="2250" spans="2:65" s="12" customFormat="1">
      <c r="B2250" s="152"/>
      <c r="D2250" s="146" t="s">
        <v>281</v>
      </c>
      <c r="E2250" s="153" t="s">
        <v>1</v>
      </c>
      <c r="F2250" s="154" t="s">
        <v>5649</v>
      </c>
      <c r="H2250" s="155">
        <v>5.4</v>
      </c>
      <c r="I2250" s="156"/>
      <c r="L2250" s="152"/>
      <c r="M2250" s="157"/>
      <c r="T2250" s="158"/>
      <c r="AT2250" s="153" t="s">
        <v>281</v>
      </c>
      <c r="AU2250" s="153" t="s">
        <v>83</v>
      </c>
      <c r="AV2250" s="12" t="s">
        <v>83</v>
      </c>
      <c r="AW2250" s="12" t="s">
        <v>30</v>
      </c>
      <c r="AX2250" s="12" t="s">
        <v>73</v>
      </c>
      <c r="AY2250" s="153" t="s">
        <v>252</v>
      </c>
    </row>
    <row r="2251" spans="2:65" s="14" customFormat="1">
      <c r="B2251" s="180"/>
      <c r="D2251" s="146" t="s">
        <v>281</v>
      </c>
      <c r="E2251" s="181" t="s">
        <v>1</v>
      </c>
      <c r="F2251" s="182" t="s">
        <v>5650</v>
      </c>
      <c r="H2251" s="181" t="s">
        <v>1</v>
      </c>
      <c r="I2251" s="183"/>
      <c r="L2251" s="180"/>
      <c r="M2251" s="184"/>
      <c r="T2251" s="185"/>
      <c r="AT2251" s="181" t="s">
        <v>281</v>
      </c>
      <c r="AU2251" s="181" t="s">
        <v>83</v>
      </c>
      <c r="AV2251" s="14" t="s">
        <v>81</v>
      </c>
      <c r="AW2251" s="14" t="s">
        <v>30</v>
      </c>
      <c r="AX2251" s="14" t="s">
        <v>73</v>
      </c>
      <c r="AY2251" s="181" t="s">
        <v>252</v>
      </c>
    </row>
    <row r="2252" spans="2:65" s="12" customFormat="1">
      <c r="B2252" s="152"/>
      <c r="D2252" s="146" t="s">
        <v>281</v>
      </c>
      <c r="E2252" s="153" t="s">
        <v>1</v>
      </c>
      <c r="F2252" s="154" t="s">
        <v>5649</v>
      </c>
      <c r="H2252" s="155">
        <v>5.4</v>
      </c>
      <c r="I2252" s="156"/>
      <c r="L2252" s="152"/>
      <c r="M2252" s="157"/>
      <c r="T2252" s="158"/>
      <c r="AT2252" s="153" t="s">
        <v>281</v>
      </c>
      <c r="AU2252" s="153" t="s">
        <v>83</v>
      </c>
      <c r="AV2252" s="12" t="s">
        <v>83</v>
      </c>
      <c r="AW2252" s="12" t="s">
        <v>30</v>
      </c>
      <c r="AX2252" s="12" t="s">
        <v>73</v>
      </c>
      <c r="AY2252" s="153" t="s">
        <v>252</v>
      </c>
    </row>
    <row r="2253" spans="2:65" s="14" customFormat="1">
      <c r="B2253" s="180"/>
      <c r="D2253" s="146" t="s">
        <v>281</v>
      </c>
      <c r="E2253" s="181" t="s">
        <v>1</v>
      </c>
      <c r="F2253" s="182" t="s">
        <v>5651</v>
      </c>
      <c r="H2253" s="181" t="s">
        <v>1</v>
      </c>
      <c r="I2253" s="183"/>
      <c r="L2253" s="180"/>
      <c r="M2253" s="184"/>
      <c r="T2253" s="185"/>
      <c r="AT2253" s="181" t="s">
        <v>281</v>
      </c>
      <c r="AU2253" s="181" t="s">
        <v>83</v>
      </c>
      <c r="AV2253" s="14" t="s">
        <v>81</v>
      </c>
      <c r="AW2253" s="14" t="s">
        <v>30</v>
      </c>
      <c r="AX2253" s="14" t="s">
        <v>73</v>
      </c>
      <c r="AY2253" s="181" t="s">
        <v>252</v>
      </c>
    </row>
    <row r="2254" spans="2:65" s="12" customFormat="1">
      <c r="B2254" s="152"/>
      <c r="D2254" s="146" t="s">
        <v>281</v>
      </c>
      <c r="E2254" s="153" t="s">
        <v>1</v>
      </c>
      <c r="F2254" s="154" t="s">
        <v>5652</v>
      </c>
      <c r="H2254" s="155">
        <v>2.8</v>
      </c>
      <c r="I2254" s="156"/>
      <c r="L2254" s="152"/>
      <c r="M2254" s="157"/>
      <c r="T2254" s="158"/>
      <c r="AT2254" s="153" t="s">
        <v>281</v>
      </c>
      <c r="AU2254" s="153" t="s">
        <v>83</v>
      </c>
      <c r="AV2254" s="12" t="s">
        <v>83</v>
      </c>
      <c r="AW2254" s="12" t="s">
        <v>30</v>
      </c>
      <c r="AX2254" s="12" t="s">
        <v>73</v>
      </c>
      <c r="AY2254" s="153" t="s">
        <v>252</v>
      </c>
    </row>
    <row r="2255" spans="2:65" s="13" customFormat="1">
      <c r="B2255" s="159"/>
      <c r="D2255" s="146" t="s">
        <v>281</v>
      </c>
      <c r="E2255" s="160" t="s">
        <v>1</v>
      </c>
      <c r="F2255" s="161" t="s">
        <v>327</v>
      </c>
      <c r="H2255" s="162">
        <v>56</v>
      </c>
      <c r="I2255" s="163"/>
      <c r="L2255" s="159"/>
      <c r="M2255" s="164"/>
      <c r="T2255" s="165"/>
      <c r="AT2255" s="160" t="s">
        <v>281</v>
      </c>
      <c r="AU2255" s="160" t="s">
        <v>83</v>
      </c>
      <c r="AV2255" s="13" t="s">
        <v>260</v>
      </c>
      <c r="AW2255" s="13" t="s">
        <v>30</v>
      </c>
      <c r="AX2255" s="13" t="s">
        <v>81</v>
      </c>
      <c r="AY2255" s="160" t="s">
        <v>252</v>
      </c>
    </row>
    <row r="2256" spans="2:65" s="1" customFormat="1" ht="24.2" customHeight="1">
      <c r="B2256" s="132"/>
      <c r="C2256" s="133" t="s">
        <v>2897</v>
      </c>
      <c r="D2256" s="133" t="s">
        <v>255</v>
      </c>
      <c r="E2256" s="134" t="s">
        <v>5653</v>
      </c>
      <c r="F2256" s="135" t="s">
        <v>5654</v>
      </c>
      <c r="G2256" s="136" t="s">
        <v>367</v>
      </c>
      <c r="H2256" s="137">
        <v>56</v>
      </c>
      <c r="I2256" s="138"/>
      <c r="J2256" s="139">
        <f>ROUND(I2256*H2256,2)</f>
        <v>0</v>
      </c>
      <c r="K2256" s="135" t="s">
        <v>259</v>
      </c>
      <c r="L2256" s="32"/>
      <c r="M2256" s="140" t="s">
        <v>1</v>
      </c>
      <c r="N2256" s="141" t="s">
        <v>38</v>
      </c>
      <c r="P2256" s="142">
        <f>O2256*H2256</f>
        <v>0</v>
      </c>
      <c r="Q2256" s="142">
        <v>0</v>
      </c>
      <c r="R2256" s="142">
        <f>Q2256*H2256</f>
        <v>0</v>
      </c>
      <c r="S2256" s="142">
        <v>0</v>
      </c>
      <c r="T2256" s="143">
        <f>S2256*H2256</f>
        <v>0</v>
      </c>
      <c r="AR2256" s="144" t="s">
        <v>1120</v>
      </c>
      <c r="AT2256" s="144" t="s">
        <v>255</v>
      </c>
      <c r="AU2256" s="144" t="s">
        <v>83</v>
      </c>
      <c r="AY2256" s="17" t="s">
        <v>252</v>
      </c>
      <c r="BE2256" s="145">
        <f>IF(N2256="základní",J2256,0)</f>
        <v>0</v>
      </c>
      <c r="BF2256" s="145">
        <f>IF(N2256="snížená",J2256,0)</f>
        <v>0</v>
      </c>
      <c r="BG2256" s="145">
        <f>IF(N2256="zákl. přenesená",J2256,0)</f>
        <v>0</v>
      </c>
      <c r="BH2256" s="145">
        <f>IF(N2256="sníž. přenesená",J2256,0)</f>
        <v>0</v>
      </c>
      <c r="BI2256" s="145">
        <f>IF(N2256="nulová",J2256,0)</f>
        <v>0</v>
      </c>
      <c r="BJ2256" s="17" t="s">
        <v>81</v>
      </c>
      <c r="BK2256" s="145">
        <f>ROUND(I2256*H2256,2)</f>
        <v>0</v>
      </c>
      <c r="BL2256" s="17" t="s">
        <v>1120</v>
      </c>
      <c r="BM2256" s="144" t="s">
        <v>5655</v>
      </c>
    </row>
    <row r="2257" spans="2:51" s="1" customFormat="1" ht="18">
      <c r="B2257" s="32"/>
      <c r="D2257" s="146" t="s">
        <v>261</v>
      </c>
      <c r="F2257" s="147" t="s">
        <v>5656</v>
      </c>
      <c r="I2257" s="148"/>
      <c r="L2257" s="32"/>
      <c r="M2257" s="149"/>
      <c r="T2257" s="56"/>
      <c r="AT2257" s="17" t="s">
        <v>261</v>
      </c>
      <c r="AU2257" s="17" t="s">
        <v>83</v>
      </c>
    </row>
    <row r="2258" spans="2:51" s="1" customFormat="1">
      <c r="B2258" s="32"/>
      <c r="D2258" s="150" t="s">
        <v>262</v>
      </c>
      <c r="F2258" s="151" t="s">
        <v>5657</v>
      </c>
      <c r="I2258" s="148"/>
      <c r="L2258" s="32"/>
      <c r="M2258" s="149"/>
      <c r="T2258" s="56"/>
      <c r="AT2258" s="17" t="s">
        <v>262</v>
      </c>
      <c r="AU2258" s="17" t="s">
        <v>83</v>
      </c>
    </row>
    <row r="2259" spans="2:51" s="14" customFormat="1">
      <c r="B2259" s="180"/>
      <c r="D2259" s="146" t="s">
        <v>281</v>
      </c>
      <c r="E2259" s="181" t="s">
        <v>1</v>
      </c>
      <c r="F2259" s="182" t="s">
        <v>5337</v>
      </c>
      <c r="H2259" s="181" t="s">
        <v>1</v>
      </c>
      <c r="I2259" s="183"/>
      <c r="L2259" s="180"/>
      <c r="M2259" s="184"/>
      <c r="T2259" s="185"/>
      <c r="AT2259" s="181" t="s">
        <v>281</v>
      </c>
      <c r="AU2259" s="181" t="s">
        <v>83</v>
      </c>
      <c r="AV2259" s="14" t="s">
        <v>81</v>
      </c>
      <c r="AW2259" s="14" t="s">
        <v>30</v>
      </c>
      <c r="AX2259" s="14" t="s">
        <v>73</v>
      </c>
      <c r="AY2259" s="181" t="s">
        <v>252</v>
      </c>
    </row>
    <row r="2260" spans="2:51" s="14" customFormat="1">
      <c r="B2260" s="180"/>
      <c r="D2260" s="146" t="s">
        <v>281</v>
      </c>
      <c r="E2260" s="181" t="s">
        <v>1</v>
      </c>
      <c r="F2260" s="182" t="s">
        <v>4468</v>
      </c>
      <c r="H2260" s="181" t="s">
        <v>1</v>
      </c>
      <c r="I2260" s="183"/>
      <c r="L2260" s="180"/>
      <c r="M2260" s="184"/>
      <c r="T2260" s="185"/>
      <c r="AT2260" s="181" t="s">
        <v>281</v>
      </c>
      <c r="AU2260" s="181" t="s">
        <v>83</v>
      </c>
      <c r="AV2260" s="14" t="s">
        <v>81</v>
      </c>
      <c r="AW2260" s="14" t="s">
        <v>30</v>
      </c>
      <c r="AX2260" s="14" t="s">
        <v>73</v>
      </c>
      <c r="AY2260" s="181" t="s">
        <v>252</v>
      </c>
    </row>
    <row r="2261" spans="2:51" s="14" customFormat="1">
      <c r="B2261" s="180"/>
      <c r="D2261" s="146" t="s">
        <v>281</v>
      </c>
      <c r="E2261" s="181" t="s">
        <v>1</v>
      </c>
      <c r="F2261" s="182" t="s">
        <v>5642</v>
      </c>
      <c r="H2261" s="181" t="s">
        <v>1</v>
      </c>
      <c r="I2261" s="183"/>
      <c r="L2261" s="180"/>
      <c r="M2261" s="184"/>
      <c r="T2261" s="185"/>
      <c r="AT2261" s="181" t="s">
        <v>281</v>
      </c>
      <c r="AU2261" s="181" t="s">
        <v>83</v>
      </c>
      <c r="AV2261" s="14" t="s">
        <v>81</v>
      </c>
      <c r="AW2261" s="14" t="s">
        <v>30</v>
      </c>
      <c r="AX2261" s="14" t="s">
        <v>73</v>
      </c>
      <c r="AY2261" s="181" t="s">
        <v>252</v>
      </c>
    </row>
    <row r="2262" spans="2:51" s="12" customFormat="1">
      <c r="B2262" s="152"/>
      <c r="D2262" s="146" t="s">
        <v>281</v>
      </c>
      <c r="E2262" s="153" t="s">
        <v>1</v>
      </c>
      <c r="F2262" s="154" t="s">
        <v>5643</v>
      </c>
      <c r="H2262" s="155">
        <v>4.32</v>
      </c>
      <c r="I2262" s="156"/>
      <c r="L2262" s="152"/>
      <c r="M2262" s="157"/>
      <c r="T2262" s="158"/>
      <c r="AT2262" s="153" t="s">
        <v>281</v>
      </c>
      <c r="AU2262" s="153" t="s">
        <v>83</v>
      </c>
      <c r="AV2262" s="12" t="s">
        <v>83</v>
      </c>
      <c r="AW2262" s="12" t="s">
        <v>30</v>
      </c>
      <c r="AX2262" s="12" t="s">
        <v>73</v>
      </c>
      <c r="AY2262" s="153" t="s">
        <v>252</v>
      </c>
    </row>
    <row r="2263" spans="2:51" s="14" customFormat="1">
      <c r="B2263" s="180"/>
      <c r="D2263" s="146" t="s">
        <v>281</v>
      </c>
      <c r="E2263" s="181" t="s">
        <v>1</v>
      </c>
      <c r="F2263" s="182" t="s">
        <v>5644</v>
      </c>
      <c r="H2263" s="181" t="s">
        <v>1</v>
      </c>
      <c r="I2263" s="183"/>
      <c r="L2263" s="180"/>
      <c r="M2263" s="184"/>
      <c r="T2263" s="185"/>
      <c r="AT2263" s="181" t="s">
        <v>281</v>
      </c>
      <c r="AU2263" s="181" t="s">
        <v>83</v>
      </c>
      <c r="AV2263" s="14" t="s">
        <v>81</v>
      </c>
      <c r="AW2263" s="14" t="s">
        <v>30</v>
      </c>
      <c r="AX2263" s="14" t="s">
        <v>73</v>
      </c>
      <c r="AY2263" s="181" t="s">
        <v>252</v>
      </c>
    </row>
    <row r="2264" spans="2:51" s="12" customFormat="1">
      <c r="B2264" s="152"/>
      <c r="D2264" s="146" t="s">
        <v>281</v>
      </c>
      <c r="E2264" s="153" t="s">
        <v>1</v>
      </c>
      <c r="F2264" s="154" t="s">
        <v>5645</v>
      </c>
      <c r="H2264" s="155">
        <v>20.399999999999999</v>
      </c>
      <c r="I2264" s="156"/>
      <c r="L2264" s="152"/>
      <c r="M2264" s="157"/>
      <c r="T2264" s="158"/>
      <c r="AT2264" s="153" t="s">
        <v>281</v>
      </c>
      <c r="AU2264" s="153" t="s">
        <v>83</v>
      </c>
      <c r="AV2264" s="12" t="s">
        <v>83</v>
      </c>
      <c r="AW2264" s="12" t="s">
        <v>30</v>
      </c>
      <c r="AX2264" s="12" t="s">
        <v>73</v>
      </c>
      <c r="AY2264" s="153" t="s">
        <v>252</v>
      </c>
    </row>
    <row r="2265" spans="2:51" s="14" customFormat="1">
      <c r="B2265" s="180"/>
      <c r="D2265" s="146" t="s">
        <v>281</v>
      </c>
      <c r="E2265" s="181" t="s">
        <v>1</v>
      </c>
      <c r="F2265" s="182" t="s">
        <v>5646</v>
      </c>
      <c r="H2265" s="181" t="s">
        <v>1</v>
      </c>
      <c r="I2265" s="183"/>
      <c r="L2265" s="180"/>
      <c r="M2265" s="184"/>
      <c r="T2265" s="185"/>
      <c r="AT2265" s="181" t="s">
        <v>281</v>
      </c>
      <c r="AU2265" s="181" t="s">
        <v>83</v>
      </c>
      <c r="AV2265" s="14" t="s">
        <v>81</v>
      </c>
      <c r="AW2265" s="14" t="s">
        <v>30</v>
      </c>
      <c r="AX2265" s="14" t="s">
        <v>73</v>
      </c>
      <c r="AY2265" s="181" t="s">
        <v>252</v>
      </c>
    </row>
    <row r="2266" spans="2:51" s="12" customFormat="1">
      <c r="B2266" s="152"/>
      <c r="D2266" s="146" t="s">
        <v>281</v>
      </c>
      <c r="E2266" s="153" t="s">
        <v>1</v>
      </c>
      <c r="F2266" s="154" t="s">
        <v>5647</v>
      </c>
      <c r="H2266" s="155">
        <v>17.68</v>
      </c>
      <c r="I2266" s="156"/>
      <c r="L2266" s="152"/>
      <c r="M2266" s="157"/>
      <c r="T2266" s="158"/>
      <c r="AT2266" s="153" t="s">
        <v>281</v>
      </c>
      <c r="AU2266" s="153" t="s">
        <v>83</v>
      </c>
      <c r="AV2266" s="12" t="s">
        <v>83</v>
      </c>
      <c r="AW2266" s="12" t="s">
        <v>30</v>
      </c>
      <c r="AX2266" s="12" t="s">
        <v>73</v>
      </c>
      <c r="AY2266" s="153" t="s">
        <v>252</v>
      </c>
    </row>
    <row r="2267" spans="2:51" s="14" customFormat="1">
      <c r="B2267" s="180"/>
      <c r="D2267" s="146" t="s">
        <v>281</v>
      </c>
      <c r="E2267" s="181" t="s">
        <v>1</v>
      </c>
      <c r="F2267" s="182" t="s">
        <v>5337</v>
      </c>
      <c r="H2267" s="181" t="s">
        <v>1</v>
      </c>
      <c r="I2267" s="183"/>
      <c r="L2267" s="180"/>
      <c r="M2267" s="184"/>
      <c r="T2267" s="185"/>
      <c r="AT2267" s="181" t="s">
        <v>281</v>
      </c>
      <c r="AU2267" s="181" t="s">
        <v>83</v>
      </c>
      <c r="AV2267" s="14" t="s">
        <v>81</v>
      </c>
      <c r="AW2267" s="14" t="s">
        <v>30</v>
      </c>
      <c r="AX2267" s="14" t="s">
        <v>73</v>
      </c>
      <c r="AY2267" s="181" t="s">
        <v>252</v>
      </c>
    </row>
    <row r="2268" spans="2:51" s="14" customFormat="1">
      <c r="B2268" s="180"/>
      <c r="D2268" s="146" t="s">
        <v>281</v>
      </c>
      <c r="E2268" s="181" t="s">
        <v>1</v>
      </c>
      <c r="F2268" s="182" t="s">
        <v>5648</v>
      </c>
      <c r="H2268" s="181" t="s">
        <v>1</v>
      </c>
      <c r="I2268" s="183"/>
      <c r="L2268" s="180"/>
      <c r="M2268" s="184"/>
      <c r="T2268" s="185"/>
      <c r="AT2268" s="181" t="s">
        <v>281</v>
      </c>
      <c r="AU2268" s="181" t="s">
        <v>83</v>
      </c>
      <c r="AV2268" s="14" t="s">
        <v>81</v>
      </c>
      <c r="AW2268" s="14" t="s">
        <v>30</v>
      </c>
      <c r="AX2268" s="14" t="s">
        <v>73</v>
      </c>
      <c r="AY2268" s="181" t="s">
        <v>252</v>
      </c>
    </row>
    <row r="2269" spans="2:51" s="12" customFormat="1">
      <c r="B2269" s="152"/>
      <c r="D2269" s="146" t="s">
        <v>281</v>
      </c>
      <c r="E2269" s="153" t="s">
        <v>1</v>
      </c>
      <c r="F2269" s="154" t="s">
        <v>5649</v>
      </c>
      <c r="H2269" s="155">
        <v>5.4</v>
      </c>
      <c r="I2269" s="156"/>
      <c r="L2269" s="152"/>
      <c r="M2269" s="157"/>
      <c r="T2269" s="158"/>
      <c r="AT2269" s="153" t="s">
        <v>281</v>
      </c>
      <c r="AU2269" s="153" t="s">
        <v>83</v>
      </c>
      <c r="AV2269" s="12" t="s">
        <v>83</v>
      </c>
      <c r="AW2269" s="12" t="s">
        <v>30</v>
      </c>
      <c r="AX2269" s="12" t="s">
        <v>73</v>
      </c>
      <c r="AY2269" s="153" t="s">
        <v>252</v>
      </c>
    </row>
    <row r="2270" spans="2:51" s="14" customFormat="1">
      <c r="B2270" s="180"/>
      <c r="D2270" s="146" t="s">
        <v>281</v>
      </c>
      <c r="E2270" s="181" t="s">
        <v>1</v>
      </c>
      <c r="F2270" s="182" t="s">
        <v>5650</v>
      </c>
      <c r="H2270" s="181" t="s">
        <v>1</v>
      </c>
      <c r="I2270" s="183"/>
      <c r="L2270" s="180"/>
      <c r="M2270" s="184"/>
      <c r="T2270" s="185"/>
      <c r="AT2270" s="181" t="s">
        <v>281</v>
      </c>
      <c r="AU2270" s="181" t="s">
        <v>83</v>
      </c>
      <c r="AV2270" s="14" t="s">
        <v>81</v>
      </c>
      <c r="AW2270" s="14" t="s">
        <v>30</v>
      </c>
      <c r="AX2270" s="14" t="s">
        <v>73</v>
      </c>
      <c r="AY2270" s="181" t="s">
        <v>252</v>
      </c>
    </row>
    <row r="2271" spans="2:51" s="12" customFormat="1">
      <c r="B2271" s="152"/>
      <c r="D2271" s="146" t="s">
        <v>281</v>
      </c>
      <c r="E2271" s="153" t="s">
        <v>1</v>
      </c>
      <c r="F2271" s="154" t="s">
        <v>5649</v>
      </c>
      <c r="H2271" s="155">
        <v>5.4</v>
      </c>
      <c r="I2271" s="156"/>
      <c r="L2271" s="152"/>
      <c r="M2271" s="157"/>
      <c r="T2271" s="158"/>
      <c r="AT2271" s="153" t="s">
        <v>281</v>
      </c>
      <c r="AU2271" s="153" t="s">
        <v>83</v>
      </c>
      <c r="AV2271" s="12" t="s">
        <v>83</v>
      </c>
      <c r="AW2271" s="12" t="s">
        <v>30</v>
      </c>
      <c r="AX2271" s="12" t="s">
        <v>73</v>
      </c>
      <c r="AY2271" s="153" t="s">
        <v>252</v>
      </c>
    </row>
    <row r="2272" spans="2:51" s="14" customFormat="1">
      <c r="B2272" s="180"/>
      <c r="D2272" s="146" t="s">
        <v>281</v>
      </c>
      <c r="E2272" s="181" t="s">
        <v>1</v>
      </c>
      <c r="F2272" s="182" t="s">
        <v>5651</v>
      </c>
      <c r="H2272" s="181" t="s">
        <v>1</v>
      </c>
      <c r="I2272" s="183"/>
      <c r="L2272" s="180"/>
      <c r="M2272" s="184"/>
      <c r="T2272" s="185"/>
      <c r="AT2272" s="181" t="s">
        <v>281</v>
      </c>
      <c r="AU2272" s="181" t="s">
        <v>83</v>
      </c>
      <c r="AV2272" s="14" t="s">
        <v>81</v>
      </c>
      <c r="AW2272" s="14" t="s">
        <v>30</v>
      </c>
      <c r="AX2272" s="14" t="s">
        <v>73</v>
      </c>
      <c r="AY2272" s="181" t="s">
        <v>252</v>
      </c>
    </row>
    <row r="2273" spans="2:65" s="12" customFormat="1">
      <c r="B2273" s="152"/>
      <c r="D2273" s="146" t="s">
        <v>281</v>
      </c>
      <c r="E2273" s="153" t="s">
        <v>1</v>
      </c>
      <c r="F2273" s="154" t="s">
        <v>5652</v>
      </c>
      <c r="H2273" s="155">
        <v>2.8</v>
      </c>
      <c r="I2273" s="156"/>
      <c r="L2273" s="152"/>
      <c r="M2273" s="157"/>
      <c r="T2273" s="158"/>
      <c r="AT2273" s="153" t="s">
        <v>281</v>
      </c>
      <c r="AU2273" s="153" t="s">
        <v>83</v>
      </c>
      <c r="AV2273" s="12" t="s">
        <v>83</v>
      </c>
      <c r="AW2273" s="12" t="s">
        <v>30</v>
      </c>
      <c r="AX2273" s="12" t="s">
        <v>73</v>
      </c>
      <c r="AY2273" s="153" t="s">
        <v>252</v>
      </c>
    </row>
    <row r="2274" spans="2:65" s="13" customFormat="1">
      <c r="B2274" s="159"/>
      <c r="D2274" s="146" t="s">
        <v>281</v>
      </c>
      <c r="E2274" s="160" t="s">
        <v>1</v>
      </c>
      <c r="F2274" s="161" t="s">
        <v>327</v>
      </c>
      <c r="H2274" s="162">
        <v>56</v>
      </c>
      <c r="I2274" s="163"/>
      <c r="L2274" s="159"/>
      <c r="M2274" s="164"/>
      <c r="T2274" s="165"/>
      <c r="AT2274" s="160" t="s">
        <v>281</v>
      </c>
      <c r="AU2274" s="160" t="s">
        <v>83</v>
      </c>
      <c r="AV2274" s="13" t="s">
        <v>260</v>
      </c>
      <c r="AW2274" s="13" t="s">
        <v>30</v>
      </c>
      <c r="AX2274" s="13" t="s">
        <v>81</v>
      </c>
      <c r="AY2274" s="160" t="s">
        <v>252</v>
      </c>
    </row>
    <row r="2275" spans="2:65" s="1" customFormat="1" ht="33" customHeight="1">
      <c r="B2275" s="132"/>
      <c r="C2275" s="133" t="s">
        <v>2906</v>
      </c>
      <c r="D2275" s="133" t="s">
        <v>255</v>
      </c>
      <c r="E2275" s="134" t="s">
        <v>4396</v>
      </c>
      <c r="F2275" s="135" t="s">
        <v>4397</v>
      </c>
      <c r="G2275" s="136" t="s">
        <v>563</v>
      </c>
      <c r="H2275" s="137">
        <v>6</v>
      </c>
      <c r="I2275" s="138"/>
      <c r="J2275" s="139">
        <f>ROUND(I2275*H2275,2)</f>
        <v>0</v>
      </c>
      <c r="K2275" s="135" t="s">
        <v>259</v>
      </c>
      <c r="L2275" s="32"/>
      <c r="M2275" s="140" t="s">
        <v>1</v>
      </c>
      <c r="N2275" s="141" t="s">
        <v>38</v>
      </c>
      <c r="P2275" s="142">
        <f>O2275*H2275</f>
        <v>0</v>
      </c>
      <c r="Q2275" s="142">
        <v>0.22563</v>
      </c>
      <c r="R2275" s="142">
        <f>Q2275*H2275</f>
        <v>1.35378</v>
      </c>
      <c r="S2275" s="142">
        <v>0</v>
      </c>
      <c r="T2275" s="143">
        <f>S2275*H2275</f>
        <v>0</v>
      </c>
      <c r="AR2275" s="144" t="s">
        <v>1120</v>
      </c>
      <c r="AT2275" s="144" t="s">
        <v>255</v>
      </c>
      <c r="AU2275" s="144" t="s">
        <v>83</v>
      </c>
      <c r="AY2275" s="17" t="s">
        <v>252</v>
      </c>
      <c r="BE2275" s="145">
        <f>IF(N2275="základní",J2275,0)</f>
        <v>0</v>
      </c>
      <c r="BF2275" s="145">
        <f>IF(N2275="snížená",J2275,0)</f>
        <v>0</v>
      </c>
      <c r="BG2275" s="145">
        <f>IF(N2275="zákl. přenesená",J2275,0)</f>
        <v>0</v>
      </c>
      <c r="BH2275" s="145">
        <f>IF(N2275="sníž. přenesená",J2275,0)</f>
        <v>0</v>
      </c>
      <c r="BI2275" s="145">
        <f>IF(N2275="nulová",J2275,0)</f>
        <v>0</v>
      </c>
      <c r="BJ2275" s="17" t="s">
        <v>81</v>
      </c>
      <c r="BK2275" s="145">
        <f>ROUND(I2275*H2275,2)</f>
        <v>0</v>
      </c>
      <c r="BL2275" s="17" t="s">
        <v>1120</v>
      </c>
      <c r="BM2275" s="144" t="s">
        <v>5658</v>
      </c>
    </row>
    <row r="2276" spans="2:65" s="1" customFormat="1" ht="27">
      <c r="B2276" s="32"/>
      <c r="D2276" s="146" t="s">
        <v>261</v>
      </c>
      <c r="F2276" s="147" t="s">
        <v>5659</v>
      </c>
      <c r="I2276" s="148"/>
      <c r="L2276" s="32"/>
      <c r="M2276" s="149"/>
      <c r="T2276" s="56"/>
      <c r="AT2276" s="17" t="s">
        <v>261</v>
      </c>
      <c r="AU2276" s="17" t="s">
        <v>83</v>
      </c>
    </row>
    <row r="2277" spans="2:65" s="1" customFormat="1">
      <c r="B2277" s="32"/>
      <c r="D2277" s="150" t="s">
        <v>262</v>
      </c>
      <c r="F2277" s="151" t="s">
        <v>5660</v>
      </c>
      <c r="I2277" s="148"/>
      <c r="L2277" s="32"/>
      <c r="M2277" s="149"/>
      <c r="T2277" s="56"/>
      <c r="AT2277" s="17" t="s">
        <v>262</v>
      </c>
      <c r="AU2277" s="17" t="s">
        <v>83</v>
      </c>
    </row>
    <row r="2278" spans="2:65" s="14" customFormat="1">
      <c r="B2278" s="180"/>
      <c r="D2278" s="146" t="s">
        <v>281</v>
      </c>
      <c r="E2278" s="181" t="s">
        <v>1</v>
      </c>
      <c r="F2278" s="182" t="s">
        <v>5337</v>
      </c>
      <c r="H2278" s="181" t="s">
        <v>1</v>
      </c>
      <c r="I2278" s="183"/>
      <c r="L2278" s="180"/>
      <c r="M2278" s="184"/>
      <c r="T2278" s="185"/>
      <c r="AT2278" s="181" t="s">
        <v>281</v>
      </c>
      <c r="AU2278" s="181" t="s">
        <v>83</v>
      </c>
      <c r="AV2278" s="14" t="s">
        <v>81</v>
      </c>
      <c r="AW2278" s="14" t="s">
        <v>30</v>
      </c>
      <c r="AX2278" s="14" t="s">
        <v>73</v>
      </c>
      <c r="AY2278" s="181" t="s">
        <v>252</v>
      </c>
    </row>
    <row r="2279" spans="2:65" s="14" customFormat="1">
      <c r="B2279" s="180"/>
      <c r="D2279" s="146" t="s">
        <v>281</v>
      </c>
      <c r="E2279" s="181" t="s">
        <v>1</v>
      </c>
      <c r="F2279" s="182" t="s">
        <v>4837</v>
      </c>
      <c r="H2279" s="181" t="s">
        <v>1</v>
      </c>
      <c r="I2279" s="183"/>
      <c r="L2279" s="180"/>
      <c r="M2279" s="184"/>
      <c r="T2279" s="185"/>
      <c r="AT2279" s="181" t="s">
        <v>281</v>
      </c>
      <c r="AU2279" s="181" t="s">
        <v>83</v>
      </c>
      <c r="AV2279" s="14" t="s">
        <v>81</v>
      </c>
      <c r="AW2279" s="14" t="s">
        <v>30</v>
      </c>
      <c r="AX2279" s="14" t="s">
        <v>73</v>
      </c>
      <c r="AY2279" s="181" t="s">
        <v>252</v>
      </c>
    </row>
    <row r="2280" spans="2:65" s="12" customFormat="1">
      <c r="B2280" s="152"/>
      <c r="D2280" s="146" t="s">
        <v>281</v>
      </c>
      <c r="E2280" s="153" t="s">
        <v>1</v>
      </c>
      <c r="F2280" s="154" t="s">
        <v>270</v>
      </c>
      <c r="H2280" s="155">
        <v>6</v>
      </c>
      <c r="I2280" s="156"/>
      <c r="L2280" s="152"/>
      <c r="M2280" s="157"/>
      <c r="T2280" s="158"/>
      <c r="AT2280" s="153" t="s">
        <v>281</v>
      </c>
      <c r="AU2280" s="153" t="s">
        <v>83</v>
      </c>
      <c r="AV2280" s="12" t="s">
        <v>83</v>
      </c>
      <c r="AW2280" s="12" t="s">
        <v>30</v>
      </c>
      <c r="AX2280" s="12" t="s">
        <v>81</v>
      </c>
      <c r="AY2280" s="153" t="s">
        <v>252</v>
      </c>
    </row>
    <row r="2281" spans="2:65" s="1" customFormat="1" ht="24.2" customHeight="1">
      <c r="B2281" s="132"/>
      <c r="C2281" s="170" t="s">
        <v>5661</v>
      </c>
      <c r="D2281" s="170" t="s">
        <v>504</v>
      </c>
      <c r="E2281" s="171" t="s">
        <v>5662</v>
      </c>
      <c r="F2281" s="172" t="s">
        <v>5663</v>
      </c>
      <c r="G2281" s="173" t="s">
        <v>563</v>
      </c>
      <c r="H2281" s="174">
        <v>6</v>
      </c>
      <c r="I2281" s="175"/>
      <c r="J2281" s="176">
        <f>ROUND(I2281*H2281,2)</f>
        <v>0</v>
      </c>
      <c r="K2281" s="172" t="s">
        <v>259</v>
      </c>
      <c r="L2281" s="177"/>
      <c r="M2281" s="178" t="s">
        <v>1</v>
      </c>
      <c r="N2281" s="179" t="s">
        <v>38</v>
      </c>
      <c r="P2281" s="142">
        <f>O2281*H2281</f>
        <v>0</v>
      </c>
      <c r="Q2281" s="142">
        <v>2.0999999999999999E-3</v>
      </c>
      <c r="R2281" s="142">
        <f>Q2281*H2281</f>
        <v>1.26E-2</v>
      </c>
      <c r="S2281" s="142">
        <v>0</v>
      </c>
      <c r="T2281" s="143">
        <f>S2281*H2281</f>
        <v>0</v>
      </c>
      <c r="AR2281" s="144" t="s">
        <v>2959</v>
      </c>
      <c r="AT2281" s="144" t="s">
        <v>504</v>
      </c>
      <c r="AU2281" s="144" t="s">
        <v>83</v>
      </c>
      <c r="AY2281" s="17" t="s">
        <v>252</v>
      </c>
      <c r="BE2281" s="145">
        <f>IF(N2281="základní",J2281,0)</f>
        <v>0</v>
      </c>
      <c r="BF2281" s="145">
        <f>IF(N2281="snížená",J2281,0)</f>
        <v>0</v>
      </c>
      <c r="BG2281" s="145">
        <f>IF(N2281="zákl. přenesená",J2281,0)</f>
        <v>0</v>
      </c>
      <c r="BH2281" s="145">
        <f>IF(N2281="sníž. přenesená",J2281,0)</f>
        <v>0</v>
      </c>
      <c r="BI2281" s="145">
        <f>IF(N2281="nulová",J2281,0)</f>
        <v>0</v>
      </c>
      <c r="BJ2281" s="17" t="s">
        <v>81</v>
      </c>
      <c r="BK2281" s="145">
        <f>ROUND(I2281*H2281,2)</f>
        <v>0</v>
      </c>
      <c r="BL2281" s="17" t="s">
        <v>1120</v>
      </c>
      <c r="BM2281" s="144" t="s">
        <v>5664</v>
      </c>
    </row>
    <row r="2282" spans="2:65" s="1" customFormat="1" ht="18">
      <c r="B2282" s="32"/>
      <c r="D2282" s="146" t="s">
        <v>261</v>
      </c>
      <c r="F2282" s="147" t="s">
        <v>5663</v>
      </c>
      <c r="I2282" s="148"/>
      <c r="L2282" s="32"/>
      <c r="M2282" s="149"/>
      <c r="T2282" s="56"/>
      <c r="AT2282" s="17" t="s">
        <v>261</v>
      </c>
      <c r="AU2282" s="17" t="s">
        <v>83</v>
      </c>
    </row>
    <row r="2283" spans="2:65" s="14" customFormat="1">
      <c r="B2283" s="180"/>
      <c r="D2283" s="146" t="s">
        <v>281</v>
      </c>
      <c r="E2283" s="181" t="s">
        <v>1</v>
      </c>
      <c r="F2283" s="182" t="s">
        <v>5337</v>
      </c>
      <c r="H2283" s="181" t="s">
        <v>1</v>
      </c>
      <c r="I2283" s="183"/>
      <c r="L2283" s="180"/>
      <c r="M2283" s="184"/>
      <c r="T2283" s="185"/>
      <c r="AT2283" s="181" t="s">
        <v>281</v>
      </c>
      <c r="AU2283" s="181" t="s">
        <v>83</v>
      </c>
      <c r="AV2283" s="14" t="s">
        <v>81</v>
      </c>
      <c r="AW2283" s="14" t="s">
        <v>30</v>
      </c>
      <c r="AX2283" s="14" t="s">
        <v>73</v>
      </c>
      <c r="AY2283" s="181" t="s">
        <v>252</v>
      </c>
    </row>
    <row r="2284" spans="2:65" s="14" customFormat="1">
      <c r="B2284" s="180"/>
      <c r="D2284" s="146" t="s">
        <v>281</v>
      </c>
      <c r="E2284" s="181" t="s">
        <v>1</v>
      </c>
      <c r="F2284" s="182" t="s">
        <v>4837</v>
      </c>
      <c r="H2284" s="181" t="s">
        <v>1</v>
      </c>
      <c r="I2284" s="183"/>
      <c r="L2284" s="180"/>
      <c r="M2284" s="184"/>
      <c r="T2284" s="185"/>
      <c r="AT2284" s="181" t="s">
        <v>281</v>
      </c>
      <c r="AU2284" s="181" t="s">
        <v>83</v>
      </c>
      <c r="AV2284" s="14" t="s">
        <v>81</v>
      </c>
      <c r="AW2284" s="14" t="s">
        <v>30</v>
      </c>
      <c r="AX2284" s="14" t="s">
        <v>73</v>
      </c>
      <c r="AY2284" s="181" t="s">
        <v>252</v>
      </c>
    </row>
    <row r="2285" spans="2:65" s="12" customFormat="1">
      <c r="B2285" s="152"/>
      <c r="D2285" s="146" t="s">
        <v>281</v>
      </c>
      <c r="E2285" s="153" t="s">
        <v>1</v>
      </c>
      <c r="F2285" s="154" t="s">
        <v>270</v>
      </c>
      <c r="H2285" s="155">
        <v>6</v>
      </c>
      <c r="I2285" s="156"/>
      <c r="L2285" s="152"/>
      <c r="M2285" s="157"/>
      <c r="T2285" s="158"/>
      <c r="AT2285" s="153" t="s">
        <v>281</v>
      </c>
      <c r="AU2285" s="153" t="s">
        <v>83</v>
      </c>
      <c r="AV2285" s="12" t="s">
        <v>83</v>
      </c>
      <c r="AW2285" s="12" t="s">
        <v>30</v>
      </c>
      <c r="AX2285" s="12" t="s">
        <v>81</v>
      </c>
      <c r="AY2285" s="153" t="s">
        <v>252</v>
      </c>
    </row>
    <row r="2286" spans="2:65" s="1" customFormat="1" ht="16.5" customHeight="1">
      <c r="B2286" s="132"/>
      <c r="C2286" s="133" t="s">
        <v>2909</v>
      </c>
      <c r="D2286" s="133" t="s">
        <v>255</v>
      </c>
      <c r="E2286" s="134" t="s">
        <v>4370</v>
      </c>
      <c r="F2286" s="135" t="s">
        <v>4371</v>
      </c>
      <c r="G2286" s="136" t="s">
        <v>499</v>
      </c>
      <c r="H2286" s="137">
        <v>3.18</v>
      </c>
      <c r="I2286" s="138"/>
      <c r="J2286" s="139">
        <f>ROUND(I2286*H2286,2)</f>
        <v>0</v>
      </c>
      <c r="K2286" s="135" t="s">
        <v>1</v>
      </c>
      <c r="L2286" s="32"/>
      <c r="M2286" s="140" t="s">
        <v>1</v>
      </c>
      <c r="N2286" s="141" t="s">
        <v>38</v>
      </c>
      <c r="P2286" s="142">
        <f>O2286*H2286</f>
        <v>0</v>
      </c>
      <c r="Q2286" s="142">
        <v>0</v>
      </c>
      <c r="R2286" s="142">
        <f>Q2286*H2286</f>
        <v>0</v>
      </c>
      <c r="S2286" s="142">
        <v>2.2000000000000002</v>
      </c>
      <c r="T2286" s="143">
        <f>S2286*H2286</f>
        <v>6.9960000000000013</v>
      </c>
      <c r="AR2286" s="144" t="s">
        <v>1120</v>
      </c>
      <c r="AT2286" s="144" t="s">
        <v>255</v>
      </c>
      <c r="AU2286" s="144" t="s">
        <v>83</v>
      </c>
      <c r="AY2286" s="17" t="s">
        <v>252</v>
      </c>
      <c r="BE2286" s="145">
        <f>IF(N2286="základní",J2286,0)</f>
        <v>0</v>
      </c>
      <c r="BF2286" s="145">
        <f>IF(N2286="snížená",J2286,0)</f>
        <v>0</v>
      </c>
      <c r="BG2286" s="145">
        <f>IF(N2286="zákl. přenesená",J2286,0)</f>
        <v>0</v>
      </c>
      <c r="BH2286" s="145">
        <f>IF(N2286="sníž. přenesená",J2286,0)</f>
        <v>0</v>
      </c>
      <c r="BI2286" s="145">
        <f>IF(N2286="nulová",J2286,0)</f>
        <v>0</v>
      </c>
      <c r="BJ2286" s="17" t="s">
        <v>81</v>
      </c>
      <c r="BK2286" s="145">
        <f>ROUND(I2286*H2286,2)</f>
        <v>0</v>
      </c>
      <c r="BL2286" s="17" t="s">
        <v>1120</v>
      </c>
      <c r="BM2286" s="144" t="s">
        <v>5665</v>
      </c>
    </row>
    <row r="2287" spans="2:65" s="1" customFormat="1">
      <c r="B2287" s="32"/>
      <c r="D2287" s="146" t="s">
        <v>261</v>
      </c>
      <c r="F2287" s="147" t="s">
        <v>5666</v>
      </c>
      <c r="I2287" s="148"/>
      <c r="L2287" s="32"/>
      <c r="M2287" s="149"/>
      <c r="T2287" s="56"/>
      <c r="AT2287" s="17" t="s">
        <v>261</v>
      </c>
      <c r="AU2287" s="17" t="s">
        <v>83</v>
      </c>
    </row>
    <row r="2288" spans="2:65" s="14" customFormat="1">
      <c r="B2288" s="180"/>
      <c r="D2288" s="146" t="s">
        <v>281</v>
      </c>
      <c r="E2288" s="181" t="s">
        <v>1</v>
      </c>
      <c r="F2288" s="182" t="s">
        <v>5337</v>
      </c>
      <c r="H2288" s="181" t="s">
        <v>1</v>
      </c>
      <c r="I2288" s="183"/>
      <c r="L2288" s="180"/>
      <c r="M2288" s="184"/>
      <c r="T2288" s="185"/>
      <c r="AT2288" s="181" t="s">
        <v>281</v>
      </c>
      <c r="AU2288" s="181" t="s">
        <v>83</v>
      </c>
      <c r="AV2288" s="14" t="s">
        <v>81</v>
      </c>
      <c r="AW2288" s="14" t="s">
        <v>30</v>
      </c>
      <c r="AX2288" s="14" t="s">
        <v>73</v>
      </c>
      <c r="AY2288" s="181" t="s">
        <v>252</v>
      </c>
    </row>
    <row r="2289" spans="2:65" s="14" customFormat="1" ht="20.100000000000001">
      <c r="B2289" s="180"/>
      <c r="D2289" s="146" t="s">
        <v>281</v>
      </c>
      <c r="E2289" s="181" t="s">
        <v>1</v>
      </c>
      <c r="F2289" s="182" t="s">
        <v>5667</v>
      </c>
      <c r="H2289" s="181" t="s">
        <v>1</v>
      </c>
      <c r="I2289" s="183"/>
      <c r="L2289" s="180"/>
      <c r="M2289" s="184"/>
      <c r="T2289" s="185"/>
      <c r="AT2289" s="181" t="s">
        <v>281</v>
      </c>
      <c r="AU2289" s="181" t="s">
        <v>83</v>
      </c>
      <c r="AV2289" s="14" t="s">
        <v>81</v>
      </c>
      <c r="AW2289" s="14" t="s">
        <v>30</v>
      </c>
      <c r="AX2289" s="14" t="s">
        <v>73</v>
      </c>
      <c r="AY2289" s="181" t="s">
        <v>252</v>
      </c>
    </row>
    <row r="2290" spans="2:65" s="12" customFormat="1">
      <c r="B2290" s="152"/>
      <c r="D2290" s="146" t="s">
        <v>281</v>
      </c>
      <c r="E2290" s="153" t="s">
        <v>1</v>
      </c>
      <c r="F2290" s="154" t="s">
        <v>5668</v>
      </c>
      <c r="H2290" s="155">
        <v>1.08</v>
      </c>
      <c r="I2290" s="156"/>
      <c r="L2290" s="152"/>
      <c r="M2290" s="157"/>
      <c r="T2290" s="158"/>
      <c r="AT2290" s="153" t="s">
        <v>281</v>
      </c>
      <c r="AU2290" s="153" t="s">
        <v>83</v>
      </c>
      <c r="AV2290" s="12" t="s">
        <v>83</v>
      </c>
      <c r="AW2290" s="12" t="s">
        <v>30</v>
      </c>
      <c r="AX2290" s="12" t="s">
        <v>73</v>
      </c>
      <c r="AY2290" s="153" t="s">
        <v>252</v>
      </c>
    </row>
    <row r="2291" spans="2:65" s="14" customFormat="1">
      <c r="B2291" s="180"/>
      <c r="D2291" s="146" t="s">
        <v>281</v>
      </c>
      <c r="E2291" s="181" t="s">
        <v>1</v>
      </c>
      <c r="F2291" s="182" t="s">
        <v>5669</v>
      </c>
      <c r="H2291" s="181" t="s">
        <v>1</v>
      </c>
      <c r="I2291" s="183"/>
      <c r="L2291" s="180"/>
      <c r="M2291" s="184"/>
      <c r="T2291" s="185"/>
      <c r="AT2291" s="181" t="s">
        <v>281</v>
      </c>
      <c r="AU2291" s="181" t="s">
        <v>83</v>
      </c>
      <c r="AV2291" s="14" t="s">
        <v>81</v>
      </c>
      <c r="AW2291" s="14" t="s">
        <v>30</v>
      </c>
      <c r="AX2291" s="14" t="s">
        <v>73</v>
      </c>
      <c r="AY2291" s="181" t="s">
        <v>252</v>
      </c>
    </row>
    <row r="2292" spans="2:65" s="12" customFormat="1">
      <c r="B2292" s="152"/>
      <c r="D2292" s="146" t="s">
        <v>281</v>
      </c>
      <c r="E2292" s="153" t="s">
        <v>1</v>
      </c>
      <c r="F2292" s="154" t="s">
        <v>4482</v>
      </c>
      <c r="H2292" s="155">
        <v>2.1</v>
      </c>
      <c r="I2292" s="156"/>
      <c r="L2292" s="152"/>
      <c r="M2292" s="157"/>
      <c r="T2292" s="158"/>
      <c r="AT2292" s="153" t="s">
        <v>281</v>
      </c>
      <c r="AU2292" s="153" t="s">
        <v>83</v>
      </c>
      <c r="AV2292" s="12" t="s">
        <v>83</v>
      </c>
      <c r="AW2292" s="12" t="s">
        <v>30</v>
      </c>
      <c r="AX2292" s="12" t="s">
        <v>73</v>
      </c>
      <c r="AY2292" s="153" t="s">
        <v>252</v>
      </c>
    </row>
    <row r="2293" spans="2:65" s="13" customFormat="1">
      <c r="B2293" s="159"/>
      <c r="D2293" s="146" t="s">
        <v>281</v>
      </c>
      <c r="E2293" s="160" t="s">
        <v>1</v>
      </c>
      <c r="F2293" s="161" t="s">
        <v>327</v>
      </c>
      <c r="H2293" s="162">
        <v>3.18</v>
      </c>
      <c r="I2293" s="163"/>
      <c r="L2293" s="159"/>
      <c r="M2293" s="164"/>
      <c r="T2293" s="165"/>
      <c r="AT2293" s="160" t="s">
        <v>281</v>
      </c>
      <c r="AU2293" s="160" t="s">
        <v>83</v>
      </c>
      <c r="AV2293" s="13" t="s">
        <v>260</v>
      </c>
      <c r="AW2293" s="13" t="s">
        <v>30</v>
      </c>
      <c r="AX2293" s="13" t="s">
        <v>81</v>
      </c>
      <c r="AY2293" s="160" t="s">
        <v>252</v>
      </c>
    </row>
    <row r="2294" spans="2:65" s="1" customFormat="1" ht="24.2" customHeight="1">
      <c r="B2294" s="132"/>
      <c r="C2294" s="133" t="s">
        <v>5670</v>
      </c>
      <c r="D2294" s="133" t="s">
        <v>255</v>
      </c>
      <c r="E2294" s="134" t="s">
        <v>5671</v>
      </c>
      <c r="F2294" s="135" t="s">
        <v>5672</v>
      </c>
      <c r="G2294" s="136" t="s">
        <v>499</v>
      </c>
      <c r="H2294" s="137">
        <v>5.0999999999999996</v>
      </c>
      <c r="I2294" s="138"/>
      <c r="J2294" s="139">
        <f>ROUND(I2294*H2294,2)</f>
        <v>0</v>
      </c>
      <c r="K2294" s="135" t="s">
        <v>1</v>
      </c>
      <c r="L2294" s="32"/>
      <c r="M2294" s="140" t="s">
        <v>1</v>
      </c>
      <c r="N2294" s="141" t="s">
        <v>38</v>
      </c>
      <c r="P2294" s="142">
        <f>O2294*H2294</f>
        <v>0</v>
      </c>
      <c r="Q2294" s="142">
        <v>0</v>
      </c>
      <c r="R2294" s="142">
        <f>Q2294*H2294</f>
        <v>0</v>
      </c>
      <c r="S2294" s="142">
        <v>2.4500000000000002</v>
      </c>
      <c r="T2294" s="143">
        <f>S2294*H2294</f>
        <v>12.494999999999999</v>
      </c>
      <c r="AR2294" s="144" t="s">
        <v>1120</v>
      </c>
      <c r="AT2294" s="144" t="s">
        <v>255</v>
      </c>
      <c r="AU2294" s="144" t="s">
        <v>83</v>
      </c>
      <c r="AY2294" s="17" t="s">
        <v>252</v>
      </c>
      <c r="BE2294" s="145">
        <f>IF(N2294="základní",J2294,0)</f>
        <v>0</v>
      </c>
      <c r="BF2294" s="145">
        <f>IF(N2294="snížená",J2294,0)</f>
        <v>0</v>
      </c>
      <c r="BG2294" s="145">
        <f>IF(N2294="zákl. přenesená",J2294,0)</f>
        <v>0</v>
      </c>
      <c r="BH2294" s="145">
        <f>IF(N2294="sníž. přenesená",J2294,0)</f>
        <v>0</v>
      </c>
      <c r="BI2294" s="145">
        <f>IF(N2294="nulová",J2294,0)</f>
        <v>0</v>
      </c>
      <c r="BJ2294" s="17" t="s">
        <v>81</v>
      </c>
      <c r="BK2294" s="145">
        <f>ROUND(I2294*H2294,2)</f>
        <v>0</v>
      </c>
      <c r="BL2294" s="17" t="s">
        <v>1120</v>
      </c>
      <c r="BM2294" s="144" t="s">
        <v>5673</v>
      </c>
    </row>
    <row r="2295" spans="2:65" s="1" customFormat="1">
      <c r="B2295" s="32"/>
      <c r="D2295" s="146" t="s">
        <v>261</v>
      </c>
      <c r="F2295" s="147" t="s">
        <v>5674</v>
      </c>
      <c r="I2295" s="148"/>
      <c r="L2295" s="32"/>
      <c r="M2295" s="149"/>
      <c r="T2295" s="56"/>
      <c r="AT2295" s="17" t="s">
        <v>261</v>
      </c>
      <c r="AU2295" s="17" t="s">
        <v>83</v>
      </c>
    </row>
    <row r="2296" spans="2:65" s="14" customFormat="1">
      <c r="B2296" s="180"/>
      <c r="D2296" s="146" t="s">
        <v>281</v>
      </c>
      <c r="E2296" s="181" t="s">
        <v>1</v>
      </c>
      <c r="F2296" s="182" t="s">
        <v>5337</v>
      </c>
      <c r="H2296" s="181" t="s">
        <v>1</v>
      </c>
      <c r="I2296" s="183"/>
      <c r="L2296" s="180"/>
      <c r="M2296" s="184"/>
      <c r="T2296" s="185"/>
      <c r="AT2296" s="181" t="s">
        <v>281</v>
      </c>
      <c r="AU2296" s="181" t="s">
        <v>83</v>
      </c>
      <c r="AV2296" s="14" t="s">
        <v>81</v>
      </c>
      <c r="AW2296" s="14" t="s">
        <v>30</v>
      </c>
      <c r="AX2296" s="14" t="s">
        <v>73</v>
      </c>
      <c r="AY2296" s="181" t="s">
        <v>252</v>
      </c>
    </row>
    <row r="2297" spans="2:65" s="14" customFormat="1" ht="20.100000000000001">
      <c r="B2297" s="180"/>
      <c r="D2297" s="146" t="s">
        <v>281</v>
      </c>
      <c r="E2297" s="181" t="s">
        <v>1</v>
      </c>
      <c r="F2297" s="182" t="s">
        <v>5675</v>
      </c>
      <c r="H2297" s="181" t="s">
        <v>1</v>
      </c>
      <c r="I2297" s="183"/>
      <c r="L2297" s="180"/>
      <c r="M2297" s="184"/>
      <c r="T2297" s="185"/>
      <c r="AT2297" s="181" t="s">
        <v>281</v>
      </c>
      <c r="AU2297" s="181" t="s">
        <v>83</v>
      </c>
      <c r="AV2297" s="14" t="s">
        <v>81</v>
      </c>
      <c r="AW2297" s="14" t="s">
        <v>30</v>
      </c>
      <c r="AX2297" s="14" t="s">
        <v>73</v>
      </c>
      <c r="AY2297" s="181" t="s">
        <v>252</v>
      </c>
    </row>
    <row r="2298" spans="2:65" s="12" customFormat="1">
      <c r="B2298" s="152"/>
      <c r="D2298" s="146" t="s">
        <v>281</v>
      </c>
      <c r="E2298" s="153" t="s">
        <v>1</v>
      </c>
      <c r="F2298" s="154" t="s">
        <v>5676</v>
      </c>
      <c r="H2298" s="155">
        <v>5.0999999999999996</v>
      </c>
      <c r="I2298" s="156"/>
      <c r="L2298" s="152"/>
      <c r="M2298" s="157"/>
      <c r="T2298" s="158"/>
      <c r="AT2298" s="153" t="s">
        <v>281</v>
      </c>
      <c r="AU2298" s="153" t="s">
        <v>83</v>
      </c>
      <c r="AV2298" s="12" t="s">
        <v>83</v>
      </c>
      <c r="AW2298" s="12" t="s">
        <v>30</v>
      </c>
      <c r="AX2298" s="12" t="s">
        <v>81</v>
      </c>
      <c r="AY2298" s="153" t="s">
        <v>252</v>
      </c>
    </row>
    <row r="2299" spans="2:65" s="11" customFormat="1" ht="25.9" customHeight="1">
      <c r="B2299" s="120"/>
      <c r="D2299" s="121" t="s">
        <v>72</v>
      </c>
      <c r="E2299" s="122" t="s">
        <v>250</v>
      </c>
      <c r="F2299" s="122" t="s">
        <v>79</v>
      </c>
      <c r="I2299" s="123"/>
      <c r="J2299" s="124">
        <f>BK2299</f>
        <v>0</v>
      </c>
      <c r="L2299" s="120"/>
      <c r="M2299" s="125"/>
      <c r="P2299" s="126">
        <f>P2300</f>
        <v>0</v>
      </c>
      <c r="R2299" s="126">
        <f>R2300</f>
        <v>0</v>
      </c>
      <c r="T2299" s="127">
        <f>T2300</f>
        <v>0</v>
      </c>
      <c r="AR2299" s="121" t="s">
        <v>251</v>
      </c>
      <c r="AT2299" s="128" t="s">
        <v>72</v>
      </c>
      <c r="AU2299" s="128" t="s">
        <v>73</v>
      </c>
      <c r="AY2299" s="121" t="s">
        <v>252</v>
      </c>
      <c r="BK2299" s="129">
        <f>BK2300</f>
        <v>0</v>
      </c>
    </row>
    <row r="2300" spans="2:65" s="11" customFormat="1" ht="22.7" customHeight="1">
      <c r="B2300" s="120"/>
      <c r="D2300" s="121" t="s">
        <v>72</v>
      </c>
      <c r="E2300" s="130" t="s">
        <v>328</v>
      </c>
      <c r="F2300" s="130" t="s">
        <v>329</v>
      </c>
      <c r="I2300" s="123"/>
      <c r="J2300" s="131">
        <f>BK2300</f>
        <v>0</v>
      </c>
      <c r="L2300" s="120"/>
      <c r="M2300" s="125"/>
      <c r="P2300" s="126">
        <f>SUM(P2301:P2306)</f>
        <v>0</v>
      </c>
      <c r="R2300" s="126">
        <f>SUM(R2301:R2306)</f>
        <v>0</v>
      </c>
      <c r="T2300" s="127">
        <f>SUM(T2301:T2306)</f>
        <v>0</v>
      </c>
      <c r="AR2300" s="121" t="s">
        <v>251</v>
      </c>
      <c r="AT2300" s="128" t="s">
        <v>72</v>
      </c>
      <c r="AU2300" s="128" t="s">
        <v>81</v>
      </c>
      <c r="AY2300" s="121" t="s">
        <v>252</v>
      </c>
      <c r="BK2300" s="129">
        <f>SUM(BK2301:BK2306)</f>
        <v>0</v>
      </c>
    </row>
    <row r="2301" spans="2:65" s="1" customFormat="1" ht="16.5" customHeight="1">
      <c r="B2301" s="132"/>
      <c r="C2301" s="133" t="s">
        <v>2912</v>
      </c>
      <c r="D2301" s="133" t="s">
        <v>255</v>
      </c>
      <c r="E2301" s="134" t="s">
        <v>5677</v>
      </c>
      <c r="F2301" s="135" t="s">
        <v>5678</v>
      </c>
      <c r="G2301" s="136" t="s">
        <v>379</v>
      </c>
      <c r="H2301" s="137">
        <v>1</v>
      </c>
      <c r="I2301" s="138"/>
      <c r="J2301" s="139">
        <f>ROUND(I2301*H2301,2)</f>
        <v>0</v>
      </c>
      <c r="K2301" s="135" t="s">
        <v>259</v>
      </c>
      <c r="L2301" s="32"/>
      <c r="M2301" s="140" t="s">
        <v>1</v>
      </c>
      <c r="N2301" s="141" t="s">
        <v>38</v>
      </c>
      <c r="P2301" s="142">
        <f>O2301*H2301</f>
        <v>0</v>
      </c>
      <c r="Q2301" s="142">
        <v>0</v>
      </c>
      <c r="R2301" s="142">
        <f>Q2301*H2301</f>
        <v>0</v>
      </c>
      <c r="S2301" s="142">
        <v>0</v>
      </c>
      <c r="T2301" s="143">
        <f>S2301*H2301</f>
        <v>0</v>
      </c>
      <c r="AR2301" s="144" t="s">
        <v>1120</v>
      </c>
      <c r="AT2301" s="144" t="s">
        <v>255</v>
      </c>
      <c r="AU2301" s="144" t="s">
        <v>83</v>
      </c>
      <c r="AY2301" s="17" t="s">
        <v>252</v>
      </c>
      <c r="BE2301" s="145">
        <f>IF(N2301="základní",J2301,0)</f>
        <v>0</v>
      </c>
      <c r="BF2301" s="145">
        <f>IF(N2301="snížená",J2301,0)</f>
        <v>0</v>
      </c>
      <c r="BG2301" s="145">
        <f>IF(N2301="zákl. přenesená",J2301,0)</f>
        <v>0</v>
      </c>
      <c r="BH2301" s="145">
        <f>IF(N2301="sníž. přenesená",J2301,0)</f>
        <v>0</v>
      </c>
      <c r="BI2301" s="145">
        <f>IF(N2301="nulová",J2301,0)</f>
        <v>0</v>
      </c>
      <c r="BJ2301" s="17" t="s">
        <v>81</v>
      </c>
      <c r="BK2301" s="145">
        <f>ROUND(I2301*H2301,2)</f>
        <v>0</v>
      </c>
      <c r="BL2301" s="17" t="s">
        <v>1120</v>
      </c>
      <c r="BM2301" s="144" t="s">
        <v>5679</v>
      </c>
    </row>
    <row r="2302" spans="2:65" s="1" customFormat="1">
      <c r="B2302" s="32"/>
      <c r="D2302" s="146" t="s">
        <v>261</v>
      </c>
      <c r="F2302" s="147" t="s">
        <v>5678</v>
      </c>
      <c r="I2302" s="148"/>
      <c r="L2302" s="32"/>
      <c r="M2302" s="149"/>
      <c r="T2302" s="56"/>
      <c r="AT2302" s="17" t="s">
        <v>261</v>
      </c>
      <c r="AU2302" s="17" t="s">
        <v>83</v>
      </c>
    </row>
    <row r="2303" spans="2:65" s="1" customFormat="1">
      <c r="B2303" s="32"/>
      <c r="D2303" s="150" t="s">
        <v>262</v>
      </c>
      <c r="F2303" s="151" t="s">
        <v>5680</v>
      </c>
      <c r="I2303" s="148"/>
      <c r="L2303" s="32"/>
      <c r="M2303" s="149"/>
      <c r="T2303" s="56"/>
      <c r="AT2303" s="17" t="s">
        <v>262</v>
      </c>
      <c r="AU2303" s="17" t="s">
        <v>83</v>
      </c>
    </row>
    <row r="2304" spans="2:65" s="14" customFormat="1">
      <c r="B2304" s="180"/>
      <c r="D2304" s="146" t="s">
        <v>281</v>
      </c>
      <c r="E2304" s="181" t="s">
        <v>1</v>
      </c>
      <c r="F2304" s="182" t="s">
        <v>5283</v>
      </c>
      <c r="H2304" s="181" t="s">
        <v>1</v>
      </c>
      <c r="I2304" s="183"/>
      <c r="L2304" s="180"/>
      <c r="M2304" s="184"/>
      <c r="T2304" s="185"/>
      <c r="AT2304" s="181" t="s">
        <v>281</v>
      </c>
      <c r="AU2304" s="181" t="s">
        <v>83</v>
      </c>
      <c r="AV2304" s="14" t="s">
        <v>81</v>
      </c>
      <c r="AW2304" s="14" t="s">
        <v>30</v>
      </c>
      <c r="AX2304" s="14" t="s">
        <v>73</v>
      </c>
      <c r="AY2304" s="181" t="s">
        <v>252</v>
      </c>
    </row>
    <row r="2305" spans="2:51" s="14" customFormat="1">
      <c r="B2305" s="180"/>
      <c r="D2305" s="146" t="s">
        <v>281</v>
      </c>
      <c r="E2305" s="181" t="s">
        <v>1</v>
      </c>
      <c r="F2305" s="182" t="s">
        <v>5681</v>
      </c>
      <c r="H2305" s="181" t="s">
        <v>1</v>
      </c>
      <c r="I2305" s="183"/>
      <c r="L2305" s="180"/>
      <c r="M2305" s="184"/>
      <c r="T2305" s="185"/>
      <c r="AT2305" s="181" t="s">
        <v>281</v>
      </c>
      <c r="AU2305" s="181" t="s">
        <v>83</v>
      </c>
      <c r="AV2305" s="14" t="s">
        <v>81</v>
      </c>
      <c r="AW2305" s="14" t="s">
        <v>30</v>
      </c>
      <c r="AX2305" s="14" t="s">
        <v>73</v>
      </c>
      <c r="AY2305" s="181" t="s">
        <v>252</v>
      </c>
    </row>
    <row r="2306" spans="2:51" s="12" customFormat="1">
      <c r="B2306" s="152"/>
      <c r="D2306" s="146" t="s">
        <v>281</v>
      </c>
      <c r="E2306" s="153" t="s">
        <v>1</v>
      </c>
      <c r="F2306" s="154" t="s">
        <v>81</v>
      </c>
      <c r="H2306" s="155">
        <v>1</v>
      </c>
      <c r="I2306" s="156"/>
      <c r="L2306" s="152"/>
      <c r="M2306" s="186"/>
      <c r="N2306" s="187"/>
      <c r="O2306" s="187"/>
      <c r="P2306" s="187"/>
      <c r="Q2306" s="187"/>
      <c r="R2306" s="187"/>
      <c r="S2306" s="187"/>
      <c r="T2306" s="188"/>
      <c r="AT2306" s="153" t="s">
        <v>281</v>
      </c>
      <c r="AU2306" s="153" t="s">
        <v>83</v>
      </c>
      <c r="AV2306" s="12" t="s">
        <v>83</v>
      </c>
      <c r="AW2306" s="12" t="s">
        <v>30</v>
      </c>
      <c r="AX2306" s="12" t="s">
        <v>81</v>
      </c>
      <c r="AY2306" s="153" t="s">
        <v>252</v>
      </c>
    </row>
    <row r="2307" spans="2:51" s="1" customFormat="1" ht="6.95" customHeight="1">
      <c r="B2307" s="44"/>
      <c r="C2307" s="45"/>
      <c r="D2307" s="45"/>
      <c r="E2307" s="45"/>
      <c r="F2307" s="45"/>
      <c r="G2307" s="45"/>
      <c r="H2307" s="45"/>
      <c r="I2307" s="45"/>
      <c r="J2307" s="45"/>
      <c r="K2307" s="45"/>
      <c r="L2307" s="32"/>
    </row>
  </sheetData>
  <autoFilter ref="C126:K2306" xr:uid="{00000000-0009-0000-0000-000021000000}"/>
  <mergeCells count="9">
    <mergeCell ref="E87:H87"/>
    <mergeCell ref="E117:H117"/>
    <mergeCell ref="E119:H119"/>
    <mergeCell ref="L2:V2"/>
    <mergeCell ref="E7:H7"/>
    <mergeCell ref="E9:H9"/>
    <mergeCell ref="E18:H18"/>
    <mergeCell ref="E27:H27"/>
    <mergeCell ref="E85:H85"/>
  </mergeCells>
  <hyperlinks>
    <hyperlink ref="F132" r:id="rId1" xr:uid="{00000000-0004-0000-2100-000000000000}"/>
    <hyperlink ref="F144" r:id="rId2" xr:uid="{00000000-0004-0000-2100-000001000000}"/>
    <hyperlink ref="F213" r:id="rId3" xr:uid="{00000000-0004-0000-2100-000002000000}"/>
    <hyperlink ref="F224" r:id="rId4" xr:uid="{00000000-0004-0000-2100-000003000000}"/>
    <hyperlink ref="F236" r:id="rId5" xr:uid="{00000000-0004-0000-2100-000004000000}"/>
    <hyperlink ref="F242" r:id="rId6" xr:uid="{00000000-0004-0000-2100-000005000000}"/>
    <hyperlink ref="F276" r:id="rId7" xr:uid="{00000000-0004-0000-2100-000006000000}"/>
    <hyperlink ref="F286" r:id="rId8" xr:uid="{00000000-0004-0000-2100-000007000000}"/>
    <hyperlink ref="F327" r:id="rId9" xr:uid="{00000000-0004-0000-2100-000008000000}"/>
    <hyperlink ref="F334" r:id="rId10" xr:uid="{00000000-0004-0000-2100-000009000000}"/>
    <hyperlink ref="F348" r:id="rId11" xr:uid="{00000000-0004-0000-2100-00000A000000}"/>
    <hyperlink ref="F378" r:id="rId12" xr:uid="{00000000-0004-0000-2100-00000B000000}"/>
    <hyperlink ref="F408" r:id="rId13" xr:uid="{00000000-0004-0000-2100-00000C000000}"/>
    <hyperlink ref="F418" r:id="rId14" xr:uid="{00000000-0004-0000-2100-00000D000000}"/>
    <hyperlink ref="F437" r:id="rId15" xr:uid="{00000000-0004-0000-2100-00000E000000}"/>
    <hyperlink ref="F442" r:id="rId16" xr:uid="{00000000-0004-0000-2100-00000F000000}"/>
    <hyperlink ref="F449" r:id="rId17" xr:uid="{00000000-0004-0000-2100-000010000000}"/>
    <hyperlink ref="F456" r:id="rId18" xr:uid="{00000000-0004-0000-2100-000011000000}"/>
    <hyperlink ref="F463" r:id="rId19" xr:uid="{00000000-0004-0000-2100-000012000000}"/>
    <hyperlink ref="F476" r:id="rId20" xr:uid="{00000000-0004-0000-2100-000013000000}"/>
    <hyperlink ref="F487" r:id="rId21" xr:uid="{00000000-0004-0000-2100-000014000000}"/>
    <hyperlink ref="F496" r:id="rId22" xr:uid="{00000000-0004-0000-2100-000015000000}"/>
    <hyperlink ref="F509" r:id="rId23" xr:uid="{00000000-0004-0000-2100-000016000000}"/>
    <hyperlink ref="F530" r:id="rId24" xr:uid="{00000000-0004-0000-2100-000017000000}"/>
    <hyperlink ref="F541" r:id="rId25" xr:uid="{00000000-0004-0000-2100-000018000000}"/>
    <hyperlink ref="F554" r:id="rId26" xr:uid="{00000000-0004-0000-2100-000019000000}"/>
    <hyperlink ref="F595" r:id="rId27" xr:uid="{00000000-0004-0000-2100-00001A000000}"/>
    <hyperlink ref="F644" r:id="rId28" xr:uid="{00000000-0004-0000-2100-00001B000000}"/>
    <hyperlink ref="F655" r:id="rId29" xr:uid="{00000000-0004-0000-2100-00001C000000}"/>
    <hyperlink ref="F676" r:id="rId30" xr:uid="{00000000-0004-0000-2100-00001D000000}"/>
    <hyperlink ref="F687" r:id="rId31" xr:uid="{00000000-0004-0000-2100-00001E000000}"/>
    <hyperlink ref="F704" r:id="rId32" xr:uid="{00000000-0004-0000-2100-00001F000000}"/>
    <hyperlink ref="F709" r:id="rId33" xr:uid="{00000000-0004-0000-2100-000020000000}"/>
    <hyperlink ref="F727" r:id="rId34" xr:uid="{00000000-0004-0000-2100-000021000000}"/>
    <hyperlink ref="F743" r:id="rId35" xr:uid="{00000000-0004-0000-2100-000022000000}"/>
    <hyperlink ref="F785" r:id="rId36" xr:uid="{00000000-0004-0000-2100-000023000000}"/>
    <hyperlink ref="F796" r:id="rId37" xr:uid="{00000000-0004-0000-2100-000024000000}"/>
    <hyperlink ref="F808" r:id="rId38" xr:uid="{00000000-0004-0000-2100-000025000000}"/>
    <hyperlink ref="F829" r:id="rId39" xr:uid="{00000000-0004-0000-2100-000026000000}"/>
    <hyperlink ref="F835" r:id="rId40" xr:uid="{00000000-0004-0000-2100-000027000000}"/>
    <hyperlink ref="F846" r:id="rId41" xr:uid="{00000000-0004-0000-2100-000028000000}"/>
    <hyperlink ref="F913" r:id="rId42" xr:uid="{00000000-0004-0000-2100-000029000000}"/>
    <hyperlink ref="F924" r:id="rId43" xr:uid="{00000000-0004-0000-2100-00002A000000}"/>
    <hyperlink ref="F941" r:id="rId44" xr:uid="{00000000-0004-0000-2100-00002B000000}"/>
    <hyperlink ref="F966" r:id="rId45" xr:uid="{00000000-0004-0000-2100-00002C000000}"/>
    <hyperlink ref="F977" r:id="rId46" xr:uid="{00000000-0004-0000-2100-00002D000000}"/>
    <hyperlink ref="F988" r:id="rId47" xr:uid="{00000000-0004-0000-2100-00002E000000}"/>
    <hyperlink ref="F999" r:id="rId48" xr:uid="{00000000-0004-0000-2100-00002F000000}"/>
    <hyperlink ref="F1010" r:id="rId49" xr:uid="{00000000-0004-0000-2100-000030000000}"/>
    <hyperlink ref="F1021" r:id="rId50" xr:uid="{00000000-0004-0000-2100-000031000000}"/>
    <hyperlink ref="F1056" r:id="rId51" xr:uid="{00000000-0004-0000-2100-000032000000}"/>
    <hyperlink ref="F1070" r:id="rId52" xr:uid="{00000000-0004-0000-2100-000033000000}"/>
    <hyperlink ref="F1104" r:id="rId53" xr:uid="{00000000-0004-0000-2100-000034000000}"/>
    <hyperlink ref="F1153" r:id="rId54" xr:uid="{00000000-0004-0000-2100-000035000000}"/>
    <hyperlink ref="F1174" r:id="rId55" xr:uid="{00000000-0004-0000-2100-000036000000}"/>
    <hyperlink ref="F1196" r:id="rId56" xr:uid="{00000000-0004-0000-2100-000037000000}"/>
    <hyperlink ref="F1212" r:id="rId57" xr:uid="{00000000-0004-0000-2100-000038000000}"/>
    <hyperlink ref="F1226" r:id="rId58" xr:uid="{00000000-0004-0000-2100-000039000000}"/>
    <hyperlink ref="F1239" r:id="rId59" xr:uid="{00000000-0004-0000-2100-00003A000000}"/>
    <hyperlink ref="F1252" r:id="rId60" xr:uid="{00000000-0004-0000-2100-00003B000000}"/>
    <hyperlink ref="F1261" r:id="rId61" xr:uid="{00000000-0004-0000-2100-00003C000000}"/>
    <hyperlink ref="F1410" r:id="rId62" xr:uid="{00000000-0004-0000-2100-00003D000000}"/>
    <hyperlink ref="F1447" r:id="rId63" xr:uid="{00000000-0004-0000-2100-00003E000000}"/>
    <hyperlink ref="F1476" r:id="rId64" xr:uid="{00000000-0004-0000-2100-00003F000000}"/>
    <hyperlink ref="F1557" r:id="rId65" xr:uid="{00000000-0004-0000-2100-000040000000}"/>
    <hyperlink ref="F1650" r:id="rId66" xr:uid="{00000000-0004-0000-2100-000041000000}"/>
    <hyperlink ref="F1711" r:id="rId67" xr:uid="{00000000-0004-0000-2100-000042000000}"/>
    <hyperlink ref="F1725" r:id="rId68" xr:uid="{00000000-0004-0000-2100-000043000000}"/>
    <hyperlink ref="F1757" r:id="rId69" xr:uid="{00000000-0004-0000-2100-000044000000}"/>
    <hyperlink ref="F1781" r:id="rId70" xr:uid="{00000000-0004-0000-2100-000045000000}"/>
    <hyperlink ref="F1796" r:id="rId71" xr:uid="{00000000-0004-0000-2100-000046000000}"/>
    <hyperlink ref="F1818" r:id="rId72" xr:uid="{00000000-0004-0000-2100-000047000000}"/>
    <hyperlink ref="F1844" r:id="rId73" xr:uid="{00000000-0004-0000-2100-000048000000}"/>
    <hyperlink ref="F1866" r:id="rId74" xr:uid="{00000000-0004-0000-2100-000049000000}"/>
    <hyperlink ref="F1874" r:id="rId75" xr:uid="{00000000-0004-0000-2100-00004A000000}"/>
    <hyperlink ref="F1881" r:id="rId76" xr:uid="{00000000-0004-0000-2100-00004B000000}"/>
    <hyperlink ref="F1889" r:id="rId77" xr:uid="{00000000-0004-0000-2100-00004C000000}"/>
    <hyperlink ref="F1896" r:id="rId78" xr:uid="{00000000-0004-0000-2100-00004D000000}"/>
    <hyperlink ref="F1903" r:id="rId79" xr:uid="{00000000-0004-0000-2100-00004E000000}"/>
    <hyperlink ref="F1910" r:id="rId80" xr:uid="{00000000-0004-0000-2100-00004F000000}"/>
    <hyperlink ref="F1917" r:id="rId81" xr:uid="{00000000-0004-0000-2100-000050000000}"/>
    <hyperlink ref="F1932" r:id="rId82" xr:uid="{00000000-0004-0000-2100-000051000000}"/>
    <hyperlink ref="F1945" r:id="rId83" xr:uid="{00000000-0004-0000-2100-000052000000}"/>
    <hyperlink ref="F1962" r:id="rId84" xr:uid="{00000000-0004-0000-2100-000053000000}"/>
    <hyperlink ref="F1967" r:id="rId85" xr:uid="{00000000-0004-0000-2100-000054000000}"/>
    <hyperlink ref="F1972" r:id="rId86" xr:uid="{00000000-0004-0000-2100-000055000000}"/>
    <hyperlink ref="F1977" r:id="rId87" xr:uid="{00000000-0004-0000-2100-000056000000}"/>
    <hyperlink ref="F1993" r:id="rId88" xr:uid="{00000000-0004-0000-2100-000057000000}"/>
    <hyperlink ref="F2002" r:id="rId89" xr:uid="{00000000-0004-0000-2100-000058000000}"/>
    <hyperlink ref="F2007" r:id="rId90" xr:uid="{00000000-0004-0000-2100-000059000000}"/>
    <hyperlink ref="F2035" r:id="rId91" xr:uid="{00000000-0004-0000-2100-00005A000000}"/>
    <hyperlink ref="F2061" r:id="rId92" xr:uid="{00000000-0004-0000-2100-00005B000000}"/>
    <hyperlink ref="F2067" r:id="rId93" xr:uid="{00000000-0004-0000-2100-00005C000000}"/>
    <hyperlink ref="F2073" r:id="rId94" xr:uid="{00000000-0004-0000-2100-00005D000000}"/>
    <hyperlink ref="F2079" r:id="rId95" xr:uid="{00000000-0004-0000-2100-00005E000000}"/>
    <hyperlink ref="F2095" r:id="rId96" xr:uid="{00000000-0004-0000-2100-00005F000000}"/>
    <hyperlink ref="F2111" r:id="rId97" xr:uid="{00000000-0004-0000-2100-000060000000}"/>
    <hyperlink ref="F2136" r:id="rId98" xr:uid="{00000000-0004-0000-2100-000061000000}"/>
    <hyperlink ref="F2142" r:id="rId99" xr:uid="{00000000-0004-0000-2100-000062000000}"/>
    <hyperlink ref="F2148" r:id="rId100" xr:uid="{00000000-0004-0000-2100-000063000000}"/>
    <hyperlink ref="F2183" r:id="rId101" xr:uid="{00000000-0004-0000-2100-000064000000}"/>
    <hyperlink ref="F2194" r:id="rId102" xr:uid="{00000000-0004-0000-2100-000065000000}"/>
    <hyperlink ref="F2200" r:id="rId103" xr:uid="{00000000-0004-0000-2100-000066000000}"/>
    <hyperlink ref="F2206" r:id="rId104" xr:uid="{00000000-0004-0000-2100-000067000000}"/>
    <hyperlink ref="F2223" r:id="rId105" xr:uid="{00000000-0004-0000-2100-000068000000}"/>
    <hyperlink ref="F2233" r:id="rId106" xr:uid="{00000000-0004-0000-2100-000069000000}"/>
    <hyperlink ref="F2239" r:id="rId107" xr:uid="{00000000-0004-0000-2100-00006A000000}"/>
    <hyperlink ref="F2258" r:id="rId108" xr:uid="{00000000-0004-0000-2100-00006B000000}"/>
    <hyperlink ref="F2277" r:id="rId109" xr:uid="{00000000-0004-0000-2100-00006C000000}"/>
    <hyperlink ref="F2303" r:id="rId110" xr:uid="{00000000-0004-0000-2100-00006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1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251"/>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182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5682</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ROUND((SUM(BE126:BE250)),  2)</f>
        <v>0</v>
      </c>
      <c r="I33" s="92">
        <v>0.21</v>
      </c>
      <c r="J33" s="91">
        <f>ROUND(((SUM(BE126:BE250))*I33),  2)</f>
        <v>0</v>
      </c>
      <c r="L33" s="32"/>
    </row>
    <row r="34" spans="2:12" s="1" customFormat="1" ht="14.45" customHeight="1">
      <c r="B34" s="32"/>
      <c r="E34" s="27" t="s">
        <v>39</v>
      </c>
      <c r="F34" s="91">
        <f>ROUND((SUM(BF126:BF250)),  2)</f>
        <v>0</v>
      </c>
      <c r="I34" s="92">
        <v>0.15</v>
      </c>
      <c r="J34" s="91">
        <f>ROUND(((SUM(BF126:BF250))*I34),  2)</f>
        <v>0</v>
      </c>
      <c r="L34" s="32"/>
    </row>
    <row r="35" spans="2:12" s="1" customFormat="1" ht="14.45" hidden="1" customHeight="1">
      <c r="B35" s="32"/>
      <c r="E35" s="27" t="s">
        <v>40</v>
      </c>
      <c r="F35" s="91">
        <f>ROUND((SUM(BG126:BG250)),  2)</f>
        <v>0</v>
      </c>
      <c r="I35" s="92">
        <v>0.21</v>
      </c>
      <c r="J35" s="91">
        <f>0</f>
        <v>0</v>
      </c>
      <c r="L35" s="32"/>
    </row>
    <row r="36" spans="2:12" s="1" customFormat="1" ht="14.45" hidden="1" customHeight="1">
      <c r="B36" s="32"/>
      <c r="E36" s="27" t="s">
        <v>41</v>
      </c>
      <c r="F36" s="91">
        <f>ROUND((SUM(BH126:BH250)),  2)</f>
        <v>0</v>
      </c>
      <c r="I36" s="92">
        <v>0.15</v>
      </c>
      <c r="J36" s="91">
        <f>0</f>
        <v>0</v>
      </c>
      <c r="L36" s="32"/>
    </row>
    <row r="37" spans="2:12" s="1" customFormat="1" ht="14.45" hidden="1" customHeight="1">
      <c r="B37" s="32"/>
      <c r="E37" s="27" t="s">
        <v>42</v>
      </c>
      <c r="F37" s="91">
        <f>ROUND((SUM(BI126:BI250)),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501 - Úprava parovodu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J126</f>
        <v>0</v>
      </c>
      <c r="L96" s="32"/>
      <c r="AU96" s="17" t="s">
        <v>229</v>
      </c>
    </row>
    <row r="97" spans="2:12" s="8" customFormat="1" ht="24.95" customHeight="1">
      <c r="B97" s="104"/>
      <c r="D97" s="105" t="s">
        <v>5683</v>
      </c>
      <c r="E97" s="106"/>
      <c r="F97" s="106"/>
      <c r="G97" s="106"/>
      <c r="H97" s="106"/>
      <c r="I97" s="106"/>
      <c r="J97" s="107">
        <f>J127</f>
        <v>0</v>
      </c>
      <c r="L97" s="104"/>
    </row>
    <row r="98" spans="2:12" s="8" customFormat="1" ht="24.95" customHeight="1">
      <c r="B98" s="104"/>
      <c r="D98" s="105" t="s">
        <v>5684</v>
      </c>
      <c r="E98" s="106"/>
      <c r="F98" s="106"/>
      <c r="G98" s="106"/>
      <c r="H98" s="106"/>
      <c r="I98" s="106"/>
      <c r="J98" s="107">
        <f>J170</f>
        <v>0</v>
      </c>
      <c r="L98" s="104"/>
    </row>
    <row r="99" spans="2:12" s="8" customFormat="1" ht="24.95" customHeight="1">
      <c r="B99" s="104"/>
      <c r="D99" s="105" t="s">
        <v>2077</v>
      </c>
      <c r="E99" s="106"/>
      <c r="F99" s="106"/>
      <c r="G99" s="106"/>
      <c r="H99" s="106"/>
      <c r="I99" s="106"/>
      <c r="J99" s="107">
        <f>J177</f>
        <v>0</v>
      </c>
      <c r="L99" s="104"/>
    </row>
    <row r="100" spans="2:12" s="8" customFormat="1" ht="24.95" customHeight="1">
      <c r="B100" s="104"/>
      <c r="D100" s="105" t="s">
        <v>5685</v>
      </c>
      <c r="E100" s="106"/>
      <c r="F100" s="106"/>
      <c r="G100" s="106"/>
      <c r="H100" s="106"/>
      <c r="I100" s="106"/>
      <c r="J100" s="107">
        <f>J180</f>
        <v>0</v>
      </c>
      <c r="L100" s="104"/>
    </row>
    <row r="101" spans="2:12" s="8" customFormat="1" ht="24.95" customHeight="1">
      <c r="B101" s="104"/>
      <c r="D101" s="105" t="s">
        <v>2079</v>
      </c>
      <c r="E101" s="106"/>
      <c r="F101" s="106"/>
      <c r="G101" s="106"/>
      <c r="H101" s="106"/>
      <c r="I101" s="106"/>
      <c r="J101" s="107">
        <f>J193</f>
        <v>0</v>
      </c>
      <c r="L101" s="104"/>
    </row>
    <row r="102" spans="2:12" s="8" customFormat="1" ht="24.95" customHeight="1">
      <c r="B102" s="104"/>
      <c r="D102" s="105" t="s">
        <v>2624</v>
      </c>
      <c r="E102" s="106"/>
      <c r="F102" s="106"/>
      <c r="G102" s="106"/>
      <c r="H102" s="106"/>
      <c r="I102" s="106"/>
      <c r="J102" s="107">
        <f>J196</f>
        <v>0</v>
      </c>
      <c r="L102" s="104"/>
    </row>
    <row r="103" spans="2:12" s="8" customFormat="1" ht="24.95" customHeight="1">
      <c r="B103" s="104"/>
      <c r="D103" s="105" t="s">
        <v>5686</v>
      </c>
      <c r="E103" s="106"/>
      <c r="F103" s="106"/>
      <c r="G103" s="106"/>
      <c r="H103" s="106"/>
      <c r="I103" s="106"/>
      <c r="J103" s="107">
        <f>J209</f>
        <v>0</v>
      </c>
      <c r="L103" s="104"/>
    </row>
    <row r="104" spans="2:12" s="8" customFormat="1" ht="24.95" customHeight="1">
      <c r="B104" s="104"/>
      <c r="D104" s="105" t="s">
        <v>5687</v>
      </c>
      <c r="E104" s="106"/>
      <c r="F104" s="106"/>
      <c r="G104" s="106"/>
      <c r="H104" s="106"/>
      <c r="I104" s="106"/>
      <c r="J104" s="107">
        <f>J216</f>
        <v>0</v>
      </c>
      <c r="L104" s="104"/>
    </row>
    <row r="105" spans="2:12" s="8" customFormat="1" ht="24.95" customHeight="1">
      <c r="B105" s="104"/>
      <c r="D105" s="105" t="s">
        <v>5688</v>
      </c>
      <c r="E105" s="106"/>
      <c r="F105" s="106"/>
      <c r="G105" s="106"/>
      <c r="H105" s="106"/>
      <c r="I105" s="106"/>
      <c r="J105" s="107">
        <f>J231</f>
        <v>0</v>
      </c>
      <c r="L105" s="104"/>
    </row>
    <row r="106" spans="2:12" s="8" customFormat="1" ht="24.95" customHeight="1">
      <c r="B106" s="104"/>
      <c r="D106" s="105" t="s">
        <v>2080</v>
      </c>
      <c r="E106" s="106"/>
      <c r="F106" s="106"/>
      <c r="G106" s="106"/>
      <c r="H106" s="106"/>
      <c r="I106" s="106"/>
      <c r="J106" s="107">
        <f>J238</f>
        <v>0</v>
      </c>
      <c r="L106" s="104"/>
    </row>
    <row r="107" spans="2:12" s="1" customFormat="1" ht="21.75" customHeight="1">
      <c r="B107" s="32"/>
      <c r="L107" s="32"/>
    </row>
    <row r="108" spans="2:12" s="1" customFormat="1" ht="6.95" customHeight="1">
      <c r="B108" s="44"/>
      <c r="C108" s="45"/>
      <c r="D108" s="45"/>
      <c r="E108" s="45"/>
      <c r="F108" s="45"/>
      <c r="G108" s="45"/>
      <c r="H108" s="45"/>
      <c r="I108" s="45"/>
      <c r="J108" s="45"/>
      <c r="K108" s="45"/>
      <c r="L108" s="32"/>
    </row>
    <row r="112" spans="2:12" s="1" customFormat="1" ht="6.95" customHeight="1">
      <c r="B112" s="46"/>
      <c r="C112" s="47"/>
      <c r="D112" s="47"/>
      <c r="E112" s="47"/>
      <c r="F112" s="47"/>
      <c r="G112" s="47"/>
      <c r="H112" s="47"/>
      <c r="I112" s="47"/>
      <c r="J112" s="47"/>
      <c r="K112" s="47"/>
      <c r="L112" s="32"/>
    </row>
    <row r="113" spans="2:65" s="1" customFormat="1" ht="24.95" customHeight="1">
      <c r="B113" s="32"/>
      <c r="C113" s="21" t="s">
        <v>237</v>
      </c>
      <c r="L113" s="32"/>
    </row>
    <row r="114" spans="2:65" s="1" customFormat="1" ht="6.95" customHeight="1">
      <c r="B114" s="32"/>
      <c r="L114" s="32"/>
    </row>
    <row r="115" spans="2:65" s="1" customFormat="1" ht="12" customHeight="1">
      <c r="B115" s="32"/>
      <c r="C115" s="27" t="s">
        <v>16</v>
      </c>
      <c r="L115" s="32"/>
    </row>
    <row r="116" spans="2:65" s="1" customFormat="1" ht="16.5" customHeight="1">
      <c r="B116" s="32"/>
      <c r="E116" s="251" t="str">
        <f>E7</f>
        <v>Úprava TT Zábrdovická, dopravní napojení ulice Šámalovy</v>
      </c>
      <c r="F116" s="252"/>
      <c r="G116" s="252"/>
      <c r="H116" s="252"/>
      <c r="L116" s="32"/>
    </row>
    <row r="117" spans="2:65" s="1" customFormat="1" ht="12" customHeight="1">
      <c r="B117" s="32"/>
      <c r="C117" s="27" t="s">
        <v>223</v>
      </c>
      <c r="L117" s="32"/>
    </row>
    <row r="118" spans="2:65" s="1" customFormat="1" ht="16.5" customHeight="1">
      <c r="B118" s="32"/>
      <c r="E118" s="247" t="str">
        <f>E9</f>
        <v>SO 501 - Úprava parovodu ul. Zábrdovická</v>
      </c>
      <c r="F118" s="250"/>
      <c r="G118" s="250"/>
      <c r="H118" s="250"/>
      <c r="L118" s="32"/>
    </row>
    <row r="119" spans="2:65" s="1" customFormat="1" ht="6.95" customHeight="1">
      <c r="B119" s="32"/>
      <c r="L119" s="32"/>
    </row>
    <row r="120" spans="2:65" s="1" customFormat="1" ht="12" customHeight="1">
      <c r="B120" s="32"/>
      <c r="C120" s="27" t="s">
        <v>20</v>
      </c>
      <c r="F120" s="25" t="str">
        <f>F12</f>
        <v xml:space="preserve"> </v>
      </c>
      <c r="I120" s="27" t="s">
        <v>22</v>
      </c>
      <c r="J120" s="52" t="str">
        <f>IF(J12="","",J12)</f>
        <v>21. 12. 2022</v>
      </c>
      <c r="L120" s="32"/>
    </row>
    <row r="121" spans="2:65" s="1" customFormat="1" ht="6.95" customHeight="1">
      <c r="B121" s="32"/>
      <c r="L121" s="32"/>
    </row>
    <row r="122" spans="2:65" s="1" customFormat="1" ht="15.2" customHeight="1">
      <c r="B122" s="32"/>
      <c r="C122" s="27" t="s">
        <v>24</v>
      </c>
      <c r="F122" s="25" t="str">
        <f>E15</f>
        <v xml:space="preserve"> </v>
      </c>
      <c r="I122" s="27" t="s">
        <v>29</v>
      </c>
      <c r="J122" s="30" t="str">
        <f>E21</f>
        <v xml:space="preserve"> </v>
      </c>
      <c r="L122" s="32"/>
    </row>
    <row r="123" spans="2:65" s="1" customFormat="1" ht="15.2" customHeight="1">
      <c r="B123" s="32"/>
      <c r="C123" s="27" t="s">
        <v>27</v>
      </c>
      <c r="F123" s="25" t="str">
        <f>IF(E18="","",E18)</f>
        <v>Vyplň údaj</v>
      </c>
      <c r="I123" s="27" t="s">
        <v>31</v>
      </c>
      <c r="J123" s="30" t="str">
        <f>E24</f>
        <v xml:space="preserve"> </v>
      </c>
      <c r="L123" s="32"/>
    </row>
    <row r="124" spans="2:65" s="1" customFormat="1" ht="10.35" customHeight="1">
      <c r="B124" s="32"/>
      <c r="L124" s="32"/>
    </row>
    <row r="125" spans="2:65" s="10" customFormat="1" ht="29.25" customHeight="1">
      <c r="B125" s="112"/>
      <c r="C125" s="113" t="s">
        <v>238</v>
      </c>
      <c r="D125" s="114" t="s">
        <v>58</v>
      </c>
      <c r="E125" s="114" t="s">
        <v>54</v>
      </c>
      <c r="F125" s="114" t="s">
        <v>55</v>
      </c>
      <c r="G125" s="114" t="s">
        <v>239</v>
      </c>
      <c r="H125" s="114" t="s">
        <v>240</v>
      </c>
      <c r="I125" s="114" t="s">
        <v>241</v>
      </c>
      <c r="J125" s="114" t="s">
        <v>227</v>
      </c>
      <c r="K125" s="115" t="s">
        <v>242</v>
      </c>
      <c r="L125" s="112"/>
      <c r="M125" s="59" t="s">
        <v>1</v>
      </c>
      <c r="N125" s="60" t="s">
        <v>37</v>
      </c>
      <c r="O125" s="60" t="s">
        <v>243</v>
      </c>
      <c r="P125" s="60" t="s">
        <v>244</v>
      </c>
      <c r="Q125" s="60" t="s">
        <v>245</v>
      </c>
      <c r="R125" s="60" t="s">
        <v>246</v>
      </c>
      <c r="S125" s="60" t="s">
        <v>247</v>
      </c>
      <c r="T125" s="61" t="s">
        <v>248</v>
      </c>
    </row>
    <row r="126" spans="2:65" s="1" customFormat="1" ht="22.7" customHeight="1">
      <c r="B126" s="32"/>
      <c r="C126" s="64" t="s">
        <v>249</v>
      </c>
      <c r="J126" s="116">
        <f>BK126</f>
        <v>0</v>
      </c>
      <c r="L126" s="32"/>
      <c r="M126" s="62"/>
      <c r="N126" s="53"/>
      <c r="O126" s="53"/>
      <c r="P126" s="117">
        <f>P127+P170+P177+P180+P193+P196+P209+P216+P231+P238</f>
        <v>0</v>
      </c>
      <c r="Q126" s="53"/>
      <c r="R126" s="117">
        <f>R127+R170+R177+R180+R193+R196+R209+R216+R231+R238</f>
        <v>0</v>
      </c>
      <c r="S126" s="53"/>
      <c r="T126" s="118">
        <f>T127+T170+T177+T180+T193+T196+T209+T216+T231+T238</f>
        <v>0</v>
      </c>
      <c r="AT126" s="17" t="s">
        <v>72</v>
      </c>
      <c r="AU126" s="17" t="s">
        <v>229</v>
      </c>
      <c r="BK126" s="119">
        <f>BK127+BK170+BK177+BK180+BK193+BK196+BK209+BK216+BK231+BK238</f>
        <v>0</v>
      </c>
    </row>
    <row r="127" spans="2:65" s="11" customFormat="1" ht="25.9" customHeight="1">
      <c r="B127" s="120"/>
      <c r="D127" s="121" t="s">
        <v>72</v>
      </c>
      <c r="E127" s="122" t="s">
        <v>81</v>
      </c>
      <c r="F127" s="122" t="s">
        <v>364</v>
      </c>
      <c r="I127" s="123"/>
      <c r="J127" s="124">
        <f>BK127</f>
        <v>0</v>
      </c>
      <c r="L127" s="120"/>
      <c r="M127" s="125"/>
      <c r="P127" s="126">
        <f>SUM(P128:P169)</f>
        <v>0</v>
      </c>
      <c r="R127" s="126">
        <f>SUM(R128:R169)</f>
        <v>0</v>
      </c>
      <c r="T127" s="127">
        <f>SUM(T128:T169)</f>
        <v>0</v>
      </c>
      <c r="AR127" s="121" t="s">
        <v>81</v>
      </c>
      <c r="AT127" s="128" t="s">
        <v>72</v>
      </c>
      <c r="AU127" s="128" t="s">
        <v>73</v>
      </c>
      <c r="AY127" s="121" t="s">
        <v>252</v>
      </c>
      <c r="BK127" s="129">
        <f>SUM(BK128:BK169)</f>
        <v>0</v>
      </c>
    </row>
    <row r="128" spans="2:65" s="1" customFormat="1" ht="21.75" customHeight="1">
      <c r="B128" s="132"/>
      <c r="C128" s="133" t="s">
        <v>81</v>
      </c>
      <c r="D128" s="133" t="s">
        <v>255</v>
      </c>
      <c r="E128" s="134" t="s">
        <v>3438</v>
      </c>
      <c r="F128" s="135" t="s">
        <v>5689</v>
      </c>
      <c r="G128" s="136" t="s">
        <v>563</v>
      </c>
      <c r="H128" s="137">
        <v>12</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c r="B129" s="32"/>
      <c r="D129" s="146" t="s">
        <v>261</v>
      </c>
      <c r="F129" s="147" t="s">
        <v>5689</v>
      </c>
      <c r="I129" s="148"/>
      <c r="L129" s="32"/>
      <c r="M129" s="149"/>
      <c r="T129" s="56"/>
      <c r="AT129" s="17" t="s">
        <v>261</v>
      </c>
      <c r="AU129" s="17" t="s">
        <v>81</v>
      </c>
    </row>
    <row r="130" spans="2:65" s="1" customFormat="1" ht="21.75" customHeight="1">
      <c r="B130" s="132"/>
      <c r="C130" s="133" t="s">
        <v>83</v>
      </c>
      <c r="D130" s="133" t="s">
        <v>255</v>
      </c>
      <c r="E130" s="134" t="s">
        <v>5690</v>
      </c>
      <c r="F130" s="135" t="s">
        <v>2094</v>
      </c>
      <c r="G130" s="136" t="s">
        <v>563</v>
      </c>
      <c r="H130" s="137">
        <v>52</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260</v>
      </c>
    </row>
    <row r="131" spans="2:65" s="1" customFormat="1">
      <c r="B131" s="32"/>
      <c r="D131" s="146" t="s">
        <v>261</v>
      </c>
      <c r="F131" s="147" t="s">
        <v>2094</v>
      </c>
      <c r="I131" s="148"/>
      <c r="L131" s="32"/>
      <c r="M131" s="149"/>
      <c r="T131" s="56"/>
      <c r="AT131" s="17" t="s">
        <v>261</v>
      </c>
      <c r="AU131" s="17" t="s">
        <v>81</v>
      </c>
    </row>
    <row r="132" spans="2:65" s="1" customFormat="1" ht="16.5" customHeight="1">
      <c r="B132" s="132"/>
      <c r="C132" s="133" t="s">
        <v>267</v>
      </c>
      <c r="D132" s="133" t="s">
        <v>255</v>
      </c>
      <c r="E132" s="134" t="s">
        <v>5691</v>
      </c>
      <c r="F132" s="135" t="s">
        <v>5692</v>
      </c>
      <c r="G132" s="136" t="s">
        <v>499</v>
      </c>
      <c r="H132" s="137">
        <v>64</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270</v>
      </c>
    </row>
    <row r="133" spans="2:65" s="1" customFormat="1">
      <c r="B133" s="32"/>
      <c r="D133" s="146" t="s">
        <v>261</v>
      </c>
      <c r="F133" s="147" t="s">
        <v>5692</v>
      </c>
      <c r="I133" s="148"/>
      <c r="L133" s="32"/>
      <c r="M133" s="149"/>
      <c r="T133" s="56"/>
      <c r="AT133" s="17" t="s">
        <v>261</v>
      </c>
      <c r="AU133" s="17" t="s">
        <v>81</v>
      </c>
    </row>
    <row r="134" spans="2:65" s="1" customFormat="1" ht="21.75" customHeight="1">
      <c r="B134" s="132"/>
      <c r="C134" s="133" t="s">
        <v>260</v>
      </c>
      <c r="D134" s="133" t="s">
        <v>255</v>
      </c>
      <c r="E134" s="134" t="s">
        <v>5693</v>
      </c>
      <c r="F134" s="135" t="s">
        <v>5694</v>
      </c>
      <c r="G134" s="136" t="s">
        <v>499</v>
      </c>
      <c r="H134" s="137">
        <v>128.197</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274</v>
      </c>
    </row>
    <row r="135" spans="2:65" s="1" customFormat="1">
      <c r="B135" s="32"/>
      <c r="D135" s="146" t="s">
        <v>261</v>
      </c>
      <c r="F135" s="147" t="s">
        <v>5694</v>
      </c>
      <c r="I135" s="148"/>
      <c r="L135" s="32"/>
      <c r="M135" s="149"/>
      <c r="T135" s="56"/>
      <c r="AT135" s="17" t="s">
        <v>261</v>
      </c>
      <c r="AU135" s="17" t="s">
        <v>81</v>
      </c>
    </row>
    <row r="136" spans="2:65" s="1" customFormat="1" ht="16.5" customHeight="1">
      <c r="B136" s="132"/>
      <c r="C136" s="133" t="s">
        <v>251</v>
      </c>
      <c r="D136" s="133" t="s">
        <v>255</v>
      </c>
      <c r="E136" s="134" t="s">
        <v>5695</v>
      </c>
      <c r="F136" s="135" t="s">
        <v>5696</v>
      </c>
      <c r="G136" s="136" t="s">
        <v>499</v>
      </c>
      <c r="H136" s="137">
        <v>223.7</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285</v>
      </c>
    </row>
    <row r="137" spans="2:65" s="1" customFormat="1">
      <c r="B137" s="32"/>
      <c r="D137" s="146" t="s">
        <v>261</v>
      </c>
      <c r="F137" s="147" t="s">
        <v>5696</v>
      </c>
      <c r="I137" s="148"/>
      <c r="L137" s="32"/>
      <c r="M137" s="149"/>
      <c r="T137" s="56"/>
      <c r="AT137" s="17" t="s">
        <v>261</v>
      </c>
      <c r="AU137" s="17" t="s">
        <v>81</v>
      </c>
    </row>
    <row r="138" spans="2:65" s="1" customFormat="1" ht="21.75" customHeight="1">
      <c r="B138" s="132"/>
      <c r="C138" s="133" t="s">
        <v>270</v>
      </c>
      <c r="D138" s="133" t="s">
        <v>255</v>
      </c>
      <c r="E138" s="134" t="s">
        <v>5697</v>
      </c>
      <c r="F138" s="135" t="s">
        <v>2280</v>
      </c>
      <c r="G138" s="136" t="s">
        <v>499</v>
      </c>
      <c r="H138" s="137">
        <v>67.11</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290</v>
      </c>
    </row>
    <row r="139" spans="2:65" s="1" customFormat="1">
      <c r="B139" s="32"/>
      <c r="D139" s="146" t="s">
        <v>261</v>
      </c>
      <c r="F139" s="147" t="s">
        <v>2280</v>
      </c>
      <c r="I139" s="148"/>
      <c r="L139" s="32"/>
      <c r="M139" s="149"/>
      <c r="T139" s="56"/>
      <c r="AT139" s="17" t="s">
        <v>261</v>
      </c>
      <c r="AU139" s="17" t="s">
        <v>81</v>
      </c>
    </row>
    <row r="140" spans="2:65" s="1" customFormat="1" ht="16.5" customHeight="1">
      <c r="B140" s="132"/>
      <c r="C140" s="133" t="s">
        <v>287</v>
      </c>
      <c r="D140" s="133" t="s">
        <v>255</v>
      </c>
      <c r="E140" s="134" t="s">
        <v>5698</v>
      </c>
      <c r="F140" s="135" t="s">
        <v>5699</v>
      </c>
      <c r="G140" s="136" t="s">
        <v>499</v>
      </c>
      <c r="H140" s="137">
        <v>223.7</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294</v>
      </c>
    </row>
    <row r="141" spans="2:65" s="1" customFormat="1">
      <c r="B141" s="32"/>
      <c r="D141" s="146" t="s">
        <v>261</v>
      </c>
      <c r="F141" s="147" t="s">
        <v>5699</v>
      </c>
      <c r="I141" s="148"/>
      <c r="L141" s="32"/>
      <c r="M141" s="149"/>
      <c r="T141" s="56"/>
      <c r="AT141" s="17" t="s">
        <v>261</v>
      </c>
      <c r="AU141" s="17" t="s">
        <v>81</v>
      </c>
    </row>
    <row r="142" spans="2:65" s="1" customFormat="1" ht="21.75" customHeight="1">
      <c r="B142" s="132"/>
      <c r="C142" s="133" t="s">
        <v>274</v>
      </c>
      <c r="D142" s="133" t="s">
        <v>255</v>
      </c>
      <c r="E142" s="134" t="s">
        <v>5700</v>
      </c>
      <c r="F142" s="135" t="s">
        <v>5701</v>
      </c>
      <c r="G142" s="136" t="s">
        <v>499</v>
      </c>
      <c r="H142" s="137">
        <v>67.11</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299</v>
      </c>
    </row>
    <row r="143" spans="2:65" s="1" customFormat="1">
      <c r="B143" s="32"/>
      <c r="D143" s="146" t="s">
        <v>261</v>
      </c>
      <c r="F143" s="147" t="s">
        <v>5701</v>
      </c>
      <c r="I143" s="148"/>
      <c r="L143" s="32"/>
      <c r="M143" s="149"/>
      <c r="T143" s="56"/>
      <c r="AT143" s="17" t="s">
        <v>261</v>
      </c>
      <c r="AU143" s="17" t="s">
        <v>81</v>
      </c>
    </row>
    <row r="144" spans="2:65" s="1" customFormat="1" ht="16.5" customHeight="1">
      <c r="B144" s="132"/>
      <c r="C144" s="133" t="s">
        <v>296</v>
      </c>
      <c r="D144" s="133" t="s">
        <v>255</v>
      </c>
      <c r="E144" s="134" t="s">
        <v>5702</v>
      </c>
      <c r="F144" s="135" t="s">
        <v>5703</v>
      </c>
      <c r="G144" s="136" t="s">
        <v>499</v>
      </c>
      <c r="H144" s="137">
        <v>53.18</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304</v>
      </c>
    </row>
    <row r="145" spans="2:65" s="1" customFormat="1">
      <c r="B145" s="32"/>
      <c r="D145" s="146" t="s">
        <v>261</v>
      </c>
      <c r="F145" s="147" t="s">
        <v>5703</v>
      </c>
      <c r="I145" s="148"/>
      <c r="L145" s="32"/>
      <c r="M145" s="149"/>
      <c r="T145" s="56"/>
      <c r="AT145" s="17" t="s">
        <v>261</v>
      </c>
      <c r="AU145" s="17" t="s">
        <v>81</v>
      </c>
    </row>
    <row r="146" spans="2:65" s="1" customFormat="1" ht="16.5" customHeight="1">
      <c r="B146" s="132"/>
      <c r="C146" s="133" t="s">
        <v>285</v>
      </c>
      <c r="D146" s="133" t="s">
        <v>255</v>
      </c>
      <c r="E146" s="134" t="s">
        <v>5704</v>
      </c>
      <c r="F146" s="135" t="s">
        <v>5705</v>
      </c>
      <c r="G146" s="136" t="s">
        <v>499</v>
      </c>
      <c r="H146" s="137">
        <v>15.954000000000001</v>
      </c>
      <c r="I146" s="138"/>
      <c r="J146" s="139">
        <f>ROUND(I146*H146,2)</f>
        <v>0</v>
      </c>
      <c r="K146" s="135" t="s">
        <v>1</v>
      </c>
      <c r="L146" s="32"/>
      <c r="M146" s="140" t="s">
        <v>1</v>
      </c>
      <c r="N146" s="141" t="s">
        <v>38</v>
      </c>
      <c r="P146" s="142">
        <f>O146*H146</f>
        <v>0</v>
      </c>
      <c r="Q146" s="142">
        <v>0</v>
      </c>
      <c r="R146" s="142">
        <f>Q146*H146</f>
        <v>0</v>
      </c>
      <c r="S146" s="142">
        <v>0</v>
      </c>
      <c r="T146" s="143">
        <f>S146*H146</f>
        <v>0</v>
      </c>
      <c r="AR146" s="144" t="s">
        <v>260</v>
      </c>
      <c r="AT146" s="144" t="s">
        <v>255</v>
      </c>
      <c r="AU146" s="144" t="s">
        <v>81</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311</v>
      </c>
    </row>
    <row r="147" spans="2:65" s="1" customFormat="1">
      <c r="B147" s="32"/>
      <c r="D147" s="146" t="s">
        <v>261</v>
      </c>
      <c r="F147" s="147" t="s">
        <v>5705</v>
      </c>
      <c r="I147" s="148"/>
      <c r="L147" s="32"/>
      <c r="M147" s="149"/>
      <c r="T147" s="56"/>
      <c r="AT147" s="17" t="s">
        <v>261</v>
      </c>
      <c r="AU147" s="17" t="s">
        <v>81</v>
      </c>
    </row>
    <row r="148" spans="2:65" s="1" customFormat="1" ht="16.5" customHeight="1">
      <c r="B148" s="132"/>
      <c r="C148" s="133" t="s">
        <v>308</v>
      </c>
      <c r="D148" s="133" t="s">
        <v>255</v>
      </c>
      <c r="E148" s="134" t="s">
        <v>5706</v>
      </c>
      <c r="F148" s="135" t="s">
        <v>5707</v>
      </c>
      <c r="G148" s="136" t="s">
        <v>499</v>
      </c>
      <c r="H148" s="137">
        <v>53.18</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315</v>
      </c>
    </row>
    <row r="149" spans="2:65" s="1" customFormat="1">
      <c r="B149" s="32"/>
      <c r="D149" s="146" t="s">
        <v>261</v>
      </c>
      <c r="F149" s="147" t="s">
        <v>5707</v>
      </c>
      <c r="I149" s="148"/>
      <c r="L149" s="32"/>
      <c r="M149" s="149"/>
      <c r="T149" s="56"/>
      <c r="AT149" s="17" t="s">
        <v>261</v>
      </c>
      <c r="AU149" s="17" t="s">
        <v>81</v>
      </c>
    </row>
    <row r="150" spans="2:65" s="1" customFormat="1" ht="16.5" customHeight="1">
      <c r="B150" s="132"/>
      <c r="C150" s="133" t="s">
        <v>290</v>
      </c>
      <c r="D150" s="133" t="s">
        <v>255</v>
      </c>
      <c r="E150" s="134" t="s">
        <v>5708</v>
      </c>
      <c r="F150" s="135" t="s">
        <v>5709</v>
      </c>
      <c r="G150" s="136" t="s">
        <v>499</v>
      </c>
      <c r="H150" s="137">
        <v>15.954000000000001</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490</v>
      </c>
    </row>
    <row r="151" spans="2:65" s="1" customFormat="1">
      <c r="B151" s="32"/>
      <c r="D151" s="146" t="s">
        <v>261</v>
      </c>
      <c r="F151" s="147" t="s">
        <v>5709</v>
      </c>
      <c r="I151" s="148"/>
      <c r="L151" s="32"/>
      <c r="M151" s="149"/>
      <c r="T151" s="56"/>
      <c r="AT151" s="17" t="s">
        <v>261</v>
      </c>
      <c r="AU151" s="17" t="s">
        <v>81</v>
      </c>
    </row>
    <row r="152" spans="2:65" s="1" customFormat="1" ht="21.75" customHeight="1">
      <c r="B152" s="132"/>
      <c r="C152" s="133" t="s">
        <v>317</v>
      </c>
      <c r="D152" s="133" t="s">
        <v>255</v>
      </c>
      <c r="E152" s="134" t="s">
        <v>3471</v>
      </c>
      <c r="F152" s="135" t="s">
        <v>2649</v>
      </c>
      <c r="G152" s="136" t="s">
        <v>367</v>
      </c>
      <c r="H152" s="137">
        <v>894.8</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320</v>
      </c>
    </row>
    <row r="153" spans="2:65" s="1" customFormat="1">
      <c r="B153" s="32"/>
      <c r="D153" s="146" t="s">
        <v>261</v>
      </c>
      <c r="F153" s="147" t="s">
        <v>2649</v>
      </c>
      <c r="I153" s="148"/>
      <c r="L153" s="32"/>
      <c r="M153" s="149"/>
      <c r="T153" s="56"/>
      <c r="AT153" s="17" t="s">
        <v>261</v>
      </c>
      <c r="AU153" s="17" t="s">
        <v>81</v>
      </c>
    </row>
    <row r="154" spans="2:65" s="1" customFormat="1" ht="21.75" customHeight="1">
      <c r="B154" s="132"/>
      <c r="C154" s="133" t="s">
        <v>294</v>
      </c>
      <c r="D154" s="133" t="s">
        <v>255</v>
      </c>
      <c r="E154" s="134" t="s">
        <v>3475</v>
      </c>
      <c r="F154" s="135" t="s">
        <v>2122</v>
      </c>
      <c r="G154" s="136" t="s">
        <v>367</v>
      </c>
      <c r="H154" s="137">
        <v>894.8</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324</v>
      </c>
    </row>
    <row r="155" spans="2:65" s="1" customFormat="1">
      <c r="B155" s="32"/>
      <c r="D155" s="146" t="s">
        <v>261</v>
      </c>
      <c r="F155" s="147" t="s">
        <v>2122</v>
      </c>
      <c r="I155" s="148"/>
      <c r="L155" s="32"/>
      <c r="M155" s="149"/>
      <c r="T155" s="56"/>
      <c r="AT155" s="17" t="s">
        <v>261</v>
      </c>
      <c r="AU155" s="17" t="s">
        <v>81</v>
      </c>
    </row>
    <row r="156" spans="2:65" s="1" customFormat="1" ht="16.5" customHeight="1">
      <c r="B156" s="132"/>
      <c r="C156" s="133" t="s">
        <v>8</v>
      </c>
      <c r="D156" s="133" t="s">
        <v>255</v>
      </c>
      <c r="E156" s="134" t="s">
        <v>5710</v>
      </c>
      <c r="F156" s="135" t="s">
        <v>5711</v>
      </c>
      <c r="G156" s="136" t="s">
        <v>499</v>
      </c>
      <c r="H156" s="137">
        <v>894.8</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332</v>
      </c>
    </row>
    <row r="157" spans="2:65" s="1" customFormat="1">
      <c r="B157" s="32"/>
      <c r="D157" s="146" t="s">
        <v>261</v>
      </c>
      <c r="F157" s="147" t="s">
        <v>5711</v>
      </c>
      <c r="I157" s="148"/>
      <c r="L157" s="32"/>
      <c r="M157" s="149"/>
      <c r="T157" s="56"/>
      <c r="AT157" s="17" t="s">
        <v>261</v>
      </c>
      <c r="AU157" s="17" t="s">
        <v>81</v>
      </c>
    </row>
    <row r="158" spans="2:65" s="1" customFormat="1" ht="16.5" customHeight="1">
      <c r="B158" s="132"/>
      <c r="C158" s="133" t="s">
        <v>299</v>
      </c>
      <c r="D158" s="133" t="s">
        <v>255</v>
      </c>
      <c r="E158" s="134" t="s">
        <v>5712</v>
      </c>
      <c r="F158" s="135" t="s">
        <v>2300</v>
      </c>
      <c r="G158" s="136" t="s">
        <v>499</v>
      </c>
      <c r="H158" s="137">
        <v>553.76</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339</v>
      </c>
    </row>
    <row r="159" spans="2:65" s="1" customFormat="1">
      <c r="B159" s="32"/>
      <c r="D159" s="146" t="s">
        <v>261</v>
      </c>
      <c r="F159" s="147" t="s">
        <v>2300</v>
      </c>
      <c r="I159" s="148"/>
      <c r="L159" s="32"/>
      <c r="M159" s="149"/>
      <c r="T159" s="56"/>
      <c r="AT159" s="17" t="s">
        <v>261</v>
      </c>
      <c r="AU159" s="17" t="s">
        <v>81</v>
      </c>
    </row>
    <row r="160" spans="2:65" s="1" customFormat="1" ht="21.75" customHeight="1">
      <c r="B160" s="132"/>
      <c r="C160" s="133" t="s">
        <v>345</v>
      </c>
      <c r="D160" s="133" t="s">
        <v>255</v>
      </c>
      <c r="E160" s="134" t="s">
        <v>5713</v>
      </c>
      <c r="F160" s="135" t="s">
        <v>2138</v>
      </c>
      <c r="G160" s="136" t="s">
        <v>499</v>
      </c>
      <c r="H160" s="137">
        <v>553.76</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348</v>
      </c>
    </row>
    <row r="161" spans="2:65" s="1" customFormat="1">
      <c r="B161" s="32"/>
      <c r="D161" s="146" t="s">
        <v>261</v>
      </c>
      <c r="F161" s="147" t="s">
        <v>2138</v>
      </c>
      <c r="I161" s="148"/>
      <c r="L161" s="32"/>
      <c r="M161" s="149"/>
      <c r="T161" s="56"/>
      <c r="AT161" s="17" t="s">
        <v>261</v>
      </c>
      <c r="AU161" s="17" t="s">
        <v>81</v>
      </c>
    </row>
    <row r="162" spans="2:65" s="1" customFormat="1" ht="21.75" customHeight="1">
      <c r="B162" s="132"/>
      <c r="C162" s="133" t="s">
        <v>304</v>
      </c>
      <c r="D162" s="133" t="s">
        <v>255</v>
      </c>
      <c r="E162" s="134" t="s">
        <v>5714</v>
      </c>
      <c r="F162" s="135" t="s">
        <v>5715</v>
      </c>
      <c r="G162" s="136" t="s">
        <v>499</v>
      </c>
      <c r="H162" s="137">
        <v>855.46</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353</v>
      </c>
    </row>
    <row r="163" spans="2:65" s="1" customFormat="1">
      <c r="B163" s="32"/>
      <c r="D163" s="146" t="s">
        <v>261</v>
      </c>
      <c r="F163" s="147" t="s">
        <v>5715</v>
      </c>
      <c r="I163" s="148"/>
      <c r="L163" s="32"/>
      <c r="M163" s="149"/>
      <c r="T163" s="56"/>
      <c r="AT163" s="17" t="s">
        <v>261</v>
      </c>
      <c r="AU163" s="17" t="s">
        <v>81</v>
      </c>
    </row>
    <row r="164" spans="2:65" s="1" customFormat="1" ht="16.5" customHeight="1">
      <c r="B164" s="132"/>
      <c r="C164" s="133" t="s">
        <v>461</v>
      </c>
      <c r="D164" s="133" t="s">
        <v>255</v>
      </c>
      <c r="E164" s="134" t="s">
        <v>5716</v>
      </c>
      <c r="F164" s="135" t="s">
        <v>2145</v>
      </c>
      <c r="G164" s="136" t="s">
        <v>499</v>
      </c>
      <c r="H164" s="137">
        <v>855.46</v>
      </c>
      <c r="I164" s="138"/>
      <c r="J164" s="139">
        <f>ROUND(I164*H164,2)</f>
        <v>0</v>
      </c>
      <c r="K164" s="135" t="s">
        <v>1</v>
      </c>
      <c r="L164" s="32"/>
      <c r="M164" s="140" t="s">
        <v>1</v>
      </c>
      <c r="N164" s="141" t="s">
        <v>38</v>
      </c>
      <c r="P164" s="142">
        <f>O164*H164</f>
        <v>0</v>
      </c>
      <c r="Q164" s="142">
        <v>0</v>
      </c>
      <c r="R164" s="142">
        <f>Q164*H164</f>
        <v>0</v>
      </c>
      <c r="S164" s="142">
        <v>0</v>
      </c>
      <c r="T164" s="143">
        <f>S164*H164</f>
        <v>0</v>
      </c>
      <c r="AR164" s="144" t="s">
        <v>260</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757</v>
      </c>
    </row>
    <row r="165" spans="2:65" s="1" customFormat="1">
      <c r="B165" s="32"/>
      <c r="D165" s="146" t="s">
        <v>261</v>
      </c>
      <c r="F165" s="147" t="s">
        <v>2145</v>
      </c>
      <c r="I165" s="148"/>
      <c r="L165" s="32"/>
      <c r="M165" s="149"/>
      <c r="T165" s="56"/>
      <c r="AT165" s="17" t="s">
        <v>261</v>
      </c>
      <c r="AU165" s="17" t="s">
        <v>81</v>
      </c>
    </row>
    <row r="166" spans="2:65" s="1" customFormat="1" ht="24.2" customHeight="1">
      <c r="B166" s="132"/>
      <c r="C166" s="133" t="s">
        <v>311</v>
      </c>
      <c r="D166" s="133" t="s">
        <v>255</v>
      </c>
      <c r="E166" s="134" t="s">
        <v>5717</v>
      </c>
      <c r="F166" s="135" t="s">
        <v>5718</v>
      </c>
      <c r="G166" s="136" t="s">
        <v>499</v>
      </c>
      <c r="H166" s="137">
        <v>553.76</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768</v>
      </c>
    </row>
    <row r="167" spans="2:65" s="1" customFormat="1">
      <c r="B167" s="32"/>
      <c r="D167" s="146" t="s">
        <v>261</v>
      </c>
      <c r="F167" s="147" t="s">
        <v>5718</v>
      </c>
      <c r="I167" s="148"/>
      <c r="L167" s="32"/>
      <c r="M167" s="149"/>
      <c r="T167" s="56"/>
      <c r="AT167" s="17" t="s">
        <v>261</v>
      </c>
      <c r="AU167" s="17" t="s">
        <v>81</v>
      </c>
    </row>
    <row r="168" spans="2:65" s="1" customFormat="1" ht="16.5" customHeight="1">
      <c r="B168" s="132"/>
      <c r="C168" s="133" t="s">
        <v>7</v>
      </c>
      <c r="D168" s="133" t="s">
        <v>255</v>
      </c>
      <c r="E168" s="134" t="s">
        <v>5719</v>
      </c>
      <c r="F168" s="135" t="s">
        <v>5720</v>
      </c>
      <c r="G168" s="136" t="s">
        <v>507</v>
      </c>
      <c r="H168" s="137">
        <v>1539.828</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782</v>
      </c>
    </row>
    <row r="169" spans="2:65" s="1" customFormat="1">
      <c r="B169" s="32"/>
      <c r="D169" s="146" t="s">
        <v>261</v>
      </c>
      <c r="F169" s="147" t="s">
        <v>5720</v>
      </c>
      <c r="I169" s="148"/>
      <c r="L169" s="32"/>
      <c r="M169" s="149"/>
      <c r="T169" s="56"/>
      <c r="AT169" s="17" t="s">
        <v>261</v>
      </c>
      <c r="AU169" s="17" t="s">
        <v>81</v>
      </c>
    </row>
    <row r="170" spans="2:65" s="11" customFormat="1" ht="25.9" customHeight="1">
      <c r="B170" s="120"/>
      <c r="D170" s="121" t="s">
        <v>72</v>
      </c>
      <c r="E170" s="122" t="s">
        <v>267</v>
      </c>
      <c r="F170" s="122" t="s">
        <v>968</v>
      </c>
      <c r="I170" s="123"/>
      <c r="J170" s="124">
        <f>BK170</f>
        <v>0</v>
      </c>
      <c r="L170" s="120"/>
      <c r="M170" s="125"/>
      <c r="P170" s="126">
        <f>SUM(P171:P176)</f>
        <v>0</v>
      </c>
      <c r="R170" s="126">
        <f>SUM(R171:R176)</f>
        <v>0</v>
      </c>
      <c r="T170" s="127">
        <f>SUM(T171:T176)</f>
        <v>0</v>
      </c>
      <c r="AR170" s="121" t="s">
        <v>81</v>
      </c>
      <c r="AT170" s="128" t="s">
        <v>72</v>
      </c>
      <c r="AU170" s="128" t="s">
        <v>73</v>
      </c>
      <c r="AY170" s="121" t="s">
        <v>252</v>
      </c>
      <c r="BK170" s="129">
        <f>SUM(BK171:BK176)</f>
        <v>0</v>
      </c>
    </row>
    <row r="171" spans="2:65" s="1" customFormat="1" ht="16.5" customHeight="1">
      <c r="B171" s="132"/>
      <c r="C171" s="133" t="s">
        <v>315</v>
      </c>
      <c r="D171" s="133" t="s">
        <v>255</v>
      </c>
      <c r="E171" s="134" t="s">
        <v>5721</v>
      </c>
      <c r="F171" s="135" t="s">
        <v>5722</v>
      </c>
      <c r="G171" s="136" t="s">
        <v>499</v>
      </c>
      <c r="H171" s="137">
        <v>2.6</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799</v>
      </c>
    </row>
    <row r="172" spans="2:65" s="1" customFormat="1">
      <c r="B172" s="32"/>
      <c r="D172" s="146" t="s">
        <v>261</v>
      </c>
      <c r="F172" s="147" t="s">
        <v>5722</v>
      </c>
      <c r="I172" s="148"/>
      <c r="L172" s="32"/>
      <c r="M172" s="149"/>
      <c r="T172" s="56"/>
      <c r="AT172" s="17" t="s">
        <v>261</v>
      </c>
      <c r="AU172" s="17" t="s">
        <v>81</v>
      </c>
    </row>
    <row r="173" spans="2:65" s="1" customFormat="1" ht="16.5" customHeight="1">
      <c r="B173" s="132"/>
      <c r="C173" s="133" t="s">
        <v>483</v>
      </c>
      <c r="D173" s="133" t="s">
        <v>255</v>
      </c>
      <c r="E173" s="134" t="s">
        <v>5723</v>
      </c>
      <c r="F173" s="135" t="s">
        <v>5724</v>
      </c>
      <c r="G173" s="136" t="s">
        <v>367</v>
      </c>
      <c r="H173" s="137">
        <v>19.108000000000001</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81</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812</v>
      </c>
    </row>
    <row r="174" spans="2:65" s="1" customFormat="1">
      <c r="B174" s="32"/>
      <c r="D174" s="146" t="s">
        <v>261</v>
      </c>
      <c r="F174" s="147" t="s">
        <v>5724</v>
      </c>
      <c r="I174" s="148"/>
      <c r="L174" s="32"/>
      <c r="M174" s="149"/>
      <c r="T174" s="56"/>
      <c r="AT174" s="17" t="s">
        <v>261</v>
      </c>
      <c r="AU174" s="17" t="s">
        <v>81</v>
      </c>
    </row>
    <row r="175" spans="2:65" s="1" customFormat="1" ht="24.2" customHeight="1">
      <c r="B175" s="132"/>
      <c r="C175" s="133" t="s">
        <v>490</v>
      </c>
      <c r="D175" s="133" t="s">
        <v>255</v>
      </c>
      <c r="E175" s="134" t="s">
        <v>5725</v>
      </c>
      <c r="F175" s="135" t="s">
        <v>5726</v>
      </c>
      <c r="G175" s="136" t="s">
        <v>499</v>
      </c>
      <c r="H175" s="137">
        <v>1</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826</v>
      </c>
    </row>
    <row r="176" spans="2:65" s="1" customFormat="1">
      <c r="B176" s="32"/>
      <c r="D176" s="146" t="s">
        <v>261</v>
      </c>
      <c r="F176" s="147" t="s">
        <v>5726</v>
      </c>
      <c r="I176" s="148"/>
      <c r="L176" s="32"/>
      <c r="M176" s="149"/>
      <c r="T176" s="56"/>
      <c r="AT176" s="17" t="s">
        <v>261</v>
      </c>
      <c r="AU176" s="17" t="s">
        <v>81</v>
      </c>
    </row>
    <row r="177" spans="2:65" s="11" customFormat="1" ht="25.9" customHeight="1">
      <c r="B177" s="120"/>
      <c r="D177" s="121" t="s">
        <v>72</v>
      </c>
      <c r="E177" s="122" t="s">
        <v>2229</v>
      </c>
      <c r="F177" s="122" t="s">
        <v>2230</v>
      </c>
      <c r="I177" s="123"/>
      <c r="J177" s="124">
        <f>BK177</f>
        <v>0</v>
      </c>
      <c r="L177" s="120"/>
      <c r="M177" s="125"/>
      <c r="P177" s="126">
        <f>SUM(P178:P179)</f>
        <v>0</v>
      </c>
      <c r="R177" s="126">
        <f>SUM(R178:R179)</f>
        <v>0</v>
      </c>
      <c r="T177" s="127">
        <f>SUM(T178:T179)</f>
        <v>0</v>
      </c>
      <c r="AR177" s="121" t="s">
        <v>81</v>
      </c>
      <c r="AT177" s="128" t="s">
        <v>72</v>
      </c>
      <c r="AU177" s="128" t="s">
        <v>73</v>
      </c>
      <c r="AY177" s="121" t="s">
        <v>252</v>
      </c>
      <c r="BK177" s="129">
        <f>SUM(BK178:BK179)</f>
        <v>0</v>
      </c>
    </row>
    <row r="178" spans="2:65" s="1" customFormat="1" ht="16.5" customHeight="1">
      <c r="B178" s="132"/>
      <c r="C178" s="133" t="s">
        <v>496</v>
      </c>
      <c r="D178" s="133" t="s">
        <v>255</v>
      </c>
      <c r="E178" s="134" t="s">
        <v>5727</v>
      </c>
      <c r="F178" s="135" t="s">
        <v>2232</v>
      </c>
      <c r="G178" s="136" t="s">
        <v>499</v>
      </c>
      <c r="H178" s="137">
        <v>39.6</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843</v>
      </c>
    </row>
    <row r="179" spans="2:65" s="1" customFormat="1">
      <c r="B179" s="32"/>
      <c r="D179" s="146" t="s">
        <v>261</v>
      </c>
      <c r="F179" s="147" t="s">
        <v>2232</v>
      </c>
      <c r="I179" s="148"/>
      <c r="L179" s="32"/>
      <c r="M179" s="149"/>
      <c r="T179" s="56"/>
      <c r="AT179" s="17" t="s">
        <v>261</v>
      </c>
      <c r="AU179" s="17" t="s">
        <v>81</v>
      </c>
    </row>
    <row r="180" spans="2:65" s="11" customFormat="1" ht="25.9" customHeight="1">
      <c r="B180" s="120"/>
      <c r="D180" s="121" t="s">
        <v>72</v>
      </c>
      <c r="E180" s="122" t="s">
        <v>2247</v>
      </c>
      <c r="F180" s="122" t="s">
        <v>5728</v>
      </c>
      <c r="I180" s="123"/>
      <c r="J180" s="124">
        <f>BK180</f>
        <v>0</v>
      </c>
      <c r="L180" s="120"/>
      <c r="M180" s="125"/>
      <c r="P180" s="126">
        <f>SUM(P181:P192)</f>
        <v>0</v>
      </c>
      <c r="R180" s="126">
        <f>SUM(R181:R192)</f>
        <v>0</v>
      </c>
      <c r="T180" s="127">
        <f>SUM(T181:T192)</f>
        <v>0</v>
      </c>
      <c r="AR180" s="121" t="s">
        <v>81</v>
      </c>
      <c r="AT180" s="128" t="s">
        <v>72</v>
      </c>
      <c r="AU180" s="128" t="s">
        <v>73</v>
      </c>
      <c r="AY180" s="121" t="s">
        <v>252</v>
      </c>
      <c r="BK180" s="129">
        <f>SUM(BK181:BK192)</f>
        <v>0</v>
      </c>
    </row>
    <row r="181" spans="2:65" s="1" customFormat="1" ht="16.5" customHeight="1">
      <c r="B181" s="132"/>
      <c r="C181" s="133" t="s">
        <v>320</v>
      </c>
      <c r="D181" s="133" t="s">
        <v>255</v>
      </c>
      <c r="E181" s="134" t="s">
        <v>5729</v>
      </c>
      <c r="F181" s="135" t="s">
        <v>5730</v>
      </c>
      <c r="G181" s="136" t="s">
        <v>379</v>
      </c>
      <c r="H181" s="137">
        <v>447.4</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1068</v>
      </c>
    </row>
    <row r="182" spans="2:65" s="1" customFormat="1">
      <c r="B182" s="32"/>
      <c r="D182" s="146" t="s">
        <v>261</v>
      </c>
      <c r="F182" s="147" t="s">
        <v>5730</v>
      </c>
      <c r="I182" s="148"/>
      <c r="L182" s="32"/>
      <c r="M182" s="149"/>
      <c r="T182" s="56"/>
      <c r="AT182" s="17" t="s">
        <v>261</v>
      </c>
      <c r="AU182" s="17" t="s">
        <v>81</v>
      </c>
    </row>
    <row r="183" spans="2:65" s="1" customFormat="1" ht="16.5" customHeight="1">
      <c r="B183" s="132"/>
      <c r="C183" s="133" t="s">
        <v>511</v>
      </c>
      <c r="D183" s="133" t="s">
        <v>255</v>
      </c>
      <c r="E183" s="134" t="s">
        <v>5731</v>
      </c>
      <c r="F183" s="135" t="s">
        <v>5732</v>
      </c>
      <c r="G183" s="136" t="s">
        <v>379</v>
      </c>
      <c r="H183" s="137">
        <v>4</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81</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1080</v>
      </c>
    </row>
    <row r="184" spans="2:65" s="1" customFormat="1">
      <c r="B184" s="32"/>
      <c r="D184" s="146" t="s">
        <v>261</v>
      </c>
      <c r="F184" s="147" t="s">
        <v>5732</v>
      </c>
      <c r="I184" s="148"/>
      <c r="L184" s="32"/>
      <c r="M184" s="149"/>
      <c r="T184" s="56"/>
      <c r="AT184" s="17" t="s">
        <v>261</v>
      </c>
      <c r="AU184" s="17" t="s">
        <v>81</v>
      </c>
    </row>
    <row r="185" spans="2:65" s="1" customFormat="1" ht="16.5" customHeight="1">
      <c r="B185" s="132"/>
      <c r="C185" s="133" t="s">
        <v>324</v>
      </c>
      <c r="D185" s="133" t="s">
        <v>255</v>
      </c>
      <c r="E185" s="134" t="s">
        <v>5733</v>
      </c>
      <c r="F185" s="135" t="s">
        <v>5734</v>
      </c>
      <c r="G185" s="136" t="s">
        <v>563</v>
      </c>
      <c r="H185" s="137">
        <v>55.65</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81</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1088</v>
      </c>
    </row>
    <row r="186" spans="2:65" s="1" customFormat="1">
      <c r="B186" s="32"/>
      <c r="D186" s="146" t="s">
        <v>261</v>
      </c>
      <c r="F186" s="147" t="s">
        <v>5734</v>
      </c>
      <c r="I186" s="148"/>
      <c r="L186" s="32"/>
      <c r="M186" s="149"/>
      <c r="T186" s="56"/>
      <c r="AT186" s="17" t="s">
        <v>261</v>
      </c>
      <c r="AU186" s="17" t="s">
        <v>81</v>
      </c>
    </row>
    <row r="187" spans="2:65" s="1" customFormat="1" ht="21.75" customHeight="1">
      <c r="B187" s="132"/>
      <c r="C187" s="133" t="s">
        <v>526</v>
      </c>
      <c r="D187" s="133" t="s">
        <v>255</v>
      </c>
      <c r="E187" s="134" t="s">
        <v>5735</v>
      </c>
      <c r="F187" s="135" t="s">
        <v>2242</v>
      </c>
      <c r="G187" s="136" t="s">
        <v>379</v>
      </c>
      <c r="H187" s="137">
        <v>4</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1099</v>
      </c>
    </row>
    <row r="188" spans="2:65" s="1" customFormat="1">
      <c r="B188" s="32"/>
      <c r="D188" s="146" t="s">
        <v>261</v>
      </c>
      <c r="F188" s="147" t="s">
        <v>2242</v>
      </c>
      <c r="I188" s="148"/>
      <c r="L188" s="32"/>
      <c r="M188" s="149"/>
      <c r="T188" s="56"/>
      <c r="AT188" s="17" t="s">
        <v>261</v>
      </c>
      <c r="AU188" s="17" t="s">
        <v>81</v>
      </c>
    </row>
    <row r="189" spans="2:65" s="1" customFormat="1" ht="21.75" customHeight="1">
      <c r="B189" s="132"/>
      <c r="C189" s="133" t="s">
        <v>332</v>
      </c>
      <c r="D189" s="133" t="s">
        <v>255</v>
      </c>
      <c r="E189" s="134" t="s">
        <v>5736</v>
      </c>
      <c r="F189" s="135" t="s">
        <v>5737</v>
      </c>
      <c r="G189" s="136" t="s">
        <v>367</v>
      </c>
      <c r="H189" s="137">
        <v>425.03</v>
      </c>
      <c r="I189" s="138"/>
      <c r="J189" s="139">
        <f>ROUND(I189*H189,2)</f>
        <v>0</v>
      </c>
      <c r="K189" s="135" t="s">
        <v>1</v>
      </c>
      <c r="L189" s="32"/>
      <c r="M189" s="140" t="s">
        <v>1</v>
      </c>
      <c r="N189" s="141" t="s">
        <v>38</v>
      </c>
      <c r="P189" s="142">
        <f>O189*H189</f>
        <v>0</v>
      </c>
      <c r="Q189" s="142">
        <v>0</v>
      </c>
      <c r="R189" s="142">
        <f>Q189*H189</f>
        <v>0</v>
      </c>
      <c r="S189" s="142">
        <v>0</v>
      </c>
      <c r="T189" s="143">
        <f>S189*H189</f>
        <v>0</v>
      </c>
      <c r="AR189" s="144" t="s">
        <v>260</v>
      </c>
      <c r="AT189" s="144" t="s">
        <v>255</v>
      </c>
      <c r="AU189" s="144" t="s">
        <v>81</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1108</v>
      </c>
    </row>
    <row r="190" spans="2:65" s="1" customFormat="1">
      <c r="B190" s="32"/>
      <c r="D190" s="146" t="s">
        <v>261</v>
      </c>
      <c r="F190" s="147" t="s">
        <v>5737</v>
      </c>
      <c r="I190" s="148"/>
      <c r="L190" s="32"/>
      <c r="M190" s="149"/>
      <c r="T190" s="56"/>
      <c r="AT190" s="17" t="s">
        <v>261</v>
      </c>
      <c r="AU190" s="17" t="s">
        <v>81</v>
      </c>
    </row>
    <row r="191" spans="2:65" s="1" customFormat="1" ht="21.75" customHeight="1">
      <c r="B191" s="132"/>
      <c r="C191" s="133" t="s">
        <v>540</v>
      </c>
      <c r="D191" s="133" t="s">
        <v>255</v>
      </c>
      <c r="E191" s="134" t="s">
        <v>5738</v>
      </c>
      <c r="F191" s="135" t="s">
        <v>5739</v>
      </c>
      <c r="G191" s="136" t="s">
        <v>367</v>
      </c>
      <c r="H191" s="137">
        <v>223.3</v>
      </c>
      <c r="I191" s="138"/>
      <c r="J191" s="139">
        <f>ROUND(I191*H191,2)</f>
        <v>0</v>
      </c>
      <c r="K191" s="135" t="s">
        <v>1</v>
      </c>
      <c r="L191" s="32"/>
      <c r="M191" s="140" t="s">
        <v>1</v>
      </c>
      <c r="N191" s="141" t="s">
        <v>38</v>
      </c>
      <c r="P191" s="142">
        <f>O191*H191</f>
        <v>0</v>
      </c>
      <c r="Q191" s="142">
        <v>0</v>
      </c>
      <c r="R191" s="142">
        <f>Q191*H191</f>
        <v>0</v>
      </c>
      <c r="S191" s="142">
        <v>0</v>
      </c>
      <c r="T191" s="143">
        <f>S191*H191</f>
        <v>0</v>
      </c>
      <c r="AR191" s="144" t="s">
        <v>260</v>
      </c>
      <c r="AT191" s="144" t="s">
        <v>255</v>
      </c>
      <c r="AU191" s="144" t="s">
        <v>81</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1114</v>
      </c>
    </row>
    <row r="192" spans="2:65" s="1" customFormat="1">
      <c r="B192" s="32"/>
      <c r="D192" s="146" t="s">
        <v>261</v>
      </c>
      <c r="F192" s="147" t="s">
        <v>5739</v>
      </c>
      <c r="I192" s="148"/>
      <c r="L192" s="32"/>
      <c r="M192" s="149"/>
      <c r="T192" s="56"/>
      <c r="AT192" s="17" t="s">
        <v>261</v>
      </c>
      <c r="AU192" s="17" t="s">
        <v>81</v>
      </c>
    </row>
    <row r="193" spans="2:65" s="11" customFormat="1" ht="25.9" customHeight="1">
      <c r="B193" s="120"/>
      <c r="D193" s="121" t="s">
        <v>72</v>
      </c>
      <c r="E193" s="122" t="s">
        <v>2254</v>
      </c>
      <c r="F193" s="122" t="s">
        <v>2255</v>
      </c>
      <c r="I193" s="123"/>
      <c r="J193" s="124">
        <f>BK193</f>
        <v>0</v>
      </c>
      <c r="L193" s="120"/>
      <c r="M193" s="125"/>
      <c r="P193" s="126">
        <f>SUM(P194:P195)</f>
        <v>0</v>
      </c>
      <c r="R193" s="126">
        <f>SUM(R194:R195)</f>
        <v>0</v>
      </c>
      <c r="T193" s="127">
        <f>SUM(T194:T195)</f>
        <v>0</v>
      </c>
      <c r="AR193" s="121" t="s">
        <v>81</v>
      </c>
      <c r="AT193" s="128" t="s">
        <v>72</v>
      </c>
      <c r="AU193" s="128" t="s">
        <v>73</v>
      </c>
      <c r="AY193" s="121" t="s">
        <v>252</v>
      </c>
      <c r="BK193" s="129">
        <f>SUM(BK194:BK195)</f>
        <v>0</v>
      </c>
    </row>
    <row r="194" spans="2:65" s="1" customFormat="1" ht="21.75" customHeight="1">
      <c r="B194" s="132"/>
      <c r="C194" s="133" t="s">
        <v>339</v>
      </c>
      <c r="D194" s="133" t="s">
        <v>255</v>
      </c>
      <c r="E194" s="134" t="s">
        <v>5740</v>
      </c>
      <c r="F194" s="135" t="s">
        <v>5741</v>
      </c>
      <c r="G194" s="136" t="s">
        <v>507</v>
      </c>
      <c r="H194" s="137">
        <v>1620.3209999999999</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1120</v>
      </c>
    </row>
    <row r="195" spans="2:65" s="1" customFormat="1">
      <c r="B195" s="32"/>
      <c r="D195" s="146" t="s">
        <v>261</v>
      </c>
      <c r="F195" s="147" t="s">
        <v>5741</v>
      </c>
      <c r="I195" s="148"/>
      <c r="L195" s="32"/>
      <c r="M195" s="149"/>
      <c r="T195" s="56"/>
      <c r="AT195" s="17" t="s">
        <v>261</v>
      </c>
      <c r="AU195" s="17" t="s">
        <v>81</v>
      </c>
    </row>
    <row r="196" spans="2:65" s="11" customFormat="1" ht="25.9" customHeight="1">
      <c r="B196" s="120"/>
      <c r="D196" s="121" t="s">
        <v>72</v>
      </c>
      <c r="E196" s="122" t="s">
        <v>1799</v>
      </c>
      <c r="F196" s="122" t="s">
        <v>2989</v>
      </c>
      <c r="I196" s="123"/>
      <c r="J196" s="124">
        <f>BK196</f>
        <v>0</v>
      </c>
      <c r="L196" s="120"/>
      <c r="M196" s="125"/>
      <c r="P196" s="126">
        <f>SUM(P197:P208)</f>
        <v>0</v>
      </c>
      <c r="R196" s="126">
        <f>SUM(R197:R208)</f>
        <v>0</v>
      </c>
      <c r="T196" s="127">
        <f>SUM(T197:T208)</f>
        <v>0</v>
      </c>
      <c r="AR196" s="121" t="s">
        <v>83</v>
      </c>
      <c r="AT196" s="128" t="s">
        <v>72</v>
      </c>
      <c r="AU196" s="128" t="s">
        <v>73</v>
      </c>
      <c r="AY196" s="121" t="s">
        <v>252</v>
      </c>
      <c r="BK196" s="129">
        <f>SUM(BK197:BK208)</f>
        <v>0</v>
      </c>
    </row>
    <row r="197" spans="2:65" s="1" customFormat="1" ht="24.2" customHeight="1">
      <c r="B197" s="132"/>
      <c r="C197" s="133" t="s">
        <v>727</v>
      </c>
      <c r="D197" s="133" t="s">
        <v>255</v>
      </c>
      <c r="E197" s="134" t="s">
        <v>5742</v>
      </c>
      <c r="F197" s="135" t="s">
        <v>5743</v>
      </c>
      <c r="G197" s="136" t="s">
        <v>367</v>
      </c>
      <c r="H197" s="137">
        <v>24.108000000000001</v>
      </c>
      <c r="I197" s="138"/>
      <c r="J197" s="139">
        <f>ROUND(I197*H197,2)</f>
        <v>0</v>
      </c>
      <c r="K197" s="135" t="s">
        <v>1</v>
      </c>
      <c r="L197" s="32"/>
      <c r="M197" s="140" t="s">
        <v>1</v>
      </c>
      <c r="N197" s="141" t="s">
        <v>38</v>
      </c>
      <c r="P197" s="142">
        <f>O197*H197</f>
        <v>0</v>
      </c>
      <c r="Q197" s="142">
        <v>0</v>
      </c>
      <c r="R197" s="142">
        <f>Q197*H197</f>
        <v>0</v>
      </c>
      <c r="S197" s="142">
        <v>0</v>
      </c>
      <c r="T197" s="143">
        <f>S197*H197</f>
        <v>0</v>
      </c>
      <c r="AR197" s="144" t="s">
        <v>299</v>
      </c>
      <c r="AT197" s="144" t="s">
        <v>255</v>
      </c>
      <c r="AU197" s="144" t="s">
        <v>81</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299</v>
      </c>
      <c r="BM197" s="144" t="s">
        <v>1128</v>
      </c>
    </row>
    <row r="198" spans="2:65" s="1" customFormat="1" ht="18">
      <c r="B198" s="32"/>
      <c r="D198" s="146" t="s">
        <v>261</v>
      </c>
      <c r="F198" s="147" t="s">
        <v>5743</v>
      </c>
      <c r="I198" s="148"/>
      <c r="L198" s="32"/>
      <c r="M198" s="149"/>
      <c r="T198" s="56"/>
      <c r="AT198" s="17" t="s">
        <v>261</v>
      </c>
      <c r="AU198" s="17" t="s">
        <v>81</v>
      </c>
    </row>
    <row r="199" spans="2:65" s="1" customFormat="1" ht="16.5" customHeight="1">
      <c r="B199" s="132"/>
      <c r="C199" s="133" t="s">
        <v>348</v>
      </c>
      <c r="D199" s="133" t="s">
        <v>255</v>
      </c>
      <c r="E199" s="134" t="s">
        <v>5744</v>
      </c>
      <c r="F199" s="135" t="s">
        <v>5745</v>
      </c>
      <c r="G199" s="136" t="s">
        <v>367</v>
      </c>
      <c r="H199" s="137">
        <v>24.108000000000001</v>
      </c>
      <c r="I199" s="138"/>
      <c r="J199" s="139">
        <f>ROUND(I199*H199,2)</f>
        <v>0</v>
      </c>
      <c r="K199" s="135" t="s">
        <v>1</v>
      </c>
      <c r="L199" s="32"/>
      <c r="M199" s="140" t="s">
        <v>1</v>
      </c>
      <c r="N199" s="141" t="s">
        <v>38</v>
      </c>
      <c r="P199" s="142">
        <f>O199*H199</f>
        <v>0</v>
      </c>
      <c r="Q199" s="142">
        <v>0</v>
      </c>
      <c r="R199" s="142">
        <f>Q199*H199</f>
        <v>0</v>
      </c>
      <c r="S199" s="142">
        <v>0</v>
      </c>
      <c r="T199" s="143">
        <f>S199*H199</f>
        <v>0</v>
      </c>
      <c r="AR199" s="144" t="s">
        <v>299</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299</v>
      </c>
      <c r="BM199" s="144" t="s">
        <v>1142</v>
      </c>
    </row>
    <row r="200" spans="2:65" s="1" customFormat="1">
      <c r="B200" s="32"/>
      <c r="D200" s="146" t="s">
        <v>261</v>
      </c>
      <c r="F200" s="147" t="s">
        <v>5745</v>
      </c>
      <c r="I200" s="148"/>
      <c r="L200" s="32"/>
      <c r="M200" s="149"/>
      <c r="T200" s="56"/>
      <c r="AT200" s="17" t="s">
        <v>261</v>
      </c>
      <c r="AU200" s="17" t="s">
        <v>81</v>
      </c>
    </row>
    <row r="201" spans="2:65" s="1" customFormat="1" ht="16.5" customHeight="1">
      <c r="B201" s="132"/>
      <c r="C201" s="133" t="s">
        <v>736</v>
      </c>
      <c r="D201" s="133" t="s">
        <v>255</v>
      </c>
      <c r="E201" s="134" t="s">
        <v>5746</v>
      </c>
      <c r="F201" s="135" t="s">
        <v>5747</v>
      </c>
      <c r="G201" s="136" t="s">
        <v>367</v>
      </c>
      <c r="H201" s="137">
        <v>24.108000000000001</v>
      </c>
      <c r="I201" s="138"/>
      <c r="J201" s="139">
        <f>ROUND(I201*H201,2)</f>
        <v>0</v>
      </c>
      <c r="K201" s="135" t="s">
        <v>1</v>
      </c>
      <c r="L201" s="32"/>
      <c r="M201" s="140" t="s">
        <v>1</v>
      </c>
      <c r="N201" s="141" t="s">
        <v>38</v>
      </c>
      <c r="P201" s="142">
        <f>O201*H201</f>
        <v>0</v>
      </c>
      <c r="Q201" s="142">
        <v>0</v>
      </c>
      <c r="R201" s="142">
        <f>Q201*H201</f>
        <v>0</v>
      </c>
      <c r="S201" s="142">
        <v>0</v>
      </c>
      <c r="T201" s="143">
        <f>S201*H201</f>
        <v>0</v>
      </c>
      <c r="AR201" s="144" t="s">
        <v>299</v>
      </c>
      <c r="AT201" s="144" t="s">
        <v>255</v>
      </c>
      <c r="AU201" s="144" t="s">
        <v>81</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299</v>
      </c>
      <c r="BM201" s="144" t="s">
        <v>1148</v>
      </c>
    </row>
    <row r="202" spans="2:65" s="1" customFormat="1">
      <c r="B202" s="32"/>
      <c r="D202" s="146" t="s">
        <v>261</v>
      </c>
      <c r="F202" s="147" t="s">
        <v>5747</v>
      </c>
      <c r="I202" s="148"/>
      <c r="L202" s="32"/>
      <c r="M202" s="149"/>
      <c r="T202" s="56"/>
      <c r="AT202" s="17" t="s">
        <v>261</v>
      </c>
      <c r="AU202" s="17" t="s">
        <v>81</v>
      </c>
    </row>
    <row r="203" spans="2:65" s="1" customFormat="1" ht="21.75" customHeight="1">
      <c r="B203" s="132"/>
      <c r="C203" s="133" t="s">
        <v>353</v>
      </c>
      <c r="D203" s="133" t="s">
        <v>255</v>
      </c>
      <c r="E203" s="134" t="s">
        <v>5748</v>
      </c>
      <c r="F203" s="135" t="s">
        <v>5749</v>
      </c>
      <c r="G203" s="136" t="s">
        <v>367</v>
      </c>
      <c r="H203" s="137">
        <v>24.108000000000001</v>
      </c>
      <c r="I203" s="138"/>
      <c r="J203" s="139">
        <f>ROUND(I203*H203,2)</f>
        <v>0</v>
      </c>
      <c r="K203" s="135" t="s">
        <v>1</v>
      </c>
      <c r="L203" s="32"/>
      <c r="M203" s="140" t="s">
        <v>1</v>
      </c>
      <c r="N203" s="141" t="s">
        <v>38</v>
      </c>
      <c r="P203" s="142">
        <f>O203*H203</f>
        <v>0</v>
      </c>
      <c r="Q203" s="142">
        <v>0</v>
      </c>
      <c r="R203" s="142">
        <f>Q203*H203</f>
        <v>0</v>
      </c>
      <c r="S203" s="142">
        <v>0</v>
      </c>
      <c r="T203" s="143">
        <f>S203*H203</f>
        <v>0</v>
      </c>
      <c r="AR203" s="144" t="s">
        <v>299</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299</v>
      </c>
      <c r="BM203" s="144" t="s">
        <v>1162</v>
      </c>
    </row>
    <row r="204" spans="2:65" s="1" customFormat="1">
      <c r="B204" s="32"/>
      <c r="D204" s="146" t="s">
        <v>261</v>
      </c>
      <c r="F204" s="147" t="s">
        <v>5749</v>
      </c>
      <c r="I204" s="148"/>
      <c r="L204" s="32"/>
      <c r="M204" s="149"/>
      <c r="T204" s="56"/>
      <c r="AT204" s="17" t="s">
        <v>261</v>
      </c>
      <c r="AU204" s="17" t="s">
        <v>81</v>
      </c>
    </row>
    <row r="205" spans="2:65" s="1" customFormat="1" ht="21.75" customHeight="1">
      <c r="B205" s="132"/>
      <c r="C205" s="133" t="s">
        <v>750</v>
      </c>
      <c r="D205" s="133" t="s">
        <v>255</v>
      </c>
      <c r="E205" s="134" t="s">
        <v>5750</v>
      </c>
      <c r="F205" s="135" t="s">
        <v>5751</v>
      </c>
      <c r="G205" s="136" t="s">
        <v>367</v>
      </c>
      <c r="H205" s="137">
        <v>24.108000000000001</v>
      </c>
      <c r="I205" s="138"/>
      <c r="J205" s="139">
        <f>ROUND(I205*H205,2)</f>
        <v>0</v>
      </c>
      <c r="K205" s="135" t="s">
        <v>1</v>
      </c>
      <c r="L205" s="32"/>
      <c r="M205" s="140" t="s">
        <v>1</v>
      </c>
      <c r="N205" s="141" t="s">
        <v>38</v>
      </c>
      <c r="P205" s="142">
        <f>O205*H205</f>
        <v>0</v>
      </c>
      <c r="Q205" s="142">
        <v>0</v>
      </c>
      <c r="R205" s="142">
        <f>Q205*H205</f>
        <v>0</v>
      </c>
      <c r="S205" s="142">
        <v>0</v>
      </c>
      <c r="T205" s="143">
        <f>S205*H205</f>
        <v>0</v>
      </c>
      <c r="AR205" s="144" t="s">
        <v>299</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299</v>
      </c>
      <c r="BM205" s="144" t="s">
        <v>1174</v>
      </c>
    </row>
    <row r="206" spans="2:65" s="1" customFormat="1">
      <c r="B206" s="32"/>
      <c r="D206" s="146" t="s">
        <v>261</v>
      </c>
      <c r="F206" s="147" t="s">
        <v>5751</v>
      </c>
      <c r="I206" s="148"/>
      <c r="L206" s="32"/>
      <c r="M206" s="149"/>
      <c r="T206" s="56"/>
      <c r="AT206" s="17" t="s">
        <v>261</v>
      </c>
      <c r="AU206" s="17" t="s">
        <v>81</v>
      </c>
    </row>
    <row r="207" spans="2:65" s="1" customFormat="1" ht="21.75" customHeight="1">
      <c r="B207" s="132"/>
      <c r="C207" s="133" t="s">
        <v>757</v>
      </c>
      <c r="D207" s="133" t="s">
        <v>255</v>
      </c>
      <c r="E207" s="134" t="s">
        <v>5752</v>
      </c>
      <c r="F207" s="135" t="s">
        <v>5753</v>
      </c>
      <c r="G207" s="136" t="s">
        <v>507</v>
      </c>
      <c r="H207" s="137">
        <v>0.13400000000000001</v>
      </c>
      <c r="I207" s="138"/>
      <c r="J207" s="139">
        <f>ROUND(I207*H207,2)</f>
        <v>0</v>
      </c>
      <c r="K207" s="135" t="s">
        <v>1</v>
      </c>
      <c r="L207" s="32"/>
      <c r="M207" s="140" t="s">
        <v>1</v>
      </c>
      <c r="N207" s="141" t="s">
        <v>38</v>
      </c>
      <c r="P207" s="142">
        <f>O207*H207</f>
        <v>0</v>
      </c>
      <c r="Q207" s="142">
        <v>0</v>
      </c>
      <c r="R207" s="142">
        <f>Q207*H207</f>
        <v>0</v>
      </c>
      <c r="S207" s="142">
        <v>0</v>
      </c>
      <c r="T207" s="143">
        <f>S207*H207</f>
        <v>0</v>
      </c>
      <c r="AR207" s="144" t="s">
        <v>299</v>
      </c>
      <c r="AT207" s="144" t="s">
        <v>255</v>
      </c>
      <c r="AU207" s="144" t="s">
        <v>81</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299</v>
      </c>
      <c r="BM207" s="144" t="s">
        <v>1183</v>
      </c>
    </row>
    <row r="208" spans="2:65" s="1" customFormat="1">
      <c r="B208" s="32"/>
      <c r="D208" s="146" t="s">
        <v>261</v>
      </c>
      <c r="F208" s="147" t="s">
        <v>5753</v>
      </c>
      <c r="I208" s="148"/>
      <c r="L208" s="32"/>
      <c r="M208" s="149"/>
      <c r="T208" s="56"/>
      <c r="AT208" s="17" t="s">
        <v>261</v>
      </c>
      <c r="AU208" s="17" t="s">
        <v>81</v>
      </c>
    </row>
    <row r="209" spans="2:65" s="11" customFormat="1" ht="25.9" customHeight="1">
      <c r="B209" s="120"/>
      <c r="D209" s="121" t="s">
        <v>72</v>
      </c>
      <c r="E209" s="122" t="s">
        <v>5754</v>
      </c>
      <c r="F209" s="122" t="s">
        <v>5755</v>
      </c>
      <c r="I209" s="123"/>
      <c r="J209" s="124">
        <f>BK209</f>
        <v>0</v>
      </c>
      <c r="L209" s="120"/>
      <c r="M209" s="125"/>
      <c r="P209" s="126">
        <f>SUM(P210:P215)</f>
        <v>0</v>
      </c>
      <c r="R209" s="126">
        <f>SUM(R210:R215)</f>
        <v>0</v>
      </c>
      <c r="T209" s="127">
        <f>SUM(T210:T215)</f>
        <v>0</v>
      </c>
      <c r="AR209" s="121" t="s">
        <v>83</v>
      </c>
      <c r="AT209" s="128" t="s">
        <v>72</v>
      </c>
      <c r="AU209" s="128" t="s">
        <v>73</v>
      </c>
      <c r="AY209" s="121" t="s">
        <v>252</v>
      </c>
      <c r="BK209" s="129">
        <f>SUM(BK210:BK215)</f>
        <v>0</v>
      </c>
    </row>
    <row r="210" spans="2:65" s="1" customFormat="1" ht="16.5" customHeight="1">
      <c r="B210" s="132"/>
      <c r="C210" s="133" t="s">
        <v>763</v>
      </c>
      <c r="D210" s="133" t="s">
        <v>255</v>
      </c>
      <c r="E210" s="134" t="s">
        <v>5756</v>
      </c>
      <c r="F210" s="135" t="s">
        <v>5757</v>
      </c>
      <c r="G210" s="136" t="s">
        <v>367</v>
      </c>
      <c r="H210" s="137">
        <v>305</v>
      </c>
      <c r="I210" s="138"/>
      <c r="J210" s="139">
        <f>ROUND(I210*H210,2)</f>
        <v>0</v>
      </c>
      <c r="K210" s="135" t="s">
        <v>1</v>
      </c>
      <c r="L210" s="32"/>
      <c r="M210" s="140" t="s">
        <v>1</v>
      </c>
      <c r="N210" s="141" t="s">
        <v>38</v>
      </c>
      <c r="P210" s="142">
        <f>O210*H210</f>
        <v>0</v>
      </c>
      <c r="Q210" s="142">
        <v>0</v>
      </c>
      <c r="R210" s="142">
        <f>Q210*H210</f>
        <v>0</v>
      </c>
      <c r="S210" s="142">
        <v>0</v>
      </c>
      <c r="T210" s="143">
        <f>S210*H210</f>
        <v>0</v>
      </c>
      <c r="AR210" s="144" t="s">
        <v>299</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299</v>
      </c>
      <c r="BM210" s="144" t="s">
        <v>1187</v>
      </c>
    </row>
    <row r="211" spans="2:65" s="1" customFormat="1">
      <c r="B211" s="32"/>
      <c r="D211" s="146" t="s">
        <v>261</v>
      </c>
      <c r="F211" s="147" t="s">
        <v>5757</v>
      </c>
      <c r="I211" s="148"/>
      <c r="L211" s="32"/>
      <c r="M211" s="149"/>
      <c r="T211" s="56"/>
      <c r="AT211" s="17" t="s">
        <v>261</v>
      </c>
      <c r="AU211" s="17" t="s">
        <v>81</v>
      </c>
    </row>
    <row r="212" spans="2:65" s="1" customFormat="1" ht="16.5" customHeight="1">
      <c r="B212" s="132"/>
      <c r="C212" s="133" t="s">
        <v>768</v>
      </c>
      <c r="D212" s="133" t="s">
        <v>255</v>
      </c>
      <c r="E212" s="134" t="s">
        <v>5758</v>
      </c>
      <c r="F212" s="135" t="s">
        <v>5759</v>
      </c>
      <c r="G212" s="136" t="s">
        <v>507</v>
      </c>
      <c r="H212" s="137">
        <v>2.33</v>
      </c>
      <c r="I212" s="138"/>
      <c r="J212" s="139">
        <f>ROUND(I212*H212,2)</f>
        <v>0</v>
      </c>
      <c r="K212" s="135" t="s">
        <v>1</v>
      </c>
      <c r="L212" s="32"/>
      <c r="M212" s="140" t="s">
        <v>1</v>
      </c>
      <c r="N212" s="141" t="s">
        <v>38</v>
      </c>
      <c r="P212" s="142">
        <f>O212*H212</f>
        <v>0</v>
      </c>
      <c r="Q212" s="142">
        <v>0</v>
      </c>
      <c r="R212" s="142">
        <f>Q212*H212</f>
        <v>0</v>
      </c>
      <c r="S212" s="142">
        <v>0</v>
      </c>
      <c r="T212" s="143">
        <f>S212*H212</f>
        <v>0</v>
      </c>
      <c r="AR212" s="144" t="s">
        <v>299</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299</v>
      </c>
      <c r="BM212" s="144" t="s">
        <v>2213</v>
      </c>
    </row>
    <row r="213" spans="2:65" s="1" customFormat="1">
      <c r="B213" s="32"/>
      <c r="D213" s="146" t="s">
        <v>261</v>
      </c>
      <c r="F213" s="147" t="s">
        <v>5759</v>
      </c>
      <c r="I213" s="148"/>
      <c r="L213" s="32"/>
      <c r="M213" s="149"/>
      <c r="T213" s="56"/>
      <c r="AT213" s="17" t="s">
        <v>261</v>
      </c>
      <c r="AU213" s="17" t="s">
        <v>81</v>
      </c>
    </row>
    <row r="214" spans="2:65" s="1" customFormat="1" ht="21.75" customHeight="1">
      <c r="B214" s="132"/>
      <c r="C214" s="133" t="s">
        <v>775</v>
      </c>
      <c r="D214" s="133" t="s">
        <v>255</v>
      </c>
      <c r="E214" s="134" t="s">
        <v>5760</v>
      </c>
      <c r="F214" s="135" t="s">
        <v>5761</v>
      </c>
      <c r="G214" s="136" t="s">
        <v>507</v>
      </c>
      <c r="H214" s="137">
        <v>2.33</v>
      </c>
      <c r="I214" s="138"/>
      <c r="J214" s="139">
        <f>ROUND(I214*H214,2)</f>
        <v>0</v>
      </c>
      <c r="K214" s="135" t="s">
        <v>1</v>
      </c>
      <c r="L214" s="32"/>
      <c r="M214" s="140" t="s">
        <v>1</v>
      </c>
      <c r="N214" s="141" t="s">
        <v>38</v>
      </c>
      <c r="P214" s="142">
        <f>O214*H214</f>
        <v>0</v>
      </c>
      <c r="Q214" s="142">
        <v>0</v>
      </c>
      <c r="R214" s="142">
        <f>Q214*H214</f>
        <v>0</v>
      </c>
      <c r="S214" s="142">
        <v>0</v>
      </c>
      <c r="T214" s="143">
        <f>S214*H214</f>
        <v>0</v>
      </c>
      <c r="AR214" s="144" t="s">
        <v>299</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299</v>
      </c>
      <c r="BM214" s="144" t="s">
        <v>2217</v>
      </c>
    </row>
    <row r="215" spans="2:65" s="1" customFormat="1">
      <c r="B215" s="32"/>
      <c r="D215" s="146" t="s">
        <v>261</v>
      </c>
      <c r="F215" s="147" t="s">
        <v>5761</v>
      </c>
      <c r="I215" s="148"/>
      <c r="L215" s="32"/>
      <c r="M215" s="149"/>
      <c r="T215" s="56"/>
      <c r="AT215" s="17" t="s">
        <v>261</v>
      </c>
      <c r="AU215" s="17" t="s">
        <v>81</v>
      </c>
    </row>
    <row r="216" spans="2:65" s="11" customFormat="1" ht="25.9" customHeight="1">
      <c r="B216" s="120"/>
      <c r="D216" s="121" t="s">
        <v>72</v>
      </c>
      <c r="E216" s="122" t="s">
        <v>5762</v>
      </c>
      <c r="F216" s="122" t="s">
        <v>5763</v>
      </c>
      <c r="I216" s="123"/>
      <c r="J216" s="124">
        <f>BK216</f>
        <v>0</v>
      </c>
      <c r="L216" s="120"/>
      <c r="M216" s="125"/>
      <c r="P216" s="126">
        <f>SUM(P217:P230)</f>
        <v>0</v>
      </c>
      <c r="R216" s="126">
        <f>SUM(R217:R230)</f>
        <v>0</v>
      </c>
      <c r="T216" s="127">
        <f>SUM(T217:T230)</f>
        <v>0</v>
      </c>
      <c r="AR216" s="121" t="s">
        <v>81</v>
      </c>
      <c r="AT216" s="128" t="s">
        <v>72</v>
      </c>
      <c r="AU216" s="128" t="s">
        <v>73</v>
      </c>
      <c r="AY216" s="121" t="s">
        <v>252</v>
      </c>
      <c r="BK216" s="129">
        <f>SUM(BK217:BK230)</f>
        <v>0</v>
      </c>
    </row>
    <row r="217" spans="2:65" s="1" customFormat="1" ht="21.75" customHeight="1">
      <c r="B217" s="132"/>
      <c r="C217" s="133" t="s">
        <v>782</v>
      </c>
      <c r="D217" s="133" t="s">
        <v>255</v>
      </c>
      <c r="E217" s="134" t="s">
        <v>5764</v>
      </c>
      <c r="F217" s="135" t="s">
        <v>5765</v>
      </c>
      <c r="G217" s="136" t="s">
        <v>507</v>
      </c>
      <c r="H217" s="137">
        <v>7.35</v>
      </c>
      <c r="I217" s="138"/>
      <c r="J217" s="139">
        <f>ROUND(I217*H217,2)</f>
        <v>0</v>
      </c>
      <c r="K217" s="135" t="s">
        <v>1</v>
      </c>
      <c r="L217" s="32"/>
      <c r="M217" s="140" t="s">
        <v>1</v>
      </c>
      <c r="N217" s="141" t="s">
        <v>38</v>
      </c>
      <c r="P217" s="142">
        <f>O217*H217</f>
        <v>0</v>
      </c>
      <c r="Q217" s="142">
        <v>0</v>
      </c>
      <c r="R217" s="142">
        <f>Q217*H217</f>
        <v>0</v>
      </c>
      <c r="S217" s="142">
        <v>0</v>
      </c>
      <c r="T217" s="143">
        <f>S217*H217</f>
        <v>0</v>
      </c>
      <c r="AR217" s="144" t="s">
        <v>260</v>
      </c>
      <c r="AT217" s="144" t="s">
        <v>255</v>
      </c>
      <c r="AU217" s="144" t="s">
        <v>81</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2221</v>
      </c>
    </row>
    <row r="218" spans="2:65" s="1" customFormat="1">
      <c r="B218" s="32"/>
      <c r="D218" s="146" t="s">
        <v>261</v>
      </c>
      <c r="F218" s="147" t="s">
        <v>5765</v>
      </c>
      <c r="I218" s="148"/>
      <c r="L218" s="32"/>
      <c r="M218" s="149"/>
      <c r="T218" s="56"/>
      <c r="AT218" s="17" t="s">
        <v>261</v>
      </c>
      <c r="AU218" s="17" t="s">
        <v>81</v>
      </c>
    </row>
    <row r="219" spans="2:65" s="1" customFormat="1" ht="21.75" customHeight="1">
      <c r="B219" s="132"/>
      <c r="C219" s="133" t="s">
        <v>792</v>
      </c>
      <c r="D219" s="133" t="s">
        <v>255</v>
      </c>
      <c r="E219" s="134" t="s">
        <v>5766</v>
      </c>
      <c r="F219" s="135" t="s">
        <v>5767</v>
      </c>
      <c r="G219" s="136" t="s">
        <v>507</v>
      </c>
      <c r="H219" s="137">
        <v>73.5</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2225</v>
      </c>
    </row>
    <row r="220" spans="2:65" s="1" customFormat="1">
      <c r="B220" s="32"/>
      <c r="D220" s="146" t="s">
        <v>261</v>
      </c>
      <c r="F220" s="147" t="s">
        <v>5767</v>
      </c>
      <c r="I220" s="148"/>
      <c r="L220" s="32"/>
      <c r="M220" s="149"/>
      <c r="T220" s="56"/>
      <c r="AT220" s="17" t="s">
        <v>261</v>
      </c>
      <c r="AU220" s="17" t="s">
        <v>81</v>
      </c>
    </row>
    <row r="221" spans="2:65" s="1" customFormat="1" ht="16.5" customHeight="1">
      <c r="B221" s="132"/>
      <c r="C221" s="133" t="s">
        <v>799</v>
      </c>
      <c r="D221" s="133" t="s">
        <v>255</v>
      </c>
      <c r="E221" s="134" t="s">
        <v>5768</v>
      </c>
      <c r="F221" s="135" t="s">
        <v>5769</v>
      </c>
      <c r="G221" s="136" t="s">
        <v>507</v>
      </c>
      <c r="H221" s="137">
        <v>0.29799999999999999</v>
      </c>
      <c r="I221" s="138"/>
      <c r="J221" s="139">
        <f>ROUND(I221*H221,2)</f>
        <v>0</v>
      </c>
      <c r="K221" s="135" t="s">
        <v>1</v>
      </c>
      <c r="L221" s="32"/>
      <c r="M221" s="140" t="s">
        <v>1</v>
      </c>
      <c r="N221" s="141" t="s">
        <v>38</v>
      </c>
      <c r="P221" s="142">
        <f>O221*H221</f>
        <v>0</v>
      </c>
      <c r="Q221" s="142">
        <v>0</v>
      </c>
      <c r="R221" s="142">
        <f>Q221*H221</f>
        <v>0</v>
      </c>
      <c r="S221" s="142">
        <v>0</v>
      </c>
      <c r="T221" s="143">
        <f>S221*H221</f>
        <v>0</v>
      </c>
      <c r="AR221" s="144" t="s">
        <v>260</v>
      </c>
      <c r="AT221" s="144" t="s">
        <v>255</v>
      </c>
      <c r="AU221" s="144" t="s">
        <v>81</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2228</v>
      </c>
    </row>
    <row r="222" spans="2:65" s="1" customFormat="1">
      <c r="B222" s="32"/>
      <c r="D222" s="146" t="s">
        <v>261</v>
      </c>
      <c r="F222" s="147" t="s">
        <v>5769</v>
      </c>
      <c r="I222" s="148"/>
      <c r="L222" s="32"/>
      <c r="M222" s="149"/>
      <c r="T222" s="56"/>
      <c r="AT222" s="17" t="s">
        <v>261</v>
      </c>
      <c r="AU222" s="17" t="s">
        <v>81</v>
      </c>
    </row>
    <row r="223" spans="2:65" s="1" customFormat="1" ht="16.5" customHeight="1">
      <c r="B223" s="132"/>
      <c r="C223" s="133" t="s">
        <v>808</v>
      </c>
      <c r="D223" s="133" t="s">
        <v>255</v>
      </c>
      <c r="E223" s="134" t="s">
        <v>5768</v>
      </c>
      <c r="F223" s="135" t="s">
        <v>5769</v>
      </c>
      <c r="G223" s="136" t="s">
        <v>507</v>
      </c>
      <c r="H223" s="137">
        <v>7.0439999999999996</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2233</v>
      </c>
    </row>
    <row r="224" spans="2:65" s="1" customFormat="1">
      <c r="B224" s="32"/>
      <c r="D224" s="146" t="s">
        <v>261</v>
      </c>
      <c r="F224" s="147" t="s">
        <v>5769</v>
      </c>
      <c r="I224" s="148"/>
      <c r="L224" s="32"/>
      <c r="M224" s="149"/>
      <c r="T224" s="56"/>
      <c r="AT224" s="17" t="s">
        <v>261</v>
      </c>
      <c r="AU224" s="17" t="s">
        <v>81</v>
      </c>
    </row>
    <row r="225" spans="2:65" s="1" customFormat="1" ht="21.75" customHeight="1">
      <c r="B225" s="132"/>
      <c r="C225" s="133" t="s">
        <v>812</v>
      </c>
      <c r="D225" s="133" t="s">
        <v>255</v>
      </c>
      <c r="E225" s="134" t="s">
        <v>5770</v>
      </c>
      <c r="F225" s="135" t="s">
        <v>5771</v>
      </c>
      <c r="G225" s="136" t="s">
        <v>507</v>
      </c>
      <c r="H225" s="137">
        <v>2.33</v>
      </c>
      <c r="I225" s="138"/>
      <c r="J225" s="139">
        <f>ROUND(I225*H225,2)</f>
        <v>0</v>
      </c>
      <c r="K225" s="135" t="s">
        <v>1</v>
      </c>
      <c r="L225" s="32"/>
      <c r="M225" s="140" t="s">
        <v>1</v>
      </c>
      <c r="N225" s="141" t="s">
        <v>38</v>
      </c>
      <c r="P225" s="142">
        <f>O225*H225</f>
        <v>0</v>
      </c>
      <c r="Q225" s="142">
        <v>0</v>
      </c>
      <c r="R225" s="142">
        <f>Q225*H225</f>
        <v>0</v>
      </c>
      <c r="S225" s="142">
        <v>0</v>
      </c>
      <c r="T225" s="143">
        <f>S225*H225</f>
        <v>0</v>
      </c>
      <c r="AR225" s="144" t="s">
        <v>260</v>
      </c>
      <c r="AT225" s="144" t="s">
        <v>255</v>
      </c>
      <c r="AU225" s="144" t="s">
        <v>81</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2237</v>
      </c>
    </row>
    <row r="226" spans="2:65" s="1" customFormat="1">
      <c r="B226" s="32"/>
      <c r="D226" s="146" t="s">
        <v>261</v>
      </c>
      <c r="F226" s="147" t="s">
        <v>5771</v>
      </c>
      <c r="I226" s="148"/>
      <c r="L226" s="32"/>
      <c r="M226" s="149"/>
      <c r="T226" s="56"/>
      <c r="AT226" s="17" t="s">
        <v>261</v>
      </c>
      <c r="AU226" s="17" t="s">
        <v>81</v>
      </c>
    </row>
    <row r="227" spans="2:65" s="1" customFormat="1" ht="16.5" customHeight="1">
      <c r="B227" s="132"/>
      <c r="C227" s="133" t="s">
        <v>816</v>
      </c>
      <c r="D227" s="133" t="s">
        <v>255</v>
      </c>
      <c r="E227" s="134" t="s">
        <v>5772</v>
      </c>
      <c r="F227" s="135" t="s">
        <v>5773</v>
      </c>
      <c r="G227" s="136" t="s">
        <v>507</v>
      </c>
      <c r="H227" s="137">
        <v>23.3</v>
      </c>
      <c r="I227" s="138"/>
      <c r="J227" s="139">
        <f>ROUND(I227*H227,2)</f>
        <v>0</v>
      </c>
      <c r="K227" s="135" t="s">
        <v>1</v>
      </c>
      <c r="L227" s="32"/>
      <c r="M227" s="140" t="s">
        <v>1</v>
      </c>
      <c r="N227" s="141" t="s">
        <v>38</v>
      </c>
      <c r="P227" s="142">
        <f>O227*H227</f>
        <v>0</v>
      </c>
      <c r="Q227" s="142">
        <v>0</v>
      </c>
      <c r="R227" s="142">
        <f>Q227*H227</f>
        <v>0</v>
      </c>
      <c r="S227" s="142">
        <v>0</v>
      </c>
      <c r="T227" s="143">
        <f>S227*H227</f>
        <v>0</v>
      </c>
      <c r="AR227" s="144" t="s">
        <v>260</v>
      </c>
      <c r="AT227" s="144" t="s">
        <v>255</v>
      </c>
      <c r="AU227" s="144" t="s">
        <v>81</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2243</v>
      </c>
    </row>
    <row r="228" spans="2:65" s="1" customFormat="1">
      <c r="B228" s="32"/>
      <c r="D228" s="146" t="s">
        <v>261</v>
      </c>
      <c r="F228" s="147" t="s">
        <v>5773</v>
      </c>
      <c r="I228" s="148"/>
      <c r="L228" s="32"/>
      <c r="M228" s="149"/>
      <c r="T228" s="56"/>
      <c r="AT228" s="17" t="s">
        <v>261</v>
      </c>
      <c r="AU228" s="17" t="s">
        <v>81</v>
      </c>
    </row>
    <row r="229" spans="2:65" s="1" customFormat="1" ht="16.5" customHeight="1">
      <c r="B229" s="132"/>
      <c r="C229" s="133" t="s">
        <v>826</v>
      </c>
      <c r="D229" s="133" t="s">
        <v>255</v>
      </c>
      <c r="E229" s="134" t="s">
        <v>5774</v>
      </c>
      <c r="F229" s="135" t="s">
        <v>5775</v>
      </c>
      <c r="G229" s="136" t="s">
        <v>507</v>
      </c>
      <c r="H229" s="137">
        <v>2.33</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2247</v>
      </c>
    </row>
    <row r="230" spans="2:65" s="1" customFormat="1">
      <c r="B230" s="32"/>
      <c r="D230" s="146" t="s">
        <v>261</v>
      </c>
      <c r="F230" s="147" t="s">
        <v>5775</v>
      </c>
      <c r="I230" s="148"/>
      <c r="L230" s="32"/>
      <c r="M230" s="149"/>
      <c r="T230" s="56"/>
      <c r="AT230" s="17" t="s">
        <v>261</v>
      </c>
      <c r="AU230" s="17" t="s">
        <v>81</v>
      </c>
    </row>
    <row r="231" spans="2:65" s="11" customFormat="1" ht="25.9" customHeight="1">
      <c r="B231" s="120"/>
      <c r="D231" s="121" t="s">
        <v>72</v>
      </c>
      <c r="E231" s="122" t="s">
        <v>5776</v>
      </c>
      <c r="F231" s="122" t="s">
        <v>2492</v>
      </c>
      <c r="I231" s="123"/>
      <c r="J231" s="124">
        <f>BK231</f>
        <v>0</v>
      </c>
      <c r="L231" s="120"/>
      <c r="M231" s="125"/>
      <c r="P231" s="126">
        <f>SUM(P232:P237)</f>
        <v>0</v>
      </c>
      <c r="R231" s="126">
        <f>SUM(R232:R237)</f>
        <v>0</v>
      </c>
      <c r="T231" s="127">
        <f>SUM(T232:T237)</f>
        <v>0</v>
      </c>
      <c r="AR231" s="121" t="s">
        <v>81</v>
      </c>
      <c r="AT231" s="128" t="s">
        <v>72</v>
      </c>
      <c r="AU231" s="128" t="s">
        <v>73</v>
      </c>
      <c r="AY231" s="121" t="s">
        <v>252</v>
      </c>
      <c r="BK231" s="129">
        <f>SUM(BK232:BK237)</f>
        <v>0</v>
      </c>
    </row>
    <row r="232" spans="2:65" s="1" customFormat="1" ht="21.75" customHeight="1">
      <c r="B232" s="132"/>
      <c r="C232" s="133" t="s">
        <v>836</v>
      </c>
      <c r="D232" s="133" t="s">
        <v>255</v>
      </c>
      <c r="E232" s="134" t="s">
        <v>5777</v>
      </c>
      <c r="F232" s="135" t="s">
        <v>5778</v>
      </c>
      <c r="G232" s="136" t="s">
        <v>379</v>
      </c>
      <c r="H232" s="137">
        <v>11</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2250</v>
      </c>
    </row>
    <row r="233" spans="2:65" s="1" customFormat="1">
      <c r="B233" s="32"/>
      <c r="D233" s="146" t="s">
        <v>261</v>
      </c>
      <c r="F233" s="147" t="s">
        <v>5778</v>
      </c>
      <c r="I233" s="148"/>
      <c r="L233" s="32"/>
      <c r="M233" s="149"/>
      <c r="T233" s="56"/>
      <c r="AT233" s="17" t="s">
        <v>261</v>
      </c>
      <c r="AU233" s="17" t="s">
        <v>81</v>
      </c>
    </row>
    <row r="234" spans="2:65" s="1" customFormat="1" ht="16.5" customHeight="1">
      <c r="B234" s="132"/>
      <c r="C234" s="133" t="s">
        <v>843</v>
      </c>
      <c r="D234" s="133" t="s">
        <v>255</v>
      </c>
      <c r="E234" s="134" t="s">
        <v>5779</v>
      </c>
      <c r="F234" s="135" t="s">
        <v>5780</v>
      </c>
      <c r="G234" s="136" t="s">
        <v>379</v>
      </c>
      <c r="H234" s="137">
        <v>16</v>
      </c>
      <c r="I234" s="138"/>
      <c r="J234" s="139">
        <f>ROUND(I234*H234,2)</f>
        <v>0</v>
      </c>
      <c r="K234" s="135" t="s">
        <v>1</v>
      </c>
      <c r="L234" s="32"/>
      <c r="M234" s="140" t="s">
        <v>1</v>
      </c>
      <c r="N234" s="141" t="s">
        <v>38</v>
      </c>
      <c r="P234" s="142">
        <f>O234*H234</f>
        <v>0</v>
      </c>
      <c r="Q234" s="142">
        <v>0</v>
      </c>
      <c r="R234" s="142">
        <f>Q234*H234</f>
        <v>0</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2253</v>
      </c>
    </row>
    <row r="235" spans="2:65" s="1" customFormat="1">
      <c r="B235" s="32"/>
      <c r="D235" s="146" t="s">
        <v>261</v>
      </c>
      <c r="F235" s="147" t="s">
        <v>5780</v>
      </c>
      <c r="I235" s="148"/>
      <c r="L235" s="32"/>
      <c r="M235" s="149"/>
      <c r="T235" s="56"/>
      <c r="AT235" s="17" t="s">
        <v>261</v>
      </c>
      <c r="AU235" s="17" t="s">
        <v>81</v>
      </c>
    </row>
    <row r="236" spans="2:65" s="1" customFormat="1" ht="21.75" customHeight="1">
      <c r="B236" s="132"/>
      <c r="C236" s="133" t="s">
        <v>846</v>
      </c>
      <c r="D236" s="133" t="s">
        <v>255</v>
      </c>
      <c r="E236" s="134" t="s">
        <v>5781</v>
      </c>
      <c r="F236" s="135" t="s">
        <v>5782</v>
      </c>
      <c r="G236" s="136" t="s">
        <v>379</v>
      </c>
      <c r="H236" s="137">
        <v>134</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2258</v>
      </c>
    </row>
    <row r="237" spans="2:65" s="1" customFormat="1">
      <c r="B237" s="32"/>
      <c r="D237" s="146" t="s">
        <v>261</v>
      </c>
      <c r="F237" s="147" t="s">
        <v>5782</v>
      </c>
      <c r="I237" s="148"/>
      <c r="L237" s="32"/>
      <c r="M237" s="149"/>
      <c r="T237" s="56"/>
      <c r="AT237" s="17" t="s">
        <v>261</v>
      </c>
      <c r="AU237" s="17" t="s">
        <v>81</v>
      </c>
    </row>
    <row r="238" spans="2:65" s="11" customFormat="1" ht="25.9" customHeight="1">
      <c r="B238" s="120"/>
      <c r="D238" s="121" t="s">
        <v>72</v>
      </c>
      <c r="E238" s="122" t="s">
        <v>2260</v>
      </c>
      <c r="F238" s="122" t="s">
        <v>2261</v>
      </c>
      <c r="I238" s="123"/>
      <c r="J238" s="124">
        <f>BK238</f>
        <v>0</v>
      </c>
      <c r="L238" s="120"/>
      <c r="M238" s="125"/>
      <c r="P238" s="126">
        <f>SUM(P239:P250)</f>
        <v>0</v>
      </c>
      <c r="R238" s="126">
        <f>SUM(R239:R250)</f>
        <v>0</v>
      </c>
      <c r="T238" s="127">
        <f>SUM(T239:T250)</f>
        <v>0</v>
      </c>
      <c r="AR238" s="121" t="s">
        <v>81</v>
      </c>
      <c r="AT238" s="128" t="s">
        <v>72</v>
      </c>
      <c r="AU238" s="128" t="s">
        <v>73</v>
      </c>
      <c r="AY238" s="121" t="s">
        <v>252</v>
      </c>
      <c r="BK238" s="129">
        <f>SUM(BK239:BK250)</f>
        <v>0</v>
      </c>
    </row>
    <row r="239" spans="2:65" s="1" customFormat="1" ht="16.5" customHeight="1">
      <c r="B239" s="132"/>
      <c r="C239" s="133" t="s">
        <v>1068</v>
      </c>
      <c r="D239" s="133" t="s">
        <v>255</v>
      </c>
      <c r="E239" s="134" t="s">
        <v>5783</v>
      </c>
      <c r="F239" s="135" t="s">
        <v>5784</v>
      </c>
      <c r="G239" s="136" t="s">
        <v>507</v>
      </c>
      <c r="H239" s="137">
        <v>612.85299999999995</v>
      </c>
      <c r="I239" s="138"/>
      <c r="J239" s="139">
        <f>ROUND(I239*H239,2)</f>
        <v>0</v>
      </c>
      <c r="K239" s="135" t="s">
        <v>1</v>
      </c>
      <c r="L239" s="32"/>
      <c r="M239" s="140" t="s">
        <v>1</v>
      </c>
      <c r="N239" s="141" t="s">
        <v>38</v>
      </c>
      <c r="P239" s="142">
        <f>O239*H239</f>
        <v>0</v>
      </c>
      <c r="Q239" s="142">
        <v>0</v>
      </c>
      <c r="R239" s="142">
        <f>Q239*H239</f>
        <v>0</v>
      </c>
      <c r="S239" s="142">
        <v>0</v>
      </c>
      <c r="T239" s="143">
        <f>S239*H239</f>
        <v>0</v>
      </c>
      <c r="AR239" s="144" t="s">
        <v>260</v>
      </c>
      <c r="AT239" s="144" t="s">
        <v>255</v>
      </c>
      <c r="AU239" s="144" t="s">
        <v>81</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2264</v>
      </c>
    </row>
    <row r="240" spans="2:65" s="1" customFormat="1">
      <c r="B240" s="32"/>
      <c r="D240" s="146" t="s">
        <v>261</v>
      </c>
      <c r="F240" s="147" t="s">
        <v>5784</v>
      </c>
      <c r="I240" s="148"/>
      <c r="L240" s="32"/>
      <c r="M240" s="149"/>
      <c r="T240" s="56"/>
      <c r="AT240" s="17" t="s">
        <v>261</v>
      </c>
      <c r="AU240" s="17" t="s">
        <v>81</v>
      </c>
    </row>
    <row r="241" spans="2:65" s="1" customFormat="1" ht="21.75" customHeight="1">
      <c r="B241" s="132"/>
      <c r="C241" s="133" t="s">
        <v>1073</v>
      </c>
      <c r="D241" s="133" t="s">
        <v>255</v>
      </c>
      <c r="E241" s="134" t="s">
        <v>5785</v>
      </c>
      <c r="F241" s="135" t="s">
        <v>5786</v>
      </c>
      <c r="G241" s="136" t="s">
        <v>507</v>
      </c>
      <c r="H241" s="137">
        <v>612.85299999999995</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2267</v>
      </c>
    </row>
    <row r="242" spans="2:65" s="1" customFormat="1">
      <c r="B242" s="32"/>
      <c r="D242" s="146" t="s">
        <v>261</v>
      </c>
      <c r="F242" s="147" t="s">
        <v>5786</v>
      </c>
      <c r="I242" s="148"/>
      <c r="L242" s="32"/>
      <c r="M242" s="149"/>
      <c r="T242" s="56"/>
      <c r="AT242" s="17" t="s">
        <v>261</v>
      </c>
      <c r="AU242" s="17" t="s">
        <v>81</v>
      </c>
    </row>
    <row r="243" spans="2:65" s="1" customFormat="1" ht="21.75" customHeight="1">
      <c r="B243" s="132"/>
      <c r="C243" s="133" t="s">
        <v>1080</v>
      </c>
      <c r="D243" s="133" t="s">
        <v>255</v>
      </c>
      <c r="E243" s="134" t="s">
        <v>5787</v>
      </c>
      <c r="F243" s="135" t="s">
        <v>5788</v>
      </c>
      <c r="G243" s="136" t="s">
        <v>507</v>
      </c>
      <c r="H243" s="137">
        <v>612.85299999999995</v>
      </c>
      <c r="I243" s="138"/>
      <c r="J243" s="139">
        <f>ROUND(I243*H243,2)</f>
        <v>0</v>
      </c>
      <c r="K243" s="135" t="s">
        <v>1</v>
      </c>
      <c r="L243" s="32"/>
      <c r="M243" s="140" t="s">
        <v>1</v>
      </c>
      <c r="N243" s="141" t="s">
        <v>38</v>
      </c>
      <c r="P243" s="142">
        <f>O243*H243</f>
        <v>0</v>
      </c>
      <c r="Q243" s="142">
        <v>0</v>
      </c>
      <c r="R243" s="142">
        <f>Q243*H243</f>
        <v>0</v>
      </c>
      <c r="S243" s="142">
        <v>0</v>
      </c>
      <c r="T243" s="143">
        <f>S243*H243</f>
        <v>0</v>
      </c>
      <c r="AR243" s="144" t="s">
        <v>260</v>
      </c>
      <c r="AT243" s="144" t="s">
        <v>255</v>
      </c>
      <c r="AU243" s="144" t="s">
        <v>81</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2270</v>
      </c>
    </row>
    <row r="244" spans="2:65" s="1" customFormat="1">
      <c r="B244" s="32"/>
      <c r="D244" s="146" t="s">
        <v>261</v>
      </c>
      <c r="F244" s="147" t="s">
        <v>5788</v>
      </c>
      <c r="I244" s="148"/>
      <c r="L244" s="32"/>
      <c r="M244" s="149"/>
      <c r="T244" s="56"/>
      <c r="AT244" s="17" t="s">
        <v>261</v>
      </c>
      <c r="AU244" s="17" t="s">
        <v>81</v>
      </c>
    </row>
    <row r="245" spans="2:65" s="1" customFormat="1" ht="24.2" customHeight="1">
      <c r="B245" s="132"/>
      <c r="C245" s="133" t="s">
        <v>1084</v>
      </c>
      <c r="D245" s="133" t="s">
        <v>255</v>
      </c>
      <c r="E245" s="134" t="s">
        <v>5789</v>
      </c>
      <c r="F245" s="135" t="s">
        <v>5790</v>
      </c>
      <c r="G245" s="136" t="s">
        <v>507</v>
      </c>
      <c r="H245" s="137">
        <v>560.49300000000005</v>
      </c>
      <c r="I245" s="138"/>
      <c r="J245" s="139">
        <f>ROUND(I245*H245,2)</f>
        <v>0</v>
      </c>
      <c r="K245" s="135" t="s">
        <v>1</v>
      </c>
      <c r="L245" s="32"/>
      <c r="M245" s="140" t="s">
        <v>1</v>
      </c>
      <c r="N245" s="141" t="s">
        <v>38</v>
      </c>
      <c r="P245" s="142">
        <f>O245*H245</f>
        <v>0</v>
      </c>
      <c r="Q245" s="142">
        <v>0</v>
      </c>
      <c r="R245" s="142">
        <f>Q245*H245</f>
        <v>0</v>
      </c>
      <c r="S245" s="142">
        <v>0</v>
      </c>
      <c r="T245" s="143">
        <f>S245*H245</f>
        <v>0</v>
      </c>
      <c r="AR245" s="144" t="s">
        <v>260</v>
      </c>
      <c r="AT245" s="144" t="s">
        <v>255</v>
      </c>
      <c r="AU245" s="144" t="s">
        <v>81</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2590</v>
      </c>
    </row>
    <row r="246" spans="2:65" s="1" customFormat="1">
      <c r="B246" s="32"/>
      <c r="D246" s="146" t="s">
        <v>261</v>
      </c>
      <c r="F246" s="147" t="s">
        <v>5790</v>
      </c>
      <c r="I246" s="148"/>
      <c r="L246" s="32"/>
      <c r="M246" s="149"/>
      <c r="T246" s="56"/>
      <c r="AT246" s="17" t="s">
        <v>261</v>
      </c>
      <c r="AU246" s="17" t="s">
        <v>81</v>
      </c>
    </row>
    <row r="247" spans="2:65" s="1" customFormat="1" ht="24.2" customHeight="1">
      <c r="B247" s="132"/>
      <c r="C247" s="133" t="s">
        <v>1088</v>
      </c>
      <c r="D247" s="133" t="s">
        <v>255</v>
      </c>
      <c r="E247" s="134" t="s">
        <v>5791</v>
      </c>
      <c r="F247" s="135" t="s">
        <v>5792</v>
      </c>
      <c r="G247" s="136" t="s">
        <v>507</v>
      </c>
      <c r="H247" s="137">
        <v>4.76</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2592</v>
      </c>
    </row>
    <row r="248" spans="2:65" s="1" customFormat="1">
      <c r="B248" s="32"/>
      <c r="D248" s="146" t="s">
        <v>261</v>
      </c>
      <c r="F248" s="147" t="s">
        <v>5792</v>
      </c>
      <c r="I248" s="148"/>
      <c r="L248" s="32"/>
      <c r="M248" s="149"/>
      <c r="T248" s="56"/>
      <c r="AT248" s="17" t="s">
        <v>261</v>
      </c>
      <c r="AU248" s="17" t="s">
        <v>81</v>
      </c>
    </row>
    <row r="249" spans="2:65" s="1" customFormat="1" ht="16.5" customHeight="1">
      <c r="B249" s="132"/>
      <c r="C249" s="133" t="s">
        <v>1092</v>
      </c>
      <c r="D249" s="133" t="s">
        <v>255</v>
      </c>
      <c r="E249" s="134" t="s">
        <v>5793</v>
      </c>
      <c r="F249" s="135" t="s">
        <v>5794</v>
      </c>
      <c r="G249" s="136" t="s">
        <v>507</v>
      </c>
      <c r="H249" s="137">
        <v>47.6</v>
      </c>
      <c r="I249" s="138"/>
      <c r="J249" s="139">
        <f>ROUND(I249*H249,2)</f>
        <v>0</v>
      </c>
      <c r="K249" s="135" t="s">
        <v>1</v>
      </c>
      <c r="L249" s="32"/>
      <c r="M249" s="140" t="s">
        <v>1</v>
      </c>
      <c r="N249" s="141" t="s">
        <v>38</v>
      </c>
      <c r="P249" s="142">
        <f>O249*H249</f>
        <v>0</v>
      </c>
      <c r="Q249" s="142">
        <v>0</v>
      </c>
      <c r="R249" s="142">
        <f>Q249*H249</f>
        <v>0</v>
      </c>
      <c r="S249" s="142">
        <v>0</v>
      </c>
      <c r="T249" s="143">
        <f>S249*H249</f>
        <v>0</v>
      </c>
      <c r="AR249" s="144" t="s">
        <v>260</v>
      </c>
      <c r="AT249" s="144" t="s">
        <v>255</v>
      </c>
      <c r="AU249" s="144" t="s">
        <v>81</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2594</v>
      </c>
    </row>
    <row r="250" spans="2:65" s="1" customFormat="1">
      <c r="B250" s="32"/>
      <c r="D250" s="146" t="s">
        <v>261</v>
      </c>
      <c r="F250" s="147" t="s">
        <v>5794</v>
      </c>
      <c r="I250" s="148"/>
      <c r="L250" s="32"/>
      <c r="M250" s="167"/>
      <c r="N250" s="168"/>
      <c r="O250" s="168"/>
      <c r="P250" s="168"/>
      <c r="Q250" s="168"/>
      <c r="R250" s="168"/>
      <c r="S250" s="168"/>
      <c r="T250" s="169"/>
      <c r="AT250" s="17" t="s">
        <v>261</v>
      </c>
      <c r="AU250" s="17" t="s">
        <v>81</v>
      </c>
    </row>
    <row r="251" spans="2:65" s="1" customFormat="1" ht="6.95" customHeight="1">
      <c r="B251" s="44"/>
      <c r="C251" s="45"/>
      <c r="D251" s="45"/>
      <c r="E251" s="45"/>
      <c r="F251" s="45"/>
      <c r="G251" s="45"/>
      <c r="H251" s="45"/>
      <c r="I251" s="45"/>
      <c r="J251" s="45"/>
      <c r="K251" s="45"/>
      <c r="L251" s="32"/>
    </row>
  </sheetData>
  <autoFilter ref="C125:K250" xr:uid="{00000000-0009-0000-0000-000022000000}"/>
  <mergeCells count="9">
    <mergeCell ref="E87:H87"/>
    <mergeCell ref="E116:H116"/>
    <mergeCell ref="E118:H11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313"/>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185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5795</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ROUND((SUM(BE122:BE312)),  2)</f>
        <v>0</v>
      </c>
      <c r="I33" s="92">
        <v>0.21</v>
      </c>
      <c r="J33" s="91">
        <f>ROUND(((SUM(BE122:BE312))*I33),  2)</f>
        <v>0</v>
      </c>
      <c r="L33" s="32"/>
    </row>
    <row r="34" spans="2:12" s="1" customFormat="1" ht="14.45" customHeight="1">
      <c r="B34" s="32"/>
      <c r="E34" s="27" t="s">
        <v>39</v>
      </c>
      <c r="F34" s="91">
        <f>ROUND((SUM(BF122:BF312)),  2)</f>
        <v>0</v>
      </c>
      <c r="I34" s="92">
        <v>0.15</v>
      </c>
      <c r="J34" s="91">
        <f>ROUND(((SUM(BF122:BF312))*I34),  2)</f>
        <v>0</v>
      </c>
      <c r="L34" s="32"/>
    </row>
    <row r="35" spans="2:12" s="1" customFormat="1" ht="14.45" hidden="1" customHeight="1">
      <c r="B35" s="32"/>
      <c r="E35" s="27" t="s">
        <v>40</v>
      </c>
      <c r="F35" s="91">
        <f>ROUND((SUM(BG122:BG312)),  2)</f>
        <v>0</v>
      </c>
      <c r="I35" s="92">
        <v>0.21</v>
      </c>
      <c r="J35" s="91">
        <f>0</f>
        <v>0</v>
      </c>
      <c r="L35" s="32"/>
    </row>
    <row r="36" spans="2:12" s="1" customFormat="1" ht="14.45" hidden="1" customHeight="1">
      <c r="B36" s="32"/>
      <c r="E36" s="27" t="s">
        <v>41</v>
      </c>
      <c r="F36" s="91">
        <f>ROUND((SUM(BH122:BH312)),  2)</f>
        <v>0</v>
      </c>
      <c r="I36" s="92">
        <v>0.15</v>
      </c>
      <c r="J36" s="91">
        <f>0</f>
        <v>0</v>
      </c>
      <c r="L36" s="32"/>
    </row>
    <row r="37" spans="2:12" s="1" customFormat="1" ht="14.45" hidden="1" customHeight="1">
      <c r="B37" s="32"/>
      <c r="E37" s="27" t="s">
        <v>42</v>
      </c>
      <c r="F37" s="91">
        <f>ROUND((SUM(BI122:BI312)),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531.1 - Přeložka NTL plynovodu DN 300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J122</f>
        <v>0</v>
      </c>
      <c r="L96" s="32"/>
      <c r="AU96" s="17" t="s">
        <v>229</v>
      </c>
    </row>
    <row r="97" spans="2:12" s="8" customFormat="1" ht="24.95" customHeight="1">
      <c r="B97" s="104"/>
      <c r="D97" s="105" t="s">
        <v>5683</v>
      </c>
      <c r="E97" s="106"/>
      <c r="F97" s="106"/>
      <c r="G97" s="106"/>
      <c r="H97" s="106"/>
      <c r="I97" s="106"/>
      <c r="J97" s="107">
        <f>J123</f>
        <v>0</v>
      </c>
      <c r="L97" s="104"/>
    </row>
    <row r="98" spans="2:12" s="8" customFormat="1" ht="24.95" customHeight="1">
      <c r="B98" s="104"/>
      <c r="D98" s="105" t="s">
        <v>5796</v>
      </c>
      <c r="E98" s="106"/>
      <c r="F98" s="106"/>
      <c r="G98" s="106"/>
      <c r="H98" s="106"/>
      <c r="I98" s="106"/>
      <c r="J98" s="107">
        <f>J170</f>
        <v>0</v>
      </c>
      <c r="L98" s="104"/>
    </row>
    <row r="99" spans="2:12" s="8" customFormat="1" ht="24.95" customHeight="1">
      <c r="B99" s="104"/>
      <c r="D99" s="105" t="s">
        <v>2079</v>
      </c>
      <c r="E99" s="106"/>
      <c r="F99" s="106"/>
      <c r="G99" s="106"/>
      <c r="H99" s="106"/>
      <c r="I99" s="106"/>
      <c r="J99" s="107">
        <f>J173</f>
        <v>0</v>
      </c>
      <c r="L99" s="104"/>
    </row>
    <row r="100" spans="2:12" s="8" customFormat="1" ht="24.95" customHeight="1">
      <c r="B100" s="104"/>
      <c r="D100" s="105" t="s">
        <v>5797</v>
      </c>
      <c r="E100" s="106"/>
      <c r="F100" s="106"/>
      <c r="G100" s="106"/>
      <c r="H100" s="106"/>
      <c r="I100" s="106"/>
      <c r="J100" s="107">
        <f>J176</f>
        <v>0</v>
      </c>
      <c r="L100" s="104"/>
    </row>
    <row r="101" spans="2:12" s="8" customFormat="1" ht="24.95" customHeight="1">
      <c r="B101" s="104"/>
      <c r="D101" s="105" t="s">
        <v>5688</v>
      </c>
      <c r="E101" s="106"/>
      <c r="F101" s="106"/>
      <c r="G101" s="106"/>
      <c r="H101" s="106"/>
      <c r="I101" s="106"/>
      <c r="J101" s="107">
        <f>J179</f>
        <v>0</v>
      </c>
      <c r="L101" s="104"/>
    </row>
    <row r="102" spans="2:12" s="8" customFormat="1" ht="24.95" customHeight="1">
      <c r="B102" s="104"/>
      <c r="D102" s="105" t="s">
        <v>5798</v>
      </c>
      <c r="E102" s="106"/>
      <c r="F102" s="106"/>
      <c r="G102" s="106"/>
      <c r="H102" s="106"/>
      <c r="I102" s="106"/>
      <c r="J102" s="107">
        <f>J308</f>
        <v>0</v>
      </c>
      <c r="L102" s="104"/>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1" t="str">
        <f>E7</f>
        <v>Úprava TT Zábrdovická, dopravní napojení ulice Šámalovy</v>
      </c>
      <c r="F112" s="252"/>
      <c r="G112" s="252"/>
      <c r="H112" s="252"/>
      <c r="L112" s="32"/>
    </row>
    <row r="113" spans="2:65" s="1" customFormat="1" ht="12" customHeight="1">
      <c r="B113" s="32"/>
      <c r="C113" s="27" t="s">
        <v>223</v>
      </c>
      <c r="L113" s="32"/>
    </row>
    <row r="114" spans="2:65" s="1" customFormat="1" ht="16.5" customHeight="1">
      <c r="B114" s="32"/>
      <c r="E114" s="247" t="str">
        <f>E9</f>
        <v>SO 531.1 - Přeložka NTL plynovodu DN 300 Zábrdovická</v>
      </c>
      <c r="F114" s="250"/>
      <c r="G114" s="250"/>
      <c r="H114" s="250"/>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7" customHeight="1">
      <c r="B122" s="32"/>
      <c r="C122" s="64" t="s">
        <v>249</v>
      </c>
      <c r="J122" s="116">
        <f>BK122</f>
        <v>0</v>
      </c>
      <c r="L122" s="32"/>
      <c r="M122" s="62"/>
      <c r="N122" s="53"/>
      <c r="O122" s="53"/>
      <c r="P122" s="117">
        <f>P123+P170+P173+P176+P179+P308</f>
        <v>0</v>
      </c>
      <c r="Q122" s="53"/>
      <c r="R122" s="117">
        <f>R123+R170+R173+R176+R179+R308</f>
        <v>4.3108304000000004</v>
      </c>
      <c r="S122" s="53"/>
      <c r="T122" s="118">
        <f>T123+T170+T173+T176+T179+T308</f>
        <v>0</v>
      </c>
      <c r="AT122" s="17" t="s">
        <v>72</v>
      </c>
      <c r="AU122" s="17" t="s">
        <v>229</v>
      </c>
      <c r="BK122" s="119">
        <f>BK123+BK170+BK173+BK176+BK179+BK308</f>
        <v>0</v>
      </c>
    </row>
    <row r="123" spans="2:65" s="11" customFormat="1" ht="25.9" customHeight="1">
      <c r="B123" s="120"/>
      <c r="D123" s="121" t="s">
        <v>72</v>
      </c>
      <c r="E123" s="122" t="s">
        <v>81</v>
      </c>
      <c r="F123" s="122" t="s">
        <v>364</v>
      </c>
      <c r="I123" s="123"/>
      <c r="J123" s="124">
        <f>BK123</f>
        <v>0</v>
      </c>
      <c r="L123" s="120"/>
      <c r="M123" s="125"/>
      <c r="P123" s="126">
        <f>SUM(P124:P169)</f>
        <v>0</v>
      </c>
      <c r="R123" s="126">
        <f>SUM(R124:R169)</f>
        <v>0.30125999999999997</v>
      </c>
      <c r="T123" s="127">
        <f>SUM(T124:T169)</f>
        <v>0</v>
      </c>
      <c r="AR123" s="121" t="s">
        <v>81</v>
      </c>
      <c r="AT123" s="128" t="s">
        <v>72</v>
      </c>
      <c r="AU123" s="128" t="s">
        <v>73</v>
      </c>
      <c r="AY123" s="121" t="s">
        <v>252</v>
      </c>
      <c r="BK123" s="129">
        <f>SUM(BK124:BK169)</f>
        <v>0</v>
      </c>
    </row>
    <row r="124" spans="2:65" s="1" customFormat="1" ht="16.5" customHeight="1">
      <c r="B124" s="132"/>
      <c r="C124" s="133" t="s">
        <v>81</v>
      </c>
      <c r="D124" s="133" t="s">
        <v>255</v>
      </c>
      <c r="E124" s="134" t="s">
        <v>3444</v>
      </c>
      <c r="F124" s="135" t="s">
        <v>2641</v>
      </c>
      <c r="G124" s="136" t="s">
        <v>563</v>
      </c>
      <c r="H124" s="137">
        <v>10</v>
      </c>
      <c r="I124" s="138"/>
      <c r="J124" s="139">
        <f>ROUND(I124*H124,2)</f>
        <v>0</v>
      </c>
      <c r="K124" s="135" t="s">
        <v>1</v>
      </c>
      <c r="L124" s="32"/>
      <c r="M124" s="140" t="s">
        <v>1</v>
      </c>
      <c r="N124" s="141" t="s">
        <v>38</v>
      </c>
      <c r="P124" s="142">
        <f>O124*H124</f>
        <v>0</v>
      </c>
      <c r="Q124" s="142">
        <v>2.478E-2</v>
      </c>
      <c r="R124" s="142">
        <f>Q124*H124</f>
        <v>0.24779999999999999</v>
      </c>
      <c r="S124" s="142">
        <v>0</v>
      </c>
      <c r="T124" s="143">
        <f>S124*H124</f>
        <v>0</v>
      </c>
      <c r="AR124" s="144" t="s">
        <v>260</v>
      </c>
      <c r="AT124" s="144" t="s">
        <v>255</v>
      </c>
      <c r="AU124" s="144" t="s">
        <v>81</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83</v>
      </c>
    </row>
    <row r="125" spans="2:65" s="1" customFormat="1">
      <c r="B125" s="32"/>
      <c r="D125" s="146" t="s">
        <v>261</v>
      </c>
      <c r="F125" s="147" t="s">
        <v>2641</v>
      </c>
      <c r="I125" s="148"/>
      <c r="L125" s="32"/>
      <c r="M125" s="149"/>
      <c r="T125" s="56"/>
      <c r="AT125" s="17" t="s">
        <v>261</v>
      </c>
      <c r="AU125" s="17" t="s">
        <v>81</v>
      </c>
    </row>
    <row r="126" spans="2:65" s="1" customFormat="1" ht="16.5" customHeight="1">
      <c r="B126" s="132"/>
      <c r="C126" s="133" t="s">
        <v>83</v>
      </c>
      <c r="D126" s="133" t="s">
        <v>255</v>
      </c>
      <c r="E126" s="134" t="s">
        <v>5799</v>
      </c>
      <c r="F126" s="135" t="s">
        <v>5800</v>
      </c>
      <c r="G126" s="136" t="s">
        <v>563</v>
      </c>
      <c r="H126" s="137">
        <v>810</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81</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260</v>
      </c>
    </row>
    <row r="127" spans="2:65" s="1" customFormat="1">
      <c r="B127" s="32"/>
      <c r="D127" s="146" t="s">
        <v>261</v>
      </c>
      <c r="F127" s="147" t="s">
        <v>5800</v>
      </c>
      <c r="I127" s="148"/>
      <c r="L127" s="32"/>
      <c r="M127" s="149"/>
      <c r="T127" s="56"/>
      <c r="AT127" s="17" t="s">
        <v>261</v>
      </c>
      <c r="AU127" s="17" t="s">
        <v>81</v>
      </c>
    </row>
    <row r="128" spans="2:65" s="1" customFormat="1" ht="21.75" customHeight="1">
      <c r="B128" s="132"/>
      <c r="C128" s="133" t="s">
        <v>267</v>
      </c>
      <c r="D128" s="133" t="s">
        <v>255</v>
      </c>
      <c r="E128" s="134" t="s">
        <v>5801</v>
      </c>
      <c r="F128" s="135" t="s">
        <v>5802</v>
      </c>
      <c r="G128" s="136" t="s">
        <v>563</v>
      </c>
      <c r="H128" s="137">
        <v>810</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270</v>
      </c>
    </row>
    <row r="129" spans="2:65" s="1" customFormat="1">
      <c r="B129" s="32"/>
      <c r="D129" s="146" t="s">
        <v>261</v>
      </c>
      <c r="F129" s="147" t="s">
        <v>5802</v>
      </c>
      <c r="I129" s="148"/>
      <c r="L129" s="32"/>
      <c r="M129" s="149"/>
      <c r="T129" s="56"/>
      <c r="AT129" s="17" t="s">
        <v>261</v>
      </c>
      <c r="AU129" s="17" t="s">
        <v>81</v>
      </c>
    </row>
    <row r="130" spans="2:65" s="1" customFormat="1" ht="24.2" customHeight="1">
      <c r="B130" s="132"/>
      <c r="C130" s="133" t="s">
        <v>260</v>
      </c>
      <c r="D130" s="133" t="s">
        <v>255</v>
      </c>
      <c r="E130" s="134" t="s">
        <v>5803</v>
      </c>
      <c r="F130" s="135" t="s">
        <v>5804</v>
      </c>
      <c r="G130" s="136" t="s">
        <v>563</v>
      </c>
      <c r="H130" s="137">
        <v>6</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274</v>
      </c>
    </row>
    <row r="131" spans="2:65" s="1" customFormat="1">
      <c r="B131" s="32"/>
      <c r="D131" s="146" t="s">
        <v>261</v>
      </c>
      <c r="F131" s="147" t="s">
        <v>5804</v>
      </c>
      <c r="I131" s="148"/>
      <c r="L131" s="32"/>
      <c r="M131" s="149"/>
      <c r="T131" s="56"/>
      <c r="AT131" s="17" t="s">
        <v>261</v>
      </c>
      <c r="AU131" s="17" t="s">
        <v>81</v>
      </c>
    </row>
    <row r="132" spans="2:65" s="1" customFormat="1" ht="24.2" customHeight="1">
      <c r="B132" s="132"/>
      <c r="C132" s="133" t="s">
        <v>251</v>
      </c>
      <c r="D132" s="133" t="s">
        <v>255</v>
      </c>
      <c r="E132" s="134" t="s">
        <v>5805</v>
      </c>
      <c r="F132" s="135" t="s">
        <v>5806</v>
      </c>
      <c r="G132" s="136" t="s">
        <v>563</v>
      </c>
      <c r="H132" s="137">
        <v>6</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285</v>
      </c>
    </row>
    <row r="133" spans="2:65" s="1" customFormat="1">
      <c r="B133" s="32"/>
      <c r="D133" s="146" t="s">
        <v>261</v>
      </c>
      <c r="F133" s="147" t="s">
        <v>5806</v>
      </c>
      <c r="I133" s="148"/>
      <c r="L133" s="32"/>
      <c r="M133" s="149"/>
      <c r="T133" s="56"/>
      <c r="AT133" s="17" t="s">
        <v>261</v>
      </c>
      <c r="AU133" s="17" t="s">
        <v>81</v>
      </c>
    </row>
    <row r="134" spans="2:65" s="1" customFormat="1" ht="24.2" customHeight="1">
      <c r="B134" s="132"/>
      <c r="C134" s="133" t="s">
        <v>270</v>
      </c>
      <c r="D134" s="133" t="s">
        <v>255</v>
      </c>
      <c r="E134" s="134" t="s">
        <v>2414</v>
      </c>
      <c r="F134" s="135" t="s">
        <v>5807</v>
      </c>
      <c r="G134" s="136" t="s">
        <v>499</v>
      </c>
      <c r="H134" s="137">
        <v>447.65</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290</v>
      </c>
    </row>
    <row r="135" spans="2:65" s="1" customFormat="1" ht="18">
      <c r="B135" s="32"/>
      <c r="D135" s="146" t="s">
        <v>261</v>
      </c>
      <c r="F135" s="147" t="s">
        <v>5807</v>
      </c>
      <c r="I135" s="148"/>
      <c r="L135" s="32"/>
      <c r="M135" s="149"/>
      <c r="T135" s="56"/>
      <c r="AT135" s="17" t="s">
        <v>261</v>
      </c>
      <c r="AU135" s="17" t="s">
        <v>81</v>
      </c>
    </row>
    <row r="136" spans="2:65" s="1" customFormat="1" ht="21.75" customHeight="1">
      <c r="B136" s="132"/>
      <c r="C136" s="133" t="s">
        <v>287</v>
      </c>
      <c r="D136" s="133" t="s">
        <v>255</v>
      </c>
      <c r="E136" s="134" t="s">
        <v>907</v>
      </c>
      <c r="F136" s="135" t="s">
        <v>5808</v>
      </c>
      <c r="G136" s="136" t="s">
        <v>367</v>
      </c>
      <c r="H136" s="137">
        <v>54</v>
      </c>
      <c r="I136" s="138"/>
      <c r="J136" s="139">
        <f>ROUND(I136*H136,2)</f>
        <v>0</v>
      </c>
      <c r="K136" s="135" t="s">
        <v>1</v>
      </c>
      <c r="L136" s="32"/>
      <c r="M136" s="140" t="s">
        <v>1</v>
      </c>
      <c r="N136" s="141" t="s">
        <v>38</v>
      </c>
      <c r="P136" s="142">
        <f>O136*H136</f>
        <v>0</v>
      </c>
      <c r="Q136" s="142">
        <v>9.8999999999999999E-4</v>
      </c>
      <c r="R136" s="142">
        <f>Q136*H136</f>
        <v>5.3460000000000001E-2</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294</v>
      </c>
    </row>
    <row r="137" spans="2:65" s="1" customFormat="1">
      <c r="B137" s="32"/>
      <c r="D137" s="146" t="s">
        <v>261</v>
      </c>
      <c r="F137" s="147" t="s">
        <v>5808</v>
      </c>
      <c r="I137" s="148"/>
      <c r="L137" s="32"/>
      <c r="M137" s="149"/>
      <c r="T137" s="56"/>
      <c r="AT137" s="17" t="s">
        <v>261</v>
      </c>
      <c r="AU137" s="17" t="s">
        <v>81</v>
      </c>
    </row>
    <row r="138" spans="2:65" s="12" customFormat="1">
      <c r="B138" s="152"/>
      <c r="D138" s="146" t="s">
        <v>281</v>
      </c>
      <c r="E138" s="153" t="s">
        <v>1</v>
      </c>
      <c r="F138" s="154" t="s">
        <v>5809</v>
      </c>
      <c r="H138" s="155">
        <v>54</v>
      </c>
      <c r="I138" s="156"/>
      <c r="L138" s="152"/>
      <c r="M138" s="157"/>
      <c r="T138" s="158"/>
      <c r="AT138" s="153" t="s">
        <v>281</v>
      </c>
      <c r="AU138" s="153" t="s">
        <v>81</v>
      </c>
      <c r="AV138" s="12" t="s">
        <v>83</v>
      </c>
      <c r="AW138" s="12" t="s">
        <v>30</v>
      </c>
      <c r="AX138" s="12" t="s">
        <v>73</v>
      </c>
      <c r="AY138" s="153" t="s">
        <v>252</v>
      </c>
    </row>
    <row r="139" spans="2:65" s="13" customFormat="1">
      <c r="B139" s="159"/>
      <c r="D139" s="146" t="s">
        <v>281</v>
      </c>
      <c r="E139" s="160" t="s">
        <v>1</v>
      </c>
      <c r="F139" s="161" t="s">
        <v>327</v>
      </c>
      <c r="H139" s="162">
        <v>54</v>
      </c>
      <c r="I139" s="163"/>
      <c r="L139" s="159"/>
      <c r="M139" s="164"/>
      <c r="T139" s="165"/>
      <c r="AT139" s="160" t="s">
        <v>281</v>
      </c>
      <c r="AU139" s="160" t="s">
        <v>81</v>
      </c>
      <c r="AV139" s="13" t="s">
        <v>260</v>
      </c>
      <c r="AW139" s="13" t="s">
        <v>30</v>
      </c>
      <c r="AX139" s="13" t="s">
        <v>81</v>
      </c>
      <c r="AY139" s="160" t="s">
        <v>252</v>
      </c>
    </row>
    <row r="140" spans="2:65" s="1" customFormat="1" ht="21.75" customHeight="1">
      <c r="B140" s="132"/>
      <c r="C140" s="133" t="s">
        <v>274</v>
      </c>
      <c r="D140" s="133" t="s">
        <v>255</v>
      </c>
      <c r="E140" s="134" t="s">
        <v>913</v>
      </c>
      <c r="F140" s="135" t="s">
        <v>2288</v>
      </c>
      <c r="G140" s="136" t="s">
        <v>367</v>
      </c>
      <c r="H140" s="137">
        <v>54</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299</v>
      </c>
    </row>
    <row r="141" spans="2:65" s="1" customFormat="1">
      <c r="B141" s="32"/>
      <c r="D141" s="146" t="s">
        <v>261</v>
      </c>
      <c r="F141" s="147" t="s">
        <v>2288</v>
      </c>
      <c r="I141" s="148"/>
      <c r="L141" s="32"/>
      <c r="M141" s="149"/>
      <c r="T141" s="56"/>
      <c r="AT141" s="17" t="s">
        <v>261</v>
      </c>
      <c r="AU141" s="17" t="s">
        <v>81</v>
      </c>
    </row>
    <row r="142" spans="2:65" s="1" customFormat="1" ht="24.2" customHeight="1">
      <c r="B142" s="132"/>
      <c r="C142" s="133" t="s">
        <v>296</v>
      </c>
      <c r="D142" s="133" t="s">
        <v>255</v>
      </c>
      <c r="E142" s="134" t="s">
        <v>3491</v>
      </c>
      <c r="F142" s="135" t="s">
        <v>5810</v>
      </c>
      <c r="G142" s="136" t="s">
        <v>499</v>
      </c>
      <c r="H142" s="137">
        <v>447.65</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304</v>
      </c>
    </row>
    <row r="143" spans="2:65" s="1" customFormat="1" ht="18">
      <c r="B143" s="32"/>
      <c r="D143" s="146" t="s">
        <v>261</v>
      </c>
      <c r="F143" s="147" t="s">
        <v>5810</v>
      </c>
      <c r="I143" s="148"/>
      <c r="L143" s="32"/>
      <c r="M143" s="149"/>
      <c r="T143" s="56"/>
      <c r="AT143" s="17" t="s">
        <v>261</v>
      </c>
      <c r="AU143" s="17" t="s">
        <v>81</v>
      </c>
    </row>
    <row r="144" spans="2:65" s="1" customFormat="1" ht="21.75" customHeight="1">
      <c r="B144" s="132"/>
      <c r="C144" s="133" t="s">
        <v>285</v>
      </c>
      <c r="D144" s="133" t="s">
        <v>255</v>
      </c>
      <c r="E144" s="134" t="s">
        <v>5811</v>
      </c>
      <c r="F144" s="135" t="s">
        <v>5812</v>
      </c>
      <c r="G144" s="136" t="s">
        <v>507</v>
      </c>
      <c r="H144" s="137">
        <v>805.77</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311</v>
      </c>
    </row>
    <row r="145" spans="2:65" s="1" customFormat="1">
      <c r="B145" s="32"/>
      <c r="D145" s="146" t="s">
        <v>261</v>
      </c>
      <c r="F145" s="147" t="s">
        <v>5812</v>
      </c>
      <c r="I145" s="148"/>
      <c r="L145" s="32"/>
      <c r="M145" s="149"/>
      <c r="T145" s="56"/>
      <c r="AT145" s="17" t="s">
        <v>261</v>
      </c>
      <c r="AU145" s="17" t="s">
        <v>81</v>
      </c>
    </row>
    <row r="146" spans="2:65" s="12" customFormat="1">
      <c r="B146" s="152"/>
      <c r="D146" s="146" t="s">
        <v>281</v>
      </c>
      <c r="E146" s="153" t="s">
        <v>1</v>
      </c>
      <c r="F146" s="154" t="s">
        <v>5813</v>
      </c>
      <c r="H146" s="155">
        <v>805.77</v>
      </c>
      <c r="I146" s="156"/>
      <c r="L146" s="152"/>
      <c r="M146" s="157"/>
      <c r="T146" s="158"/>
      <c r="AT146" s="153" t="s">
        <v>281</v>
      </c>
      <c r="AU146" s="153" t="s">
        <v>81</v>
      </c>
      <c r="AV146" s="12" t="s">
        <v>83</v>
      </c>
      <c r="AW146" s="12" t="s">
        <v>30</v>
      </c>
      <c r="AX146" s="12" t="s">
        <v>73</v>
      </c>
      <c r="AY146" s="153" t="s">
        <v>252</v>
      </c>
    </row>
    <row r="147" spans="2:65" s="13" customFormat="1">
      <c r="B147" s="159"/>
      <c r="D147" s="146" t="s">
        <v>281</v>
      </c>
      <c r="E147" s="160" t="s">
        <v>1</v>
      </c>
      <c r="F147" s="161" t="s">
        <v>327</v>
      </c>
      <c r="H147" s="162">
        <v>805.77</v>
      </c>
      <c r="I147" s="163"/>
      <c r="L147" s="159"/>
      <c r="M147" s="164"/>
      <c r="T147" s="165"/>
      <c r="AT147" s="160" t="s">
        <v>281</v>
      </c>
      <c r="AU147" s="160" t="s">
        <v>81</v>
      </c>
      <c r="AV147" s="13" t="s">
        <v>260</v>
      </c>
      <c r="AW147" s="13" t="s">
        <v>30</v>
      </c>
      <c r="AX147" s="13" t="s">
        <v>81</v>
      </c>
      <c r="AY147" s="160" t="s">
        <v>252</v>
      </c>
    </row>
    <row r="148" spans="2:65" s="1" customFormat="1" ht="16.5" customHeight="1">
      <c r="B148" s="132"/>
      <c r="C148" s="133" t="s">
        <v>308</v>
      </c>
      <c r="D148" s="133" t="s">
        <v>255</v>
      </c>
      <c r="E148" s="134" t="s">
        <v>497</v>
      </c>
      <c r="F148" s="135" t="s">
        <v>2145</v>
      </c>
      <c r="G148" s="136" t="s">
        <v>499</v>
      </c>
      <c r="H148" s="137">
        <v>315.30500000000001</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315</v>
      </c>
    </row>
    <row r="149" spans="2:65" s="1" customFormat="1">
      <c r="B149" s="32"/>
      <c r="D149" s="146" t="s">
        <v>261</v>
      </c>
      <c r="F149" s="147" t="s">
        <v>2145</v>
      </c>
      <c r="I149" s="148"/>
      <c r="L149" s="32"/>
      <c r="M149" s="149"/>
      <c r="T149" s="56"/>
      <c r="AT149" s="17" t="s">
        <v>261</v>
      </c>
      <c r="AU149" s="17" t="s">
        <v>81</v>
      </c>
    </row>
    <row r="150" spans="2:65" s="12" customFormat="1">
      <c r="B150" s="152"/>
      <c r="D150" s="146" t="s">
        <v>281</v>
      </c>
      <c r="E150" s="153" t="s">
        <v>1</v>
      </c>
      <c r="F150" s="154" t="s">
        <v>5814</v>
      </c>
      <c r="H150" s="155">
        <v>315.30500000000001</v>
      </c>
      <c r="I150" s="156"/>
      <c r="L150" s="152"/>
      <c r="M150" s="157"/>
      <c r="T150" s="158"/>
      <c r="AT150" s="153" t="s">
        <v>281</v>
      </c>
      <c r="AU150" s="153" t="s">
        <v>81</v>
      </c>
      <c r="AV150" s="12" t="s">
        <v>83</v>
      </c>
      <c r="AW150" s="12" t="s">
        <v>30</v>
      </c>
      <c r="AX150" s="12" t="s">
        <v>73</v>
      </c>
      <c r="AY150" s="153" t="s">
        <v>252</v>
      </c>
    </row>
    <row r="151" spans="2:65" s="13" customFormat="1">
      <c r="B151" s="159"/>
      <c r="D151" s="146" t="s">
        <v>281</v>
      </c>
      <c r="E151" s="160" t="s">
        <v>1</v>
      </c>
      <c r="F151" s="161" t="s">
        <v>327</v>
      </c>
      <c r="H151" s="162">
        <v>315.30500000000001</v>
      </c>
      <c r="I151" s="163"/>
      <c r="L151" s="159"/>
      <c r="M151" s="164"/>
      <c r="T151" s="165"/>
      <c r="AT151" s="160" t="s">
        <v>281</v>
      </c>
      <c r="AU151" s="160" t="s">
        <v>81</v>
      </c>
      <c r="AV151" s="13" t="s">
        <v>260</v>
      </c>
      <c r="AW151" s="13" t="s">
        <v>30</v>
      </c>
      <c r="AX151" s="13" t="s">
        <v>81</v>
      </c>
      <c r="AY151" s="160" t="s">
        <v>252</v>
      </c>
    </row>
    <row r="152" spans="2:65" s="1" customFormat="1" ht="21.75" customHeight="1">
      <c r="B152" s="132"/>
      <c r="C152" s="133" t="s">
        <v>290</v>
      </c>
      <c r="D152" s="133" t="s">
        <v>255</v>
      </c>
      <c r="E152" s="134" t="s">
        <v>5815</v>
      </c>
      <c r="F152" s="135" t="s">
        <v>5816</v>
      </c>
      <c r="G152" s="136" t="s">
        <v>499</v>
      </c>
      <c r="H152" s="137">
        <v>66.173000000000002</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490</v>
      </c>
    </row>
    <row r="153" spans="2:65" s="1" customFormat="1">
      <c r="B153" s="32"/>
      <c r="D153" s="146" t="s">
        <v>261</v>
      </c>
      <c r="F153" s="147" t="s">
        <v>5816</v>
      </c>
      <c r="I153" s="148"/>
      <c r="L153" s="32"/>
      <c r="M153" s="149"/>
      <c r="T153" s="56"/>
      <c r="AT153" s="17" t="s">
        <v>261</v>
      </c>
      <c r="AU153" s="17" t="s">
        <v>81</v>
      </c>
    </row>
    <row r="154" spans="2:65" s="12" customFormat="1">
      <c r="B154" s="152"/>
      <c r="D154" s="146" t="s">
        <v>281</v>
      </c>
      <c r="E154" s="153" t="s">
        <v>1</v>
      </c>
      <c r="F154" s="154" t="s">
        <v>5817</v>
      </c>
      <c r="H154" s="155">
        <v>66.173000000000002</v>
      </c>
      <c r="I154" s="156"/>
      <c r="L154" s="152"/>
      <c r="M154" s="157"/>
      <c r="T154" s="158"/>
      <c r="AT154" s="153" t="s">
        <v>281</v>
      </c>
      <c r="AU154" s="153" t="s">
        <v>81</v>
      </c>
      <c r="AV154" s="12" t="s">
        <v>83</v>
      </c>
      <c r="AW154" s="12" t="s">
        <v>30</v>
      </c>
      <c r="AX154" s="12" t="s">
        <v>73</v>
      </c>
      <c r="AY154" s="153" t="s">
        <v>252</v>
      </c>
    </row>
    <row r="155" spans="2:65" s="13" customFormat="1">
      <c r="B155" s="159"/>
      <c r="D155" s="146" t="s">
        <v>281</v>
      </c>
      <c r="E155" s="160" t="s">
        <v>1</v>
      </c>
      <c r="F155" s="161" t="s">
        <v>327</v>
      </c>
      <c r="H155" s="162">
        <v>66.173000000000002</v>
      </c>
      <c r="I155" s="163"/>
      <c r="L155" s="159"/>
      <c r="M155" s="164"/>
      <c r="T155" s="165"/>
      <c r="AT155" s="160" t="s">
        <v>281</v>
      </c>
      <c r="AU155" s="160" t="s">
        <v>81</v>
      </c>
      <c r="AV155" s="13" t="s">
        <v>260</v>
      </c>
      <c r="AW155" s="13" t="s">
        <v>30</v>
      </c>
      <c r="AX155" s="13" t="s">
        <v>81</v>
      </c>
      <c r="AY155" s="160" t="s">
        <v>252</v>
      </c>
    </row>
    <row r="156" spans="2:65" s="1" customFormat="1" ht="24.2" customHeight="1">
      <c r="B156" s="132"/>
      <c r="C156" s="133" t="s">
        <v>317</v>
      </c>
      <c r="D156" s="133" t="s">
        <v>255</v>
      </c>
      <c r="E156" s="134" t="s">
        <v>946</v>
      </c>
      <c r="F156" s="135" t="s">
        <v>5818</v>
      </c>
      <c r="G156" s="136" t="s">
        <v>499</v>
      </c>
      <c r="H156" s="137">
        <v>66.173000000000002</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320</v>
      </c>
    </row>
    <row r="157" spans="2:65" s="1" customFormat="1" ht="18">
      <c r="B157" s="32"/>
      <c r="D157" s="146" t="s">
        <v>261</v>
      </c>
      <c r="F157" s="147" t="s">
        <v>5818</v>
      </c>
      <c r="I157" s="148"/>
      <c r="L157" s="32"/>
      <c r="M157" s="149"/>
      <c r="T157" s="56"/>
      <c r="AT157" s="17" t="s">
        <v>261</v>
      </c>
      <c r="AU157" s="17" t="s">
        <v>81</v>
      </c>
    </row>
    <row r="158" spans="2:65" s="12" customFormat="1">
      <c r="B158" s="152"/>
      <c r="D158" s="146" t="s">
        <v>281</v>
      </c>
      <c r="E158" s="153" t="s">
        <v>1</v>
      </c>
      <c r="F158" s="154" t="s">
        <v>5817</v>
      </c>
      <c r="H158" s="155">
        <v>66.173000000000002</v>
      </c>
      <c r="I158" s="156"/>
      <c r="L158" s="152"/>
      <c r="M158" s="157"/>
      <c r="T158" s="158"/>
      <c r="AT158" s="153" t="s">
        <v>281</v>
      </c>
      <c r="AU158" s="153" t="s">
        <v>81</v>
      </c>
      <c r="AV158" s="12" t="s">
        <v>83</v>
      </c>
      <c r="AW158" s="12" t="s">
        <v>30</v>
      </c>
      <c r="AX158" s="12" t="s">
        <v>73</v>
      </c>
      <c r="AY158" s="153" t="s">
        <v>252</v>
      </c>
    </row>
    <row r="159" spans="2:65" s="13" customFormat="1">
      <c r="B159" s="159"/>
      <c r="D159" s="146" t="s">
        <v>281</v>
      </c>
      <c r="E159" s="160" t="s">
        <v>1</v>
      </c>
      <c r="F159" s="161" t="s">
        <v>327</v>
      </c>
      <c r="H159" s="162">
        <v>66.173000000000002</v>
      </c>
      <c r="I159" s="163"/>
      <c r="L159" s="159"/>
      <c r="M159" s="164"/>
      <c r="T159" s="165"/>
      <c r="AT159" s="160" t="s">
        <v>281</v>
      </c>
      <c r="AU159" s="160" t="s">
        <v>81</v>
      </c>
      <c r="AV159" s="13" t="s">
        <v>260</v>
      </c>
      <c r="AW159" s="13" t="s">
        <v>30</v>
      </c>
      <c r="AX159" s="13" t="s">
        <v>81</v>
      </c>
      <c r="AY159" s="160" t="s">
        <v>252</v>
      </c>
    </row>
    <row r="160" spans="2:65" s="1" customFormat="1" ht="16.5" customHeight="1">
      <c r="B160" s="132"/>
      <c r="C160" s="133" t="s">
        <v>294</v>
      </c>
      <c r="D160" s="133" t="s">
        <v>255</v>
      </c>
      <c r="E160" s="134" t="s">
        <v>5819</v>
      </c>
      <c r="F160" s="135" t="s">
        <v>5820</v>
      </c>
      <c r="G160" s="136" t="s">
        <v>4424</v>
      </c>
      <c r="H160" s="137">
        <v>3</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324</v>
      </c>
    </row>
    <row r="161" spans="2:65" s="1" customFormat="1">
      <c r="B161" s="32"/>
      <c r="D161" s="146" t="s">
        <v>261</v>
      </c>
      <c r="F161" s="147" t="s">
        <v>5820</v>
      </c>
      <c r="I161" s="148"/>
      <c r="L161" s="32"/>
      <c r="M161" s="149"/>
      <c r="T161" s="56"/>
      <c r="AT161" s="17" t="s">
        <v>261</v>
      </c>
      <c r="AU161" s="17" t="s">
        <v>81</v>
      </c>
    </row>
    <row r="162" spans="2:65" s="1" customFormat="1" ht="16.5" customHeight="1">
      <c r="B162" s="132"/>
      <c r="C162" s="133" t="s">
        <v>8</v>
      </c>
      <c r="D162" s="133" t="s">
        <v>255</v>
      </c>
      <c r="E162" s="134" t="s">
        <v>5821</v>
      </c>
      <c r="F162" s="135" t="s">
        <v>5822</v>
      </c>
      <c r="G162" s="136" t="s">
        <v>5823</v>
      </c>
      <c r="H162" s="137">
        <v>227.23599999999999</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332</v>
      </c>
    </row>
    <row r="163" spans="2:65" s="1" customFormat="1">
      <c r="B163" s="32"/>
      <c r="D163" s="146" t="s">
        <v>261</v>
      </c>
      <c r="F163" s="147" t="s">
        <v>5822</v>
      </c>
      <c r="I163" s="148"/>
      <c r="L163" s="32"/>
      <c r="M163" s="149"/>
      <c r="T163" s="56"/>
      <c r="AT163" s="17" t="s">
        <v>261</v>
      </c>
      <c r="AU163" s="17" t="s">
        <v>81</v>
      </c>
    </row>
    <row r="164" spans="2:65" s="12" customFormat="1">
      <c r="B164" s="152"/>
      <c r="D164" s="146" t="s">
        <v>281</v>
      </c>
      <c r="E164" s="153" t="s">
        <v>1</v>
      </c>
      <c r="F164" s="154" t="s">
        <v>5824</v>
      </c>
      <c r="H164" s="155">
        <v>227.23599999999999</v>
      </c>
      <c r="I164" s="156"/>
      <c r="L164" s="152"/>
      <c r="M164" s="157"/>
      <c r="T164" s="158"/>
      <c r="AT164" s="153" t="s">
        <v>281</v>
      </c>
      <c r="AU164" s="153" t="s">
        <v>81</v>
      </c>
      <c r="AV164" s="12" t="s">
        <v>83</v>
      </c>
      <c r="AW164" s="12" t="s">
        <v>30</v>
      </c>
      <c r="AX164" s="12" t="s">
        <v>73</v>
      </c>
      <c r="AY164" s="153" t="s">
        <v>252</v>
      </c>
    </row>
    <row r="165" spans="2:65" s="13" customFormat="1">
      <c r="B165" s="159"/>
      <c r="D165" s="146" t="s">
        <v>281</v>
      </c>
      <c r="E165" s="160" t="s">
        <v>1</v>
      </c>
      <c r="F165" s="161" t="s">
        <v>327</v>
      </c>
      <c r="H165" s="162">
        <v>227.23599999999999</v>
      </c>
      <c r="I165" s="163"/>
      <c r="L165" s="159"/>
      <c r="M165" s="164"/>
      <c r="T165" s="165"/>
      <c r="AT165" s="160" t="s">
        <v>281</v>
      </c>
      <c r="AU165" s="160" t="s">
        <v>81</v>
      </c>
      <c r="AV165" s="13" t="s">
        <v>260</v>
      </c>
      <c r="AW165" s="13" t="s">
        <v>30</v>
      </c>
      <c r="AX165" s="13" t="s">
        <v>81</v>
      </c>
      <c r="AY165" s="160" t="s">
        <v>252</v>
      </c>
    </row>
    <row r="166" spans="2:65" s="1" customFormat="1" ht="21.75" customHeight="1">
      <c r="B166" s="132"/>
      <c r="C166" s="133" t="s">
        <v>299</v>
      </c>
      <c r="D166" s="133" t="s">
        <v>255</v>
      </c>
      <c r="E166" s="134" t="s">
        <v>5825</v>
      </c>
      <c r="F166" s="135" t="s">
        <v>5826</v>
      </c>
      <c r="G166" s="136" t="s">
        <v>5823</v>
      </c>
      <c r="H166" s="137">
        <v>541.37900000000002</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339</v>
      </c>
    </row>
    <row r="167" spans="2:65" s="1" customFormat="1">
      <c r="B167" s="32"/>
      <c r="D167" s="146" t="s">
        <v>261</v>
      </c>
      <c r="F167" s="147" t="s">
        <v>5826</v>
      </c>
      <c r="I167" s="148"/>
      <c r="L167" s="32"/>
      <c r="M167" s="149"/>
      <c r="T167" s="56"/>
      <c r="AT167" s="17" t="s">
        <v>261</v>
      </c>
      <c r="AU167" s="17" t="s">
        <v>81</v>
      </c>
    </row>
    <row r="168" spans="2:65" s="12" customFormat="1">
      <c r="B168" s="152"/>
      <c r="D168" s="146" t="s">
        <v>281</v>
      </c>
      <c r="E168" s="153" t="s">
        <v>1</v>
      </c>
      <c r="F168" s="154" t="s">
        <v>5827</v>
      </c>
      <c r="H168" s="155">
        <v>541.37900000000002</v>
      </c>
      <c r="I168" s="156"/>
      <c r="L168" s="152"/>
      <c r="M168" s="157"/>
      <c r="T168" s="158"/>
      <c r="AT168" s="153" t="s">
        <v>281</v>
      </c>
      <c r="AU168" s="153" t="s">
        <v>81</v>
      </c>
      <c r="AV168" s="12" t="s">
        <v>83</v>
      </c>
      <c r="AW168" s="12" t="s">
        <v>30</v>
      </c>
      <c r="AX168" s="12" t="s">
        <v>73</v>
      </c>
      <c r="AY168" s="153" t="s">
        <v>252</v>
      </c>
    </row>
    <row r="169" spans="2:65" s="13" customFormat="1">
      <c r="B169" s="159"/>
      <c r="D169" s="146" t="s">
        <v>281</v>
      </c>
      <c r="E169" s="160" t="s">
        <v>1</v>
      </c>
      <c r="F169" s="161" t="s">
        <v>327</v>
      </c>
      <c r="H169" s="162">
        <v>541.37900000000002</v>
      </c>
      <c r="I169" s="163"/>
      <c r="L169" s="159"/>
      <c r="M169" s="164"/>
      <c r="T169" s="165"/>
      <c r="AT169" s="160" t="s">
        <v>281</v>
      </c>
      <c r="AU169" s="160" t="s">
        <v>81</v>
      </c>
      <c r="AV169" s="13" t="s">
        <v>260</v>
      </c>
      <c r="AW169" s="13" t="s">
        <v>30</v>
      </c>
      <c r="AX169" s="13" t="s">
        <v>81</v>
      </c>
      <c r="AY169" s="160" t="s">
        <v>252</v>
      </c>
    </row>
    <row r="170" spans="2:65" s="11" customFormat="1" ht="25.9" customHeight="1">
      <c r="B170" s="120"/>
      <c r="D170" s="121" t="s">
        <v>72</v>
      </c>
      <c r="E170" s="122" t="s">
        <v>274</v>
      </c>
      <c r="F170" s="122" t="s">
        <v>1051</v>
      </c>
      <c r="I170" s="123"/>
      <c r="J170" s="124">
        <f>BK170</f>
        <v>0</v>
      </c>
      <c r="L170" s="120"/>
      <c r="M170" s="125"/>
      <c r="P170" s="126">
        <f>SUM(P171:P172)</f>
        <v>0</v>
      </c>
      <c r="R170" s="126">
        <f>SUM(R171:R172)</f>
        <v>0</v>
      </c>
      <c r="T170" s="127">
        <f>SUM(T171:T172)</f>
        <v>0</v>
      </c>
      <c r="AR170" s="121" t="s">
        <v>81</v>
      </c>
      <c r="AT170" s="128" t="s">
        <v>72</v>
      </c>
      <c r="AU170" s="128" t="s">
        <v>73</v>
      </c>
      <c r="AY170" s="121" t="s">
        <v>252</v>
      </c>
      <c r="BK170" s="129">
        <f>SUM(BK171:BK172)</f>
        <v>0</v>
      </c>
    </row>
    <row r="171" spans="2:65" s="1" customFormat="1" ht="16.5" customHeight="1">
      <c r="B171" s="132"/>
      <c r="C171" s="133" t="s">
        <v>345</v>
      </c>
      <c r="D171" s="133" t="s">
        <v>255</v>
      </c>
      <c r="E171" s="134" t="s">
        <v>5828</v>
      </c>
      <c r="F171" s="135" t="s">
        <v>5829</v>
      </c>
      <c r="G171" s="136" t="s">
        <v>563</v>
      </c>
      <c r="H171" s="137">
        <v>250</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348</v>
      </c>
    </row>
    <row r="172" spans="2:65" s="1" customFormat="1">
      <c r="B172" s="32"/>
      <c r="D172" s="146" t="s">
        <v>261</v>
      </c>
      <c r="F172" s="147" t="s">
        <v>5829</v>
      </c>
      <c r="I172" s="148"/>
      <c r="L172" s="32"/>
      <c r="M172" s="149"/>
      <c r="T172" s="56"/>
      <c r="AT172" s="17" t="s">
        <v>261</v>
      </c>
      <c r="AU172" s="17" t="s">
        <v>81</v>
      </c>
    </row>
    <row r="173" spans="2:65" s="11" customFormat="1" ht="25.9" customHeight="1">
      <c r="B173" s="120"/>
      <c r="D173" s="121" t="s">
        <v>72</v>
      </c>
      <c r="E173" s="122" t="s">
        <v>2254</v>
      </c>
      <c r="F173" s="122" t="s">
        <v>2255</v>
      </c>
      <c r="I173" s="123"/>
      <c r="J173" s="124">
        <f>BK173</f>
        <v>0</v>
      </c>
      <c r="L173" s="120"/>
      <c r="M173" s="125"/>
      <c r="P173" s="126">
        <f>SUM(P174:P175)</f>
        <v>0</v>
      </c>
      <c r="R173" s="126">
        <f>SUM(R174:R175)</f>
        <v>0</v>
      </c>
      <c r="T173" s="127">
        <f>SUM(T174:T175)</f>
        <v>0</v>
      </c>
      <c r="AR173" s="121" t="s">
        <v>81</v>
      </c>
      <c r="AT173" s="128" t="s">
        <v>72</v>
      </c>
      <c r="AU173" s="128" t="s">
        <v>73</v>
      </c>
      <c r="AY173" s="121" t="s">
        <v>252</v>
      </c>
      <c r="BK173" s="129">
        <f>SUM(BK174:BK175)</f>
        <v>0</v>
      </c>
    </row>
    <row r="174" spans="2:65" s="1" customFormat="1" ht="16.5" customHeight="1">
      <c r="B174" s="132"/>
      <c r="C174" s="133" t="s">
        <v>304</v>
      </c>
      <c r="D174" s="133" t="s">
        <v>255</v>
      </c>
      <c r="E174" s="134" t="s">
        <v>4191</v>
      </c>
      <c r="F174" s="135" t="s">
        <v>5830</v>
      </c>
      <c r="G174" s="136" t="s">
        <v>507</v>
      </c>
      <c r="H174" s="137">
        <v>0.30099999999999999</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353</v>
      </c>
    </row>
    <row r="175" spans="2:65" s="1" customFormat="1">
      <c r="B175" s="32"/>
      <c r="D175" s="146" t="s">
        <v>261</v>
      </c>
      <c r="F175" s="147" t="s">
        <v>5830</v>
      </c>
      <c r="I175" s="148"/>
      <c r="L175" s="32"/>
      <c r="M175" s="149"/>
      <c r="T175" s="56"/>
      <c r="AT175" s="17" t="s">
        <v>261</v>
      </c>
      <c r="AU175" s="17" t="s">
        <v>81</v>
      </c>
    </row>
    <row r="176" spans="2:65" s="11" customFormat="1" ht="25.9" customHeight="1">
      <c r="B176" s="120"/>
      <c r="D176" s="121" t="s">
        <v>72</v>
      </c>
      <c r="E176" s="122" t="s">
        <v>5831</v>
      </c>
      <c r="F176" s="122" t="s">
        <v>4441</v>
      </c>
      <c r="I176" s="123"/>
      <c r="J176" s="124">
        <f>BK176</f>
        <v>0</v>
      </c>
      <c r="L176" s="120"/>
      <c r="M176" s="125"/>
      <c r="P176" s="126">
        <f>SUM(P177:P178)</f>
        <v>0</v>
      </c>
      <c r="R176" s="126">
        <f>SUM(R177:R178)</f>
        <v>7.1999999999999998E-3</v>
      </c>
      <c r="T176" s="127">
        <f>SUM(T177:T178)</f>
        <v>0</v>
      </c>
      <c r="AR176" s="121" t="s">
        <v>81</v>
      </c>
      <c r="AT176" s="128" t="s">
        <v>72</v>
      </c>
      <c r="AU176" s="128" t="s">
        <v>73</v>
      </c>
      <c r="AY176" s="121" t="s">
        <v>252</v>
      </c>
      <c r="BK176" s="129">
        <f>SUM(BK177:BK178)</f>
        <v>0</v>
      </c>
    </row>
    <row r="177" spans="2:65" s="1" customFormat="1" ht="24.2" customHeight="1">
      <c r="B177" s="132"/>
      <c r="C177" s="133" t="s">
        <v>461</v>
      </c>
      <c r="D177" s="133" t="s">
        <v>255</v>
      </c>
      <c r="E177" s="134" t="s">
        <v>5832</v>
      </c>
      <c r="F177" s="135" t="s">
        <v>5833</v>
      </c>
      <c r="G177" s="136" t="s">
        <v>563</v>
      </c>
      <c r="H177" s="137">
        <v>240</v>
      </c>
      <c r="I177" s="138"/>
      <c r="J177" s="139">
        <f>ROUND(I177*H177,2)</f>
        <v>0</v>
      </c>
      <c r="K177" s="135" t="s">
        <v>1</v>
      </c>
      <c r="L177" s="32"/>
      <c r="M177" s="140" t="s">
        <v>1</v>
      </c>
      <c r="N177" s="141" t="s">
        <v>38</v>
      </c>
      <c r="P177" s="142">
        <f>O177*H177</f>
        <v>0</v>
      </c>
      <c r="Q177" s="142">
        <v>3.0000000000000001E-5</v>
      </c>
      <c r="R177" s="142">
        <f>Q177*H177</f>
        <v>7.1999999999999998E-3</v>
      </c>
      <c r="S177" s="142">
        <v>0</v>
      </c>
      <c r="T177" s="143">
        <f>S177*H177</f>
        <v>0</v>
      </c>
      <c r="AR177" s="144" t="s">
        <v>260</v>
      </c>
      <c r="AT177" s="144" t="s">
        <v>255</v>
      </c>
      <c r="AU177" s="144" t="s">
        <v>81</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757</v>
      </c>
    </row>
    <row r="178" spans="2:65" s="1" customFormat="1" ht="18">
      <c r="B178" s="32"/>
      <c r="D178" s="146" t="s">
        <v>261</v>
      </c>
      <c r="F178" s="147" t="s">
        <v>5833</v>
      </c>
      <c r="I178" s="148"/>
      <c r="L178" s="32"/>
      <c r="M178" s="149"/>
      <c r="T178" s="56"/>
      <c r="AT178" s="17" t="s">
        <v>261</v>
      </c>
      <c r="AU178" s="17" t="s">
        <v>81</v>
      </c>
    </row>
    <row r="179" spans="2:65" s="11" customFormat="1" ht="25.9" customHeight="1">
      <c r="B179" s="120"/>
      <c r="D179" s="121" t="s">
        <v>72</v>
      </c>
      <c r="E179" s="122" t="s">
        <v>5776</v>
      </c>
      <c r="F179" s="122" t="s">
        <v>2492</v>
      </c>
      <c r="I179" s="123"/>
      <c r="J179" s="124">
        <f>BK179</f>
        <v>0</v>
      </c>
      <c r="L179" s="120"/>
      <c r="M179" s="125"/>
      <c r="P179" s="126">
        <f>SUM(P180:P307)</f>
        <v>0</v>
      </c>
      <c r="R179" s="126">
        <f>SUM(R180:R307)</f>
        <v>3.1883704000000006</v>
      </c>
      <c r="T179" s="127">
        <f>SUM(T180:T307)</f>
        <v>0</v>
      </c>
      <c r="AR179" s="121" t="s">
        <v>81</v>
      </c>
      <c r="AT179" s="128" t="s">
        <v>72</v>
      </c>
      <c r="AU179" s="128" t="s">
        <v>73</v>
      </c>
      <c r="AY179" s="121" t="s">
        <v>252</v>
      </c>
      <c r="BK179" s="129">
        <f>SUM(BK180:BK307)</f>
        <v>0</v>
      </c>
    </row>
    <row r="180" spans="2:65" s="1" customFormat="1" ht="21.75" customHeight="1">
      <c r="B180" s="132"/>
      <c r="C180" s="133" t="s">
        <v>311</v>
      </c>
      <c r="D180" s="133" t="s">
        <v>255</v>
      </c>
      <c r="E180" s="134" t="s">
        <v>5834</v>
      </c>
      <c r="F180" s="135" t="s">
        <v>5835</v>
      </c>
      <c r="G180" s="136" t="s">
        <v>379</v>
      </c>
      <c r="H180" s="137">
        <v>10</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768</v>
      </c>
    </row>
    <row r="181" spans="2:65" s="1" customFormat="1">
      <c r="B181" s="32"/>
      <c r="D181" s="146" t="s">
        <v>261</v>
      </c>
      <c r="F181" s="147" t="s">
        <v>5835</v>
      </c>
      <c r="I181" s="148"/>
      <c r="L181" s="32"/>
      <c r="M181" s="149"/>
      <c r="T181" s="56"/>
      <c r="AT181" s="17" t="s">
        <v>261</v>
      </c>
      <c r="AU181" s="17" t="s">
        <v>81</v>
      </c>
    </row>
    <row r="182" spans="2:65" s="1" customFormat="1" ht="21.75" customHeight="1">
      <c r="B182" s="132"/>
      <c r="C182" s="133" t="s">
        <v>7</v>
      </c>
      <c r="D182" s="133" t="s">
        <v>255</v>
      </c>
      <c r="E182" s="134" t="s">
        <v>5836</v>
      </c>
      <c r="F182" s="135" t="s">
        <v>5837</v>
      </c>
      <c r="G182" s="136" t="s">
        <v>379</v>
      </c>
      <c r="H182" s="137">
        <v>154</v>
      </c>
      <c r="I182" s="138"/>
      <c r="J182" s="139">
        <f>ROUND(I182*H182,2)</f>
        <v>0</v>
      </c>
      <c r="K182" s="135" t="s">
        <v>1</v>
      </c>
      <c r="L182" s="32"/>
      <c r="M182" s="140" t="s">
        <v>1</v>
      </c>
      <c r="N182" s="141" t="s">
        <v>38</v>
      </c>
      <c r="P182" s="142">
        <f>O182*H182</f>
        <v>0</v>
      </c>
      <c r="Q182" s="142">
        <v>0</v>
      </c>
      <c r="R182" s="142">
        <f>Q182*H182</f>
        <v>0</v>
      </c>
      <c r="S182" s="142">
        <v>0</v>
      </c>
      <c r="T182" s="143">
        <f>S182*H182</f>
        <v>0</v>
      </c>
      <c r="AR182" s="144" t="s">
        <v>260</v>
      </c>
      <c r="AT182" s="144" t="s">
        <v>255</v>
      </c>
      <c r="AU182" s="144" t="s">
        <v>81</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782</v>
      </c>
    </row>
    <row r="183" spans="2:65" s="1" customFormat="1">
      <c r="B183" s="32"/>
      <c r="D183" s="146" t="s">
        <v>261</v>
      </c>
      <c r="F183" s="147" t="s">
        <v>5837</v>
      </c>
      <c r="I183" s="148"/>
      <c r="L183" s="32"/>
      <c r="M183" s="149"/>
      <c r="T183" s="56"/>
      <c r="AT183" s="17" t="s">
        <v>261</v>
      </c>
      <c r="AU183" s="17" t="s">
        <v>81</v>
      </c>
    </row>
    <row r="184" spans="2:65" s="1" customFormat="1" ht="16.5" customHeight="1">
      <c r="B184" s="132"/>
      <c r="C184" s="133" t="s">
        <v>315</v>
      </c>
      <c r="D184" s="133" t="s">
        <v>255</v>
      </c>
      <c r="E184" s="134" t="s">
        <v>5838</v>
      </c>
      <c r="F184" s="135" t="s">
        <v>5839</v>
      </c>
      <c r="G184" s="136" t="s">
        <v>2207</v>
      </c>
      <c r="H184" s="137">
        <v>1</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799</v>
      </c>
    </row>
    <row r="185" spans="2:65" s="1" customFormat="1">
      <c r="B185" s="32"/>
      <c r="D185" s="146" t="s">
        <v>261</v>
      </c>
      <c r="F185" s="147" t="s">
        <v>5839</v>
      </c>
      <c r="I185" s="148"/>
      <c r="L185" s="32"/>
      <c r="M185" s="149"/>
      <c r="T185" s="56"/>
      <c r="AT185" s="17" t="s">
        <v>261</v>
      </c>
      <c r="AU185" s="17" t="s">
        <v>81</v>
      </c>
    </row>
    <row r="186" spans="2:65" s="1" customFormat="1" ht="33" customHeight="1">
      <c r="B186" s="132"/>
      <c r="C186" s="133" t="s">
        <v>483</v>
      </c>
      <c r="D186" s="133" t="s">
        <v>255</v>
      </c>
      <c r="E186" s="134" t="s">
        <v>5840</v>
      </c>
      <c r="F186" s="135" t="s">
        <v>5841</v>
      </c>
      <c r="G186" s="136" t="s">
        <v>379</v>
      </c>
      <c r="H186" s="137">
        <v>1</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812</v>
      </c>
    </row>
    <row r="187" spans="2:65" s="1" customFormat="1" ht="18">
      <c r="B187" s="32"/>
      <c r="D187" s="146" t="s">
        <v>261</v>
      </c>
      <c r="F187" s="147" t="s">
        <v>5841</v>
      </c>
      <c r="I187" s="148"/>
      <c r="L187" s="32"/>
      <c r="M187" s="149"/>
      <c r="T187" s="56"/>
      <c r="AT187" s="17" t="s">
        <v>261</v>
      </c>
      <c r="AU187" s="17" t="s">
        <v>81</v>
      </c>
    </row>
    <row r="188" spans="2:65" s="1" customFormat="1" ht="33" customHeight="1">
      <c r="B188" s="132"/>
      <c r="C188" s="133" t="s">
        <v>490</v>
      </c>
      <c r="D188" s="133" t="s">
        <v>255</v>
      </c>
      <c r="E188" s="134" t="s">
        <v>5842</v>
      </c>
      <c r="F188" s="135" t="s">
        <v>5843</v>
      </c>
      <c r="G188" s="136" t="s">
        <v>379</v>
      </c>
      <c r="H188" s="137">
        <v>1</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826</v>
      </c>
    </row>
    <row r="189" spans="2:65" s="1" customFormat="1" ht="18">
      <c r="B189" s="32"/>
      <c r="D189" s="146" t="s">
        <v>261</v>
      </c>
      <c r="F189" s="147" t="s">
        <v>5843</v>
      </c>
      <c r="I189" s="148"/>
      <c r="L189" s="32"/>
      <c r="M189" s="149"/>
      <c r="T189" s="56"/>
      <c r="AT189" s="17" t="s">
        <v>261</v>
      </c>
      <c r="AU189" s="17" t="s">
        <v>81</v>
      </c>
    </row>
    <row r="190" spans="2:65" s="1" customFormat="1" ht="24.2" customHeight="1">
      <c r="B190" s="132"/>
      <c r="C190" s="133" t="s">
        <v>496</v>
      </c>
      <c r="D190" s="133" t="s">
        <v>255</v>
      </c>
      <c r="E190" s="134" t="s">
        <v>5844</v>
      </c>
      <c r="F190" s="135" t="s">
        <v>5845</v>
      </c>
      <c r="G190" s="136" t="s">
        <v>379</v>
      </c>
      <c r="H190" s="137">
        <v>1</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843</v>
      </c>
    </row>
    <row r="191" spans="2:65" s="1" customFormat="1" ht="18">
      <c r="B191" s="32"/>
      <c r="D191" s="146" t="s">
        <v>261</v>
      </c>
      <c r="F191" s="147" t="s">
        <v>5845</v>
      </c>
      <c r="I191" s="148"/>
      <c r="L191" s="32"/>
      <c r="M191" s="149"/>
      <c r="T191" s="56"/>
      <c r="AT191" s="17" t="s">
        <v>261</v>
      </c>
      <c r="AU191" s="17" t="s">
        <v>81</v>
      </c>
    </row>
    <row r="192" spans="2:65" s="1" customFormat="1" ht="24.2" customHeight="1">
      <c r="B192" s="132"/>
      <c r="C192" s="133" t="s">
        <v>320</v>
      </c>
      <c r="D192" s="133" t="s">
        <v>255</v>
      </c>
      <c r="E192" s="134" t="s">
        <v>5846</v>
      </c>
      <c r="F192" s="135" t="s">
        <v>5847</v>
      </c>
      <c r="G192" s="136" t="s">
        <v>379</v>
      </c>
      <c r="H192" s="137">
        <v>2</v>
      </c>
      <c r="I192" s="138"/>
      <c r="J192" s="139">
        <f>ROUND(I192*H192,2)</f>
        <v>0</v>
      </c>
      <c r="K192" s="135" t="s">
        <v>1</v>
      </c>
      <c r="L192" s="32"/>
      <c r="M192" s="140" t="s">
        <v>1</v>
      </c>
      <c r="N192" s="141" t="s">
        <v>38</v>
      </c>
      <c r="P192" s="142">
        <f>O192*H192</f>
        <v>0</v>
      </c>
      <c r="Q192" s="142">
        <v>1.0000000000000001E-5</v>
      </c>
      <c r="R192" s="142">
        <f>Q192*H192</f>
        <v>2.0000000000000002E-5</v>
      </c>
      <c r="S192" s="142">
        <v>0</v>
      </c>
      <c r="T192" s="143">
        <f>S192*H192</f>
        <v>0</v>
      </c>
      <c r="AR192" s="144" t="s">
        <v>260</v>
      </c>
      <c r="AT192" s="144" t="s">
        <v>255</v>
      </c>
      <c r="AU192" s="144" t="s">
        <v>81</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1068</v>
      </c>
    </row>
    <row r="193" spans="2:65" s="1" customFormat="1">
      <c r="B193" s="32"/>
      <c r="D193" s="146" t="s">
        <v>261</v>
      </c>
      <c r="F193" s="147" t="s">
        <v>5847</v>
      </c>
      <c r="I193" s="148"/>
      <c r="L193" s="32"/>
      <c r="M193" s="149"/>
      <c r="T193" s="56"/>
      <c r="AT193" s="17" t="s">
        <v>261</v>
      </c>
      <c r="AU193" s="17" t="s">
        <v>81</v>
      </c>
    </row>
    <row r="194" spans="2:65" s="1" customFormat="1" ht="24.2" customHeight="1">
      <c r="B194" s="132"/>
      <c r="C194" s="133" t="s">
        <v>511</v>
      </c>
      <c r="D194" s="133" t="s">
        <v>255</v>
      </c>
      <c r="E194" s="134" t="s">
        <v>5848</v>
      </c>
      <c r="F194" s="135" t="s">
        <v>5849</v>
      </c>
      <c r="G194" s="136" t="s">
        <v>379</v>
      </c>
      <c r="H194" s="137">
        <v>2</v>
      </c>
      <c r="I194" s="138"/>
      <c r="J194" s="139">
        <f>ROUND(I194*H194,2)</f>
        <v>0</v>
      </c>
      <c r="K194" s="135" t="s">
        <v>1</v>
      </c>
      <c r="L194" s="32"/>
      <c r="M194" s="140" t="s">
        <v>1</v>
      </c>
      <c r="N194" s="141" t="s">
        <v>38</v>
      </c>
      <c r="P194" s="142">
        <f>O194*H194</f>
        <v>0</v>
      </c>
      <c r="Q194" s="142">
        <v>1.0000000000000001E-5</v>
      </c>
      <c r="R194" s="142">
        <f>Q194*H194</f>
        <v>2.0000000000000002E-5</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1080</v>
      </c>
    </row>
    <row r="195" spans="2:65" s="1" customFormat="1">
      <c r="B195" s="32"/>
      <c r="D195" s="146" t="s">
        <v>261</v>
      </c>
      <c r="F195" s="147" t="s">
        <v>5849</v>
      </c>
      <c r="I195" s="148"/>
      <c r="L195" s="32"/>
      <c r="M195" s="149"/>
      <c r="T195" s="56"/>
      <c r="AT195" s="17" t="s">
        <v>261</v>
      </c>
      <c r="AU195" s="17" t="s">
        <v>81</v>
      </c>
    </row>
    <row r="196" spans="2:65" s="1" customFormat="1" ht="33" customHeight="1">
      <c r="B196" s="132"/>
      <c r="C196" s="133" t="s">
        <v>324</v>
      </c>
      <c r="D196" s="133" t="s">
        <v>255</v>
      </c>
      <c r="E196" s="134" t="s">
        <v>5850</v>
      </c>
      <c r="F196" s="135" t="s">
        <v>5851</v>
      </c>
      <c r="G196" s="136" t="s">
        <v>563</v>
      </c>
      <c r="H196" s="137">
        <v>13</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1088</v>
      </c>
    </row>
    <row r="197" spans="2:65" s="1" customFormat="1" ht="18">
      <c r="B197" s="32"/>
      <c r="D197" s="146" t="s">
        <v>261</v>
      </c>
      <c r="F197" s="147" t="s">
        <v>5851</v>
      </c>
      <c r="I197" s="148"/>
      <c r="L197" s="32"/>
      <c r="M197" s="149"/>
      <c r="T197" s="56"/>
      <c r="AT197" s="17" t="s">
        <v>261</v>
      </c>
      <c r="AU197" s="17" t="s">
        <v>81</v>
      </c>
    </row>
    <row r="198" spans="2:65" s="1" customFormat="1" ht="33" customHeight="1">
      <c r="B198" s="132"/>
      <c r="C198" s="133" t="s">
        <v>526</v>
      </c>
      <c r="D198" s="133" t="s">
        <v>255</v>
      </c>
      <c r="E198" s="134" t="s">
        <v>5852</v>
      </c>
      <c r="F198" s="135" t="s">
        <v>5853</v>
      </c>
      <c r="G198" s="136" t="s">
        <v>563</v>
      </c>
      <c r="H198" s="137">
        <v>234</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1099</v>
      </c>
    </row>
    <row r="199" spans="2:65" s="1" customFormat="1" ht="18">
      <c r="B199" s="32"/>
      <c r="D199" s="146" t="s">
        <v>261</v>
      </c>
      <c r="F199" s="147" t="s">
        <v>5853</v>
      </c>
      <c r="I199" s="148"/>
      <c r="L199" s="32"/>
      <c r="M199" s="149"/>
      <c r="T199" s="56"/>
      <c r="AT199" s="17" t="s">
        <v>261</v>
      </c>
      <c r="AU199" s="17" t="s">
        <v>81</v>
      </c>
    </row>
    <row r="200" spans="2:65" s="12" customFormat="1">
      <c r="B200" s="152"/>
      <c r="D200" s="146" t="s">
        <v>281</v>
      </c>
      <c r="E200" s="153" t="s">
        <v>1</v>
      </c>
      <c r="F200" s="154" t="s">
        <v>5854</v>
      </c>
      <c r="H200" s="155">
        <v>234</v>
      </c>
      <c r="I200" s="156"/>
      <c r="L200" s="152"/>
      <c r="M200" s="157"/>
      <c r="T200" s="158"/>
      <c r="AT200" s="153" t="s">
        <v>281</v>
      </c>
      <c r="AU200" s="153" t="s">
        <v>81</v>
      </c>
      <c r="AV200" s="12" t="s">
        <v>83</v>
      </c>
      <c r="AW200" s="12" t="s">
        <v>30</v>
      </c>
      <c r="AX200" s="12" t="s">
        <v>73</v>
      </c>
      <c r="AY200" s="153" t="s">
        <v>252</v>
      </c>
    </row>
    <row r="201" spans="2:65" s="13" customFormat="1">
      <c r="B201" s="159"/>
      <c r="D201" s="146" t="s">
        <v>281</v>
      </c>
      <c r="E201" s="160" t="s">
        <v>1</v>
      </c>
      <c r="F201" s="161" t="s">
        <v>327</v>
      </c>
      <c r="H201" s="162">
        <v>234</v>
      </c>
      <c r="I201" s="163"/>
      <c r="L201" s="159"/>
      <c r="M201" s="164"/>
      <c r="T201" s="165"/>
      <c r="AT201" s="160" t="s">
        <v>281</v>
      </c>
      <c r="AU201" s="160" t="s">
        <v>81</v>
      </c>
      <c r="AV201" s="13" t="s">
        <v>260</v>
      </c>
      <c r="AW201" s="13" t="s">
        <v>30</v>
      </c>
      <c r="AX201" s="13" t="s">
        <v>81</v>
      </c>
      <c r="AY201" s="160" t="s">
        <v>252</v>
      </c>
    </row>
    <row r="202" spans="2:65" s="1" customFormat="1" ht="33" customHeight="1">
      <c r="B202" s="132"/>
      <c r="C202" s="133" t="s">
        <v>332</v>
      </c>
      <c r="D202" s="133" t="s">
        <v>255</v>
      </c>
      <c r="E202" s="134" t="s">
        <v>5855</v>
      </c>
      <c r="F202" s="135" t="s">
        <v>5856</v>
      </c>
      <c r="G202" s="136" t="s">
        <v>563</v>
      </c>
      <c r="H202" s="137">
        <v>38</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1108</v>
      </c>
    </row>
    <row r="203" spans="2:65" s="1" customFormat="1" ht="18">
      <c r="B203" s="32"/>
      <c r="D203" s="146" t="s">
        <v>261</v>
      </c>
      <c r="F203" s="147" t="s">
        <v>5856</v>
      </c>
      <c r="I203" s="148"/>
      <c r="L203" s="32"/>
      <c r="M203" s="149"/>
      <c r="T203" s="56"/>
      <c r="AT203" s="17" t="s">
        <v>261</v>
      </c>
      <c r="AU203" s="17" t="s">
        <v>81</v>
      </c>
    </row>
    <row r="204" spans="2:65" s="1" customFormat="1" ht="33" customHeight="1">
      <c r="B204" s="132"/>
      <c r="C204" s="133" t="s">
        <v>540</v>
      </c>
      <c r="D204" s="133" t="s">
        <v>255</v>
      </c>
      <c r="E204" s="134" t="s">
        <v>5857</v>
      </c>
      <c r="F204" s="135" t="s">
        <v>5858</v>
      </c>
      <c r="G204" s="136" t="s">
        <v>379</v>
      </c>
      <c r="H204" s="137">
        <v>2</v>
      </c>
      <c r="I204" s="138"/>
      <c r="J204" s="139">
        <f>ROUND(I204*H204,2)</f>
        <v>0</v>
      </c>
      <c r="K204" s="135" t="s">
        <v>1</v>
      </c>
      <c r="L204" s="32"/>
      <c r="M204" s="140" t="s">
        <v>1</v>
      </c>
      <c r="N204" s="141" t="s">
        <v>38</v>
      </c>
      <c r="P204" s="142">
        <f>O204*H204</f>
        <v>0</v>
      </c>
      <c r="Q204" s="142">
        <v>0</v>
      </c>
      <c r="R204" s="142">
        <f>Q204*H204</f>
        <v>0</v>
      </c>
      <c r="S204" s="142">
        <v>0</v>
      </c>
      <c r="T204" s="143">
        <f>S204*H204</f>
        <v>0</v>
      </c>
      <c r="AR204" s="144" t="s">
        <v>260</v>
      </c>
      <c r="AT204" s="144" t="s">
        <v>255</v>
      </c>
      <c r="AU204" s="144" t="s">
        <v>81</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1114</v>
      </c>
    </row>
    <row r="205" spans="2:65" s="1" customFormat="1" ht="18">
      <c r="B205" s="32"/>
      <c r="D205" s="146" t="s">
        <v>261</v>
      </c>
      <c r="F205" s="147" t="s">
        <v>5858</v>
      </c>
      <c r="I205" s="148"/>
      <c r="L205" s="32"/>
      <c r="M205" s="149"/>
      <c r="T205" s="56"/>
      <c r="AT205" s="17" t="s">
        <v>261</v>
      </c>
      <c r="AU205" s="17" t="s">
        <v>81</v>
      </c>
    </row>
    <row r="206" spans="2:65" s="1" customFormat="1" ht="33" customHeight="1">
      <c r="B206" s="132"/>
      <c r="C206" s="133" t="s">
        <v>339</v>
      </c>
      <c r="D206" s="133" t="s">
        <v>255</v>
      </c>
      <c r="E206" s="134" t="s">
        <v>5859</v>
      </c>
      <c r="F206" s="135" t="s">
        <v>5860</v>
      </c>
      <c r="G206" s="136" t="s">
        <v>379</v>
      </c>
      <c r="H206" s="137">
        <v>4</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1120</v>
      </c>
    </row>
    <row r="207" spans="2:65" s="1" customFormat="1" ht="18">
      <c r="B207" s="32"/>
      <c r="D207" s="146" t="s">
        <v>261</v>
      </c>
      <c r="F207" s="147" t="s">
        <v>5860</v>
      </c>
      <c r="I207" s="148"/>
      <c r="L207" s="32"/>
      <c r="M207" s="149"/>
      <c r="T207" s="56"/>
      <c r="AT207" s="17" t="s">
        <v>261</v>
      </c>
      <c r="AU207" s="17" t="s">
        <v>81</v>
      </c>
    </row>
    <row r="208" spans="2:65" s="1" customFormat="1" ht="33" customHeight="1">
      <c r="B208" s="132"/>
      <c r="C208" s="133" t="s">
        <v>727</v>
      </c>
      <c r="D208" s="133" t="s">
        <v>255</v>
      </c>
      <c r="E208" s="134" t="s">
        <v>5861</v>
      </c>
      <c r="F208" s="135" t="s">
        <v>5862</v>
      </c>
      <c r="G208" s="136" t="s">
        <v>379</v>
      </c>
      <c r="H208" s="137">
        <v>13</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1128</v>
      </c>
    </row>
    <row r="209" spans="2:65" s="1" customFormat="1" ht="18">
      <c r="B209" s="32"/>
      <c r="D209" s="146" t="s">
        <v>261</v>
      </c>
      <c r="F209" s="147" t="s">
        <v>5862</v>
      </c>
      <c r="I209" s="148"/>
      <c r="L209" s="32"/>
      <c r="M209" s="149"/>
      <c r="T209" s="56"/>
      <c r="AT209" s="17" t="s">
        <v>261</v>
      </c>
      <c r="AU209" s="17" t="s">
        <v>81</v>
      </c>
    </row>
    <row r="210" spans="2:65" s="1" customFormat="1" ht="21.75" customHeight="1">
      <c r="B210" s="132"/>
      <c r="C210" s="133" t="s">
        <v>348</v>
      </c>
      <c r="D210" s="133" t="s">
        <v>255</v>
      </c>
      <c r="E210" s="134" t="s">
        <v>5863</v>
      </c>
      <c r="F210" s="135" t="s">
        <v>5864</v>
      </c>
      <c r="G210" s="136" t="s">
        <v>563</v>
      </c>
      <c r="H210" s="137">
        <v>14</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1142</v>
      </c>
    </row>
    <row r="211" spans="2:65" s="1" customFormat="1">
      <c r="B211" s="32"/>
      <c r="D211" s="146" t="s">
        <v>261</v>
      </c>
      <c r="F211" s="147" t="s">
        <v>5864</v>
      </c>
      <c r="I211" s="148"/>
      <c r="L211" s="32"/>
      <c r="M211" s="149"/>
      <c r="T211" s="56"/>
      <c r="AT211" s="17" t="s">
        <v>261</v>
      </c>
      <c r="AU211" s="17" t="s">
        <v>81</v>
      </c>
    </row>
    <row r="212" spans="2:65" s="1" customFormat="1" ht="21.75" customHeight="1">
      <c r="B212" s="132"/>
      <c r="C212" s="133" t="s">
        <v>736</v>
      </c>
      <c r="D212" s="133" t="s">
        <v>255</v>
      </c>
      <c r="E212" s="134" t="s">
        <v>5865</v>
      </c>
      <c r="F212" s="135" t="s">
        <v>5866</v>
      </c>
      <c r="G212" s="136" t="s">
        <v>563</v>
      </c>
      <c r="H212" s="137">
        <v>230</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1148</v>
      </c>
    </row>
    <row r="213" spans="2:65" s="1" customFormat="1">
      <c r="B213" s="32"/>
      <c r="D213" s="146" t="s">
        <v>261</v>
      </c>
      <c r="F213" s="147" t="s">
        <v>5866</v>
      </c>
      <c r="I213" s="148"/>
      <c r="L213" s="32"/>
      <c r="M213" s="149"/>
      <c r="T213" s="56"/>
      <c r="AT213" s="17" t="s">
        <v>261</v>
      </c>
      <c r="AU213" s="17" t="s">
        <v>81</v>
      </c>
    </row>
    <row r="214" spans="2:65" s="1" customFormat="1" ht="21.75" customHeight="1">
      <c r="B214" s="132"/>
      <c r="C214" s="133" t="s">
        <v>353</v>
      </c>
      <c r="D214" s="133" t="s">
        <v>255</v>
      </c>
      <c r="E214" s="134" t="s">
        <v>5867</v>
      </c>
      <c r="F214" s="135" t="s">
        <v>5868</v>
      </c>
      <c r="G214" s="136" t="s">
        <v>367</v>
      </c>
      <c r="H214" s="137">
        <v>22.716000000000001</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1162</v>
      </c>
    </row>
    <row r="215" spans="2:65" s="1" customFormat="1">
      <c r="B215" s="32"/>
      <c r="D215" s="146" t="s">
        <v>261</v>
      </c>
      <c r="F215" s="147" t="s">
        <v>5868</v>
      </c>
      <c r="I215" s="148"/>
      <c r="L215" s="32"/>
      <c r="M215" s="149"/>
      <c r="T215" s="56"/>
      <c r="AT215" s="17" t="s">
        <v>261</v>
      </c>
      <c r="AU215" s="17" t="s">
        <v>81</v>
      </c>
    </row>
    <row r="216" spans="2:65" s="1" customFormat="1" ht="21.75" customHeight="1">
      <c r="B216" s="132"/>
      <c r="C216" s="133" t="s">
        <v>750</v>
      </c>
      <c r="D216" s="133" t="s">
        <v>255</v>
      </c>
      <c r="E216" s="134" t="s">
        <v>5869</v>
      </c>
      <c r="F216" s="135" t="s">
        <v>5870</v>
      </c>
      <c r="G216" s="136" t="s">
        <v>379</v>
      </c>
      <c r="H216" s="137">
        <v>1</v>
      </c>
      <c r="I216" s="138"/>
      <c r="J216" s="139">
        <f>ROUND(I216*H216,2)</f>
        <v>0</v>
      </c>
      <c r="K216" s="135" t="s">
        <v>1</v>
      </c>
      <c r="L216" s="32"/>
      <c r="M216" s="140" t="s">
        <v>1</v>
      </c>
      <c r="N216" s="141" t="s">
        <v>38</v>
      </c>
      <c r="P216" s="142">
        <f>O216*H216</f>
        <v>0</v>
      </c>
      <c r="Q216" s="142">
        <v>0</v>
      </c>
      <c r="R216" s="142">
        <f>Q216*H216</f>
        <v>0</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1174</v>
      </c>
    </row>
    <row r="217" spans="2:65" s="1" customFormat="1">
      <c r="B217" s="32"/>
      <c r="D217" s="146" t="s">
        <v>261</v>
      </c>
      <c r="F217" s="147" t="s">
        <v>5870</v>
      </c>
      <c r="I217" s="148"/>
      <c r="L217" s="32"/>
      <c r="M217" s="149"/>
      <c r="T217" s="56"/>
      <c r="AT217" s="17" t="s">
        <v>261</v>
      </c>
      <c r="AU217" s="17" t="s">
        <v>81</v>
      </c>
    </row>
    <row r="218" spans="2:65" s="1" customFormat="1" ht="16.5" customHeight="1">
      <c r="B218" s="132"/>
      <c r="C218" s="133" t="s">
        <v>757</v>
      </c>
      <c r="D218" s="133" t="s">
        <v>255</v>
      </c>
      <c r="E218" s="134" t="s">
        <v>5871</v>
      </c>
      <c r="F218" s="135" t="s">
        <v>5872</v>
      </c>
      <c r="G218" s="136" t="s">
        <v>379</v>
      </c>
      <c r="H218" s="137">
        <v>5</v>
      </c>
      <c r="I218" s="138"/>
      <c r="J218" s="139">
        <f>ROUND(I218*H218,2)</f>
        <v>0</v>
      </c>
      <c r="K218" s="135" t="s">
        <v>1</v>
      </c>
      <c r="L218" s="32"/>
      <c r="M218" s="140" t="s">
        <v>1</v>
      </c>
      <c r="N218" s="141" t="s">
        <v>38</v>
      </c>
      <c r="P218" s="142">
        <f>O218*H218</f>
        <v>0</v>
      </c>
      <c r="Q218" s="142">
        <v>0</v>
      </c>
      <c r="R218" s="142">
        <f>Q218*H218</f>
        <v>0</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1183</v>
      </c>
    </row>
    <row r="219" spans="2:65" s="1" customFormat="1">
      <c r="B219" s="32"/>
      <c r="D219" s="146" t="s">
        <v>261</v>
      </c>
      <c r="F219" s="147" t="s">
        <v>5872</v>
      </c>
      <c r="I219" s="148"/>
      <c r="L219" s="32"/>
      <c r="M219" s="149"/>
      <c r="T219" s="56"/>
      <c r="AT219" s="17" t="s">
        <v>261</v>
      </c>
      <c r="AU219" s="17" t="s">
        <v>81</v>
      </c>
    </row>
    <row r="220" spans="2:65" s="1" customFormat="1" ht="21.75" customHeight="1">
      <c r="B220" s="132"/>
      <c r="C220" s="133" t="s">
        <v>763</v>
      </c>
      <c r="D220" s="133" t="s">
        <v>255</v>
      </c>
      <c r="E220" s="134" t="s">
        <v>5873</v>
      </c>
      <c r="F220" s="135" t="s">
        <v>5874</v>
      </c>
      <c r="G220" s="136" t="s">
        <v>563</v>
      </c>
      <c r="H220" s="137">
        <v>13</v>
      </c>
      <c r="I220" s="138"/>
      <c r="J220" s="139">
        <f>ROUND(I220*H220,2)</f>
        <v>0</v>
      </c>
      <c r="K220" s="135" t="s">
        <v>1</v>
      </c>
      <c r="L220" s="32"/>
      <c r="M220" s="140" t="s">
        <v>1</v>
      </c>
      <c r="N220" s="141" t="s">
        <v>38</v>
      </c>
      <c r="P220" s="142">
        <f>O220*H220</f>
        <v>0</v>
      </c>
      <c r="Q220" s="142">
        <v>0</v>
      </c>
      <c r="R220" s="142">
        <f>Q220*H220</f>
        <v>0</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1187</v>
      </c>
    </row>
    <row r="221" spans="2:65" s="1" customFormat="1">
      <c r="B221" s="32"/>
      <c r="D221" s="146" t="s">
        <v>261</v>
      </c>
      <c r="F221" s="147" t="s">
        <v>5874</v>
      </c>
      <c r="I221" s="148"/>
      <c r="L221" s="32"/>
      <c r="M221" s="149"/>
      <c r="T221" s="56"/>
      <c r="AT221" s="17" t="s">
        <v>261</v>
      </c>
      <c r="AU221" s="17" t="s">
        <v>81</v>
      </c>
    </row>
    <row r="222" spans="2:65" s="1" customFormat="1" ht="21.75" customHeight="1">
      <c r="B222" s="132"/>
      <c r="C222" s="133" t="s">
        <v>768</v>
      </c>
      <c r="D222" s="133" t="s">
        <v>255</v>
      </c>
      <c r="E222" s="134" t="s">
        <v>5875</v>
      </c>
      <c r="F222" s="135" t="s">
        <v>5876</v>
      </c>
      <c r="G222" s="136" t="s">
        <v>563</v>
      </c>
      <c r="H222" s="137">
        <v>231</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2213</v>
      </c>
    </row>
    <row r="223" spans="2:65" s="1" customFormat="1">
      <c r="B223" s="32"/>
      <c r="D223" s="146" t="s">
        <v>261</v>
      </c>
      <c r="F223" s="147" t="s">
        <v>5876</v>
      </c>
      <c r="I223" s="148"/>
      <c r="L223" s="32"/>
      <c r="M223" s="149"/>
      <c r="T223" s="56"/>
      <c r="AT223" s="17" t="s">
        <v>261</v>
      </c>
      <c r="AU223" s="17" t="s">
        <v>81</v>
      </c>
    </row>
    <row r="224" spans="2:65" s="1" customFormat="1" ht="16.5" customHeight="1">
      <c r="B224" s="132"/>
      <c r="C224" s="133" t="s">
        <v>775</v>
      </c>
      <c r="D224" s="133" t="s">
        <v>255</v>
      </c>
      <c r="E224" s="134" t="s">
        <v>5877</v>
      </c>
      <c r="F224" s="135" t="s">
        <v>5878</v>
      </c>
      <c r="G224" s="136" t="s">
        <v>563</v>
      </c>
      <c r="H224" s="137">
        <v>13</v>
      </c>
      <c r="I224" s="138"/>
      <c r="J224" s="139">
        <f>ROUND(I224*H224,2)</f>
        <v>0</v>
      </c>
      <c r="K224" s="135" t="s">
        <v>1</v>
      </c>
      <c r="L224" s="32"/>
      <c r="M224" s="140" t="s">
        <v>1</v>
      </c>
      <c r="N224" s="141" t="s">
        <v>38</v>
      </c>
      <c r="P224" s="142">
        <f>O224*H224</f>
        <v>0</v>
      </c>
      <c r="Q224" s="142">
        <v>0</v>
      </c>
      <c r="R224" s="142">
        <f>Q224*H224</f>
        <v>0</v>
      </c>
      <c r="S224" s="142">
        <v>0</v>
      </c>
      <c r="T224" s="143">
        <f>S224*H224</f>
        <v>0</v>
      </c>
      <c r="AR224" s="144" t="s">
        <v>260</v>
      </c>
      <c r="AT224" s="144" t="s">
        <v>255</v>
      </c>
      <c r="AU224" s="144" t="s">
        <v>81</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2217</v>
      </c>
    </row>
    <row r="225" spans="2:65" s="1" customFormat="1">
      <c r="B225" s="32"/>
      <c r="D225" s="146" t="s">
        <v>261</v>
      </c>
      <c r="F225" s="147" t="s">
        <v>5878</v>
      </c>
      <c r="I225" s="148"/>
      <c r="L225" s="32"/>
      <c r="M225" s="149"/>
      <c r="T225" s="56"/>
      <c r="AT225" s="17" t="s">
        <v>261</v>
      </c>
      <c r="AU225" s="17" t="s">
        <v>81</v>
      </c>
    </row>
    <row r="226" spans="2:65" s="1" customFormat="1" ht="16.5" customHeight="1">
      <c r="B226" s="132"/>
      <c r="C226" s="133" t="s">
        <v>782</v>
      </c>
      <c r="D226" s="133" t="s">
        <v>255</v>
      </c>
      <c r="E226" s="134" t="s">
        <v>5879</v>
      </c>
      <c r="F226" s="135" t="s">
        <v>5880</v>
      </c>
      <c r="G226" s="136" t="s">
        <v>563</v>
      </c>
      <c r="H226" s="137">
        <v>231</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2221</v>
      </c>
    </row>
    <row r="227" spans="2:65" s="1" customFormat="1">
      <c r="B227" s="32"/>
      <c r="D227" s="146" t="s">
        <v>261</v>
      </c>
      <c r="F227" s="147" t="s">
        <v>5880</v>
      </c>
      <c r="I227" s="148"/>
      <c r="L227" s="32"/>
      <c r="M227" s="149"/>
      <c r="T227" s="56"/>
      <c r="AT227" s="17" t="s">
        <v>261</v>
      </c>
      <c r="AU227" s="17" t="s">
        <v>81</v>
      </c>
    </row>
    <row r="228" spans="2:65" s="1" customFormat="1" ht="16.5" customHeight="1">
      <c r="B228" s="132"/>
      <c r="C228" s="133" t="s">
        <v>792</v>
      </c>
      <c r="D228" s="133" t="s">
        <v>255</v>
      </c>
      <c r="E228" s="134" t="s">
        <v>5881</v>
      </c>
      <c r="F228" s="135" t="s">
        <v>5882</v>
      </c>
      <c r="G228" s="136" t="s">
        <v>379</v>
      </c>
      <c r="H228" s="137">
        <v>4</v>
      </c>
      <c r="I228" s="138"/>
      <c r="J228" s="139">
        <f>ROUND(I228*H228,2)</f>
        <v>0</v>
      </c>
      <c r="K228" s="135" t="s">
        <v>1</v>
      </c>
      <c r="L228" s="32"/>
      <c r="M228" s="140" t="s">
        <v>1</v>
      </c>
      <c r="N228" s="141" t="s">
        <v>38</v>
      </c>
      <c r="P228" s="142">
        <f>O228*H228</f>
        <v>0</v>
      </c>
      <c r="Q228" s="142">
        <v>3.7000000000000002E-3</v>
      </c>
      <c r="R228" s="142">
        <f>Q228*H228</f>
        <v>1.4800000000000001E-2</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2225</v>
      </c>
    </row>
    <row r="229" spans="2:65" s="1" customFormat="1">
      <c r="B229" s="32"/>
      <c r="D229" s="146" t="s">
        <v>261</v>
      </c>
      <c r="F229" s="147" t="s">
        <v>5882</v>
      </c>
      <c r="I229" s="148"/>
      <c r="L229" s="32"/>
      <c r="M229" s="149"/>
      <c r="T229" s="56"/>
      <c r="AT229" s="17" t="s">
        <v>261</v>
      </c>
      <c r="AU229" s="17" t="s">
        <v>81</v>
      </c>
    </row>
    <row r="230" spans="2:65" s="1" customFormat="1" ht="16.5" customHeight="1">
      <c r="B230" s="132"/>
      <c r="C230" s="133" t="s">
        <v>799</v>
      </c>
      <c r="D230" s="133" t="s">
        <v>255</v>
      </c>
      <c r="E230" s="134" t="s">
        <v>5883</v>
      </c>
      <c r="F230" s="135" t="s">
        <v>5884</v>
      </c>
      <c r="G230" s="136" t="s">
        <v>5885</v>
      </c>
      <c r="H230" s="137">
        <v>1</v>
      </c>
      <c r="I230" s="138"/>
      <c r="J230" s="139">
        <f>ROUND(I230*H230,2)</f>
        <v>0</v>
      </c>
      <c r="K230" s="135" t="s">
        <v>1</v>
      </c>
      <c r="L230" s="32"/>
      <c r="M230" s="140" t="s">
        <v>1</v>
      </c>
      <c r="N230" s="141" t="s">
        <v>38</v>
      </c>
      <c r="P230" s="142">
        <f>O230*H230</f>
        <v>0</v>
      </c>
      <c r="Q230" s="142">
        <v>0</v>
      </c>
      <c r="R230" s="142">
        <f>Q230*H230</f>
        <v>0</v>
      </c>
      <c r="S230" s="142">
        <v>0</v>
      </c>
      <c r="T230" s="143">
        <f>S230*H230</f>
        <v>0</v>
      </c>
      <c r="AR230" s="144" t="s">
        <v>260</v>
      </c>
      <c r="AT230" s="144" t="s">
        <v>255</v>
      </c>
      <c r="AU230" s="144" t="s">
        <v>81</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2228</v>
      </c>
    </row>
    <row r="231" spans="2:65" s="1" customFormat="1">
      <c r="B231" s="32"/>
      <c r="D231" s="146" t="s">
        <v>261</v>
      </c>
      <c r="F231" s="147" t="s">
        <v>5884</v>
      </c>
      <c r="I231" s="148"/>
      <c r="L231" s="32"/>
      <c r="M231" s="149"/>
      <c r="T231" s="56"/>
      <c r="AT231" s="17" t="s">
        <v>261</v>
      </c>
      <c r="AU231" s="17" t="s">
        <v>81</v>
      </c>
    </row>
    <row r="232" spans="2:65" s="1" customFormat="1" ht="21.75" customHeight="1">
      <c r="B232" s="132"/>
      <c r="C232" s="133" t="s">
        <v>808</v>
      </c>
      <c r="D232" s="133" t="s">
        <v>255</v>
      </c>
      <c r="E232" s="134" t="s">
        <v>5886</v>
      </c>
      <c r="F232" s="135" t="s">
        <v>5887</v>
      </c>
      <c r="G232" s="136" t="s">
        <v>563</v>
      </c>
      <c r="H232" s="137">
        <v>3</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2233</v>
      </c>
    </row>
    <row r="233" spans="2:65" s="1" customFormat="1">
      <c r="B233" s="32"/>
      <c r="D233" s="146" t="s">
        <v>261</v>
      </c>
      <c r="F233" s="147" t="s">
        <v>5887</v>
      </c>
      <c r="I233" s="148"/>
      <c r="L233" s="32"/>
      <c r="M233" s="149"/>
      <c r="T233" s="56"/>
      <c r="AT233" s="17" t="s">
        <v>261</v>
      </c>
      <c r="AU233" s="17" t="s">
        <v>81</v>
      </c>
    </row>
    <row r="234" spans="2:65" s="1" customFormat="1" ht="21.75" customHeight="1">
      <c r="B234" s="132"/>
      <c r="C234" s="133" t="s">
        <v>812</v>
      </c>
      <c r="D234" s="133" t="s">
        <v>255</v>
      </c>
      <c r="E234" s="134" t="s">
        <v>5888</v>
      </c>
      <c r="F234" s="135" t="s">
        <v>5889</v>
      </c>
      <c r="G234" s="136" t="s">
        <v>563</v>
      </c>
      <c r="H234" s="137">
        <v>38</v>
      </c>
      <c r="I234" s="138"/>
      <c r="J234" s="139">
        <f>ROUND(I234*H234,2)</f>
        <v>0</v>
      </c>
      <c r="K234" s="135" t="s">
        <v>1</v>
      </c>
      <c r="L234" s="32"/>
      <c r="M234" s="140" t="s">
        <v>1</v>
      </c>
      <c r="N234" s="141" t="s">
        <v>38</v>
      </c>
      <c r="P234" s="142">
        <f>O234*H234</f>
        <v>0</v>
      </c>
      <c r="Q234" s="142">
        <v>2.631E-2</v>
      </c>
      <c r="R234" s="142">
        <f>Q234*H234</f>
        <v>0.99978</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2237</v>
      </c>
    </row>
    <row r="235" spans="2:65" s="1" customFormat="1">
      <c r="B235" s="32"/>
      <c r="D235" s="146" t="s">
        <v>261</v>
      </c>
      <c r="F235" s="147" t="s">
        <v>5889</v>
      </c>
      <c r="I235" s="148"/>
      <c r="L235" s="32"/>
      <c r="M235" s="149"/>
      <c r="T235" s="56"/>
      <c r="AT235" s="17" t="s">
        <v>261</v>
      </c>
      <c r="AU235" s="17" t="s">
        <v>81</v>
      </c>
    </row>
    <row r="236" spans="2:65" s="1" customFormat="1" ht="21.75" customHeight="1">
      <c r="B236" s="132"/>
      <c r="C236" s="133" t="s">
        <v>816</v>
      </c>
      <c r="D236" s="133" t="s">
        <v>255</v>
      </c>
      <c r="E236" s="134" t="s">
        <v>5890</v>
      </c>
      <c r="F236" s="135" t="s">
        <v>5891</v>
      </c>
      <c r="G236" s="136" t="s">
        <v>563</v>
      </c>
      <c r="H236" s="137">
        <v>10</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2243</v>
      </c>
    </row>
    <row r="237" spans="2:65" s="1" customFormat="1">
      <c r="B237" s="32"/>
      <c r="D237" s="146" t="s">
        <v>261</v>
      </c>
      <c r="F237" s="147" t="s">
        <v>5891</v>
      </c>
      <c r="I237" s="148"/>
      <c r="L237" s="32"/>
      <c r="M237" s="149"/>
      <c r="T237" s="56"/>
      <c r="AT237" s="17" t="s">
        <v>261</v>
      </c>
      <c r="AU237" s="17" t="s">
        <v>81</v>
      </c>
    </row>
    <row r="238" spans="2:65" s="1" customFormat="1" ht="16.5" customHeight="1">
      <c r="B238" s="132"/>
      <c r="C238" s="133" t="s">
        <v>826</v>
      </c>
      <c r="D238" s="133" t="s">
        <v>255</v>
      </c>
      <c r="E238" s="134" t="s">
        <v>5892</v>
      </c>
      <c r="F238" s="135" t="s">
        <v>5893</v>
      </c>
      <c r="G238" s="136" t="s">
        <v>4424</v>
      </c>
      <c r="H238" s="137">
        <v>2</v>
      </c>
      <c r="I238" s="138"/>
      <c r="J238" s="139">
        <f>ROUND(I238*H238,2)</f>
        <v>0</v>
      </c>
      <c r="K238" s="135" t="s">
        <v>1</v>
      </c>
      <c r="L238" s="32"/>
      <c r="M238" s="140" t="s">
        <v>1</v>
      </c>
      <c r="N238" s="141" t="s">
        <v>38</v>
      </c>
      <c r="P238" s="142">
        <f>O238*H238</f>
        <v>0</v>
      </c>
      <c r="Q238" s="142">
        <v>4.0000000000000001E-3</v>
      </c>
      <c r="R238" s="142">
        <f>Q238*H238</f>
        <v>8.0000000000000002E-3</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2247</v>
      </c>
    </row>
    <row r="239" spans="2:65" s="1" customFormat="1">
      <c r="B239" s="32"/>
      <c r="D239" s="146" t="s">
        <v>261</v>
      </c>
      <c r="F239" s="147" t="s">
        <v>5893</v>
      </c>
      <c r="I239" s="148"/>
      <c r="L239" s="32"/>
      <c r="M239" s="149"/>
      <c r="T239" s="56"/>
      <c r="AT239" s="17" t="s">
        <v>261</v>
      </c>
      <c r="AU239" s="17" t="s">
        <v>81</v>
      </c>
    </row>
    <row r="240" spans="2:65" s="1" customFormat="1" ht="16.5" customHeight="1">
      <c r="B240" s="132"/>
      <c r="C240" s="133" t="s">
        <v>836</v>
      </c>
      <c r="D240" s="133" t="s">
        <v>255</v>
      </c>
      <c r="E240" s="134" t="s">
        <v>5894</v>
      </c>
      <c r="F240" s="135" t="s">
        <v>5895</v>
      </c>
      <c r="G240" s="136" t="s">
        <v>4424</v>
      </c>
      <c r="H240" s="137">
        <v>1</v>
      </c>
      <c r="I240" s="138"/>
      <c r="J240" s="139">
        <f>ROUND(I240*H240,2)</f>
        <v>0</v>
      </c>
      <c r="K240" s="135" t="s">
        <v>1</v>
      </c>
      <c r="L240" s="32"/>
      <c r="M240" s="140" t="s">
        <v>1</v>
      </c>
      <c r="N240" s="141" t="s">
        <v>38</v>
      </c>
      <c r="P240" s="142">
        <f>O240*H240</f>
        <v>0</v>
      </c>
      <c r="Q240" s="142">
        <v>4.0000000000000001E-3</v>
      </c>
      <c r="R240" s="142">
        <f>Q240*H240</f>
        <v>4.0000000000000001E-3</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2250</v>
      </c>
    </row>
    <row r="241" spans="2:65" s="1" customFormat="1">
      <c r="B241" s="32"/>
      <c r="D241" s="146" t="s">
        <v>261</v>
      </c>
      <c r="F241" s="147" t="s">
        <v>5895</v>
      </c>
      <c r="I241" s="148"/>
      <c r="L241" s="32"/>
      <c r="M241" s="149"/>
      <c r="T241" s="56"/>
      <c r="AT241" s="17" t="s">
        <v>261</v>
      </c>
      <c r="AU241" s="17" t="s">
        <v>81</v>
      </c>
    </row>
    <row r="242" spans="2:65" s="1" customFormat="1" ht="16.5" customHeight="1">
      <c r="B242" s="132"/>
      <c r="C242" s="133" t="s">
        <v>843</v>
      </c>
      <c r="D242" s="133" t="s">
        <v>255</v>
      </c>
      <c r="E242" s="134" t="s">
        <v>5896</v>
      </c>
      <c r="F242" s="135" t="s">
        <v>5897</v>
      </c>
      <c r="G242" s="136" t="s">
        <v>4424</v>
      </c>
      <c r="H242" s="137">
        <v>1</v>
      </c>
      <c r="I242" s="138"/>
      <c r="J242" s="139">
        <f>ROUND(I242*H242,2)</f>
        <v>0</v>
      </c>
      <c r="K242" s="135" t="s">
        <v>1</v>
      </c>
      <c r="L242" s="32"/>
      <c r="M242" s="140" t="s">
        <v>1</v>
      </c>
      <c r="N242" s="141" t="s">
        <v>38</v>
      </c>
      <c r="P242" s="142">
        <f>O242*H242</f>
        <v>0</v>
      </c>
      <c r="Q242" s="142">
        <v>4.0000000000000001E-3</v>
      </c>
      <c r="R242" s="142">
        <f>Q242*H242</f>
        <v>4.0000000000000001E-3</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2253</v>
      </c>
    </row>
    <row r="243" spans="2:65" s="1" customFormat="1">
      <c r="B243" s="32"/>
      <c r="D243" s="146" t="s">
        <v>261</v>
      </c>
      <c r="F243" s="147" t="s">
        <v>5897</v>
      </c>
      <c r="I243" s="148"/>
      <c r="L243" s="32"/>
      <c r="M243" s="149"/>
      <c r="T243" s="56"/>
      <c r="AT243" s="17" t="s">
        <v>261</v>
      </c>
      <c r="AU243" s="17" t="s">
        <v>81</v>
      </c>
    </row>
    <row r="244" spans="2:65" s="1" customFormat="1" ht="16.5" customHeight="1">
      <c r="B244" s="132"/>
      <c r="C244" s="133" t="s">
        <v>846</v>
      </c>
      <c r="D244" s="133" t="s">
        <v>255</v>
      </c>
      <c r="E244" s="134" t="s">
        <v>5898</v>
      </c>
      <c r="F244" s="135" t="s">
        <v>5899</v>
      </c>
      <c r="G244" s="136" t="s">
        <v>4424</v>
      </c>
      <c r="H244" s="137">
        <v>2</v>
      </c>
      <c r="I244" s="138"/>
      <c r="J244" s="139">
        <f>ROUND(I244*H244,2)</f>
        <v>0</v>
      </c>
      <c r="K244" s="135" t="s">
        <v>1</v>
      </c>
      <c r="L244" s="32"/>
      <c r="M244" s="140" t="s">
        <v>1</v>
      </c>
      <c r="N244" s="141" t="s">
        <v>38</v>
      </c>
      <c r="P244" s="142">
        <f>O244*H244</f>
        <v>0</v>
      </c>
      <c r="Q244" s="142">
        <v>4.0000000000000001E-3</v>
      </c>
      <c r="R244" s="142">
        <f>Q244*H244</f>
        <v>8.0000000000000002E-3</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2258</v>
      </c>
    </row>
    <row r="245" spans="2:65" s="1" customFormat="1">
      <c r="B245" s="32"/>
      <c r="D245" s="146" t="s">
        <v>261</v>
      </c>
      <c r="F245" s="147" t="s">
        <v>5899</v>
      </c>
      <c r="I245" s="148"/>
      <c r="L245" s="32"/>
      <c r="M245" s="149"/>
      <c r="T245" s="56"/>
      <c r="AT245" s="17" t="s">
        <v>261</v>
      </c>
      <c r="AU245" s="17" t="s">
        <v>81</v>
      </c>
    </row>
    <row r="246" spans="2:65" s="1" customFormat="1" ht="16.5" customHeight="1">
      <c r="B246" s="132"/>
      <c r="C246" s="133" t="s">
        <v>1068</v>
      </c>
      <c r="D246" s="133" t="s">
        <v>255</v>
      </c>
      <c r="E246" s="134" t="s">
        <v>5900</v>
      </c>
      <c r="F246" s="135" t="s">
        <v>5901</v>
      </c>
      <c r="G246" s="136" t="s">
        <v>4424</v>
      </c>
      <c r="H246" s="137">
        <v>20</v>
      </c>
      <c r="I246" s="138"/>
      <c r="J246" s="139">
        <f>ROUND(I246*H246,2)</f>
        <v>0</v>
      </c>
      <c r="K246" s="135" t="s">
        <v>1</v>
      </c>
      <c r="L246" s="32"/>
      <c r="M246" s="140" t="s">
        <v>1</v>
      </c>
      <c r="N246" s="141" t="s">
        <v>38</v>
      </c>
      <c r="P246" s="142">
        <f>O246*H246</f>
        <v>0</v>
      </c>
      <c r="Q246" s="142">
        <v>4.0000000000000001E-3</v>
      </c>
      <c r="R246" s="142">
        <f>Q246*H246</f>
        <v>0.08</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2264</v>
      </c>
    </row>
    <row r="247" spans="2:65" s="1" customFormat="1">
      <c r="B247" s="32"/>
      <c r="D247" s="146" t="s">
        <v>261</v>
      </c>
      <c r="F247" s="147" t="s">
        <v>5901</v>
      </c>
      <c r="I247" s="148"/>
      <c r="L247" s="32"/>
      <c r="M247" s="149"/>
      <c r="T247" s="56"/>
      <c r="AT247" s="17" t="s">
        <v>261</v>
      </c>
      <c r="AU247" s="17" t="s">
        <v>81</v>
      </c>
    </row>
    <row r="248" spans="2:65" s="1" customFormat="1" ht="16.5" customHeight="1">
      <c r="B248" s="132"/>
      <c r="C248" s="133" t="s">
        <v>1073</v>
      </c>
      <c r="D248" s="133" t="s">
        <v>255</v>
      </c>
      <c r="E248" s="134" t="s">
        <v>5902</v>
      </c>
      <c r="F248" s="135" t="s">
        <v>5903</v>
      </c>
      <c r="G248" s="136" t="s">
        <v>4424</v>
      </c>
      <c r="H248" s="137">
        <v>2</v>
      </c>
      <c r="I248" s="138"/>
      <c r="J248" s="139">
        <f>ROUND(I248*H248,2)</f>
        <v>0</v>
      </c>
      <c r="K248" s="135" t="s">
        <v>1</v>
      </c>
      <c r="L248" s="32"/>
      <c r="M248" s="140" t="s">
        <v>1</v>
      </c>
      <c r="N248" s="141" t="s">
        <v>38</v>
      </c>
      <c r="P248" s="142">
        <f>O248*H248</f>
        <v>0</v>
      </c>
      <c r="Q248" s="142">
        <v>4.0000000000000001E-3</v>
      </c>
      <c r="R248" s="142">
        <f>Q248*H248</f>
        <v>8.0000000000000002E-3</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2267</v>
      </c>
    </row>
    <row r="249" spans="2:65" s="1" customFormat="1">
      <c r="B249" s="32"/>
      <c r="D249" s="146" t="s">
        <v>261</v>
      </c>
      <c r="F249" s="147" t="s">
        <v>5903</v>
      </c>
      <c r="I249" s="148"/>
      <c r="L249" s="32"/>
      <c r="M249" s="149"/>
      <c r="T249" s="56"/>
      <c r="AT249" s="17" t="s">
        <v>261</v>
      </c>
      <c r="AU249" s="17" t="s">
        <v>81</v>
      </c>
    </row>
    <row r="250" spans="2:65" s="1" customFormat="1" ht="16.5" customHeight="1">
      <c r="B250" s="132"/>
      <c r="C250" s="133" t="s">
        <v>1080</v>
      </c>
      <c r="D250" s="133" t="s">
        <v>255</v>
      </c>
      <c r="E250" s="134" t="s">
        <v>5904</v>
      </c>
      <c r="F250" s="135" t="s">
        <v>5905</v>
      </c>
      <c r="G250" s="136" t="s">
        <v>4424</v>
      </c>
      <c r="H250" s="137">
        <v>4</v>
      </c>
      <c r="I250" s="138"/>
      <c r="J250" s="139">
        <f>ROUND(I250*H250,2)</f>
        <v>0</v>
      </c>
      <c r="K250" s="135" t="s">
        <v>1</v>
      </c>
      <c r="L250" s="32"/>
      <c r="M250" s="140" t="s">
        <v>1</v>
      </c>
      <c r="N250" s="141" t="s">
        <v>38</v>
      </c>
      <c r="P250" s="142">
        <f>O250*H250</f>
        <v>0</v>
      </c>
      <c r="Q250" s="142">
        <v>4.0000000000000001E-3</v>
      </c>
      <c r="R250" s="142">
        <f>Q250*H250</f>
        <v>1.6E-2</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2270</v>
      </c>
    </row>
    <row r="251" spans="2:65" s="1" customFormat="1">
      <c r="B251" s="32"/>
      <c r="D251" s="146" t="s">
        <v>261</v>
      </c>
      <c r="F251" s="147" t="s">
        <v>5905</v>
      </c>
      <c r="I251" s="148"/>
      <c r="L251" s="32"/>
      <c r="M251" s="149"/>
      <c r="T251" s="56"/>
      <c r="AT251" s="17" t="s">
        <v>261</v>
      </c>
      <c r="AU251" s="17" t="s">
        <v>81</v>
      </c>
    </row>
    <row r="252" spans="2:65" s="1" customFormat="1" ht="16.5" customHeight="1">
      <c r="B252" s="132"/>
      <c r="C252" s="133" t="s">
        <v>1084</v>
      </c>
      <c r="D252" s="133" t="s">
        <v>255</v>
      </c>
      <c r="E252" s="134" t="s">
        <v>5906</v>
      </c>
      <c r="F252" s="135" t="s">
        <v>5907</v>
      </c>
      <c r="G252" s="136" t="s">
        <v>4424</v>
      </c>
      <c r="H252" s="137">
        <v>4</v>
      </c>
      <c r="I252" s="138"/>
      <c r="J252" s="139">
        <f>ROUND(I252*H252,2)</f>
        <v>0</v>
      </c>
      <c r="K252" s="135" t="s">
        <v>1</v>
      </c>
      <c r="L252" s="32"/>
      <c r="M252" s="140" t="s">
        <v>1</v>
      </c>
      <c r="N252" s="141" t="s">
        <v>38</v>
      </c>
      <c r="P252" s="142">
        <f>O252*H252</f>
        <v>0</v>
      </c>
      <c r="Q252" s="142">
        <v>4.0000000000000001E-3</v>
      </c>
      <c r="R252" s="142">
        <f>Q252*H252</f>
        <v>1.6E-2</v>
      </c>
      <c r="S252" s="142">
        <v>0</v>
      </c>
      <c r="T252" s="143">
        <f>S252*H252</f>
        <v>0</v>
      </c>
      <c r="AR252" s="144" t="s">
        <v>260</v>
      </c>
      <c r="AT252" s="144" t="s">
        <v>255</v>
      </c>
      <c r="AU252" s="144" t="s">
        <v>81</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2590</v>
      </c>
    </row>
    <row r="253" spans="2:65" s="1" customFormat="1">
      <c r="B253" s="32"/>
      <c r="D253" s="146" t="s">
        <v>261</v>
      </c>
      <c r="F253" s="147" t="s">
        <v>5907</v>
      </c>
      <c r="I253" s="148"/>
      <c r="L253" s="32"/>
      <c r="M253" s="149"/>
      <c r="T253" s="56"/>
      <c r="AT253" s="17" t="s">
        <v>261</v>
      </c>
      <c r="AU253" s="17" t="s">
        <v>81</v>
      </c>
    </row>
    <row r="254" spans="2:65" s="1" customFormat="1" ht="16.5" customHeight="1">
      <c r="B254" s="132"/>
      <c r="C254" s="133" t="s">
        <v>1088</v>
      </c>
      <c r="D254" s="133" t="s">
        <v>255</v>
      </c>
      <c r="E254" s="134" t="s">
        <v>5908</v>
      </c>
      <c r="F254" s="135" t="s">
        <v>5909</v>
      </c>
      <c r="G254" s="136" t="s">
        <v>4424</v>
      </c>
      <c r="H254" s="137">
        <v>2</v>
      </c>
      <c r="I254" s="138"/>
      <c r="J254" s="139">
        <f>ROUND(I254*H254,2)</f>
        <v>0</v>
      </c>
      <c r="K254" s="135" t="s">
        <v>1</v>
      </c>
      <c r="L254" s="32"/>
      <c r="M254" s="140" t="s">
        <v>1</v>
      </c>
      <c r="N254" s="141" t="s">
        <v>38</v>
      </c>
      <c r="P254" s="142">
        <f>O254*H254</f>
        <v>0</v>
      </c>
      <c r="Q254" s="142">
        <v>4.0000000000000001E-3</v>
      </c>
      <c r="R254" s="142">
        <f>Q254*H254</f>
        <v>8.0000000000000002E-3</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2592</v>
      </c>
    </row>
    <row r="255" spans="2:65" s="1" customFormat="1">
      <c r="B255" s="32"/>
      <c r="D255" s="146" t="s">
        <v>261</v>
      </c>
      <c r="F255" s="147" t="s">
        <v>5909</v>
      </c>
      <c r="I255" s="148"/>
      <c r="L255" s="32"/>
      <c r="M255" s="149"/>
      <c r="T255" s="56"/>
      <c r="AT255" s="17" t="s">
        <v>261</v>
      </c>
      <c r="AU255" s="17" t="s">
        <v>81</v>
      </c>
    </row>
    <row r="256" spans="2:65" s="1" customFormat="1" ht="16.5" customHeight="1">
      <c r="B256" s="132"/>
      <c r="C256" s="133" t="s">
        <v>1092</v>
      </c>
      <c r="D256" s="133" t="s">
        <v>255</v>
      </c>
      <c r="E256" s="134" t="s">
        <v>5910</v>
      </c>
      <c r="F256" s="135" t="s">
        <v>5911</v>
      </c>
      <c r="G256" s="136" t="s">
        <v>4424</v>
      </c>
      <c r="H256" s="137">
        <v>1</v>
      </c>
      <c r="I256" s="138"/>
      <c r="J256" s="139">
        <f>ROUND(I256*H256,2)</f>
        <v>0</v>
      </c>
      <c r="K256" s="135" t="s">
        <v>1</v>
      </c>
      <c r="L256" s="32"/>
      <c r="M256" s="140" t="s">
        <v>1</v>
      </c>
      <c r="N256" s="141" t="s">
        <v>38</v>
      </c>
      <c r="P256" s="142">
        <f>O256*H256</f>
        <v>0</v>
      </c>
      <c r="Q256" s="142">
        <v>4.0000000000000001E-3</v>
      </c>
      <c r="R256" s="142">
        <f>Q256*H256</f>
        <v>4.0000000000000001E-3</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2594</v>
      </c>
    </row>
    <row r="257" spans="2:65" s="1" customFormat="1">
      <c r="B257" s="32"/>
      <c r="D257" s="146" t="s">
        <v>261</v>
      </c>
      <c r="F257" s="147" t="s">
        <v>5911</v>
      </c>
      <c r="I257" s="148"/>
      <c r="L257" s="32"/>
      <c r="M257" s="149"/>
      <c r="T257" s="56"/>
      <c r="AT257" s="17" t="s">
        <v>261</v>
      </c>
      <c r="AU257" s="17" t="s">
        <v>81</v>
      </c>
    </row>
    <row r="258" spans="2:65" s="1" customFormat="1" ht="16.5" customHeight="1">
      <c r="B258" s="132"/>
      <c r="C258" s="133" t="s">
        <v>1099</v>
      </c>
      <c r="D258" s="133" t="s">
        <v>255</v>
      </c>
      <c r="E258" s="134" t="s">
        <v>5912</v>
      </c>
      <c r="F258" s="135" t="s">
        <v>5913</v>
      </c>
      <c r="G258" s="136" t="s">
        <v>563</v>
      </c>
      <c r="H258" s="137">
        <v>13.65</v>
      </c>
      <c r="I258" s="138"/>
      <c r="J258" s="139">
        <f>ROUND(I258*H258,2)</f>
        <v>0</v>
      </c>
      <c r="K258" s="135" t="s">
        <v>1</v>
      </c>
      <c r="L258" s="32"/>
      <c r="M258" s="140" t="s">
        <v>1</v>
      </c>
      <c r="N258" s="141" t="s">
        <v>38</v>
      </c>
      <c r="P258" s="142">
        <f>O258*H258</f>
        <v>0</v>
      </c>
      <c r="Q258" s="142">
        <v>4.0000000000000001E-3</v>
      </c>
      <c r="R258" s="142">
        <f>Q258*H258</f>
        <v>5.4600000000000003E-2</v>
      </c>
      <c r="S258" s="142">
        <v>0</v>
      </c>
      <c r="T258" s="143">
        <f>S258*H258</f>
        <v>0</v>
      </c>
      <c r="AR258" s="144" t="s">
        <v>260</v>
      </c>
      <c r="AT258" s="144" t="s">
        <v>255</v>
      </c>
      <c r="AU258" s="144" t="s">
        <v>81</v>
      </c>
      <c r="AY258" s="17" t="s">
        <v>252</v>
      </c>
      <c r="BE258" s="145">
        <f>IF(N258="základní",J258,0)</f>
        <v>0</v>
      </c>
      <c r="BF258" s="145">
        <f>IF(N258="snížená",J258,0)</f>
        <v>0</v>
      </c>
      <c r="BG258" s="145">
        <f>IF(N258="zákl. přenesená",J258,0)</f>
        <v>0</v>
      </c>
      <c r="BH258" s="145">
        <f>IF(N258="sníž. přenesená",J258,0)</f>
        <v>0</v>
      </c>
      <c r="BI258" s="145">
        <f>IF(N258="nulová",J258,0)</f>
        <v>0</v>
      </c>
      <c r="BJ258" s="17" t="s">
        <v>81</v>
      </c>
      <c r="BK258" s="145">
        <f>ROUND(I258*H258,2)</f>
        <v>0</v>
      </c>
      <c r="BL258" s="17" t="s">
        <v>260</v>
      </c>
      <c r="BM258" s="144" t="s">
        <v>2597</v>
      </c>
    </row>
    <row r="259" spans="2:65" s="1" customFormat="1">
      <c r="B259" s="32"/>
      <c r="D259" s="146" t="s">
        <v>261</v>
      </c>
      <c r="F259" s="147" t="s">
        <v>5913</v>
      </c>
      <c r="I259" s="148"/>
      <c r="L259" s="32"/>
      <c r="M259" s="149"/>
      <c r="T259" s="56"/>
      <c r="AT259" s="17" t="s">
        <v>261</v>
      </c>
      <c r="AU259" s="17" t="s">
        <v>81</v>
      </c>
    </row>
    <row r="260" spans="2:65" s="12" customFormat="1">
      <c r="B260" s="152"/>
      <c r="D260" s="146" t="s">
        <v>281</v>
      </c>
      <c r="E260" s="153" t="s">
        <v>1</v>
      </c>
      <c r="F260" s="154" t="s">
        <v>5914</v>
      </c>
      <c r="H260" s="155">
        <v>13.65</v>
      </c>
      <c r="I260" s="156"/>
      <c r="L260" s="152"/>
      <c r="M260" s="157"/>
      <c r="T260" s="158"/>
      <c r="AT260" s="153" t="s">
        <v>281</v>
      </c>
      <c r="AU260" s="153" t="s">
        <v>81</v>
      </c>
      <c r="AV260" s="12" t="s">
        <v>83</v>
      </c>
      <c r="AW260" s="12" t="s">
        <v>30</v>
      </c>
      <c r="AX260" s="12" t="s">
        <v>73</v>
      </c>
      <c r="AY260" s="153" t="s">
        <v>252</v>
      </c>
    </row>
    <row r="261" spans="2:65" s="13" customFormat="1">
      <c r="B261" s="159"/>
      <c r="D261" s="146" t="s">
        <v>281</v>
      </c>
      <c r="E261" s="160" t="s">
        <v>1</v>
      </c>
      <c r="F261" s="161" t="s">
        <v>327</v>
      </c>
      <c r="H261" s="162">
        <v>13.65</v>
      </c>
      <c r="I261" s="163"/>
      <c r="L261" s="159"/>
      <c r="M261" s="164"/>
      <c r="T261" s="165"/>
      <c r="AT261" s="160" t="s">
        <v>281</v>
      </c>
      <c r="AU261" s="160" t="s">
        <v>81</v>
      </c>
      <c r="AV261" s="13" t="s">
        <v>260</v>
      </c>
      <c r="AW261" s="13" t="s">
        <v>30</v>
      </c>
      <c r="AX261" s="13" t="s">
        <v>81</v>
      </c>
      <c r="AY261" s="160" t="s">
        <v>252</v>
      </c>
    </row>
    <row r="262" spans="2:65" s="1" customFormat="1" ht="16.5" customHeight="1">
      <c r="B262" s="132"/>
      <c r="C262" s="133" t="s">
        <v>1105</v>
      </c>
      <c r="D262" s="133" t="s">
        <v>255</v>
      </c>
      <c r="E262" s="134" t="s">
        <v>5915</v>
      </c>
      <c r="F262" s="135" t="s">
        <v>5916</v>
      </c>
      <c r="G262" s="136" t="s">
        <v>4424</v>
      </c>
      <c r="H262" s="137">
        <v>1</v>
      </c>
      <c r="I262" s="138"/>
      <c r="J262" s="139">
        <f>ROUND(I262*H262,2)</f>
        <v>0</v>
      </c>
      <c r="K262" s="135" t="s">
        <v>1</v>
      </c>
      <c r="L262" s="32"/>
      <c r="M262" s="140" t="s">
        <v>1</v>
      </c>
      <c r="N262" s="141" t="s">
        <v>38</v>
      </c>
      <c r="P262" s="142">
        <f>O262*H262</f>
        <v>0</v>
      </c>
      <c r="Q262" s="142">
        <v>4.0000000000000001E-3</v>
      </c>
      <c r="R262" s="142">
        <f>Q262*H262</f>
        <v>4.0000000000000001E-3</v>
      </c>
      <c r="S262" s="142">
        <v>0</v>
      </c>
      <c r="T262" s="143">
        <f>S262*H262</f>
        <v>0</v>
      </c>
      <c r="AR262" s="144" t="s">
        <v>260</v>
      </c>
      <c r="AT262" s="144" t="s">
        <v>255</v>
      </c>
      <c r="AU262" s="144" t="s">
        <v>81</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2599</v>
      </c>
    </row>
    <row r="263" spans="2:65" s="1" customFormat="1">
      <c r="B263" s="32"/>
      <c r="D263" s="146" t="s">
        <v>261</v>
      </c>
      <c r="F263" s="147" t="s">
        <v>5916</v>
      </c>
      <c r="I263" s="148"/>
      <c r="L263" s="32"/>
      <c r="M263" s="149"/>
      <c r="T263" s="56"/>
      <c r="AT263" s="17" t="s">
        <v>261</v>
      </c>
      <c r="AU263" s="17" t="s">
        <v>81</v>
      </c>
    </row>
    <row r="264" spans="2:65" s="1" customFormat="1" ht="16.5" customHeight="1">
      <c r="B264" s="132"/>
      <c r="C264" s="133" t="s">
        <v>1108</v>
      </c>
      <c r="D264" s="133" t="s">
        <v>255</v>
      </c>
      <c r="E264" s="134" t="s">
        <v>5917</v>
      </c>
      <c r="F264" s="135" t="s">
        <v>5918</v>
      </c>
      <c r="G264" s="136" t="s">
        <v>563</v>
      </c>
      <c r="H264" s="137">
        <v>245.7</v>
      </c>
      <c r="I264" s="138"/>
      <c r="J264" s="139">
        <f>ROUND(I264*H264,2)</f>
        <v>0</v>
      </c>
      <c r="K264" s="135" t="s">
        <v>1</v>
      </c>
      <c r="L264" s="32"/>
      <c r="M264" s="140" t="s">
        <v>1</v>
      </c>
      <c r="N264" s="141" t="s">
        <v>38</v>
      </c>
      <c r="P264" s="142">
        <f>O264*H264</f>
        <v>0</v>
      </c>
      <c r="Q264" s="142">
        <v>4.0000000000000001E-3</v>
      </c>
      <c r="R264" s="142">
        <f>Q264*H264</f>
        <v>0.98280000000000001</v>
      </c>
      <c r="S264" s="142">
        <v>0</v>
      </c>
      <c r="T264" s="143">
        <f>S264*H264</f>
        <v>0</v>
      </c>
      <c r="AR264" s="144" t="s">
        <v>260</v>
      </c>
      <c r="AT264" s="144" t="s">
        <v>255</v>
      </c>
      <c r="AU264" s="144" t="s">
        <v>81</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2603</v>
      </c>
    </row>
    <row r="265" spans="2:65" s="1" customFormat="1">
      <c r="B265" s="32"/>
      <c r="D265" s="146" t="s">
        <v>261</v>
      </c>
      <c r="F265" s="147" t="s">
        <v>5918</v>
      </c>
      <c r="I265" s="148"/>
      <c r="L265" s="32"/>
      <c r="M265" s="149"/>
      <c r="T265" s="56"/>
      <c r="AT265" s="17" t="s">
        <v>261</v>
      </c>
      <c r="AU265" s="17" t="s">
        <v>81</v>
      </c>
    </row>
    <row r="266" spans="2:65" s="12" customFormat="1">
      <c r="B266" s="152"/>
      <c r="D266" s="146" t="s">
        <v>281</v>
      </c>
      <c r="E266" s="153" t="s">
        <v>1</v>
      </c>
      <c r="F266" s="154" t="s">
        <v>5919</v>
      </c>
      <c r="H266" s="155">
        <v>245.7</v>
      </c>
      <c r="I266" s="156"/>
      <c r="L266" s="152"/>
      <c r="M266" s="157"/>
      <c r="T266" s="158"/>
      <c r="AT266" s="153" t="s">
        <v>281</v>
      </c>
      <c r="AU266" s="153" t="s">
        <v>81</v>
      </c>
      <c r="AV266" s="12" t="s">
        <v>83</v>
      </c>
      <c r="AW266" s="12" t="s">
        <v>30</v>
      </c>
      <c r="AX266" s="12" t="s">
        <v>73</v>
      </c>
      <c r="AY266" s="153" t="s">
        <v>252</v>
      </c>
    </row>
    <row r="267" spans="2:65" s="13" customFormat="1">
      <c r="B267" s="159"/>
      <c r="D267" s="146" t="s">
        <v>281</v>
      </c>
      <c r="E267" s="160" t="s">
        <v>1</v>
      </c>
      <c r="F267" s="161" t="s">
        <v>327</v>
      </c>
      <c r="H267" s="162">
        <v>245.7</v>
      </c>
      <c r="I267" s="163"/>
      <c r="L267" s="159"/>
      <c r="M267" s="164"/>
      <c r="T267" s="165"/>
      <c r="AT267" s="160" t="s">
        <v>281</v>
      </c>
      <c r="AU267" s="160" t="s">
        <v>81</v>
      </c>
      <c r="AV267" s="13" t="s">
        <v>260</v>
      </c>
      <c r="AW267" s="13" t="s">
        <v>30</v>
      </c>
      <c r="AX267" s="13" t="s">
        <v>81</v>
      </c>
      <c r="AY267" s="160" t="s">
        <v>252</v>
      </c>
    </row>
    <row r="268" spans="2:65" s="1" customFormat="1" ht="21.75" customHeight="1">
      <c r="B268" s="132"/>
      <c r="C268" s="133" t="s">
        <v>1111</v>
      </c>
      <c r="D268" s="133" t="s">
        <v>255</v>
      </c>
      <c r="E268" s="134" t="s">
        <v>5920</v>
      </c>
      <c r="F268" s="135" t="s">
        <v>5921</v>
      </c>
      <c r="G268" s="136" t="s">
        <v>4424</v>
      </c>
      <c r="H268" s="137">
        <v>3</v>
      </c>
      <c r="I268" s="138"/>
      <c r="J268" s="139">
        <f>ROUND(I268*H268,2)</f>
        <v>0</v>
      </c>
      <c r="K268" s="135" t="s">
        <v>1</v>
      </c>
      <c r="L268" s="32"/>
      <c r="M268" s="140" t="s">
        <v>1</v>
      </c>
      <c r="N268" s="141" t="s">
        <v>38</v>
      </c>
      <c r="P268" s="142">
        <f>O268*H268</f>
        <v>0</v>
      </c>
      <c r="Q268" s="142">
        <v>4.0000000000000001E-3</v>
      </c>
      <c r="R268" s="142">
        <f>Q268*H268</f>
        <v>1.2E-2</v>
      </c>
      <c r="S268" s="142">
        <v>0</v>
      </c>
      <c r="T268" s="143">
        <f>S268*H268</f>
        <v>0</v>
      </c>
      <c r="AR268" s="144" t="s">
        <v>260</v>
      </c>
      <c r="AT268" s="144" t="s">
        <v>255</v>
      </c>
      <c r="AU268" s="144" t="s">
        <v>81</v>
      </c>
      <c r="AY268" s="17" t="s">
        <v>252</v>
      </c>
      <c r="BE268" s="145">
        <f>IF(N268="základní",J268,0)</f>
        <v>0</v>
      </c>
      <c r="BF268" s="145">
        <f>IF(N268="snížená",J268,0)</f>
        <v>0</v>
      </c>
      <c r="BG268" s="145">
        <f>IF(N268="zákl. přenesená",J268,0)</f>
        <v>0</v>
      </c>
      <c r="BH268" s="145">
        <f>IF(N268="sníž. přenesená",J268,0)</f>
        <v>0</v>
      </c>
      <c r="BI268" s="145">
        <f>IF(N268="nulová",J268,0)</f>
        <v>0</v>
      </c>
      <c r="BJ268" s="17" t="s">
        <v>81</v>
      </c>
      <c r="BK268" s="145">
        <f>ROUND(I268*H268,2)</f>
        <v>0</v>
      </c>
      <c r="BL268" s="17" t="s">
        <v>260</v>
      </c>
      <c r="BM268" s="144" t="s">
        <v>2609</v>
      </c>
    </row>
    <row r="269" spans="2:65" s="1" customFormat="1">
      <c r="B269" s="32"/>
      <c r="D269" s="146" t="s">
        <v>261</v>
      </c>
      <c r="F269" s="147" t="s">
        <v>5921</v>
      </c>
      <c r="I269" s="148"/>
      <c r="L269" s="32"/>
      <c r="M269" s="149"/>
      <c r="T269" s="56"/>
      <c r="AT269" s="17" t="s">
        <v>261</v>
      </c>
      <c r="AU269" s="17" t="s">
        <v>81</v>
      </c>
    </row>
    <row r="270" spans="2:65" s="1" customFormat="1" ht="16.5" customHeight="1">
      <c r="B270" s="132"/>
      <c r="C270" s="133" t="s">
        <v>1114</v>
      </c>
      <c r="D270" s="133" t="s">
        <v>255</v>
      </c>
      <c r="E270" s="134" t="s">
        <v>5922</v>
      </c>
      <c r="F270" s="135" t="s">
        <v>5923</v>
      </c>
      <c r="G270" s="136" t="s">
        <v>4424</v>
      </c>
      <c r="H270" s="137">
        <v>2</v>
      </c>
      <c r="I270" s="138"/>
      <c r="J270" s="139">
        <f>ROUND(I270*H270,2)</f>
        <v>0</v>
      </c>
      <c r="K270" s="135" t="s">
        <v>1</v>
      </c>
      <c r="L270" s="32"/>
      <c r="M270" s="140" t="s">
        <v>1</v>
      </c>
      <c r="N270" s="141" t="s">
        <v>38</v>
      </c>
      <c r="P270" s="142">
        <f>O270*H270</f>
        <v>0</v>
      </c>
      <c r="Q270" s="142">
        <v>4.0000000000000001E-3</v>
      </c>
      <c r="R270" s="142">
        <f>Q270*H270</f>
        <v>8.0000000000000002E-3</v>
      </c>
      <c r="S270" s="142">
        <v>0</v>
      </c>
      <c r="T270" s="143">
        <f>S270*H270</f>
        <v>0</v>
      </c>
      <c r="AR270" s="144" t="s">
        <v>260</v>
      </c>
      <c r="AT270" s="144" t="s">
        <v>255</v>
      </c>
      <c r="AU270" s="144" t="s">
        <v>81</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2613</v>
      </c>
    </row>
    <row r="271" spans="2:65" s="1" customFormat="1">
      <c r="B271" s="32"/>
      <c r="D271" s="146" t="s">
        <v>261</v>
      </c>
      <c r="F271" s="147" t="s">
        <v>5923</v>
      </c>
      <c r="I271" s="148"/>
      <c r="L271" s="32"/>
      <c r="M271" s="149"/>
      <c r="T271" s="56"/>
      <c r="AT271" s="17" t="s">
        <v>261</v>
      </c>
      <c r="AU271" s="17" t="s">
        <v>81</v>
      </c>
    </row>
    <row r="272" spans="2:65" s="1" customFormat="1" ht="16.5" customHeight="1">
      <c r="B272" s="132"/>
      <c r="C272" s="133" t="s">
        <v>1117</v>
      </c>
      <c r="D272" s="133" t="s">
        <v>255</v>
      </c>
      <c r="E272" s="134" t="s">
        <v>5924</v>
      </c>
      <c r="F272" s="135" t="s">
        <v>5925</v>
      </c>
      <c r="G272" s="136" t="s">
        <v>4424</v>
      </c>
      <c r="H272" s="137">
        <v>1</v>
      </c>
      <c r="I272" s="138"/>
      <c r="J272" s="139">
        <f>ROUND(I272*H272,2)</f>
        <v>0</v>
      </c>
      <c r="K272" s="135" t="s">
        <v>1</v>
      </c>
      <c r="L272" s="32"/>
      <c r="M272" s="140" t="s">
        <v>1</v>
      </c>
      <c r="N272" s="141" t="s">
        <v>38</v>
      </c>
      <c r="P272" s="142">
        <f>O272*H272</f>
        <v>0</v>
      </c>
      <c r="Q272" s="142">
        <v>4.0000000000000001E-3</v>
      </c>
      <c r="R272" s="142">
        <f>Q272*H272</f>
        <v>4.0000000000000001E-3</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2614</v>
      </c>
    </row>
    <row r="273" spans="2:65" s="1" customFormat="1">
      <c r="B273" s="32"/>
      <c r="D273" s="146" t="s">
        <v>261</v>
      </c>
      <c r="F273" s="147" t="s">
        <v>5925</v>
      </c>
      <c r="I273" s="148"/>
      <c r="L273" s="32"/>
      <c r="M273" s="149"/>
      <c r="T273" s="56"/>
      <c r="AT273" s="17" t="s">
        <v>261</v>
      </c>
      <c r="AU273" s="17" t="s">
        <v>81</v>
      </c>
    </row>
    <row r="274" spans="2:65" s="1" customFormat="1" ht="16.5" customHeight="1">
      <c r="B274" s="132"/>
      <c r="C274" s="133" t="s">
        <v>1120</v>
      </c>
      <c r="D274" s="133" t="s">
        <v>255</v>
      </c>
      <c r="E274" s="134" t="s">
        <v>5926</v>
      </c>
      <c r="F274" s="135" t="s">
        <v>5927</v>
      </c>
      <c r="G274" s="136" t="s">
        <v>4424</v>
      </c>
      <c r="H274" s="137">
        <v>2</v>
      </c>
      <c r="I274" s="138"/>
      <c r="J274" s="139">
        <f>ROUND(I274*H274,2)</f>
        <v>0</v>
      </c>
      <c r="K274" s="135" t="s">
        <v>1</v>
      </c>
      <c r="L274" s="32"/>
      <c r="M274" s="140" t="s">
        <v>1</v>
      </c>
      <c r="N274" s="141" t="s">
        <v>38</v>
      </c>
      <c r="P274" s="142">
        <f>O274*H274</f>
        <v>0</v>
      </c>
      <c r="Q274" s="142">
        <v>4.0000000000000001E-3</v>
      </c>
      <c r="R274" s="142">
        <f>Q274*H274</f>
        <v>8.0000000000000002E-3</v>
      </c>
      <c r="S274" s="142">
        <v>0</v>
      </c>
      <c r="T274" s="143">
        <f>S274*H274</f>
        <v>0</v>
      </c>
      <c r="AR274" s="144" t="s">
        <v>260</v>
      </c>
      <c r="AT274" s="144" t="s">
        <v>255</v>
      </c>
      <c r="AU274" s="144" t="s">
        <v>81</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2615</v>
      </c>
    </row>
    <row r="275" spans="2:65" s="1" customFormat="1">
      <c r="B275" s="32"/>
      <c r="D275" s="146" t="s">
        <v>261</v>
      </c>
      <c r="F275" s="147" t="s">
        <v>5927</v>
      </c>
      <c r="I275" s="148"/>
      <c r="L275" s="32"/>
      <c r="M275" s="149"/>
      <c r="T275" s="56"/>
      <c r="AT275" s="17" t="s">
        <v>261</v>
      </c>
      <c r="AU275" s="17" t="s">
        <v>81</v>
      </c>
    </row>
    <row r="276" spans="2:65" s="1" customFormat="1" ht="16.5" customHeight="1">
      <c r="B276" s="132"/>
      <c r="C276" s="133" t="s">
        <v>1123</v>
      </c>
      <c r="D276" s="133" t="s">
        <v>255</v>
      </c>
      <c r="E276" s="134" t="s">
        <v>5928</v>
      </c>
      <c r="F276" s="135" t="s">
        <v>5929</v>
      </c>
      <c r="G276" s="136" t="s">
        <v>4424</v>
      </c>
      <c r="H276" s="137">
        <v>2</v>
      </c>
      <c r="I276" s="138"/>
      <c r="J276" s="139">
        <f>ROUND(I276*H276,2)</f>
        <v>0</v>
      </c>
      <c r="K276" s="135" t="s">
        <v>1</v>
      </c>
      <c r="L276" s="32"/>
      <c r="M276" s="140" t="s">
        <v>1</v>
      </c>
      <c r="N276" s="141" t="s">
        <v>38</v>
      </c>
      <c r="P276" s="142">
        <f>O276*H276</f>
        <v>0</v>
      </c>
      <c r="Q276" s="142">
        <v>4.0000000000000001E-3</v>
      </c>
      <c r="R276" s="142">
        <f>Q276*H276</f>
        <v>8.0000000000000002E-3</v>
      </c>
      <c r="S276" s="142">
        <v>0</v>
      </c>
      <c r="T276" s="143">
        <f>S276*H276</f>
        <v>0</v>
      </c>
      <c r="AR276" s="144" t="s">
        <v>260</v>
      </c>
      <c r="AT276" s="144" t="s">
        <v>255</v>
      </c>
      <c r="AU276" s="144" t="s">
        <v>81</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2616</v>
      </c>
    </row>
    <row r="277" spans="2:65" s="1" customFormat="1">
      <c r="B277" s="32"/>
      <c r="D277" s="146" t="s">
        <v>261</v>
      </c>
      <c r="F277" s="147" t="s">
        <v>5929</v>
      </c>
      <c r="I277" s="148"/>
      <c r="L277" s="32"/>
      <c r="M277" s="149"/>
      <c r="T277" s="56"/>
      <c r="AT277" s="17" t="s">
        <v>261</v>
      </c>
      <c r="AU277" s="17" t="s">
        <v>81</v>
      </c>
    </row>
    <row r="278" spans="2:65" s="1" customFormat="1" ht="16.5" customHeight="1">
      <c r="B278" s="132"/>
      <c r="C278" s="133" t="s">
        <v>1128</v>
      </c>
      <c r="D278" s="133" t="s">
        <v>255</v>
      </c>
      <c r="E278" s="134" t="s">
        <v>5930</v>
      </c>
      <c r="F278" s="135" t="s">
        <v>5931</v>
      </c>
      <c r="G278" s="136" t="s">
        <v>563</v>
      </c>
      <c r="H278" s="137">
        <v>39.9</v>
      </c>
      <c r="I278" s="138"/>
      <c r="J278" s="139">
        <f>ROUND(I278*H278,2)</f>
        <v>0</v>
      </c>
      <c r="K278" s="135" t="s">
        <v>1</v>
      </c>
      <c r="L278" s="32"/>
      <c r="M278" s="140" t="s">
        <v>1</v>
      </c>
      <c r="N278" s="141" t="s">
        <v>38</v>
      </c>
      <c r="P278" s="142">
        <f>O278*H278</f>
        <v>0</v>
      </c>
      <c r="Q278" s="142">
        <v>4.0000000000000001E-3</v>
      </c>
      <c r="R278" s="142">
        <f>Q278*H278</f>
        <v>0.15959999999999999</v>
      </c>
      <c r="S278" s="142">
        <v>0</v>
      </c>
      <c r="T278" s="143">
        <f>S278*H278</f>
        <v>0</v>
      </c>
      <c r="AR278" s="144" t="s">
        <v>260</v>
      </c>
      <c r="AT278" s="144" t="s">
        <v>255</v>
      </c>
      <c r="AU278" s="144" t="s">
        <v>81</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2617</v>
      </c>
    </row>
    <row r="279" spans="2:65" s="1" customFormat="1">
      <c r="B279" s="32"/>
      <c r="D279" s="146" t="s">
        <v>261</v>
      </c>
      <c r="F279" s="147" t="s">
        <v>5931</v>
      </c>
      <c r="I279" s="148"/>
      <c r="L279" s="32"/>
      <c r="M279" s="149"/>
      <c r="T279" s="56"/>
      <c r="AT279" s="17" t="s">
        <v>261</v>
      </c>
      <c r="AU279" s="17" t="s">
        <v>81</v>
      </c>
    </row>
    <row r="280" spans="2:65" s="12" customFormat="1">
      <c r="B280" s="152"/>
      <c r="D280" s="146" t="s">
        <v>281</v>
      </c>
      <c r="E280" s="153" t="s">
        <v>1</v>
      </c>
      <c r="F280" s="154" t="s">
        <v>5932</v>
      </c>
      <c r="H280" s="155">
        <v>39.9</v>
      </c>
      <c r="I280" s="156"/>
      <c r="L280" s="152"/>
      <c r="M280" s="157"/>
      <c r="T280" s="158"/>
      <c r="AT280" s="153" t="s">
        <v>281</v>
      </c>
      <c r="AU280" s="153" t="s">
        <v>81</v>
      </c>
      <c r="AV280" s="12" t="s">
        <v>83</v>
      </c>
      <c r="AW280" s="12" t="s">
        <v>30</v>
      </c>
      <c r="AX280" s="12" t="s">
        <v>73</v>
      </c>
      <c r="AY280" s="153" t="s">
        <v>252</v>
      </c>
    </row>
    <row r="281" spans="2:65" s="13" customFormat="1">
      <c r="B281" s="159"/>
      <c r="D281" s="146" t="s">
        <v>281</v>
      </c>
      <c r="E281" s="160" t="s">
        <v>1</v>
      </c>
      <c r="F281" s="161" t="s">
        <v>327</v>
      </c>
      <c r="H281" s="162">
        <v>39.9</v>
      </c>
      <c r="I281" s="163"/>
      <c r="L281" s="159"/>
      <c r="M281" s="164"/>
      <c r="T281" s="165"/>
      <c r="AT281" s="160" t="s">
        <v>281</v>
      </c>
      <c r="AU281" s="160" t="s">
        <v>81</v>
      </c>
      <c r="AV281" s="13" t="s">
        <v>260</v>
      </c>
      <c r="AW281" s="13" t="s">
        <v>30</v>
      </c>
      <c r="AX281" s="13" t="s">
        <v>81</v>
      </c>
      <c r="AY281" s="160" t="s">
        <v>252</v>
      </c>
    </row>
    <row r="282" spans="2:65" s="1" customFormat="1" ht="16.5" customHeight="1">
      <c r="B282" s="132"/>
      <c r="C282" s="133" t="s">
        <v>1135</v>
      </c>
      <c r="D282" s="133" t="s">
        <v>255</v>
      </c>
      <c r="E282" s="134" t="s">
        <v>5933</v>
      </c>
      <c r="F282" s="135" t="s">
        <v>5934</v>
      </c>
      <c r="G282" s="136" t="s">
        <v>379</v>
      </c>
      <c r="H282" s="137">
        <v>16</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2745</v>
      </c>
    </row>
    <row r="283" spans="2:65" s="1" customFormat="1">
      <c r="B283" s="32"/>
      <c r="D283" s="146" t="s">
        <v>261</v>
      </c>
      <c r="F283" s="147" t="s">
        <v>5934</v>
      </c>
      <c r="I283" s="148"/>
      <c r="L283" s="32"/>
      <c r="M283" s="149"/>
      <c r="T283" s="56"/>
      <c r="AT283" s="17" t="s">
        <v>261</v>
      </c>
      <c r="AU283" s="17" t="s">
        <v>81</v>
      </c>
    </row>
    <row r="284" spans="2:65" s="1" customFormat="1" ht="16.5" customHeight="1">
      <c r="B284" s="132"/>
      <c r="C284" s="133" t="s">
        <v>1142</v>
      </c>
      <c r="D284" s="133" t="s">
        <v>255</v>
      </c>
      <c r="E284" s="134" t="s">
        <v>5935</v>
      </c>
      <c r="F284" s="135" t="s">
        <v>5936</v>
      </c>
      <c r="G284" s="136" t="s">
        <v>379</v>
      </c>
      <c r="H284" s="137">
        <v>2</v>
      </c>
      <c r="I284" s="138"/>
      <c r="J284" s="139">
        <f>ROUND(I284*H284,2)</f>
        <v>0</v>
      </c>
      <c r="K284" s="135" t="s">
        <v>1</v>
      </c>
      <c r="L284" s="32"/>
      <c r="M284" s="140" t="s">
        <v>1</v>
      </c>
      <c r="N284" s="141" t="s">
        <v>38</v>
      </c>
      <c r="P284" s="142">
        <f>O284*H284</f>
        <v>0</v>
      </c>
      <c r="Q284" s="142">
        <v>0</v>
      </c>
      <c r="R284" s="142">
        <f>Q284*H284</f>
        <v>0</v>
      </c>
      <c r="S284" s="142">
        <v>0</v>
      </c>
      <c r="T284" s="143">
        <f>S284*H284</f>
        <v>0</v>
      </c>
      <c r="AR284" s="144" t="s">
        <v>260</v>
      </c>
      <c r="AT284" s="144" t="s">
        <v>255</v>
      </c>
      <c r="AU284" s="144" t="s">
        <v>81</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2746</v>
      </c>
    </row>
    <row r="285" spans="2:65" s="1" customFormat="1">
      <c r="B285" s="32"/>
      <c r="D285" s="146" t="s">
        <v>261</v>
      </c>
      <c r="F285" s="147" t="s">
        <v>5936</v>
      </c>
      <c r="I285" s="148"/>
      <c r="L285" s="32"/>
      <c r="M285" s="149"/>
      <c r="T285" s="56"/>
      <c r="AT285" s="17" t="s">
        <v>261</v>
      </c>
      <c r="AU285" s="17" t="s">
        <v>81</v>
      </c>
    </row>
    <row r="286" spans="2:65" s="1" customFormat="1" ht="16.5" customHeight="1">
      <c r="B286" s="132"/>
      <c r="C286" s="133" t="s">
        <v>1145</v>
      </c>
      <c r="D286" s="133" t="s">
        <v>255</v>
      </c>
      <c r="E286" s="134" t="s">
        <v>5937</v>
      </c>
      <c r="F286" s="135" t="s">
        <v>5938</v>
      </c>
      <c r="G286" s="136" t="s">
        <v>379</v>
      </c>
      <c r="H286" s="137">
        <v>1</v>
      </c>
      <c r="I286" s="138"/>
      <c r="J286" s="139">
        <f>ROUND(I286*H286,2)</f>
        <v>0</v>
      </c>
      <c r="K286" s="135" t="s">
        <v>1</v>
      </c>
      <c r="L286" s="32"/>
      <c r="M286" s="140" t="s">
        <v>1</v>
      </c>
      <c r="N286" s="141" t="s">
        <v>38</v>
      </c>
      <c r="P286" s="142">
        <f>O286*H286</f>
        <v>0</v>
      </c>
      <c r="Q286" s="142">
        <v>2.0000000000000001E-4</v>
      </c>
      <c r="R286" s="142">
        <f>Q286*H286</f>
        <v>2.0000000000000001E-4</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2747</v>
      </c>
    </row>
    <row r="287" spans="2:65" s="1" customFormat="1">
      <c r="B287" s="32"/>
      <c r="D287" s="146" t="s">
        <v>261</v>
      </c>
      <c r="F287" s="147" t="s">
        <v>5938</v>
      </c>
      <c r="I287" s="148"/>
      <c r="L287" s="32"/>
      <c r="M287" s="149"/>
      <c r="T287" s="56"/>
      <c r="AT287" s="17" t="s">
        <v>261</v>
      </c>
      <c r="AU287" s="17" t="s">
        <v>81</v>
      </c>
    </row>
    <row r="288" spans="2:65" s="1" customFormat="1" ht="16.5" customHeight="1">
      <c r="B288" s="132"/>
      <c r="C288" s="133" t="s">
        <v>1148</v>
      </c>
      <c r="D288" s="133" t="s">
        <v>255</v>
      </c>
      <c r="E288" s="134" t="s">
        <v>5939</v>
      </c>
      <c r="F288" s="135" t="s">
        <v>5940</v>
      </c>
      <c r="G288" s="136" t="s">
        <v>379</v>
      </c>
      <c r="H288" s="137">
        <v>1</v>
      </c>
      <c r="I288" s="138"/>
      <c r="J288" s="139">
        <f>ROUND(I288*H288,2)</f>
        <v>0</v>
      </c>
      <c r="K288" s="135" t="s">
        <v>1</v>
      </c>
      <c r="L288" s="32"/>
      <c r="M288" s="140" t="s">
        <v>1</v>
      </c>
      <c r="N288" s="141" t="s">
        <v>38</v>
      </c>
      <c r="P288" s="142">
        <f>O288*H288</f>
        <v>0</v>
      </c>
      <c r="Q288" s="142">
        <v>2.0000000000000001E-4</v>
      </c>
      <c r="R288" s="142">
        <f>Q288*H288</f>
        <v>2.0000000000000001E-4</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2748</v>
      </c>
    </row>
    <row r="289" spans="2:65" s="1" customFormat="1">
      <c r="B289" s="32"/>
      <c r="D289" s="146" t="s">
        <v>261</v>
      </c>
      <c r="F289" s="147" t="s">
        <v>5940</v>
      </c>
      <c r="I289" s="148"/>
      <c r="L289" s="32"/>
      <c r="M289" s="149"/>
      <c r="T289" s="56"/>
      <c r="AT289" s="17" t="s">
        <v>261</v>
      </c>
      <c r="AU289" s="17" t="s">
        <v>81</v>
      </c>
    </row>
    <row r="290" spans="2:65" s="1" customFormat="1" ht="16.5" customHeight="1">
      <c r="B290" s="132"/>
      <c r="C290" s="133" t="s">
        <v>1155</v>
      </c>
      <c r="D290" s="133" t="s">
        <v>255</v>
      </c>
      <c r="E290" s="134" t="s">
        <v>3779</v>
      </c>
      <c r="F290" s="135" t="s">
        <v>5941</v>
      </c>
      <c r="G290" s="136" t="s">
        <v>379</v>
      </c>
      <c r="H290" s="137">
        <v>4</v>
      </c>
      <c r="I290" s="138"/>
      <c r="J290" s="139">
        <f>ROUND(I290*H290,2)</f>
        <v>0</v>
      </c>
      <c r="K290" s="135" t="s">
        <v>1</v>
      </c>
      <c r="L290" s="32"/>
      <c r="M290" s="140" t="s">
        <v>1</v>
      </c>
      <c r="N290" s="141" t="s">
        <v>38</v>
      </c>
      <c r="P290" s="142">
        <f>O290*H290</f>
        <v>0</v>
      </c>
      <c r="Q290" s="142">
        <v>1.6E-2</v>
      </c>
      <c r="R290" s="142">
        <f>Q290*H290</f>
        <v>6.4000000000000001E-2</v>
      </c>
      <c r="S290" s="142">
        <v>0</v>
      </c>
      <c r="T290" s="143">
        <f>S290*H290</f>
        <v>0</v>
      </c>
      <c r="AR290" s="144" t="s">
        <v>260</v>
      </c>
      <c r="AT290" s="144" t="s">
        <v>255</v>
      </c>
      <c r="AU290" s="144" t="s">
        <v>81</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2749</v>
      </c>
    </row>
    <row r="291" spans="2:65" s="1" customFormat="1">
      <c r="B291" s="32"/>
      <c r="D291" s="146" t="s">
        <v>261</v>
      </c>
      <c r="F291" s="147" t="s">
        <v>5941</v>
      </c>
      <c r="I291" s="148"/>
      <c r="L291" s="32"/>
      <c r="M291" s="149"/>
      <c r="T291" s="56"/>
      <c r="AT291" s="17" t="s">
        <v>261</v>
      </c>
      <c r="AU291" s="17" t="s">
        <v>81</v>
      </c>
    </row>
    <row r="292" spans="2:65" s="1" customFormat="1" ht="16.5" customHeight="1">
      <c r="B292" s="132"/>
      <c r="C292" s="133" t="s">
        <v>1162</v>
      </c>
      <c r="D292" s="133" t="s">
        <v>255</v>
      </c>
      <c r="E292" s="134" t="s">
        <v>5942</v>
      </c>
      <c r="F292" s="135" t="s">
        <v>5943</v>
      </c>
      <c r="G292" s="136" t="s">
        <v>379</v>
      </c>
      <c r="H292" s="137">
        <v>1</v>
      </c>
      <c r="I292" s="138"/>
      <c r="J292" s="139">
        <f>ROUND(I292*H292,2)</f>
        <v>0</v>
      </c>
      <c r="K292" s="135" t="s">
        <v>1</v>
      </c>
      <c r="L292" s="32"/>
      <c r="M292" s="140" t="s">
        <v>1</v>
      </c>
      <c r="N292" s="141" t="s">
        <v>38</v>
      </c>
      <c r="P292" s="142">
        <f>O292*H292</f>
        <v>0</v>
      </c>
      <c r="Q292" s="142">
        <v>8.0000000000000002E-3</v>
      </c>
      <c r="R292" s="142">
        <f>Q292*H292</f>
        <v>8.0000000000000002E-3</v>
      </c>
      <c r="S292" s="142">
        <v>0</v>
      </c>
      <c r="T292" s="143">
        <f>S292*H292</f>
        <v>0</v>
      </c>
      <c r="AR292" s="144" t="s">
        <v>260</v>
      </c>
      <c r="AT292" s="144" t="s">
        <v>255</v>
      </c>
      <c r="AU292" s="144" t="s">
        <v>81</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2753</v>
      </c>
    </row>
    <row r="293" spans="2:65" s="1" customFormat="1">
      <c r="B293" s="32"/>
      <c r="D293" s="146" t="s">
        <v>261</v>
      </c>
      <c r="F293" s="147" t="s">
        <v>5943</v>
      </c>
      <c r="I293" s="148"/>
      <c r="L293" s="32"/>
      <c r="M293" s="149"/>
      <c r="T293" s="56"/>
      <c r="AT293" s="17" t="s">
        <v>261</v>
      </c>
      <c r="AU293" s="17" t="s">
        <v>81</v>
      </c>
    </row>
    <row r="294" spans="2:65" s="1" customFormat="1" ht="16.5" customHeight="1">
      <c r="B294" s="132"/>
      <c r="C294" s="133" t="s">
        <v>1167</v>
      </c>
      <c r="D294" s="133" t="s">
        <v>255</v>
      </c>
      <c r="E294" s="134" t="s">
        <v>5944</v>
      </c>
      <c r="F294" s="135" t="s">
        <v>5945</v>
      </c>
      <c r="G294" s="136" t="s">
        <v>4424</v>
      </c>
      <c r="H294" s="137">
        <v>5</v>
      </c>
      <c r="I294" s="138"/>
      <c r="J294" s="139">
        <f>ROUND(I294*H294,2)</f>
        <v>0</v>
      </c>
      <c r="K294" s="135" t="s">
        <v>1</v>
      </c>
      <c r="L294" s="32"/>
      <c r="M294" s="140" t="s">
        <v>1</v>
      </c>
      <c r="N294" s="141" t="s">
        <v>38</v>
      </c>
      <c r="P294" s="142">
        <f>O294*H294</f>
        <v>0</v>
      </c>
      <c r="Q294" s="142">
        <v>0.12</v>
      </c>
      <c r="R294" s="142">
        <f>Q294*H294</f>
        <v>0.6</v>
      </c>
      <c r="S294" s="142">
        <v>0</v>
      </c>
      <c r="T294" s="143">
        <f>S294*H294</f>
        <v>0</v>
      </c>
      <c r="AR294" s="144" t="s">
        <v>260</v>
      </c>
      <c r="AT294" s="144" t="s">
        <v>255</v>
      </c>
      <c r="AU294" s="144" t="s">
        <v>81</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2756</v>
      </c>
    </row>
    <row r="295" spans="2:65" s="1" customFormat="1">
      <c r="B295" s="32"/>
      <c r="D295" s="146" t="s">
        <v>261</v>
      </c>
      <c r="F295" s="147" t="s">
        <v>5945</v>
      </c>
      <c r="I295" s="148"/>
      <c r="L295" s="32"/>
      <c r="M295" s="149"/>
      <c r="T295" s="56"/>
      <c r="AT295" s="17" t="s">
        <v>261</v>
      </c>
      <c r="AU295" s="17" t="s">
        <v>81</v>
      </c>
    </row>
    <row r="296" spans="2:65" s="1" customFormat="1" ht="16.5" customHeight="1">
      <c r="B296" s="132"/>
      <c r="C296" s="133" t="s">
        <v>1174</v>
      </c>
      <c r="D296" s="133" t="s">
        <v>255</v>
      </c>
      <c r="E296" s="134" t="s">
        <v>5946</v>
      </c>
      <c r="F296" s="135" t="s">
        <v>5947</v>
      </c>
      <c r="G296" s="136" t="s">
        <v>367</v>
      </c>
      <c r="H296" s="137">
        <v>22.716000000000001</v>
      </c>
      <c r="I296" s="138"/>
      <c r="J296" s="139">
        <f>ROUND(I296*H296,2)</f>
        <v>0</v>
      </c>
      <c r="K296" s="135" t="s">
        <v>1</v>
      </c>
      <c r="L296" s="32"/>
      <c r="M296" s="140" t="s">
        <v>1</v>
      </c>
      <c r="N296" s="141" t="s">
        <v>38</v>
      </c>
      <c r="P296" s="142">
        <f>O296*H296</f>
        <v>0</v>
      </c>
      <c r="Q296" s="142">
        <v>4.4000000000000003E-3</v>
      </c>
      <c r="R296" s="142">
        <f>Q296*H296</f>
        <v>9.9950400000000009E-2</v>
      </c>
      <c r="S296" s="142">
        <v>0</v>
      </c>
      <c r="T296" s="143">
        <f>S296*H296</f>
        <v>0</v>
      </c>
      <c r="AR296" s="144" t="s">
        <v>260</v>
      </c>
      <c r="AT296" s="144" t="s">
        <v>255</v>
      </c>
      <c r="AU296" s="144" t="s">
        <v>81</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2760</v>
      </c>
    </row>
    <row r="297" spans="2:65" s="1" customFormat="1">
      <c r="B297" s="32"/>
      <c r="D297" s="146" t="s">
        <v>261</v>
      </c>
      <c r="F297" s="147" t="s">
        <v>5947</v>
      </c>
      <c r="I297" s="148"/>
      <c r="L297" s="32"/>
      <c r="M297" s="149"/>
      <c r="T297" s="56"/>
      <c r="AT297" s="17" t="s">
        <v>261</v>
      </c>
      <c r="AU297" s="17" t="s">
        <v>81</v>
      </c>
    </row>
    <row r="298" spans="2:65" s="12" customFormat="1">
      <c r="B298" s="152"/>
      <c r="D298" s="146" t="s">
        <v>281</v>
      </c>
      <c r="E298" s="153" t="s">
        <v>1</v>
      </c>
      <c r="F298" s="154" t="s">
        <v>5948</v>
      </c>
      <c r="H298" s="155">
        <v>22.716000000000001</v>
      </c>
      <c r="I298" s="156"/>
      <c r="L298" s="152"/>
      <c r="M298" s="157"/>
      <c r="T298" s="158"/>
      <c r="AT298" s="153" t="s">
        <v>281</v>
      </c>
      <c r="AU298" s="153" t="s">
        <v>81</v>
      </c>
      <c r="AV298" s="12" t="s">
        <v>83</v>
      </c>
      <c r="AW298" s="12" t="s">
        <v>30</v>
      </c>
      <c r="AX298" s="12" t="s">
        <v>73</v>
      </c>
      <c r="AY298" s="153" t="s">
        <v>252</v>
      </c>
    </row>
    <row r="299" spans="2:65" s="13" customFormat="1">
      <c r="B299" s="159"/>
      <c r="D299" s="146" t="s">
        <v>281</v>
      </c>
      <c r="E299" s="160" t="s">
        <v>1</v>
      </c>
      <c r="F299" s="161" t="s">
        <v>327</v>
      </c>
      <c r="H299" s="162">
        <v>22.716000000000001</v>
      </c>
      <c r="I299" s="163"/>
      <c r="L299" s="159"/>
      <c r="M299" s="164"/>
      <c r="T299" s="165"/>
      <c r="AT299" s="160" t="s">
        <v>281</v>
      </c>
      <c r="AU299" s="160" t="s">
        <v>81</v>
      </c>
      <c r="AV299" s="13" t="s">
        <v>260</v>
      </c>
      <c r="AW299" s="13" t="s">
        <v>30</v>
      </c>
      <c r="AX299" s="13" t="s">
        <v>81</v>
      </c>
      <c r="AY299" s="160" t="s">
        <v>252</v>
      </c>
    </row>
    <row r="300" spans="2:65" s="1" customFormat="1" ht="16.5" customHeight="1">
      <c r="B300" s="132"/>
      <c r="C300" s="133" t="s">
        <v>1179</v>
      </c>
      <c r="D300" s="133" t="s">
        <v>255</v>
      </c>
      <c r="E300" s="134" t="s">
        <v>5949</v>
      </c>
      <c r="F300" s="135" t="s">
        <v>5950</v>
      </c>
      <c r="G300" s="136" t="s">
        <v>4424</v>
      </c>
      <c r="H300" s="137">
        <v>1</v>
      </c>
      <c r="I300" s="138"/>
      <c r="J300" s="139">
        <f>ROUND(I300*H300,2)</f>
        <v>0</v>
      </c>
      <c r="K300" s="135" t="s">
        <v>1</v>
      </c>
      <c r="L300" s="32"/>
      <c r="M300" s="140" t="s">
        <v>1</v>
      </c>
      <c r="N300" s="141" t="s">
        <v>38</v>
      </c>
      <c r="P300" s="142">
        <f>O300*H300</f>
        <v>0</v>
      </c>
      <c r="Q300" s="142">
        <v>4.4000000000000003E-3</v>
      </c>
      <c r="R300" s="142">
        <f>Q300*H300</f>
        <v>4.4000000000000003E-3</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2765</v>
      </c>
    </row>
    <row r="301" spans="2:65" s="1" customFormat="1">
      <c r="B301" s="32"/>
      <c r="D301" s="146" t="s">
        <v>261</v>
      </c>
      <c r="F301" s="147" t="s">
        <v>5950</v>
      </c>
      <c r="I301" s="148"/>
      <c r="L301" s="32"/>
      <c r="M301" s="149"/>
      <c r="T301" s="56"/>
      <c r="AT301" s="17" t="s">
        <v>261</v>
      </c>
      <c r="AU301" s="17" t="s">
        <v>81</v>
      </c>
    </row>
    <row r="302" spans="2:65" s="1" customFormat="1" ht="16.5" customHeight="1">
      <c r="B302" s="132"/>
      <c r="C302" s="133" t="s">
        <v>1183</v>
      </c>
      <c r="D302" s="133" t="s">
        <v>255</v>
      </c>
      <c r="E302" s="134" t="s">
        <v>5951</v>
      </c>
      <c r="F302" s="135" t="s">
        <v>5952</v>
      </c>
      <c r="G302" s="136" t="s">
        <v>2084</v>
      </c>
      <c r="H302" s="137">
        <v>60</v>
      </c>
      <c r="I302" s="138"/>
      <c r="J302" s="139">
        <f>ROUND(I302*H302,2)</f>
        <v>0</v>
      </c>
      <c r="K302" s="135" t="s">
        <v>1</v>
      </c>
      <c r="L302" s="32"/>
      <c r="M302" s="140" t="s">
        <v>1</v>
      </c>
      <c r="N302" s="141" t="s">
        <v>38</v>
      </c>
      <c r="P302" s="142">
        <f>O302*H302</f>
        <v>0</v>
      </c>
      <c r="Q302" s="142">
        <v>0</v>
      </c>
      <c r="R302" s="142">
        <f>Q302*H302</f>
        <v>0</v>
      </c>
      <c r="S302" s="142">
        <v>0</v>
      </c>
      <c r="T302" s="143">
        <f>S302*H302</f>
        <v>0</v>
      </c>
      <c r="AR302" s="144" t="s">
        <v>260</v>
      </c>
      <c r="AT302" s="144" t="s">
        <v>255</v>
      </c>
      <c r="AU302" s="144" t="s">
        <v>81</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2769</v>
      </c>
    </row>
    <row r="303" spans="2:65" s="1" customFormat="1">
      <c r="B303" s="32"/>
      <c r="D303" s="146" t="s">
        <v>261</v>
      </c>
      <c r="F303" s="147" t="s">
        <v>5952</v>
      </c>
      <c r="I303" s="148"/>
      <c r="L303" s="32"/>
      <c r="M303" s="149"/>
      <c r="T303" s="56"/>
      <c r="AT303" s="17" t="s">
        <v>261</v>
      </c>
      <c r="AU303" s="17" t="s">
        <v>81</v>
      </c>
    </row>
    <row r="304" spans="2:65" s="1" customFormat="1" ht="16.5" customHeight="1">
      <c r="B304" s="132"/>
      <c r="C304" s="133" t="s">
        <v>1185</v>
      </c>
      <c r="D304" s="133" t="s">
        <v>255</v>
      </c>
      <c r="E304" s="134" t="s">
        <v>5953</v>
      </c>
      <c r="F304" s="135" t="s">
        <v>5954</v>
      </c>
      <c r="G304" s="136" t="s">
        <v>2084</v>
      </c>
      <c r="H304" s="137">
        <v>20</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2773</v>
      </c>
    </row>
    <row r="305" spans="2:65" s="1" customFormat="1">
      <c r="B305" s="32"/>
      <c r="D305" s="146" t="s">
        <v>261</v>
      </c>
      <c r="F305" s="147" t="s">
        <v>5954</v>
      </c>
      <c r="I305" s="148"/>
      <c r="L305" s="32"/>
      <c r="M305" s="149"/>
      <c r="T305" s="56"/>
      <c r="AT305" s="17" t="s">
        <v>261</v>
      </c>
      <c r="AU305" s="17" t="s">
        <v>81</v>
      </c>
    </row>
    <row r="306" spans="2:65" s="1" customFormat="1" ht="16.5" customHeight="1">
      <c r="B306" s="132"/>
      <c r="C306" s="133" t="s">
        <v>1187</v>
      </c>
      <c r="D306" s="133" t="s">
        <v>255</v>
      </c>
      <c r="E306" s="134" t="s">
        <v>5955</v>
      </c>
      <c r="F306" s="135" t="s">
        <v>5956</v>
      </c>
      <c r="G306" s="136" t="s">
        <v>2084</v>
      </c>
      <c r="H306" s="137">
        <v>30</v>
      </c>
      <c r="I306" s="138"/>
      <c r="J306" s="139">
        <f>ROUND(I306*H306,2)</f>
        <v>0</v>
      </c>
      <c r="K306" s="135" t="s">
        <v>1</v>
      </c>
      <c r="L306" s="32"/>
      <c r="M306" s="140" t="s">
        <v>1</v>
      </c>
      <c r="N306" s="141" t="s">
        <v>38</v>
      </c>
      <c r="P306" s="142">
        <f>O306*H306</f>
        <v>0</v>
      </c>
      <c r="Q306" s="142">
        <v>0</v>
      </c>
      <c r="R306" s="142">
        <f>Q306*H306</f>
        <v>0</v>
      </c>
      <c r="S306" s="142">
        <v>0</v>
      </c>
      <c r="T306" s="143">
        <f>S306*H306</f>
        <v>0</v>
      </c>
      <c r="AR306" s="144" t="s">
        <v>260</v>
      </c>
      <c r="AT306" s="144" t="s">
        <v>255</v>
      </c>
      <c r="AU306" s="144" t="s">
        <v>81</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2777</v>
      </c>
    </row>
    <row r="307" spans="2:65" s="1" customFormat="1">
      <c r="B307" s="32"/>
      <c r="D307" s="146" t="s">
        <v>261</v>
      </c>
      <c r="F307" s="147" t="s">
        <v>5956</v>
      </c>
      <c r="I307" s="148"/>
      <c r="L307" s="32"/>
      <c r="M307" s="149"/>
      <c r="T307" s="56"/>
      <c r="AT307" s="17" t="s">
        <v>261</v>
      </c>
      <c r="AU307" s="17" t="s">
        <v>81</v>
      </c>
    </row>
    <row r="308" spans="2:65" s="11" customFormat="1" ht="25.9" customHeight="1">
      <c r="B308" s="120"/>
      <c r="D308" s="121" t="s">
        <v>72</v>
      </c>
      <c r="E308" s="122" t="s">
        <v>5957</v>
      </c>
      <c r="F308" s="122" t="s">
        <v>5958</v>
      </c>
      <c r="I308" s="123"/>
      <c r="J308" s="124">
        <f>BK308</f>
        <v>0</v>
      </c>
      <c r="L308" s="120"/>
      <c r="M308" s="125"/>
      <c r="P308" s="126">
        <f>SUM(P309:P312)</f>
        <v>0</v>
      </c>
      <c r="R308" s="126">
        <f>SUM(R309:R312)</f>
        <v>0.81400000000000006</v>
      </c>
      <c r="T308" s="127">
        <f>SUM(T309:T312)</f>
        <v>0</v>
      </c>
      <c r="AR308" s="121" t="s">
        <v>81</v>
      </c>
      <c r="AT308" s="128" t="s">
        <v>72</v>
      </c>
      <c r="AU308" s="128" t="s">
        <v>73</v>
      </c>
      <c r="AY308" s="121" t="s">
        <v>252</v>
      </c>
      <c r="BK308" s="129">
        <f>SUM(BK309:BK312)</f>
        <v>0</v>
      </c>
    </row>
    <row r="309" spans="2:65" s="1" customFormat="1" ht="16.5" customHeight="1">
      <c r="B309" s="132"/>
      <c r="C309" s="133" t="s">
        <v>1193</v>
      </c>
      <c r="D309" s="133" t="s">
        <v>255</v>
      </c>
      <c r="E309" s="134" t="s">
        <v>5959</v>
      </c>
      <c r="F309" s="135" t="s">
        <v>5960</v>
      </c>
      <c r="G309" s="136" t="s">
        <v>563</v>
      </c>
      <c r="H309" s="137">
        <v>10</v>
      </c>
      <c r="I309" s="138"/>
      <c r="J309" s="139">
        <f>ROUND(I309*H309,2)</f>
        <v>0</v>
      </c>
      <c r="K309" s="135" t="s">
        <v>1</v>
      </c>
      <c r="L309" s="32"/>
      <c r="M309" s="140" t="s">
        <v>1</v>
      </c>
      <c r="N309" s="141" t="s">
        <v>38</v>
      </c>
      <c r="P309" s="142">
        <f>O309*H309</f>
        <v>0</v>
      </c>
      <c r="Q309" s="142">
        <v>7.8E-2</v>
      </c>
      <c r="R309" s="142">
        <f>Q309*H309</f>
        <v>0.78</v>
      </c>
      <c r="S309" s="142">
        <v>0</v>
      </c>
      <c r="T309" s="143">
        <f>S309*H309</f>
        <v>0</v>
      </c>
      <c r="AR309" s="144" t="s">
        <v>260</v>
      </c>
      <c r="AT309" s="144" t="s">
        <v>255</v>
      </c>
      <c r="AU309" s="144" t="s">
        <v>81</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2781</v>
      </c>
    </row>
    <row r="310" spans="2:65" s="1" customFormat="1">
      <c r="B310" s="32"/>
      <c r="D310" s="146" t="s">
        <v>261</v>
      </c>
      <c r="F310" s="147" t="s">
        <v>5960</v>
      </c>
      <c r="I310" s="148"/>
      <c r="L310" s="32"/>
      <c r="M310" s="149"/>
      <c r="T310" s="56"/>
      <c r="AT310" s="17" t="s">
        <v>261</v>
      </c>
      <c r="AU310" s="17" t="s">
        <v>81</v>
      </c>
    </row>
    <row r="311" spans="2:65" s="1" customFormat="1" ht="16.5" customHeight="1">
      <c r="B311" s="132"/>
      <c r="C311" s="133" t="s">
        <v>2213</v>
      </c>
      <c r="D311" s="133" t="s">
        <v>255</v>
      </c>
      <c r="E311" s="134" t="s">
        <v>5961</v>
      </c>
      <c r="F311" s="135" t="s">
        <v>5962</v>
      </c>
      <c r="G311" s="136" t="s">
        <v>563</v>
      </c>
      <c r="H311" s="137">
        <v>10</v>
      </c>
      <c r="I311" s="138"/>
      <c r="J311" s="139">
        <f>ROUND(I311*H311,2)</f>
        <v>0</v>
      </c>
      <c r="K311" s="135" t="s">
        <v>1</v>
      </c>
      <c r="L311" s="32"/>
      <c r="M311" s="140" t="s">
        <v>1</v>
      </c>
      <c r="N311" s="141" t="s">
        <v>38</v>
      </c>
      <c r="P311" s="142">
        <f>O311*H311</f>
        <v>0</v>
      </c>
      <c r="Q311" s="142">
        <v>3.3999999999999998E-3</v>
      </c>
      <c r="R311" s="142">
        <f>Q311*H311</f>
        <v>3.3999999999999996E-2</v>
      </c>
      <c r="S311" s="142">
        <v>0</v>
      </c>
      <c r="T311" s="143">
        <f>S311*H311</f>
        <v>0</v>
      </c>
      <c r="AR311" s="144" t="s">
        <v>260</v>
      </c>
      <c r="AT311" s="144" t="s">
        <v>255</v>
      </c>
      <c r="AU311" s="144" t="s">
        <v>81</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2786</v>
      </c>
    </row>
    <row r="312" spans="2:65" s="1" customFormat="1">
      <c r="B312" s="32"/>
      <c r="D312" s="146" t="s">
        <v>261</v>
      </c>
      <c r="F312" s="147" t="s">
        <v>5962</v>
      </c>
      <c r="I312" s="148"/>
      <c r="L312" s="32"/>
      <c r="M312" s="167"/>
      <c r="N312" s="168"/>
      <c r="O312" s="168"/>
      <c r="P312" s="168"/>
      <c r="Q312" s="168"/>
      <c r="R312" s="168"/>
      <c r="S312" s="168"/>
      <c r="T312" s="169"/>
      <c r="AT312" s="17" t="s">
        <v>261</v>
      </c>
      <c r="AU312" s="17" t="s">
        <v>81</v>
      </c>
    </row>
    <row r="313" spans="2:65" s="1" customFormat="1" ht="6.95" customHeight="1">
      <c r="B313" s="44"/>
      <c r="C313" s="45"/>
      <c r="D313" s="45"/>
      <c r="E313" s="45"/>
      <c r="F313" s="45"/>
      <c r="G313" s="45"/>
      <c r="H313" s="45"/>
      <c r="I313" s="45"/>
      <c r="J313" s="45"/>
      <c r="K313" s="45"/>
      <c r="L313" s="32"/>
    </row>
  </sheetData>
  <autoFilter ref="C121:K312" xr:uid="{00000000-0009-0000-0000-000023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273"/>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188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5963</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ROUND((SUM(BE123:BE272)),  2)</f>
        <v>0</v>
      </c>
      <c r="I33" s="92">
        <v>0.21</v>
      </c>
      <c r="J33" s="91">
        <f>ROUND(((SUM(BE123:BE272))*I33),  2)</f>
        <v>0</v>
      </c>
      <c r="L33" s="32"/>
    </row>
    <row r="34" spans="2:12" s="1" customFormat="1" ht="14.45" customHeight="1">
      <c r="B34" s="32"/>
      <c r="E34" s="27" t="s">
        <v>39</v>
      </c>
      <c r="F34" s="91">
        <f>ROUND((SUM(BF123:BF272)),  2)</f>
        <v>0</v>
      </c>
      <c r="I34" s="92">
        <v>0.15</v>
      </c>
      <c r="J34" s="91">
        <f>ROUND(((SUM(BF123:BF272))*I34),  2)</f>
        <v>0</v>
      </c>
      <c r="L34" s="32"/>
    </row>
    <row r="35" spans="2:12" s="1" customFormat="1" ht="14.45" hidden="1" customHeight="1">
      <c r="B35" s="32"/>
      <c r="E35" s="27" t="s">
        <v>40</v>
      </c>
      <c r="F35" s="91">
        <f>ROUND((SUM(BG123:BG272)),  2)</f>
        <v>0</v>
      </c>
      <c r="I35" s="92">
        <v>0.21</v>
      </c>
      <c r="J35" s="91">
        <f>0</f>
        <v>0</v>
      </c>
      <c r="L35" s="32"/>
    </row>
    <row r="36" spans="2:12" s="1" customFormat="1" ht="14.45" hidden="1" customHeight="1">
      <c r="B36" s="32"/>
      <c r="E36" s="27" t="s">
        <v>41</v>
      </c>
      <c r="F36" s="91">
        <f>ROUND((SUM(BH123:BH272)),  2)</f>
        <v>0</v>
      </c>
      <c r="I36" s="92">
        <v>0.15</v>
      </c>
      <c r="J36" s="91">
        <f>0</f>
        <v>0</v>
      </c>
      <c r="L36" s="32"/>
    </row>
    <row r="37" spans="2:12" s="1" customFormat="1" ht="14.45" hidden="1" customHeight="1">
      <c r="B37" s="32"/>
      <c r="E37" s="27" t="s">
        <v>42</v>
      </c>
      <c r="F37" s="91">
        <f>ROUND((SUM(BI123:BI272)),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531.2 - Úprava plynovodních přípojek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J123</f>
        <v>0</v>
      </c>
      <c r="L96" s="32"/>
      <c r="AU96" s="17" t="s">
        <v>229</v>
      </c>
    </row>
    <row r="97" spans="2:12" s="8" customFormat="1" ht="24.95" customHeight="1">
      <c r="B97" s="104"/>
      <c r="D97" s="105" t="s">
        <v>5683</v>
      </c>
      <c r="E97" s="106"/>
      <c r="F97" s="106"/>
      <c r="G97" s="106"/>
      <c r="H97" s="106"/>
      <c r="I97" s="106"/>
      <c r="J97" s="107">
        <f>J124</f>
        <v>0</v>
      </c>
      <c r="L97" s="104"/>
    </row>
    <row r="98" spans="2:12" s="8" customFormat="1" ht="24.95" customHeight="1">
      <c r="B98" s="104"/>
      <c r="D98" s="105" t="s">
        <v>5796</v>
      </c>
      <c r="E98" s="106"/>
      <c r="F98" s="106"/>
      <c r="G98" s="106"/>
      <c r="H98" s="106"/>
      <c r="I98" s="106"/>
      <c r="J98" s="107">
        <f>J157</f>
        <v>0</v>
      </c>
      <c r="L98" s="104"/>
    </row>
    <row r="99" spans="2:12" s="8" customFormat="1" ht="24.95" customHeight="1">
      <c r="B99" s="104"/>
      <c r="D99" s="105" t="s">
        <v>2079</v>
      </c>
      <c r="E99" s="106"/>
      <c r="F99" s="106"/>
      <c r="G99" s="106"/>
      <c r="H99" s="106"/>
      <c r="I99" s="106"/>
      <c r="J99" s="107">
        <f>J160</f>
        <v>0</v>
      </c>
      <c r="L99" s="104"/>
    </row>
    <row r="100" spans="2:12" s="8" customFormat="1" ht="24.95" customHeight="1">
      <c r="B100" s="104"/>
      <c r="D100" s="105" t="s">
        <v>5964</v>
      </c>
      <c r="E100" s="106"/>
      <c r="F100" s="106"/>
      <c r="G100" s="106"/>
      <c r="H100" s="106"/>
      <c r="I100" s="106"/>
      <c r="J100" s="107">
        <f>J163</f>
        <v>0</v>
      </c>
      <c r="L100" s="104"/>
    </row>
    <row r="101" spans="2:12" s="8" customFormat="1" ht="24.95" customHeight="1">
      <c r="B101" s="104"/>
      <c r="D101" s="105" t="s">
        <v>5797</v>
      </c>
      <c r="E101" s="106"/>
      <c r="F101" s="106"/>
      <c r="G101" s="106"/>
      <c r="H101" s="106"/>
      <c r="I101" s="106"/>
      <c r="J101" s="107">
        <f>J166</f>
        <v>0</v>
      </c>
      <c r="L101" s="104"/>
    </row>
    <row r="102" spans="2:12" s="8" customFormat="1" ht="24.95" customHeight="1">
      <c r="B102" s="104"/>
      <c r="D102" s="105" t="s">
        <v>5688</v>
      </c>
      <c r="E102" s="106"/>
      <c r="F102" s="106"/>
      <c r="G102" s="106"/>
      <c r="H102" s="106"/>
      <c r="I102" s="106"/>
      <c r="J102" s="107">
        <f>J169</f>
        <v>0</v>
      </c>
      <c r="L102" s="104"/>
    </row>
    <row r="103" spans="2:12" s="8" customFormat="1" ht="24.95" customHeight="1">
      <c r="B103" s="104"/>
      <c r="D103" s="105" t="s">
        <v>5798</v>
      </c>
      <c r="E103" s="106"/>
      <c r="F103" s="106"/>
      <c r="G103" s="106"/>
      <c r="H103" s="106"/>
      <c r="I103" s="106"/>
      <c r="J103" s="107">
        <f>J268</f>
        <v>0</v>
      </c>
      <c r="L103" s="104"/>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1" t="str">
        <f>E7</f>
        <v>Úprava TT Zábrdovická, dopravní napojení ulice Šámalovy</v>
      </c>
      <c r="F113" s="252"/>
      <c r="G113" s="252"/>
      <c r="H113" s="252"/>
      <c r="L113" s="32"/>
    </row>
    <row r="114" spans="2:65" s="1" customFormat="1" ht="12" customHeight="1">
      <c r="B114" s="32"/>
      <c r="C114" s="27" t="s">
        <v>223</v>
      </c>
      <c r="L114" s="32"/>
    </row>
    <row r="115" spans="2:65" s="1" customFormat="1" ht="16.5" customHeight="1">
      <c r="B115" s="32"/>
      <c r="E115" s="247" t="str">
        <f>E9</f>
        <v>SO 531.2 - Úprava plynovodních přípojek Zábrdovická</v>
      </c>
      <c r="F115" s="250"/>
      <c r="G115" s="250"/>
      <c r="H115" s="250"/>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7" customHeight="1">
      <c r="B123" s="32"/>
      <c r="C123" s="64" t="s">
        <v>249</v>
      </c>
      <c r="J123" s="116">
        <f>BK123</f>
        <v>0</v>
      </c>
      <c r="L123" s="32"/>
      <c r="M123" s="62"/>
      <c r="N123" s="53"/>
      <c r="O123" s="53"/>
      <c r="P123" s="117">
        <f>P124+P157+P160+P163+P166+P169+P268</f>
        <v>0</v>
      </c>
      <c r="Q123" s="53"/>
      <c r="R123" s="117">
        <f>R124+R157+R160+R163+R166+R169+R268</f>
        <v>3.0037888000000001</v>
      </c>
      <c r="S123" s="53"/>
      <c r="T123" s="118">
        <f>T124+T157+T160+T163+T166+T169+T268</f>
        <v>0</v>
      </c>
      <c r="AT123" s="17" t="s">
        <v>72</v>
      </c>
      <c r="AU123" s="17" t="s">
        <v>229</v>
      </c>
      <c r="BK123" s="119">
        <f>BK124+BK157+BK160+BK163+BK166+BK169+BK268</f>
        <v>0</v>
      </c>
    </row>
    <row r="124" spans="2:65" s="11" customFormat="1" ht="25.9" customHeight="1">
      <c r="B124" s="120"/>
      <c r="D124" s="121" t="s">
        <v>72</v>
      </c>
      <c r="E124" s="122" t="s">
        <v>81</v>
      </c>
      <c r="F124" s="122" t="s">
        <v>364</v>
      </c>
      <c r="I124" s="123"/>
      <c r="J124" s="124">
        <f>BK124</f>
        <v>0</v>
      </c>
      <c r="L124" s="120"/>
      <c r="M124" s="125"/>
      <c r="P124" s="126">
        <f>SUM(P125:P156)</f>
        <v>0</v>
      </c>
      <c r="R124" s="126">
        <f>SUM(R125:R156)</f>
        <v>0.29736000000000001</v>
      </c>
      <c r="T124" s="127">
        <f>SUM(T125:T156)</f>
        <v>0</v>
      </c>
      <c r="AR124" s="121" t="s">
        <v>81</v>
      </c>
      <c r="AT124" s="128" t="s">
        <v>72</v>
      </c>
      <c r="AU124" s="128" t="s">
        <v>73</v>
      </c>
      <c r="AY124" s="121" t="s">
        <v>252</v>
      </c>
      <c r="BK124" s="129">
        <f>SUM(BK125:BK156)</f>
        <v>0</v>
      </c>
    </row>
    <row r="125" spans="2:65" s="1" customFormat="1" ht="16.5" customHeight="1">
      <c r="B125" s="132"/>
      <c r="C125" s="133" t="s">
        <v>81</v>
      </c>
      <c r="D125" s="133" t="s">
        <v>255</v>
      </c>
      <c r="E125" s="134" t="s">
        <v>3444</v>
      </c>
      <c r="F125" s="135" t="s">
        <v>2641</v>
      </c>
      <c r="G125" s="136" t="s">
        <v>563</v>
      </c>
      <c r="H125" s="137">
        <v>12</v>
      </c>
      <c r="I125" s="138"/>
      <c r="J125" s="139">
        <f>ROUND(I125*H125,2)</f>
        <v>0</v>
      </c>
      <c r="K125" s="135" t="s">
        <v>1</v>
      </c>
      <c r="L125" s="32"/>
      <c r="M125" s="140" t="s">
        <v>1</v>
      </c>
      <c r="N125" s="141" t="s">
        <v>38</v>
      </c>
      <c r="P125" s="142">
        <f>O125*H125</f>
        <v>0</v>
      </c>
      <c r="Q125" s="142">
        <v>2.478E-2</v>
      </c>
      <c r="R125" s="142">
        <f>Q125*H125</f>
        <v>0.29736000000000001</v>
      </c>
      <c r="S125" s="142">
        <v>0</v>
      </c>
      <c r="T125" s="143">
        <f>S125*H125</f>
        <v>0</v>
      </c>
      <c r="AR125" s="144" t="s">
        <v>260</v>
      </c>
      <c r="AT125" s="144" t="s">
        <v>255</v>
      </c>
      <c r="AU125" s="144" t="s">
        <v>81</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c r="B126" s="32"/>
      <c r="D126" s="146" t="s">
        <v>261</v>
      </c>
      <c r="F126" s="147" t="s">
        <v>2641</v>
      </c>
      <c r="I126" s="148"/>
      <c r="L126" s="32"/>
      <c r="M126" s="149"/>
      <c r="T126" s="56"/>
      <c r="AT126" s="17" t="s">
        <v>261</v>
      </c>
      <c r="AU126" s="17" t="s">
        <v>81</v>
      </c>
    </row>
    <row r="127" spans="2:65" s="1" customFormat="1" ht="16.5" customHeight="1">
      <c r="B127" s="132"/>
      <c r="C127" s="133" t="s">
        <v>83</v>
      </c>
      <c r="D127" s="133" t="s">
        <v>255</v>
      </c>
      <c r="E127" s="134" t="s">
        <v>5799</v>
      </c>
      <c r="F127" s="135" t="s">
        <v>5800</v>
      </c>
      <c r="G127" s="136" t="s">
        <v>563</v>
      </c>
      <c r="H127" s="137">
        <v>120</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81</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c r="B128" s="32"/>
      <c r="D128" s="146" t="s">
        <v>261</v>
      </c>
      <c r="F128" s="147" t="s">
        <v>5800</v>
      </c>
      <c r="I128" s="148"/>
      <c r="L128" s="32"/>
      <c r="M128" s="149"/>
      <c r="T128" s="56"/>
      <c r="AT128" s="17" t="s">
        <v>261</v>
      </c>
      <c r="AU128" s="17" t="s">
        <v>81</v>
      </c>
    </row>
    <row r="129" spans="2:65" s="1" customFormat="1" ht="21.75" customHeight="1">
      <c r="B129" s="132"/>
      <c r="C129" s="133" t="s">
        <v>267</v>
      </c>
      <c r="D129" s="133" t="s">
        <v>255</v>
      </c>
      <c r="E129" s="134" t="s">
        <v>5801</v>
      </c>
      <c r="F129" s="135" t="s">
        <v>5802</v>
      </c>
      <c r="G129" s="136" t="s">
        <v>563</v>
      </c>
      <c r="H129" s="137">
        <v>120</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81</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c r="B130" s="32"/>
      <c r="D130" s="146" t="s">
        <v>261</v>
      </c>
      <c r="F130" s="147" t="s">
        <v>5802</v>
      </c>
      <c r="I130" s="148"/>
      <c r="L130" s="32"/>
      <c r="M130" s="149"/>
      <c r="T130" s="56"/>
      <c r="AT130" s="17" t="s">
        <v>261</v>
      </c>
      <c r="AU130" s="17" t="s">
        <v>81</v>
      </c>
    </row>
    <row r="131" spans="2:65" s="1" customFormat="1" ht="24.2" customHeight="1">
      <c r="B131" s="132"/>
      <c r="C131" s="133" t="s">
        <v>260</v>
      </c>
      <c r="D131" s="133" t="s">
        <v>255</v>
      </c>
      <c r="E131" s="134" t="s">
        <v>5965</v>
      </c>
      <c r="F131" s="135" t="s">
        <v>5966</v>
      </c>
      <c r="G131" s="136" t="s">
        <v>499</v>
      </c>
      <c r="H131" s="137">
        <v>47.96</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81</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274</v>
      </c>
    </row>
    <row r="132" spans="2:65" s="1" customFormat="1" ht="18">
      <c r="B132" s="32"/>
      <c r="D132" s="146" t="s">
        <v>261</v>
      </c>
      <c r="F132" s="147" t="s">
        <v>5966</v>
      </c>
      <c r="I132" s="148"/>
      <c r="L132" s="32"/>
      <c r="M132" s="149"/>
      <c r="T132" s="56"/>
      <c r="AT132" s="17" t="s">
        <v>261</v>
      </c>
      <c r="AU132" s="17" t="s">
        <v>81</v>
      </c>
    </row>
    <row r="133" spans="2:65" s="1" customFormat="1" ht="24.2" customHeight="1">
      <c r="B133" s="132"/>
      <c r="C133" s="133" t="s">
        <v>251</v>
      </c>
      <c r="D133" s="133" t="s">
        <v>255</v>
      </c>
      <c r="E133" s="134" t="s">
        <v>3491</v>
      </c>
      <c r="F133" s="135" t="s">
        <v>5810</v>
      </c>
      <c r="G133" s="136" t="s">
        <v>499</v>
      </c>
      <c r="H133" s="137">
        <v>60.88</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81</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285</v>
      </c>
    </row>
    <row r="134" spans="2:65" s="1" customFormat="1" ht="18">
      <c r="B134" s="32"/>
      <c r="D134" s="146" t="s">
        <v>261</v>
      </c>
      <c r="F134" s="147" t="s">
        <v>5810</v>
      </c>
      <c r="I134" s="148"/>
      <c r="L134" s="32"/>
      <c r="M134" s="149"/>
      <c r="T134" s="56"/>
      <c r="AT134" s="17" t="s">
        <v>261</v>
      </c>
      <c r="AU134" s="17" t="s">
        <v>81</v>
      </c>
    </row>
    <row r="135" spans="2:65" s="12" customFormat="1">
      <c r="B135" s="152"/>
      <c r="D135" s="146" t="s">
        <v>281</v>
      </c>
      <c r="E135" s="153" t="s">
        <v>1</v>
      </c>
      <c r="F135" s="154" t="s">
        <v>5967</v>
      </c>
      <c r="H135" s="155">
        <v>60.88</v>
      </c>
      <c r="I135" s="156"/>
      <c r="L135" s="152"/>
      <c r="M135" s="157"/>
      <c r="T135" s="158"/>
      <c r="AT135" s="153" t="s">
        <v>281</v>
      </c>
      <c r="AU135" s="153" t="s">
        <v>81</v>
      </c>
      <c r="AV135" s="12" t="s">
        <v>83</v>
      </c>
      <c r="AW135" s="12" t="s">
        <v>30</v>
      </c>
      <c r="AX135" s="12" t="s">
        <v>73</v>
      </c>
      <c r="AY135" s="153" t="s">
        <v>252</v>
      </c>
    </row>
    <row r="136" spans="2:65" s="13" customFormat="1">
      <c r="B136" s="159"/>
      <c r="D136" s="146" t="s">
        <v>281</v>
      </c>
      <c r="E136" s="160" t="s">
        <v>1</v>
      </c>
      <c r="F136" s="161" t="s">
        <v>327</v>
      </c>
      <c r="H136" s="162">
        <v>60.88</v>
      </c>
      <c r="I136" s="163"/>
      <c r="L136" s="159"/>
      <c r="M136" s="164"/>
      <c r="T136" s="165"/>
      <c r="AT136" s="160" t="s">
        <v>281</v>
      </c>
      <c r="AU136" s="160" t="s">
        <v>81</v>
      </c>
      <c r="AV136" s="13" t="s">
        <v>260</v>
      </c>
      <c r="AW136" s="13" t="s">
        <v>30</v>
      </c>
      <c r="AX136" s="13" t="s">
        <v>81</v>
      </c>
      <c r="AY136" s="160" t="s">
        <v>252</v>
      </c>
    </row>
    <row r="137" spans="2:65" s="1" customFormat="1" ht="16.5" customHeight="1">
      <c r="B137" s="132"/>
      <c r="C137" s="133" t="s">
        <v>270</v>
      </c>
      <c r="D137" s="133" t="s">
        <v>255</v>
      </c>
      <c r="E137" s="134" t="s">
        <v>5968</v>
      </c>
      <c r="F137" s="135" t="s">
        <v>5969</v>
      </c>
      <c r="G137" s="136" t="s">
        <v>499</v>
      </c>
      <c r="H137" s="137">
        <v>12.92</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81</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290</v>
      </c>
    </row>
    <row r="138" spans="2:65" s="1" customFormat="1">
      <c r="B138" s="32"/>
      <c r="D138" s="146" t="s">
        <v>261</v>
      </c>
      <c r="F138" s="147" t="s">
        <v>5969</v>
      </c>
      <c r="I138" s="148"/>
      <c r="L138" s="32"/>
      <c r="M138" s="149"/>
      <c r="T138" s="56"/>
      <c r="AT138" s="17" t="s">
        <v>261</v>
      </c>
      <c r="AU138" s="17" t="s">
        <v>81</v>
      </c>
    </row>
    <row r="139" spans="2:65" s="12" customFormat="1">
      <c r="B139" s="152"/>
      <c r="D139" s="146" t="s">
        <v>281</v>
      </c>
      <c r="E139" s="153" t="s">
        <v>1</v>
      </c>
      <c r="F139" s="154" t="s">
        <v>5970</v>
      </c>
      <c r="H139" s="155">
        <v>12.92</v>
      </c>
      <c r="I139" s="156"/>
      <c r="L139" s="152"/>
      <c r="M139" s="157"/>
      <c r="T139" s="158"/>
      <c r="AT139" s="153" t="s">
        <v>281</v>
      </c>
      <c r="AU139" s="153" t="s">
        <v>81</v>
      </c>
      <c r="AV139" s="12" t="s">
        <v>83</v>
      </c>
      <c r="AW139" s="12" t="s">
        <v>30</v>
      </c>
      <c r="AX139" s="12" t="s">
        <v>73</v>
      </c>
      <c r="AY139" s="153" t="s">
        <v>252</v>
      </c>
    </row>
    <row r="140" spans="2:65" s="13" customFormat="1">
      <c r="B140" s="159"/>
      <c r="D140" s="146" t="s">
        <v>281</v>
      </c>
      <c r="E140" s="160" t="s">
        <v>1</v>
      </c>
      <c r="F140" s="161" t="s">
        <v>327</v>
      </c>
      <c r="H140" s="162">
        <v>12.92</v>
      </c>
      <c r="I140" s="163"/>
      <c r="L140" s="159"/>
      <c r="M140" s="164"/>
      <c r="T140" s="165"/>
      <c r="AT140" s="160" t="s">
        <v>281</v>
      </c>
      <c r="AU140" s="160" t="s">
        <v>81</v>
      </c>
      <c r="AV140" s="13" t="s">
        <v>260</v>
      </c>
      <c r="AW140" s="13" t="s">
        <v>30</v>
      </c>
      <c r="AX140" s="13" t="s">
        <v>81</v>
      </c>
      <c r="AY140" s="160" t="s">
        <v>252</v>
      </c>
    </row>
    <row r="141" spans="2:65" s="1" customFormat="1" ht="16.5" customHeight="1">
      <c r="B141" s="132"/>
      <c r="C141" s="133" t="s">
        <v>287</v>
      </c>
      <c r="D141" s="133" t="s">
        <v>255</v>
      </c>
      <c r="E141" s="134" t="s">
        <v>497</v>
      </c>
      <c r="F141" s="135" t="s">
        <v>2145</v>
      </c>
      <c r="G141" s="136" t="s">
        <v>499</v>
      </c>
      <c r="H141" s="137">
        <v>30.416</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294</v>
      </c>
    </row>
    <row r="142" spans="2:65" s="1" customFormat="1">
      <c r="B142" s="32"/>
      <c r="D142" s="146" t="s">
        <v>261</v>
      </c>
      <c r="F142" s="147" t="s">
        <v>2145</v>
      </c>
      <c r="I142" s="148"/>
      <c r="L142" s="32"/>
      <c r="M142" s="149"/>
      <c r="T142" s="56"/>
      <c r="AT142" s="17" t="s">
        <v>261</v>
      </c>
      <c r="AU142" s="17" t="s">
        <v>81</v>
      </c>
    </row>
    <row r="143" spans="2:65" s="12" customFormat="1">
      <c r="B143" s="152"/>
      <c r="D143" s="146" t="s">
        <v>281</v>
      </c>
      <c r="E143" s="153" t="s">
        <v>1</v>
      </c>
      <c r="F143" s="154" t="s">
        <v>5971</v>
      </c>
      <c r="H143" s="155">
        <v>30.416</v>
      </c>
      <c r="I143" s="156"/>
      <c r="L143" s="152"/>
      <c r="M143" s="157"/>
      <c r="T143" s="158"/>
      <c r="AT143" s="153" t="s">
        <v>281</v>
      </c>
      <c r="AU143" s="153" t="s">
        <v>81</v>
      </c>
      <c r="AV143" s="12" t="s">
        <v>83</v>
      </c>
      <c r="AW143" s="12" t="s">
        <v>30</v>
      </c>
      <c r="AX143" s="12" t="s">
        <v>73</v>
      </c>
      <c r="AY143" s="153" t="s">
        <v>252</v>
      </c>
    </row>
    <row r="144" spans="2:65" s="13" customFormat="1">
      <c r="B144" s="159"/>
      <c r="D144" s="146" t="s">
        <v>281</v>
      </c>
      <c r="E144" s="160" t="s">
        <v>1</v>
      </c>
      <c r="F144" s="161" t="s">
        <v>327</v>
      </c>
      <c r="H144" s="162">
        <v>30.416</v>
      </c>
      <c r="I144" s="163"/>
      <c r="L144" s="159"/>
      <c r="M144" s="164"/>
      <c r="T144" s="165"/>
      <c r="AT144" s="160" t="s">
        <v>281</v>
      </c>
      <c r="AU144" s="160" t="s">
        <v>81</v>
      </c>
      <c r="AV144" s="13" t="s">
        <v>260</v>
      </c>
      <c r="AW144" s="13" t="s">
        <v>30</v>
      </c>
      <c r="AX144" s="13" t="s">
        <v>81</v>
      </c>
      <c r="AY144" s="160" t="s">
        <v>252</v>
      </c>
    </row>
    <row r="145" spans="2:65" s="1" customFormat="1" ht="21.75" customHeight="1">
      <c r="B145" s="132"/>
      <c r="C145" s="133" t="s">
        <v>274</v>
      </c>
      <c r="D145" s="133" t="s">
        <v>255</v>
      </c>
      <c r="E145" s="134" t="s">
        <v>5815</v>
      </c>
      <c r="F145" s="135" t="s">
        <v>5816</v>
      </c>
      <c r="G145" s="136" t="s">
        <v>499</v>
      </c>
      <c r="H145" s="137">
        <v>17.544</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299</v>
      </c>
    </row>
    <row r="146" spans="2:65" s="1" customFormat="1">
      <c r="B146" s="32"/>
      <c r="D146" s="146" t="s">
        <v>261</v>
      </c>
      <c r="F146" s="147" t="s">
        <v>5816</v>
      </c>
      <c r="I146" s="148"/>
      <c r="L146" s="32"/>
      <c r="M146" s="149"/>
      <c r="T146" s="56"/>
      <c r="AT146" s="17" t="s">
        <v>261</v>
      </c>
      <c r="AU146" s="17" t="s">
        <v>81</v>
      </c>
    </row>
    <row r="147" spans="2:65" s="12" customFormat="1">
      <c r="B147" s="152"/>
      <c r="D147" s="146" t="s">
        <v>281</v>
      </c>
      <c r="E147" s="153" t="s">
        <v>1</v>
      </c>
      <c r="F147" s="154" t="s">
        <v>5972</v>
      </c>
      <c r="H147" s="155">
        <v>17.544</v>
      </c>
      <c r="I147" s="156"/>
      <c r="L147" s="152"/>
      <c r="M147" s="157"/>
      <c r="T147" s="158"/>
      <c r="AT147" s="153" t="s">
        <v>281</v>
      </c>
      <c r="AU147" s="153" t="s">
        <v>81</v>
      </c>
      <c r="AV147" s="12" t="s">
        <v>83</v>
      </c>
      <c r="AW147" s="12" t="s">
        <v>30</v>
      </c>
      <c r="AX147" s="12" t="s">
        <v>73</v>
      </c>
      <c r="AY147" s="153" t="s">
        <v>252</v>
      </c>
    </row>
    <row r="148" spans="2:65" s="13" customFormat="1">
      <c r="B148" s="159"/>
      <c r="D148" s="146" t="s">
        <v>281</v>
      </c>
      <c r="E148" s="160" t="s">
        <v>1</v>
      </c>
      <c r="F148" s="161" t="s">
        <v>327</v>
      </c>
      <c r="H148" s="162">
        <v>17.544</v>
      </c>
      <c r="I148" s="163"/>
      <c r="L148" s="159"/>
      <c r="M148" s="164"/>
      <c r="T148" s="165"/>
      <c r="AT148" s="160" t="s">
        <v>281</v>
      </c>
      <c r="AU148" s="160" t="s">
        <v>81</v>
      </c>
      <c r="AV148" s="13" t="s">
        <v>260</v>
      </c>
      <c r="AW148" s="13" t="s">
        <v>30</v>
      </c>
      <c r="AX148" s="13" t="s">
        <v>81</v>
      </c>
      <c r="AY148" s="160" t="s">
        <v>252</v>
      </c>
    </row>
    <row r="149" spans="2:65" s="1" customFormat="1" ht="16.5" customHeight="1">
      <c r="B149" s="132"/>
      <c r="C149" s="133" t="s">
        <v>296</v>
      </c>
      <c r="D149" s="133" t="s">
        <v>255</v>
      </c>
      <c r="E149" s="134" t="s">
        <v>5821</v>
      </c>
      <c r="F149" s="135" t="s">
        <v>5822</v>
      </c>
      <c r="G149" s="136" t="s">
        <v>5823</v>
      </c>
      <c r="H149" s="137">
        <v>30.123000000000001</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304</v>
      </c>
    </row>
    <row r="150" spans="2:65" s="1" customFormat="1">
      <c r="B150" s="32"/>
      <c r="D150" s="146" t="s">
        <v>261</v>
      </c>
      <c r="F150" s="147" t="s">
        <v>5822</v>
      </c>
      <c r="I150" s="148"/>
      <c r="L150" s="32"/>
      <c r="M150" s="149"/>
      <c r="T150" s="56"/>
      <c r="AT150" s="17" t="s">
        <v>261</v>
      </c>
      <c r="AU150" s="17" t="s">
        <v>81</v>
      </c>
    </row>
    <row r="151" spans="2:65" s="12" customFormat="1">
      <c r="B151" s="152"/>
      <c r="D151" s="146" t="s">
        <v>281</v>
      </c>
      <c r="E151" s="153" t="s">
        <v>1</v>
      </c>
      <c r="F151" s="154" t="s">
        <v>5973</v>
      </c>
      <c r="H151" s="155">
        <v>30.123000000000001</v>
      </c>
      <c r="I151" s="156"/>
      <c r="L151" s="152"/>
      <c r="M151" s="157"/>
      <c r="T151" s="158"/>
      <c r="AT151" s="153" t="s">
        <v>281</v>
      </c>
      <c r="AU151" s="153" t="s">
        <v>81</v>
      </c>
      <c r="AV151" s="12" t="s">
        <v>83</v>
      </c>
      <c r="AW151" s="12" t="s">
        <v>30</v>
      </c>
      <c r="AX151" s="12" t="s">
        <v>73</v>
      </c>
      <c r="AY151" s="153" t="s">
        <v>252</v>
      </c>
    </row>
    <row r="152" spans="2:65" s="13" customFormat="1">
      <c r="B152" s="159"/>
      <c r="D152" s="146" t="s">
        <v>281</v>
      </c>
      <c r="E152" s="160" t="s">
        <v>1</v>
      </c>
      <c r="F152" s="161" t="s">
        <v>327</v>
      </c>
      <c r="H152" s="162">
        <v>30.123000000000001</v>
      </c>
      <c r="I152" s="163"/>
      <c r="L152" s="159"/>
      <c r="M152" s="164"/>
      <c r="T152" s="165"/>
      <c r="AT152" s="160" t="s">
        <v>281</v>
      </c>
      <c r="AU152" s="160" t="s">
        <v>81</v>
      </c>
      <c r="AV152" s="13" t="s">
        <v>260</v>
      </c>
      <c r="AW152" s="13" t="s">
        <v>30</v>
      </c>
      <c r="AX152" s="13" t="s">
        <v>81</v>
      </c>
      <c r="AY152" s="160" t="s">
        <v>252</v>
      </c>
    </row>
    <row r="153" spans="2:65" s="1" customFormat="1" ht="21.75" customHeight="1">
      <c r="B153" s="132"/>
      <c r="C153" s="133" t="s">
        <v>285</v>
      </c>
      <c r="D153" s="133" t="s">
        <v>255</v>
      </c>
      <c r="E153" s="134" t="s">
        <v>5825</v>
      </c>
      <c r="F153" s="135" t="s">
        <v>5826</v>
      </c>
      <c r="G153" s="136" t="s">
        <v>5823</v>
      </c>
      <c r="H153" s="137">
        <v>30.041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311</v>
      </c>
    </row>
    <row r="154" spans="2:65" s="1" customFormat="1">
      <c r="B154" s="32"/>
      <c r="D154" s="146" t="s">
        <v>261</v>
      </c>
      <c r="F154" s="147" t="s">
        <v>5826</v>
      </c>
      <c r="I154" s="148"/>
      <c r="L154" s="32"/>
      <c r="M154" s="149"/>
      <c r="T154" s="56"/>
      <c r="AT154" s="17" t="s">
        <v>261</v>
      </c>
      <c r="AU154" s="17" t="s">
        <v>81</v>
      </c>
    </row>
    <row r="155" spans="2:65" s="12" customFormat="1">
      <c r="B155" s="152"/>
      <c r="D155" s="146" t="s">
        <v>281</v>
      </c>
      <c r="E155" s="153" t="s">
        <v>1</v>
      </c>
      <c r="F155" s="154" t="s">
        <v>5974</v>
      </c>
      <c r="H155" s="155">
        <v>30.041</v>
      </c>
      <c r="I155" s="156"/>
      <c r="L155" s="152"/>
      <c r="M155" s="157"/>
      <c r="T155" s="158"/>
      <c r="AT155" s="153" t="s">
        <v>281</v>
      </c>
      <c r="AU155" s="153" t="s">
        <v>81</v>
      </c>
      <c r="AV155" s="12" t="s">
        <v>83</v>
      </c>
      <c r="AW155" s="12" t="s">
        <v>30</v>
      </c>
      <c r="AX155" s="12" t="s">
        <v>73</v>
      </c>
      <c r="AY155" s="153" t="s">
        <v>252</v>
      </c>
    </row>
    <row r="156" spans="2:65" s="13" customFormat="1">
      <c r="B156" s="159"/>
      <c r="D156" s="146" t="s">
        <v>281</v>
      </c>
      <c r="E156" s="160" t="s">
        <v>1</v>
      </c>
      <c r="F156" s="161" t="s">
        <v>327</v>
      </c>
      <c r="H156" s="162">
        <v>30.041</v>
      </c>
      <c r="I156" s="163"/>
      <c r="L156" s="159"/>
      <c r="M156" s="164"/>
      <c r="T156" s="165"/>
      <c r="AT156" s="160" t="s">
        <v>281</v>
      </c>
      <c r="AU156" s="160" t="s">
        <v>81</v>
      </c>
      <c r="AV156" s="13" t="s">
        <v>260</v>
      </c>
      <c r="AW156" s="13" t="s">
        <v>30</v>
      </c>
      <c r="AX156" s="13" t="s">
        <v>81</v>
      </c>
      <c r="AY156" s="160" t="s">
        <v>252</v>
      </c>
    </row>
    <row r="157" spans="2:65" s="11" customFormat="1" ht="25.9" customHeight="1">
      <c r="B157" s="120"/>
      <c r="D157" s="121" t="s">
        <v>72</v>
      </c>
      <c r="E157" s="122" t="s">
        <v>274</v>
      </c>
      <c r="F157" s="122" t="s">
        <v>1051</v>
      </c>
      <c r="I157" s="123"/>
      <c r="J157" s="124">
        <f>BK157</f>
        <v>0</v>
      </c>
      <c r="L157" s="120"/>
      <c r="M157" s="125"/>
      <c r="P157" s="126">
        <f>SUM(P158:P159)</f>
        <v>0</v>
      </c>
      <c r="R157" s="126">
        <f>SUM(R158:R159)</f>
        <v>0</v>
      </c>
      <c r="T157" s="127">
        <f>SUM(T158:T159)</f>
        <v>0</v>
      </c>
      <c r="AR157" s="121" t="s">
        <v>81</v>
      </c>
      <c r="AT157" s="128" t="s">
        <v>72</v>
      </c>
      <c r="AU157" s="128" t="s">
        <v>73</v>
      </c>
      <c r="AY157" s="121" t="s">
        <v>252</v>
      </c>
      <c r="BK157" s="129">
        <f>SUM(BK158:BK159)</f>
        <v>0</v>
      </c>
    </row>
    <row r="158" spans="2:65" s="1" customFormat="1" ht="16.5" customHeight="1">
      <c r="B158" s="132"/>
      <c r="C158" s="133" t="s">
        <v>308</v>
      </c>
      <c r="D158" s="133" t="s">
        <v>255</v>
      </c>
      <c r="E158" s="134" t="s">
        <v>3799</v>
      </c>
      <c r="F158" s="135" t="s">
        <v>5975</v>
      </c>
      <c r="G158" s="136" t="s">
        <v>563</v>
      </c>
      <c r="H158" s="137">
        <v>70</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315</v>
      </c>
    </row>
    <row r="159" spans="2:65" s="1" customFormat="1">
      <c r="B159" s="32"/>
      <c r="D159" s="146" t="s">
        <v>261</v>
      </c>
      <c r="F159" s="147" t="s">
        <v>5975</v>
      </c>
      <c r="I159" s="148"/>
      <c r="L159" s="32"/>
      <c r="M159" s="149"/>
      <c r="T159" s="56"/>
      <c r="AT159" s="17" t="s">
        <v>261</v>
      </c>
      <c r="AU159" s="17" t="s">
        <v>81</v>
      </c>
    </row>
    <row r="160" spans="2:65" s="11" customFormat="1" ht="25.9" customHeight="1">
      <c r="B160" s="120"/>
      <c r="D160" s="121" t="s">
        <v>72</v>
      </c>
      <c r="E160" s="122" t="s">
        <v>2254</v>
      </c>
      <c r="F160" s="122" t="s">
        <v>2255</v>
      </c>
      <c r="I160" s="123"/>
      <c r="J160" s="124">
        <f>BK160</f>
        <v>0</v>
      </c>
      <c r="L160" s="120"/>
      <c r="M160" s="125"/>
      <c r="P160" s="126">
        <f>SUM(P161:P162)</f>
        <v>0</v>
      </c>
      <c r="R160" s="126">
        <f>SUM(R161:R162)</f>
        <v>0</v>
      </c>
      <c r="T160" s="127">
        <f>SUM(T161:T162)</f>
        <v>0</v>
      </c>
      <c r="AR160" s="121" t="s">
        <v>81</v>
      </c>
      <c r="AT160" s="128" t="s">
        <v>72</v>
      </c>
      <c r="AU160" s="128" t="s">
        <v>73</v>
      </c>
      <c r="AY160" s="121" t="s">
        <v>252</v>
      </c>
      <c r="BK160" s="129">
        <f>SUM(BK161:BK162)</f>
        <v>0</v>
      </c>
    </row>
    <row r="161" spans="2:65" s="1" customFormat="1" ht="16.5" customHeight="1">
      <c r="B161" s="132"/>
      <c r="C161" s="133" t="s">
        <v>290</v>
      </c>
      <c r="D161" s="133" t="s">
        <v>255</v>
      </c>
      <c r="E161" s="134" t="s">
        <v>4191</v>
      </c>
      <c r="F161" s="135" t="s">
        <v>5830</v>
      </c>
      <c r="G161" s="136" t="s">
        <v>507</v>
      </c>
      <c r="H161" s="137">
        <v>0.29699999999999999</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81</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490</v>
      </c>
    </row>
    <row r="162" spans="2:65" s="1" customFormat="1">
      <c r="B162" s="32"/>
      <c r="D162" s="146" t="s">
        <v>261</v>
      </c>
      <c r="F162" s="147" t="s">
        <v>5830</v>
      </c>
      <c r="I162" s="148"/>
      <c r="L162" s="32"/>
      <c r="M162" s="149"/>
      <c r="T162" s="56"/>
      <c r="AT162" s="17" t="s">
        <v>261</v>
      </c>
      <c r="AU162" s="17" t="s">
        <v>81</v>
      </c>
    </row>
    <row r="163" spans="2:65" s="11" customFormat="1" ht="25.9" customHeight="1">
      <c r="B163" s="120"/>
      <c r="D163" s="121" t="s">
        <v>72</v>
      </c>
      <c r="E163" s="122" t="s">
        <v>5976</v>
      </c>
      <c r="F163" s="122" t="s">
        <v>5977</v>
      </c>
      <c r="I163" s="123"/>
      <c r="J163" s="124">
        <f>BK163</f>
        <v>0</v>
      </c>
      <c r="L163" s="120"/>
      <c r="M163" s="125"/>
      <c r="P163" s="126">
        <f>SUM(P164:P165)</f>
        <v>0</v>
      </c>
      <c r="R163" s="126">
        <f>SUM(R164:R165)</f>
        <v>3.7900000000000003E-2</v>
      </c>
      <c r="T163" s="127">
        <f>SUM(T164:T165)</f>
        <v>0</v>
      </c>
      <c r="AR163" s="121" t="s">
        <v>83</v>
      </c>
      <c r="AT163" s="128" t="s">
        <v>72</v>
      </c>
      <c r="AU163" s="128" t="s">
        <v>73</v>
      </c>
      <c r="AY163" s="121" t="s">
        <v>252</v>
      </c>
      <c r="BK163" s="129">
        <f>SUM(BK164:BK165)</f>
        <v>0</v>
      </c>
    </row>
    <row r="164" spans="2:65" s="1" customFormat="1" ht="16.5" customHeight="1">
      <c r="B164" s="132"/>
      <c r="C164" s="133" t="s">
        <v>317</v>
      </c>
      <c r="D164" s="133" t="s">
        <v>255</v>
      </c>
      <c r="E164" s="134" t="s">
        <v>5978</v>
      </c>
      <c r="F164" s="135" t="s">
        <v>5979</v>
      </c>
      <c r="G164" s="136" t="s">
        <v>4424</v>
      </c>
      <c r="H164" s="137">
        <v>5</v>
      </c>
      <c r="I164" s="138"/>
      <c r="J164" s="139">
        <f>ROUND(I164*H164,2)</f>
        <v>0</v>
      </c>
      <c r="K164" s="135" t="s">
        <v>1</v>
      </c>
      <c r="L164" s="32"/>
      <c r="M164" s="140" t="s">
        <v>1</v>
      </c>
      <c r="N164" s="141" t="s">
        <v>38</v>
      </c>
      <c r="P164" s="142">
        <f>O164*H164</f>
        <v>0</v>
      </c>
      <c r="Q164" s="142">
        <v>7.5799999999999999E-3</v>
      </c>
      <c r="R164" s="142">
        <f>Q164*H164</f>
        <v>3.7900000000000003E-2</v>
      </c>
      <c r="S164" s="142">
        <v>0</v>
      </c>
      <c r="T164" s="143">
        <f>S164*H164</f>
        <v>0</v>
      </c>
      <c r="AR164" s="144" t="s">
        <v>299</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299</v>
      </c>
      <c r="BM164" s="144" t="s">
        <v>320</v>
      </c>
    </row>
    <row r="165" spans="2:65" s="1" customFormat="1">
      <c r="B165" s="32"/>
      <c r="D165" s="146" t="s">
        <v>261</v>
      </c>
      <c r="F165" s="147" t="s">
        <v>5979</v>
      </c>
      <c r="I165" s="148"/>
      <c r="L165" s="32"/>
      <c r="M165" s="149"/>
      <c r="T165" s="56"/>
      <c r="AT165" s="17" t="s">
        <v>261</v>
      </c>
      <c r="AU165" s="17" t="s">
        <v>81</v>
      </c>
    </row>
    <row r="166" spans="2:65" s="11" customFormat="1" ht="25.9" customHeight="1">
      <c r="B166" s="120"/>
      <c r="D166" s="121" t="s">
        <v>72</v>
      </c>
      <c r="E166" s="122" t="s">
        <v>5831</v>
      </c>
      <c r="F166" s="122" t="s">
        <v>4441</v>
      </c>
      <c r="I166" s="123"/>
      <c r="J166" s="124">
        <f>BK166</f>
        <v>0</v>
      </c>
      <c r="L166" s="120"/>
      <c r="M166" s="125"/>
      <c r="P166" s="126">
        <f>SUM(P167:P168)</f>
        <v>0</v>
      </c>
      <c r="R166" s="126">
        <f>SUM(R167:R168)</f>
        <v>2.0999999999999999E-3</v>
      </c>
      <c r="T166" s="127">
        <f>SUM(T167:T168)</f>
        <v>0</v>
      </c>
      <c r="AR166" s="121" t="s">
        <v>81</v>
      </c>
      <c r="AT166" s="128" t="s">
        <v>72</v>
      </c>
      <c r="AU166" s="128" t="s">
        <v>73</v>
      </c>
      <c r="AY166" s="121" t="s">
        <v>252</v>
      </c>
      <c r="BK166" s="129">
        <f>SUM(BK167:BK168)</f>
        <v>0</v>
      </c>
    </row>
    <row r="167" spans="2:65" s="1" customFormat="1" ht="24.2" customHeight="1">
      <c r="B167" s="132"/>
      <c r="C167" s="133" t="s">
        <v>294</v>
      </c>
      <c r="D167" s="133" t="s">
        <v>255</v>
      </c>
      <c r="E167" s="134" t="s">
        <v>5832</v>
      </c>
      <c r="F167" s="135" t="s">
        <v>5833</v>
      </c>
      <c r="G167" s="136" t="s">
        <v>563</v>
      </c>
      <c r="H167" s="137">
        <v>70</v>
      </c>
      <c r="I167" s="138"/>
      <c r="J167" s="139">
        <f>ROUND(I167*H167,2)</f>
        <v>0</v>
      </c>
      <c r="K167" s="135" t="s">
        <v>1</v>
      </c>
      <c r="L167" s="32"/>
      <c r="M167" s="140" t="s">
        <v>1</v>
      </c>
      <c r="N167" s="141" t="s">
        <v>38</v>
      </c>
      <c r="P167" s="142">
        <f>O167*H167</f>
        <v>0</v>
      </c>
      <c r="Q167" s="142">
        <v>3.0000000000000001E-5</v>
      </c>
      <c r="R167" s="142">
        <f>Q167*H167</f>
        <v>2.0999999999999999E-3</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324</v>
      </c>
    </row>
    <row r="168" spans="2:65" s="1" customFormat="1" ht="18">
      <c r="B168" s="32"/>
      <c r="D168" s="146" t="s">
        <v>261</v>
      </c>
      <c r="F168" s="147" t="s">
        <v>5833</v>
      </c>
      <c r="I168" s="148"/>
      <c r="L168" s="32"/>
      <c r="M168" s="149"/>
      <c r="T168" s="56"/>
      <c r="AT168" s="17" t="s">
        <v>261</v>
      </c>
      <c r="AU168" s="17" t="s">
        <v>81</v>
      </c>
    </row>
    <row r="169" spans="2:65" s="11" customFormat="1" ht="25.9" customHeight="1">
      <c r="B169" s="120"/>
      <c r="D169" s="121" t="s">
        <v>72</v>
      </c>
      <c r="E169" s="122" t="s">
        <v>5776</v>
      </c>
      <c r="F169" s="122" t="s">
        <v>2492</v>
      </c>
      <c r="I169" s="123"/>
      <c r="J169" s="124">
        <f>BK169</f>
        <v>0</v>
      </c>
      <c r="L169" s="120"/>
      <c r="M169" s="125"/>
      <c r="P169" s="126">
        <f>SUM(P170:P267)</f>
        <v>0</v>
      </c>
      <c r="R169" s="126">
        <f>SUM(R170:R267)</f>
        <v>1.6896288000000002</v>
      </c>
      <c r="T169" s="127">
        <f>SUM(T170:T267)</f>
        <v>0</v>
      </c>
      <c r="AR169" s="121" t="s">
        <v>81</v>
      </c>
      <c r="AT169" s="128" t="s">
        <v>72</v>
      </c>
      <c r="AU169" s="128" t="s">
        <v>73</v>
      </c>
      <c r="AY169" s="121" t="s">
        <v>252</v>
      </c>
      <c r="BK169" s="129">
        <f>SUM(BK170:BK267)</f>
        <v>0</v>
      </c>
    </row>
    <row r="170" spans="2:65" s="1" customFormat="1" ht="16.5" customHeight="1">
      <c r="B170" s="132"/>
      <c r="C170" s="133" t="s">
        <v>8</v>
      </c>
      <c r="D170" s="133" t="s">
        <v>255</v>
      </c>
      <c r="E170" s="134" t="s">
        <v>5980</v>
      </c>
      <c r="F170" s="135" t="s">
        <v>5981</v>
      </c>
      <c r="G170" s="136" t="s">
        <v>379</v>
      </c>
      <c r="H170" s="137">
        <v>33</v>
      </c>
      <c r="I170" s="138"/>
      <c r="J170" s="139">
        <f>ROUND(I170*H170,2)</f>
        <v>0</v>
      </c>
      <c r="K170" s="135" t="s">
        <v>1</v>
      </c>
      <c r="L170" s="32"/>
      <c r="M170" s="140" t="s">
        <v>1</v>
      </c>
      <c r="N170" s="141" t="s">
        <v>38</v>
      </c>
      <c r="P170" s="142">
        <f>O170*H170</f>
        <v>0</v>
      </c>
      <c r="Q170" s="142">
        <v>0</v>
      </c>
      <c r="R170" s="142">
        <f>Q170*H170</f>
        <v>0</v>
      </c>
      <c r="S170" s="142">
        <v>0</v>
      </c>
      <c r="T170" s="143">
        <f>S170*H170</f>
        <v>0</v>
      </c>
      <c r="AR170" s="144" t="s">
        <v>260</v>
      </c>
      <c r="AT170" s="144" t="s">
        <v>255</v>
      </c>
      <c r="AU170" s="144" t="s">
        <v>81</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332</v>
      </c>
    </row>
    <row r="171" spans="2:65" s="1" customFormat="1">
      <c r="B171" s="32"/>
      <c r="D171" s="146" t="s">
        <v>261</v>
      </c>
      <c r="F171" s="147" t="s">
        <v>5981</v>
      </c>
      <c r="I171" s="148"/>
      <c r="L171" s="32"/>
      <c r="M171" s="149"/>
      <c r="T171" s="56"/>
      <c r="AT171" s="17" t="s">
        <v>261</v>
      </c>
      <c r="AU171" s="17" t="s">
        <v>81</v>
      </c>
    </row>
    <row r="172" spans="2:65" s="1" customFormat="1" ht="16.5" customHeight="1">
      <c r="B172" s="132"/>
      <c r="C172" s="133" t="s">
        <v>299</v>
      </c>
      <c r="D172" s="133" t="s">
        <v>255</v>
      </c>
      <c r="E172" s="134" t="s">
        <v>5779</v>
      </c>
      <c r="F172" s="135" t="s">
        <v>5780</v>
      </c>
      <c r="G172" s="136" t="s">
        <v>379</v>
      </c>
      <c r="H172" s="137">
        <v>8</v>
      </c>
      <c r="I172" s="138"/>
      <c r="J172" s="139">
        <f>ROUND(I172*H172,2)</f>
        <v>0</v>
      </c>
      <c r="K172" s="135" t="s">
        <v>1</v>
      </c>
      <c r="L172" s="32"/>
      <c r="M172" s="140" t="s">
        <v>1</v>
      </c>
      <c r="N172" s="141" t="s">
        <v>38</v>
      </c>
      <c r="P172" s="142">
        <f>O172*H172</f>
        <v>0</v>
      </c>
      <c r="Q172" s="142">
        <v>0</v>
      </c>
      <c r="R172" s="142">
        <f>Q172*H172</f>
        <v>0</v>
      </c>
      <c r="S172" s="142">
        <v>0</v>
      </c>
      <c r="T172" s="143">
        <f>S172*H172</f>
        <v>0</v>
      </c>
      <c r="AR172" s="144" t="s">
        <v>260</v>
      </c>
      <c r="AT172" s="144" t="s">
        <v>255</v>
      </c>
      <c r="AU172" s="144" t="s">
        <v>81</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339</v>
      </c>
    </row>
    <row r="173" spans="2:65" s="1" customFormat="1">
      <c r="B173" s="32"/>
      <c r="D173" s="146" t="s">
        <v>261</v>
      </c>
      <c r="F173" s="147" t="s">
        <v>5780</v>
      </c>
      <c r="I173" s="148"/>
      <c r="L173" s="32"/>
      <c r="M173" s="149"/>
      <c r="T173" s="56"/>
      <c r="AT173" s="17" t="s">
        <v>261</v>
      </c>
      <c r="AU173" s="17" t="s">
        <v>81</v>
      </c>
    </row>
    <row r="174" spans="2:65" s="1" customFormat="1" ht="24.2" customHeight="1">
      <c r="B174" s="132"/>
      <c r="C174" s="133" t="s">
        <v>345</v>
      </c>
      <c r="D174" s="133" t="s">
        <v>255</v>
      </c>
      <c r="E174" s="134" t="s">
        <v>5982</v>
      </c>
      <c r="F174" s="135" t="s">
        <v>5983</v>
      </c>
      <c r="G174" s="136" t="s">
        <v>379</v>
      </c>
      <c r="H174" s="137">
        <v>2</v>
      </c>
      <c r="I174" s="138"/>
      <c r="J174" s="139">
        <f>ROUND(I174*H174,2)</f>
        <v>0</v>
      </c>
      <c r="K174" s="135" t="s">
        <v>1</v>
      </c>
      <c r="L174" s="32"/>
      <c r="M174" s="140" t="s">
        <v>1</v>
      </c>
      <c r="N174" s="141" t="s">
        <v>38</v>
      </c>
      <c r="P174" s="142">
        <f>O174*H174</f>
        <v>0</v>
      </c>
      <c r="Q174" s="142">
        <v>1.0000000000000001E-5</v>
      </c>
      <c r="R174" s="142">
        <f>Q174*H174</f>
        <v>2.0000000000000002E-5</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348</v>
      </c>
    </row>
    <row r="175" spans="2:65" s="1" customFormat="1">
      <c r="B175" s="32"/>
      <c r="D175" s="146" t="s">
        <v>261</v>
      </c>
      <c r="F175" s="147" t="s">
        <v>5983</v>
      </c>
      <c r="I175" s="148"/>
      <c r="L175" s="32"/>
      <c r="M175" s="149"/>
      <c r="T175" s="56"/>
      <c r="AT175" s="17" t="s">
        <v>261</v>
      </c>
      <c r="AU175" s="17" t="s">
        <v>81</v>
      </c>
    </row>
    <row r="176" spans="2:65" s="1" customFormat="1" ht="24.2" customHeight="1">
      <c r="B176" s="132"/>
      <c r="C176" s="133" t="s">
        <v>304</v>
      </c>
      <c r="D176" s="133" t="s">
        <v>255</v>
      </c>
      <c r="E176" s="134" t="s">
        <v>5984</v>
      </c>
      <c r="F176" s="135" t="s">
        <v>5985</v>
      </c>
      <c r="G176" s="136" t="s">
        <v>379</v>
      </c>
      <c r="H176" s="137">
        <v>2</v>
      </c>
      <c r="I176" s="138"/>
      <c r="J176" s="139">
        <f>ROUND(I176*H176,2)</f>
        <v>0</v>
      </c>
      <c r="K176" s="135" t="s">
        <v>1</v>
      </c>
      <c r="L176" s="32"/>
      <c r="M176" s="140" t="s">
        <v>1</v>
      </c>
      <c r="N176" s="141" t="s">
        <v>38</v>
      </c>
      <c r="P176" s="142">
        <f>O176*H176</f>
        <v>0</v>
      </c>
      <c r="Q176" s="142">
        <v>1.0000000000000001E-5</v>
      </c>
      <c r="R176" s="142">
        <f>Q176*H176</f>
        <v>2.0000000000000002E-5</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353</v>
      </c>
    </row>
    <row r="177" spans="2:65" s="1" customFormat="1">
      <c r="B177" s="32"/>
      <c r="D177" s="146" t="s">
        <v>261</v>
      </c>
      <c r="F177" s="147" t="s">
        <v>5985</v>
      </c>
      <c r="I177" s="148"/>
      <c r="L177" s="32"/>
      <c r="M177" s="149"/>
      <c r="T177" s="56"/>
      <c r="AT177" s="17" t="s">
        <v>261</v>
      </c>
      <c r="AU177" s="17" t="s">
        <v>81</v>
      </c>
    </row>
    <row r="178" spans="2:65" s="1" customFormat="1" ht="33" customHeight="1">
      <c r="B178" s="132"/>
      <c r="C178" s="133" t="s">
        <v>461</v>
      </c>
      <c r="D178" s="133" t="s">
        <v>255</v>
      </c>
      <c r="E178" s="134" t="s">
        <v>5986</v>
      </c>
      <c r="F178" s="135" t="s">
        <v>5987</v>
      </c>
      <c r="G178" s="136" t="s">
        <v>563</v>
      </c>
      <c r="H178" s="137">
        <v>48.5</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757</v>
      </c>
    </row>
    <row r="179" spans="2:65" s="1" customFormat="1" ht="18">
      <c r="B179" s="32"/>
      <c r="D179" s="146" t="s">
        <v>261</v>
      </c>
      <c r="F179" s="147" t="s">
        <v>5987</v>
      </c>
      <c r="I179" s="148"/>
      <c r="L179" s="32"/>
      <c r="M179" s="149"/>
      <c r="T179" s="56"/>
      <c r="AT179" s="17" t="s">
        <v>261</v>
      </c>
      <c r="AU179" s="17" t="s">
        <v>81</v>
      </c>
    </row>
    <row r="180" spans="2:65" s="1" customFormat="1" ht="33" customHeight="1">
      <c r="B180" s="132"/>
      <c r="C180" s="133" t="s">
        <v>311</v>
      </c>
      <c r="D180" s="133" t="s">
        <v>255</v>
      </c>
      <c r="E180" s="134" t="s">
        <v>5988</v>
      </c>
      <c r="F180" s="135" t="s">
        <v>5989</v>
      </c>
      <c r="G180" s="136" t="s">
        <v>563</v>
      </c>
      <c r="H180" s="137">
        <v>14.5</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768</v>
      </c>
    </row>
    <row r="181" spans="2:65" s="1" customFormat="1" ht="18">
      <c r="B181" s="32"/>
      <c r="D181" s="146" t="s">
        <v>261</v>
      </c>
      <c r="F181" s="147" t="s">
        <v>5989</v>
      </c>
      <c r="I181" s="148"/>
      <c r="L181" s="32"/>
      <c r="M181" s="149"/>
      <c r="T181" s="56"/>
      <c r="AT181" s="17" t="s">
        <v>261</v>
      </c>
      <c r="AU181" s="17" t="s">
        <v>81</v>
      </c>
    </row>
    <row r="182" spans="2:65" s="12" customFormat="1">
      <c r="B182" s="152"/>
      <c r="D182" s="146" t="s">
        <v>281</v>
      </c>
      <c r="E182" s="153" t="s">
        <v>1</v>
      </c>
      <c r="F182" s="154" t="s">
        <v>5990</v>
      </c>
      <c r="H182" s="155">
        <v>14.5</v>
      </c>
      <c r="I182" s="156"/>
      <c r="L182" s="152"/>
      <c r="M182" s="157"/>
      <c r="T182" s="158"/>
      <c r="AT182" s="153" t="s">
        <v>281</v>
      </c>
      <c r="AU182" s="153" t="s">
        <v>81</v>
      </c>
      <c r="AV182" s="12" t="s">
        <v>83</v>
      </c>
      <c r="AW182" s="12" t="s">
        <v>30</v>
      </c>
      <c r="AX182" s="12" t="s">
        <v>73</v>
      </c>
      <c r="AY182" s="153" t="s">
        <v>252</v>
      </c>
    </row>
    <row r="183" spans="2:65" s="13" customFormat="1">
      <c r="B183" s="159"/>
      <c r="D183" s="146" t="s">
        <v>281</v>
      </c>
      <c r="E183" s="160" t="s">
        <v>1</v>
      </c>
      <c r="F183" s="161" t="s">
        <v>327</v>
      </c>
      <c r="H183" s="162">
        <v>14.5</v>
      </c>
      <c r="I183" s="163"/>
      <c r="L183" s="159"/>
      <c r="M183" s="164"/>
      <c r="T183" s="165"/>
      <c r="AT183" s="160" t="s">
        <v>281</v>
      </c>
      <c r="AU183" s="160" t="s">
        <v>81</v>
      </c>
      <c r="AV183" s="13" t="s">
        <v>260</v>
      </c>
      <c r="AW183" s="13" t="s">
        <v>30</v>
      </c>
      <c r="AX183" s="13" t="s">
        <v>81</v>
      </c>
      <c r="AY183" s="160" t="s">
        <v>252</v>
      </c>
    </row>
    <row r="184" spans="2:65" s="1" customFormat="1" ht="33" customHeight="1">
      <c r="B184" s="132"/>
      <c r="C184" s="133" t="s">
        <v>7</v>
      </c>
      <c r="D184" s="133" t="s">
        <v>255</v>
      </c>
      <c r="E184" s="134" t="s">
        <v>5991</v>
      </c>
      <c r="F184" s="135" t="s">
        <v>5992</v>
      </c>
      <c r="G184" s="136" t="s">
        <v>563</v>
      </c>
      <c r="H184" s="137">
        <v>23</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782</v>
      </c>
    </row>
    <row r="185" spans="2:65" s="1" customFormat="1" ht="18">
      <c r="B185" s="32"/>
      <c r="D185" s="146" t="s">
        <v>261</v>
      </c>
      <c r="F185" s="147" t="s">
        <v>5992</v>
      </c>
      <c r="I185" s="148"/>
      <c r="L185" s="32"/>
      <c r="M185" s="149"/>
      <c r="T185" s="56"/>
      <c r="AT185" s="17" t="s">
        <v>261</v>
      </c>
      <c r="AU185" s="17" t="s">
        <v>81</v>
      </c>
    </row>
    <row r="186" spans="2:65" s="1" customFormat="1" ht="33" customHeight="1">
      <c r="B186" s="132"/>
      <c r="C186" s="133" t="s">
        <v>315</v>
      </c>
      <c r="D186" s="133" t="s">
        <v>255</v>
      </c>
      <c r="E186" s="134" t="s">
        <v>5993</v>
      </c>
      <c r="F186" s="135" t="s">
        <v>5994</v>
      </c>
      <c r="G186" s="136" t="s">
        <v>379</v>
      </c>
      <c r="H186" s="137">
        <v>9</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799</v>
      </c>
    </row>
    <row r="187" spans="2:65" s="1" customFormat="1" ht="18">
      <c r="B187" s="32"/>
      <c r="D187" s="146" t="s">
        <v>261</v>
      </c>
      <c r="F187" s="147" t="s">
        <v>5994</v>
      </c>
      <c r="I187" s="148"/>
      <c r="L187" s="32"/>
      <c r="M187" s="149"/>
      <c r="T187" s="56"/>
      <c r="AT187" s="17" t="s">
        <v>261</v>
      </c>
      <c r="AU187" s="17" t="s">
        <v>81</v>
      </c>
    </row>
    <row r="188" spans="2:65" s="1" customFormat="1" ht="33" customHeight="1">
      <c r="B188" s="132"/>
      <c r="C188" s="133" t="s">
        <v>483</v>
      </c>
      <c r="D188" s="133" t="s">
        <v>255</v>
      </c>
      <c r="E188" s="134" t="s">
        <v>5995</v>
      </c>
      <c r="F188" s="135" t="s">
        <v>5996</v>
      </c>
      <c r="G188" s="136" t="s">
        <v>379</v>
      </c>
      <c r="H188" s="137">
        <v>3</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812</v>
      </c>
    </row>
    <row r="189" spans="2:65" s="1" customFormat="1" ht="18">
      <c r="B189" s="32"/>
      <c r="D189" s="146" t="s">
        <v>261</v>
      </c>
      <c r="F189" s="147" t="s">
        <v>5996</v>
      </c>
      <c r="I189" s="148"/>
      <c r="L189" s="32"/>
      <c r="M189" s="149"/>
      <c r="T189" s="56"/>
      <c r="AT189" s="17" t="s">
        <v>261</v>
      </c>
      <c r="AU189" s="17" t="s">
        <v>81</v>
      </c>
    </row>
    <row r="190" spans="2:65" s="1" customFormat="1" ht="21.75" customHeight="1">
      <c r="B190" s="132"/>
      <c r="C190" s="133" t="s">
        <v>490</v>
      </c>
      <c r="D190" s="133" t="s">
        <v>255</v>
      </c>
      <c r="E190" s="134" t="s">
        <v>5997</v>
      </c>
      <c r="F190" s="135" t="s">
        <v>5998</v>
      </c>
      <c r="G190" s="136" t="s">
        <v>563</v>
      </c>
      <c r="H190" s="137">
        <v>61</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826</v>
      </c>
    </row>
    <row r="191" spans="2:65" s="1" customFormat="1">
      <c r="B191" s="32"/>
      <c r="D191" s="146" t="s">
        <v>261</v>
      </c>
      <c r="F191" s="147" t="s">
        <v>5998</v>
      </c>
      <c r="I191" s="148"/>
      <c r="L191" s="32"/>
      <c r="M191" s="149"/>
      <c r="T191" s="56"/>
      <c r="AT191" s="17" t="s">
        <v>261</v>
      </c>
      <c r="AU191" s="17" t="s">
        <v>81</v>
      </c>
    </row>
    <row r="192" spans="2:65" s="12" customFormat="1">
      <c r="B192" s="152"/>
      <c r="D192" s="146" t="s">
        <v>281</v>
      </c>
      <c r="E192" s="153" t="s">
        <v>1</v>
      </c>
      <c r="F192" s="154" t="s">
        <v>5999</v>
      </c>
      <c r="H192" s="155">
        <v>61</v>
      </c>
      <c r="I192" s="156"/>
      <c r="L192" s="152"/>
      <c r="M192" s="157"/>
      <c r="T192" s="158"/>
      <c r="AT192" s="153" t="s">
        <v>281</v>
      </c>
      <c r="AU192" s="153" t="s">
        <v>81</v>
      </c>
      <c r="AV192" s="12" t="s">
        <v>83</v>
      </c>
      <c r="AW192" s="12" t="s">
        <v>30</v>
      </c>
      <c r="AX192" s="12" t="s">
        <v>73</v>
      </c>
      <c r="AY192" s="153" t="s">
        <v>252</v>
      </c>
    </row>
    <row r="193" spans="2:65" s="13" customFormat="1">
      <c r="B193" s="159"/>
      <c r="D193" s="146" t="s">
        <v>281</v>
      </c>
      <c r="E193" s="160" t="s">
        <v>1</v>
      </c>
      <c r="F193" s="161" t="s">
        <v>327</v>
      </c>
      <c r="H193" s="162">
        <v>61</v>
      </c>
      <c r="I193" s="163"/>
      <c r="L193" s="159"/>
      <c r="M193" s="164"/>
      <c r="T193" s="165"/>
      <c r="AT193" s="160" t="s">
        <v>281</v>
      </c>
      <c r="AU193" s="160" t="s">
        <v>81</v>
      </c>
      <c r="AV193" s="13" t="s">
        <v>260</v>
      </c>
      <c r="AW193" s="13" t="s">
        <v>30</v>
      </c>
      <c r="AX193" s="13" t="s">
        <v>81</v>
      </c>
      <c r="AY193" s="160" t="s">
        <v>252</v>
      </c>
    </row>
    <row r="194" spans="2:65" s="1" customFormat="1" ht="21.75" customHeight="1">
      <c r="B194" s="132"/>
      <c r="C194" s="133" t="s">
        <v>496</v>
      </c>
      <c r="D194" s="133" t="s">
        <v>255</v>
      </c>
      <c r="E194" s="134" t="s">
        <v>5867</v>
      </c>
      <c r="F194" s="135" t="s">
        <v>5868</v>
      </c>
      <c r="G194" s="136" t="s">
        <v>367</v>
      </c>
      <c r="H194" s="137">
        <v>4.452</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843</v>
      </c>
    </row>
    <row r="195" spans="2:65" s="1" customFormat="1">
      <c r="B195" s="32"/>
      <c r="D195" s="146" t="s">
        <v>261</v>
      </c>
      <c r="F195" s="147" t="s">
        <v>5868</v>
      </c>
      <c r="I195" s="148"/>
      <c r="L195" s="32"/>
      <c r="M195" s="149"/>
      <c r="T195" s="56"/>
      <c r="AT195" s="17" t="s">
        <v>261</v>
      </c>
      <c r="AU195" s="17" t="s">
        <v>81</v>
      </c>
    </row>
    <row r="196" spans="2:65" s="1" customFormat="1" ht="21.75" customHeight="1">
      <c r="B196" s="132"/>
      <c r="C196" s="133" t="s">
        <v>320</v>
      </c>
      <c r="D196" s="133" t="s">
        <v>255</v>
      </c>
      <c r="E196" s="134" t="s">
        <v>5869</v>
      </c>
      <c r="F196" s="135" t="s">
        <v>5870</v>
      </c>
      <c r="G196" s="136" t="s">
        <v>379</v>
      </c>
      <c r="H196" s="137">
        <v>4</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1068</v>
      </c>
    </row>
    <row r="197" spans="2:65" s="1" customFormat="1">
      <c r="B197" s="32"/>
      <c r="D197" s="146" t="s">
        <v>261</v>
      </c>
      <c r="F197" s="147" t="s">
        <v>5870</v>
      </c>
      <c r="I197" s="148"/>
      <c r="L197" s="32"/>
      <c r="M197" s="149"/>
      <c r="T197" s="56"/>
      <c r="AT197" s="17" t="s">
        <v>261</v>
      </c>
      <c r="AU197" s="17" t="s">
        <v>81</v>
      </c>
    </row>
    <row r="198" spans="2:65" s="1" customFormat="1" ht="16.5" customHeight="1">
      <c r="B198" s="132"/>
      <c r="C198" s="133" t="s">
        <v>511</v>
      </c>
      <c r="D198" s="133" t="s">
        <v>255</v>
      </c>
      <c r="E198" s="134" t="s">
        <v>5871</v>
      </c>
      <c r="F198" s="135" t="s">
        <v>5872</v>
      </c>
      <c r="G198" s="136" t="s">
        <v>379</v>
      </c>
      <c r="H198" s="137">
        <v>9</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1080</v>
      </c>
    </row>
    <row r="199" spans="2:65" s="1" customFormat="1">
      <c r="B199" s="32"/>
      <c r="D199" s="146" t="s">
        <v>261</v>
      </c>
      <c r="F199" s="147" t="s">
        <v>5872</v>
      </c>
      <c r="I199" s="148"/>
      <c r="L199" s="32"/>
      <c r="M199" s="149"/>
      <c r="T199" s="56"/>
      <c r="AT199" s="17" t="s">
        <v>261</v>
      </c>
      <c r="AU199" s="17" t="s">
        <v>81</v>
      </c>
    </row>
    <row r="200" spans="2:65" s="1" customFormat="1" ht="21.75" customHeight="1">
      <c r="B200" s="132"/>
      <c r="C200" s="133" t="s">
        <v>324</v>
      </c>
      <c r="D200" s="133" t="s">
        <v>255</v>
      </c>
      <c r="E200" s="134" t="s">
        <v>6000</v>
      </c>
      <c r="F200" s="135" t="s">
        <v>6001</v>
      </c>
      <c r="G200" s="136" t="s">
        <v>563</v>
      </c>
      <c r="H200" s="137">
        <v>48.5</v>
      </c>
      <c r="I200" s="138"/>
      <c r="J200" s="139">
        <f>ROUND(I200*H200,2)</f>
        <v>0</v>
      </c>
      <c r="K200" s="135" t="s">
        <v>1</v>
      </c>
      <c r="L200" s="32"/>
      <c r="M200" s="140" t="s">
        <v>1</v>
      </c>
      <c r="N200" s="141" t="s">
        <v>38</v>
      </c>
      <c r="P200" s="142">
        <f>O200*H200</f>
        <v>0</v>
      </c>
      <c r="Q200" s="142">
        <v>0</v>
      </c>
      <c r="R200" s="142">
        <f>Q200*H200</f>
        <v>0</v>
      </c>
      <c r="S200" s="142">
        <v>0</v>
      </c>
      <c r="T200" s="143">
        <f>S200*H200</f>
        <v>0</v>
      </c>
      <c r="AR200" s="144" t="s">
        <v>260</v>
      </c>
      <c r="AT200" s="144" t="s">
        <v>255</v>
      </c>
      <c r="AU200" s="144" t="s">
        <v>81</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1088</v>
      </c>
    </row>
    <row r="201" spans="2:65" s="1" customFormat="1">
      <c r="B201" s="32"/>
      <c r="D201" s="146" t="s">
        <v>261</v>
      </c>
      <c r="F201" s="147" t="s">
        <v>6001</v>
      </c>
      <c r="I201" s="148"/>
      <c r="L201" s="32"/>
      <c r="M201" s="149"/>
      <c r="T201" s="56"/>
      <c r="AT201" s="17" t="s">
        <v>261</v>
      </c>
      <c r="AU201" s="17" t="s">
        <v>81</v>
      </c>
    </row>
    <row r="202" spans="2:65" s="1" customFormat="1" ht="21.75" customHeight="1">
      <c r="B202" s="132"/>
      <c r="C202" s="133" t="s">
        <v>526</v>
      </c>
      <c r="D202" s="133" t="s">
        <v>255</v>
      </c>
      <c r="E202" s="134" t="s">
        <v>6002</v>
      </c>
      <c r="F202" s="135" t="s">
        <v>6003</v>
      </c>
      <c r="G202" s="136" t="s">
        <v>563</v>
      </c>
      <c r="H202" s="137">
        <v>11.5</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1099</v>
      </c>
    </row>
    <row r="203" spans="2:65" s="1" customFormat="1">
      <c r="B203" s="32"/>
      <c r="D203" s="146" t="s">
        <v>261</v>
      </c>
      <c r="F203" s="147" t="s">
        <v>6003</v>
      </c>
      <c r="I203" s="148"/>
      <c r="L203" s="32"/>
      <c r="M203" s="149"/>
      <c r="T203" s="56"/>
      <c r="AT203" s="17" t="s">
        <v>261</v>
      </c>
      <c r="AU203" s="17" t="s">
        <v>81</v>
      </c>
    </row>
    <row r="204" spans="2:65" s="1" customFormat="1" ht="16.5" customHeight="1">
      <c r="B204" s="132"/>
      <c r="C204" s="133" t="s">
        <v>332</v>
      </c>
      <c r="D204" s="133" t="s">
        <v>255</v>
      </c>
      <c r="E204" s="134" t="s">
        <v>5877</v>
      </c>
      <c r="F204" s="135" t="s">
        <v>5878</v>
      </c>
      <c r="G204" s="136" t="s">
        <v>563</v>
      </c>
      <c r="H204" s="137">
        <v>60</v>
      </c>
      <c r="I204" s="138"/>
      <c r="J204" s="139">
        <f>ROUND(I204*H204,2)</f>
        <v>0</v>
      </c>
      <c r="K204" s="135" t="s">
        <v>1</v>
      </c>
      <c r="L204" s="32"/>
      <c r="M204" s="140" t="s">
        <v>1</v>
      </c>
      <c r="N204" s="141" t="s">
        <v>38</v>
      </c>
      <c r="P204" s="142">
        <f>O204*H204</f>
        <v>0</v>
      </c>
      <c r="Q204" s="142">
        <v>0</v>
      </c>
      <c r="R204" s="142">
        <f>Q204*H204</f>
        <v>0</v>
      </c>
      <c r="S204" s="142">
        <v>0</v>
      </c>
      <c r="T204" s="143">
        <f>S204*H204</f>
        <v>0</v>
      </c>
      <c r="AR204" s="144" t="s">
        <v>260</v>
      </c>
      <c r="AT204" s="144" t="s">
        <v>255</v>
      </c>
      <c r="AU204" s="144" t="s">
        <v>81</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1108</v>
      </c>
    </row>
    <row r="205" spans="2:65" s="1" customFormat="1">
      <c r="B205" s="32"/>
      <c r="D205" s="146" t="s">
        <v>261</v>
      </c>
      <c r="F205" s="147" t="s">
        <v>5878</v>
      </c>
      <c r="I205" s="148"/>
      <c r="L205" s="32"/>
      <c r="M205" s="149"/>
      <c r="T205" s="56"/>
      <c r="AT205" s="17" t="s">
        <v>261</v>
      </c>
      <c r="AU205" s="17" t="s">
        <v>81</v>
      </c>
    </row>
    <row r="206" spans="2:65" s="12" customFormat="1">
      <c r="B206" s="152"/>
      <c r="D206" s="146" t="s">
        <v>281</v>
      </c>
      <c r="E206" s="153" t="s">
        <v>1</v>
      </c>
      <c r="F206" s="154" t="s">
        <v>6004</v>
      </c>
      <c r="H206" s="155">
        <v>60</v>
      </c>
      <c r="I206" s="156"/>
      <c r="L206" s="152"/>
      <c r="M206" s="157"/>
      <c r="T206" s="158"/>
      <c r="AT206" s="153" t="s">
        <v>281</v>
      </c>
      <c r="AU206" s="153" t="s">
        <v>81</v>
      </c>
      <c r="AV206" s="12" t="s">
        <v>83</v>
      </c>
      <c r="AW206" s="12" t="s">
        <v>30</v>
      </c>
      <c r="AX206" s="12" t="s">
        <v>73</v>
      </c>
      <c r="AY206" s="153" t="s">
        <v>252</v>
      </c>
    </row>
    <row r="207" spans="2:65" s="13" customFormat="1">
      <c r="B207" s="159"/>
      <c r="D207" s="146" t="s">
        <v>281</v>
      </c>
      <c r="E207" s="160" t="s">
        <v>1</v>
      </c>
      <c r="F207" s="161" t="s">
        <v>327</v>
      </c>
      <c r="H207" s="162">
        <v>60</v>
      </c>
      <c r="I207" s="163"/>
      <c r="L207" s="159"/>
      <c r="M207" s="164"/>
      <c r="T207" s="165"/>
      <c r="AT207" s="160" t="s">
        <v>281</v>
      </c>
      <c r="AU207" s="160" t="s">
        <v>81</v>
      </c>
      <c r="AV207" s="13" t="s">
        <v>260</v>
      </c>
      <c r="AW207" s="13" t="s">
        <v>30</v>
      </c>
      <c r="AX207" s="13" t="s">
        <v>81</v>
      </c>
      <c r="AY207" s="160" t="s">
        <v>252</v>
      </c>
    </row>
    <row r="208" spans="2:65" s="1" customFormat="1" ht="16.5" customHeight="1">
      <c r="B208" s="132"/>
      <c r="C208" s="133" t="s">
        <v>540</v>
      </c>
      <c r="D208" s="133" t="s">
        <v>255</v>
      </c>
      <c r="E208" s="134" t="s">
        <v>5881</v>
      </c>
      <c r="F208" s="135" t="s">
        <v>5882</v>
      </c>
      <c r="G208" s="136" t="s">
        <v>379</v>
      </c>
      <c r="H208" s="137">
        <v>5</v>
      </c>
      <c r="I208" s="138"/>
      <c r="J208" s="139">
        <f>ROUND(I208*H208,2)</f>
        <v>0</v>
      </c>
      <c r="K208" s="135" t="s">
        <v>1</v>
      </c>
      <c r="L208" s="32"/>
      <c r="M208" s="140" t="s">
        <v>1</v>
      </c>
      <c r="N208" s="141" t="s">
        <v>38</v>
      </c>
      <c r="P208" s="142">
        <f>O208*H208</f>
        <v>0</v>
      </c>
      <c r="Q208" s="142">
        <v>3.7000000000000002E-3</v>
      </c>
      <c r="R208" s="142">
        <f>Q208*H208</f>
        <v>1.8500000000000003E-2</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1114</v>
      </c>
    </row>
    <row r="209" spans="2:65" s="1" customFormat="1">
      <c r="B209" s="32"/>
      <c r="D209" s="146" t="s">
        <v>261</v>
      </c>
      <c r="F209" s="147" t="s">
        <v>5882</v>
      </c>
      <c r="I209" s="148"/>
      <c r="L209" s="32"/>
      <c r="M209" s="149"/>
      <c r="T209" s="56"/>
      <c r="AT209" s="17" t="s">
        <v>261</v>
      </c>
      <c r="AU209" s="17" t="s">
        <v>81</v>
      </c>
    </row>
    <row r="210" spans="2:65" s="1" customFormat="1" ht="21.75" customHeight="1">
      <c r="B210" s="132"/>
      <c r="C210" s="133" t="s">
        <v>339</v>
      </c>
      <c r="D210" s="133" t="s">
        <v>255</v>
      </c>
      <c r="E210" s="134" t="s">
        <v>6005</v>
      </c>
      <c r="F210" s="135" t="s">
        <v>6006</v>
      </c>
      <c r="G210" s="136" t="s">
        <v>563</v>
      </c>
      <c r="H210" s="137">
        <v>3</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1120</v>
      </c>
    </row>
    <row r="211" spans="2:65" s="1" customFormat="1">
      <c r="B211" s="32"/>
      <c r="D211" s="146" t="s">
        <v>261</v>
      </c>
      <c r="F211" s="147" t="s">
        <v>6006</v>
      </c>
      <c r="I211" s="148"/>
      <c r="L211" s="32"/>
      <c r="M211" s="149"/>
      <c r="T211" s="56"/>
      <c r="AT211" s="17" t="s">
        <v>261</v>
      </c>
      <c r="AU211" s="17" t="s">
        <v>81</v>
      </c>
    </row>
    <row r="212" spans="2:65" s="1" customFormat="1" ht="21.75" customHeight="1">
      <c r="B212" s="132"/>
      <c r="C212" s="133" t="s">
        <v>727</v>
      </c>
      <c r="D212" s="133" t="s">
        <v>255</v>
      </c>
      <c r="E212" s="134" t="s">
        <v>6007</v>
      </c>
      <c r="F212" s="135" t="s">
        <v>6008</v>
      </c>
      <c r="G212" s="136" t="s">
        <v>563</v>
      </c>
      <c r="H212" s="137">
        <v>23</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1128</v>
      </c>
    </row>
    <row r="213" spans="2:65" s="1" customFormat="1">
      <c r="B213" s="32"/>
      <c r="D213" s="146" t="s">
        <v>261</v>
      </c>
      <c r="F213" s="147" t="s">
        <v>6008</v>
      </c>
      <c r="I213" s="148"/>
      <c r="L213" s="32"/>
      <c r="M213" s="149"/>
      <c r="T213" s="56"/>
      <c r="AT213" s="17" t="s">
        <v>261</v>
      </c>
      <c r="AU213" s="17" t="s">
        <v>81</v>
      </c>
    </row>
    <row r="214" spans="2:65" s="1" customFormat="1" ht="21.75" customHeight="1">
      <c r="B214" s="132"/>
      <c r="C214" s="133" t="s">
        <v>348</v>
      </c>
      <c r="D214" s="133" t="s">
        <v>255</v>
      </c>
      <c r="E214" s="134" t="s">
        <v>6009</v>
      </c>
      <c r="F214" s="135" t="s">
        <v>6010</v>
      </c>
      <c r="G214" s="136" t="s">
        <v>563</v>
      </c>
      <c r="H214" s="137">
        <v>10</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1142</v>
      </c>
    </row>
    <row r="215" spans="2:65" s="1" customFormat="1">
      <c r="B215" s="32"/>
      <c r="D215" s="146" t="s">
        <v>261</v>
      </c>
      <c r="F215" s="147" t="s">
        <v>6010</v>
      </c>
      <c r="I215" s="148"/>
      <c r="L215" s="32"/>
      <c r="M215" s="149"/>
      <c r="T215" s="56"/>
      <c r="AT215" s="17" t="s">
        <v>261</v>
      </c>
      <c r="AU215" s="17" t="s">
        <v>81</v>
      </c>
    </row>
    <row r="216" spans="2:65" s="1" customFormat="1" ht="16.5" customHeight="1">
      <c r="B216" s="132"/>
      <c r="C216" s="133" t="s">
        <v>736</v>
      </c>
      <c r="D216" s="133" t="s">
        <v>255</v>
      </c>
      <c r="E216" s="134" t="s">
        <v>6011</v>
      </c>
      <c r="F216" s="135" t="s">
        <v>6012</v>
      </c>
      <c r="G216" s="136" t="s">
        <v>4424</v>
      </c>
      <c r="H216" s="137">
        <v>2</v>
      </c>
      <c r="I216" s="138"/>
      <c r="J216" s="139">
        <f>ROUND(I216*H216,2)</f>
        <v>0</v>
      </c>
      <c r="K216" s="135" t="s">
        <v>1</v>
      </c>
      <c r="L216" s="32"/>
      <c r="M216" s="140" t="s">
        <v>1</v>
      </c>
      <c r="N216" s="141" t="s">
        <v>38</v>
      </c>
      <c r="P216" s="142">
        <f>O216*H216</f>
        <v>0</v>
      </c>
      <c r="Q216" s="142">
        <v>4.0000000000000001E-3</v>
      </c>
      <c r="R216" s="142">
        <f>Q216*H216</f>
        <v>8.0000000000000002E-3</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1148</v>
      </c>
    </row>
    <row r="217" spans="2:65" s="1" customFormat="1">
      <c r="B217" s="32"/>
      <c r="D217" s="146" t="s">
        <v>261</v>
      </c>
      <c r="F217" s="147" t="s">
        <v>6012</v>
      </c>
      <c r="I217" s="148"/>
      <c r="L217" s="32"/>
      <c r="M217" s="149"/>
      <c r="T217" s="56"/>
      <c r="AT217" s="17" t="s">
        <v>261</v>
      </c>
      <c r="AU217" s="17" t="s">
        <v>81</v>
      </c>
    </row>
    <row r="218" spans="2:65" s="1" customFormat="1" ht="16.5" customHeight="1">
      <c r="B218" s="132"/>
      <c r="C218" s="133" t="s">
        <v>353</v>
      </c>
      <c r="D218" s="133" t="s">
        <v>255</v>
      </c>
      <c r="E218" s="134" t="s">
        <v>6013</v>
      </c>
      <c r="F218" s="135" t="s">
        <v>6014</v>
      </c>
      <c r="G218" s="136" t="s">
        <v>4424</v>
      </c>
      <c r="H218" s="137">
        <v>3</v>
      </c>
      <c r="I218" s="138"/>
      <c r="J218" s="139">
        <f>ROUND(I218*H218,2)</f>
        <v>0</v>
      </c>
      <c r="K218" s="135" t="s">
        <v>1</v>
      </c>
      <c r="L218" s="32"/>
      <c r="M218" s="140" t="s">
        <v>1</v>
      </c>
      <c r="N218" s="141" t="s">
        <v>38</v>
      </c>
      <c r="P218" s="142">
        <f>O218*H218</f>
        <v>0</v>
      </c>
      <c r="Q218" s="142">
        <v>4.0000000000000001E-3</v>
      </c>
      <c r="R218" s="142">
        <f>Q218*H218</f>
        <v>1.2E-2</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1162</v>
      </c>
    </row>
    <row r="219" spans="2:65" s="1" customFormat="1">
      <c r="B219" s="32"/>
      <c r="D219" s="146" t="s">
        <v>261</v>
      </c>
      <c r="F219" s="147" t="s">
        <v>6014</v>
      </c>
      <c r="I219" s="148"/>
      <c r="L219" s="32"/>
      <c r="M219" s="149"/>
      <c r="T219" s="56"/>
      <c r="AT219" s="17" t="s">
        <v>261</v>
      </c>
      <c r="AU219" s="17" t="s">
        <v>81</v>
      </c>
    </row>
    <row r="220" spans="2:65" s="1" customFormat="1" ht="16.5" customHeight="1">
      <c r="B220" s="132"/>
      <c r="C220" s="133" t="s">
        <v>750</v>
      </c>
      <c r="D220" s="133" t="s">
        <v>255</v>
      </c>
      <c r="E220" s="134" t="s">
        <v>6015</v>
      </c>
      <c r="F220" s="135" t="s">
        <v>6016</v>
      </c>
      <c r="G220" s="136" t="s">
        <v>4424</v>
      </c>
      <c r="H220" s="137">
        <v>1</v>
      </c>
      <c r="I220" s="138"/>
      <c r="J220" s="139">
        <f>ROUND(I220*H220,2)</f>
        <v>0</v>
      </c>
      <c r="K220" s="135" t="s">
        <v>1</v>
      </c>
      <c r="L220" s="32"/>
      <c r="M220" s="140" t="s">
        <v>1</v>
      </c>
      <c r="N220" s="141" t="s">
        <v>38</v>
      </c>
      <c r="P220" s="142">
        <f>O220*H220</f>
        <v>0</v>
      </c>
      <c r="Q220" s="142">
        <v>4.0000000000000001E-3</v>
      </c>
      <c r="R220" s="142">
        <f>Q220*H220</f>
        <v>4.0000000000000001E-3</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1174</v>
      </c>
    </row>
    <row r="221" spans="2:65" s="1" customFormat="1">
      <c r="B221" s="32"/>
      <c r="D221" s="146" t="s">
        <v>261</v>
      </c>
      <c r="F221" s="147" t="s">
        <v>6016</v>
      </c>
      <c r="I221" s="148"/>
      <c r="L221" s="32"/>
      <c r="M221" s="149"/>
      <c r="T221" s="56"/>
      <c r="AT221" s="17" t="s">
        <v>261</v>
      </c>
      <c r="AU221" s="17" t="s">
        <v>81</v>
      </c>
    </row>
    <row r="222" spans="2:65" s="1" customFormat="1" ht="16.5" customHeight="1">
      <c r="B222" s="132"/>
      <c r="C222" s="133" t="s">
        <v>757</v>
      </c>
      <c r="D222" s="133" t="s">
        <v>255</v>
      </c>
      <c r="E222" s="134" t="s">
        <v>6017</v>
      </c>
      <c r="F222" s="135" t="s">
        <v>6018</v>
      </c>
      <c r="G222" s="136" t="s">
        <v>563</v>
      </c>
      <c r="H222" s="137">
        <v>53.35</v>
      </c>
      <c r="I222" s="138"/>
      <c r="J222" s="139">
        <f>ROUND(I222*H222,2)</f>
        <v>0</v>
      </c>
      <c r="K222" s="135" t="s">
        <v>1</v>
      </c>
      <c r="L222" s="32"/>
      <c r="M222" s="140" t="s">
        <v>1</v>
      </c>
      <c r="N222" s="141" t="s">
        <v>38</v>
      </c>
      <c r="P222" s="142">
        <f>O222*H222</f>
        <v>0</v>
      </c>
      <c r="Q222" s="142">
        <v>4.0000000000000001E-3</v>
      </c>
      <c r="R222" s="142">
        <f>Q222*H222</f>
        <v>0.21340000000000001</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1183</v>
      </c>
    </row>
    <row r="223" spans="2:65" s="1" customFormat="1">
      <c r="B223" s="32"/>
      <c r="D223" s="146" t="s">
        <v>261</v>
      </c>
      <c r="F223" s="147" t="s">
        <v>6018</v>
      </c>
      <c r="I223" s="148"/>
      <c r="L223" s="32"/>
      <c r="M223" s="149"/>
      <c r="T223" s="56"/>
      <c r="AT223" s="17" t="s">
        <v>261</v>
      </c>
      <c r="AU223" s="17" t="s">
        <v>81</v>
      </c>
    </row>
    <row r="224" spans="2:65" s="12" customFormat="1">
      <c r="B224" s="152"/>
      <c r="D224" s="146" t="s">
        <v>281</v>
      </c>
      <c r="E224" s="153" t="s">
        <v>1</v>
      </c>
      <c r="F224" s="154" t="s">
        <v>6019</v>
      </c>
      <c r="H224" s="155">
        <v>53.35</v>
      </c>
      <c r="I224" s="156"/>
      <c r="L224" s="152"/>
      <c r="M224" s="157"/>
      <c r="T224" s="158"/>
      <c r="AT224" s="153" t="s">
        <v>281</v>
      </c>
      <c r="AU224" s="153" t="s">
        <v>81</v>
      </c>
      <c r="AV224" s="12" t="s">
        <v>83</v>
      </c>
      <c r="AW224" s="12" t="s">
        <v>30</v>
      </c>
      <c r="AX224" s="12" t="s">
        <v>73</v>
      </c>
      <c r="AY224" s="153" t="s">
        <v>252</v>
      </c>
    </row>
    <row r="225" spans="2:65" s="13" customFormat="1">
      <c r="B225" s="159"/>
      <c r="D225" s="146" t="s">
        <v>281</v>
      </c>
      <c r="E225" s="160" t="s">
        <v>1</v>
      </c>
      <c r="F225" s="161" t="s">
        <v>327</v>
      </c>
      <c r="H225" s="162">
        <v>53.35</v>
      </c>
      <c r="I225" s="163"/>
      <c r="L225" s="159"/>
      <c r="M225" s="164"/>
      <c r="T225" s="165"/>
      <c r="AT225" s="160" t="s">
        <v>281</v>
      </c>
      <c r="AU225" s="160" t="s">
        <v>81</v>
      </c>
      <c r="AV225" s="13" t="s">
        <v>260</v>
      </c>
      <c r="AW225" s="13" t="s">
        <v>30</v>
      </c>
      <c r="AX225" s="13" t="s">
        <v>81</v>
      </c>
      <c r="AY225" s="160" t="s">
        <v>252</v>
      </c>
    </row>
    <row r="226" spans="2:65" s="1" customFormat="1" ht="16.5" customHeight="1">
      <c r="B226" s="132"/>
      <c r="C226" s="133" t="s">
        <v>763</v>
      </c>
      <c r="D226" s="133" t="s">
        <v>255</v>
      </c>
      <c r="E226" s="134" t="s">
        <v>6020</v>
      </c>
      <c r="F226" s="135" t="s">
        <v>6021</v>
      </c>
      <c r="G226" s="136" t="s">
        <v>4424</v>
      </c>
      <c r="H226" s="137">
        <v>2</v>
      </c>
      <c r="I226" s="138"/>
      <c r="J226" s="139">
        <f>ROUND(I226*H226,2)</f>
        <v>0</v>
      </c>
      <c r="K226" s="135" t="s">
        <v>1</v>
      </c>
      <c r="L226" s="32"/>
      <c r="M226" s="140" t="s">
        <v>1</v>
      </c>
      <c r="N226" s="141" t="s">
        <v>38</v>
      </c>
      <c r="P226" s="142">
        <f>O226*H226</f>
        <v>0</v>
      </c>
      <c r="Q226" s="142">
        <v>4.0000000000000001E-3</v>
      </c>
      <c r="R226" s="142">
        <f>Q226*H226</f>
        <v>8.0000000000000002E-3</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1187</v>
      </c>
    </row>
    <row r="227" spans="2:65" s="1" customFormat="1">
      <c r="B227" s="32"/>
      <c r="D227" s="146" t="s">
        <v>261</v>
      </c>
      <c r="F227" s="147" t="s">
        <v>6021</v>
      </c>
      <c r="I227" s="148"/>
      <c r="L227" s="32"/>
      <c r="M227" s="149"/>
      <c r="T227" s="56"/>
      <c r="AT227" s="17" t="s">
        <v>261</v>
      </c>
      <c r="AU227" s="17" t="s">
        <v>81</v>
      </c>
    </row>
    <row r="228" spans="2:65" s="1" customFormat="1" ht="16.5" customHeight="1">
      <c r="B228" s="132"/>
      <c r="C228" s="133" t="s">
        <v>768</v>
      </c>
      <c r="D228" s="133" t="s">
        <v>255</v>
      </c>
      <c r="E228" s="134" t="s">
        <v>6022</v>
      </c>
      <c r="F228" s="135" t="s">
        <v>6023</v>
      </c>
      <c r="G228" s="136" t="s">
        <v>563</v>
      </c>
      <c r="H228" s="137">
        <v>15.225</v>
      </c>
      <c r="I228" s="138"/>
      <c r="J228" s="139">
        <f>ROUND(I228*H228,2)</f>
        <v>0</v>
      </c>
      <c r="K228" s="135" t="s">
        <v>1</v>
      </c>
      <c r="L228" s="32"/>
      <c r="M228" s="140" t="s">
        <v>1</v>
      </c>
      <c r="N228" s="141" t="s">
        <v>38</v>
      </c>
      <c r="P228" s="142">
        <f>O228*H228</f>
        <v>0</v>
      </c>
      <c r="Q228" s="142">
        <v>4.0000000000000001E-3</v>
      </c>
      <c r="R228" s="142">
        <f>Q228*H228</f>
        <v>6.0900000000000003E-2</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2213</v>
      </c>
    </row>
    <row r="229" spans="2:65" s="1" customFormat="1">
      <c r="B229" s="32"/>
      <c r="D229" s="146" t="s">
        <v>261</v>
      </c>
      <c r="F229" s="147" t="s">
        <v>6023</v>
      </c>
      <c r="I229" s="148"/>
      <c r="L229" s="32"/>
      <c r="M229" s="149"/>
      <c r="T229" s="56"/>
      <c r="AT229" s="17" t="s">
        <v>261</v>
      </c>
      <c r="AU229" s="17" t="s">
        <v>81</v>
      </c>
    </row>
    <row r="230" spans="2:65" s="12" customFormat="1">
      <c r="B230" s="152"/>
      <c r="D230" s="146" t="s">
        <v>281</v>
      </c>
      <c r="E230" s="153" t="s">
        <v>1</v>
      </c>
      <c r="F230" s="154" t="s">
        <v>6024</v>
      </c>
      <c r="H230" s="155">
        <v>15.225</v>
      </c>
      <c r="I230" s="156"/>
      <c r="L230" s="152"/>
      <c r="M230" s="157"/>
      <c r="T230" s="158"/>
      <c r="AT230" s="153" t="s">
        <v>281</v>
      </c>
      <c r="AU230" s="153" t="s">
        <v>81</v>
      </c>
      <c r="AV230" s="12" t="s">
        <v>83</v>
      </c>
      <c r="AW230" s="12" t="s">
        <v>30</v>
      </c>
      <c r="AX230" s="12" t="s">
        <v>73</v>
      </c>
      <c r="AY230" s="153" t="s">
        <v>252</v>
      </c>
    </row>
    <row r="231" spans="2:65" s="13" customFormat="1">
      <c r="B231" s="159"/>
      <c r="D231" s="146" t="s">
        <v>281</v>
      </c>
      <c r="E231" s="160" t="s">
        <v>1</v>
      </c>
      <c r="F231" s="161" t="s">
        <v>327</v>
      </c>
      <c r="H231" s="162">
        <v>15.225</v>
      </c>
      <c r="I231" s="163"/>
      <c r="L231" s="159"/>
      <c r="M231" s="164"/>
      <c r="T231" s="165"/>
      <c r="AT231" s="160" t="s">
        <v>281</v>
      </c>
      <c r="AU231" s="160" t="s">
        <v>81</v>
      </c>
      <c r="AV231" s="13" t="s">
        <v>260</v>
      </c>
      <c r="AW231" s="13" t="s">
        <v>30</v>
      </c>
      <c r="AX231" s="13" t="s">
        <v>81</v>
      </c>
      <c r="AY231" s="160" t="s">
        <v>252</v>
      </c>
    </row>
    <row r="232" spans="2:65" s="1" customFormat="1" ht="16.5" customHeight="1">
      <c r="B232" s="132"/>
      <c r="C232" s="133" t="s">
        <v>775</v>
      </c>
      <c r="D232" s="133" t="s">
        <v>255</v>
      </c>
      <c r="E232" s="134" t="s">
        <v>6025</v>
      </c>
      <c r="F232" s="135" t="s">
        <v>6026</v>
      </c>
      <c r="G232" s="136" t="s">
        <v>563</v>
      </c>
      <c r="H232" s="137">
        <v>24.15</v>
      </c>
      <c r="I232" s="138"/>
      <c r="J232" s="139">
        <f>ROUND(I232*H232,2)</f>
        <v>0</v>
      </c>
      <c r="K232" s="135" t="s">
        <v>1</v>
      </c>
      <c r="L232" s="32"/>
      <c r="M232" s="140" t="s">
        <v>1</v>
      </c>
      <c r="N232" s="141" t="s">
        <v>38</v>
      </c>
      <c r="P232" s="142">
        <f>O232*H232</f>
        <v>0</v>
      </c>
      <c r="Q232" s="142">
        <v>4.0000000000000001E-3</v>
      </c>
      <c r="R232" s="142">
        <f>Q232*H232</f>
        <v>9.6599999999999991E-2</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2217</v>
      </c>
    </row>
    <row r="233" spans="2:65" s="1" customFormat="1">
      <c r="B233" s="32"/>
      <c r="D233" s="146" t="s">
        <v>261</v>
      </c>
      <c r="F233" s="147" t="s">
        <v>6026</v>
      </c>
      <c r="I233" s="148"/>
      <c r="L233" s="32"/>
      <c r="M233" s="149"/>
      <c r="T233" s="56"/>
      <c r="AT233" s="17" t="s">
        <v>261</v>
      </c>
      <c r="AU233" s="17" t="s">
        <v>81</v>
      </c>
    </row>
    <row r="234" spans="2:65" s="12" customFormat="1">
      <c r="B234" s="152"/>
      <c r="D234" s="146" t="s">
        <v>281</v>
      </c>
      <c r="E234" s="153" t="s">
        <v>1</v>
      </c>
      <c r="F234" s="154" t="s">
        <v>6027</v>
      </c>
      <c r="H234" s="155">
        <v>24.15</v>
      </c>
      <c r="I234" s="156"/>
      <c r="L234" s="152"/>
      <c r="M234" s="157"/>
      <c r="T234" s="158"/>
      <c r="AT234" s="153" t="s">
        <v>281</v>
      </c>
      <c r="AU234" s="153" t="s">
        <v>81</v>
      </c>
      <c r="AV234" s="12" t="s">
        <v>83</v>
      </c>
      <c r="AW234" s="12" t="s">
        <v>30</v>
      </c>
      <c r="AX234" s="12" t="s">
        <v>73</v>
      </c>
      <c r="AY234" s="153" t="s">
        <v>252</v>
      </c>
    </row>
    <row r="235" spans="2:65" s="13" customFormat="1">
      <c r="B235" s="159"/>
      <c r="D235" s="146" t="s">
        <v>281</v>
      </c>
      <c r="E235" s="160" t="s">
        <v>1</v>
      </c>
      <c r="F235" s="161" t="s">
        <v>327</v>
      </c>
      <c r="H235" s="162">
        <v>24.15</v>
      </c>
      <c r="I235" s="163"/>
      <c r="L235" s="159"/>
      <c r="M235" s="164"/>
      <c r="T235" s="165"/>
      <c r="AT235" s="160" t="s">
        <v>281</v>
      </c>
      <c r="AU235" s="160" t="s">
        <v>81</v>
      </c>
      <c r="AV235" s="13" t="s">
        <v>260</v>
      </c>
      <c r="AW235" s="13" t="s">
        <v>30</v>
      </c>
      <c r="AX235" s="13" t="s">
        <v>81</v>
      </c>
      <c r="AY235" s="160" t="s">
        <v>252</v>
      </c>
    </row>
    <row r="236" spans="2:65" s="1" customFormat="1" ht="16.5" customHeight="1">
      <c r="B236" s="132"/>
      <c r="C236" s="133" t="s">
        <v>782</v>
      </c>
      <c r="D236" s="133" t="s">
        <v>255</v>
      </c>
      <c r="E236" s="134" t="s">
        <v>6028</v>
      </c>
      <c r="F236" s="135" t="s">
        <v>6029</v>
      </c>
      <c r="G236" s="136" t="s">
        <v>4424</v>
      </c>
      <c r="H236" s="137">
        <v>3</v>
      </c>
      <c r="I236" s="138"/>
      <c r="J236" s="139">
        <f>ROUND(I236*H236,2)</f>
        <v>0</v>
      </c>
      <c r="K236" s="135" t="s">
        <v>1</v>
      </c>
      <c r="L236" s="32"/>
      <c r="M236" s="140" t="s">
        <v>1</v>
      </c>
      <c r="N236" s="141" t="s">
        <v>38</v>
      </c>
      <c r="P236" s="142">
        <f>O236*H236</f>
        <v>0</v>
      </c>
      <c r="Q236" s="142">
        <v>4.0000000000000001E-3</v>
      </c>
      <c r="R236" s="142">
        <f>Q236*H236</f>
        <v>1.2E-2</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2221</v>
      </c>
    </row>
    <row r="237" spans="2:65" s="1" customFormat="1">
      <c r="B237" s="32"/>
      <c r="D237" s="146" t="s">
        <v>261</v>
      </c>
      <c r="F237" s="147" t="s">
        <v>6029</v>
      </c>
      <c r="I237" s="148"/>
      <c r="L237" s="32"/>
      <c r="M237" s="149"/>
      <c r="T237" s="56"/>
      <c r="AT237" s="17" t="s">
        <v>261</v>
      </c>
      <c r="AU237" s="17" t="s">
        <v>81</v>
      </c>
    </row>
    <row r="238" spans="2:65" s="1" customFormat="1" ht="16.5" customHeight="1">
      <c r="B238" s="132"/>
      <c r="C238" s="133" t="s">
        <v>792</v>
      </c>
      <c r="D238" s="133" t="s">
        <v>255</v>
      </c>
      <c r="E238" s="134" t="s">
        <v>6030</v>
      </c>
      <c r="F238" s="135" t="s">
        <v>6031</v>
      </c>
      <c r="G238" s="136" t="s">
        <v>4424</v>
      </c>
      <c r="H238" s="137">
        <v>2</v>
      </c>
      <c r="I238" s="138"/>
      <c r="J238" s="139">
        <f>ROUND(I238*H238,2)</f>
        <v>0</v>
      </c>
      <c r="K238" s="135" t="s">
        <v>1</v>
      </c>
      <c r="L238" s="32"/>
      <c r="M238" s="140" t="s">
        <v>1</v>
      </c>
      <c r="N238" s="141" t="s">
        <v>38</v>
      </c>
      <c r="P238" s="142">
        <f>O238*H238</f>
        <v>0</v>
      </c>
      <c r="Q238" s="142">
        <v>4.0000000000000001E-3</v>
      </c>
      <c r="R238" s="142">
        <f>Q238*H238</f>
        <v>8.0000000000000002E-3</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2225</v>
      </c>
    </row>
    <row r="239" spans="2:65" s="1" customFormat="1">
      <c r="B239" s="32"/>
      <c r="D239" s="146" t="s">
        <v>261</v>
      </c>
      <c r="F239" s="147" t="s">
        <v>6031</v>
      </c>
      <c r="I239" s="148"/>
      <c r="L239" s="32"/>
      <c r="M239" s="149"/>
      <c r="T239" s="56"/>
      <c r="AT239" s="17" t="s">
        <v>261</v>
      </c>
      <c r="AU239" s="17" t="s">
        <v>81</v>
      </c>
    </row>
    <row r="240" spans="2:65" s="1" customFormat="1" ht="21.75" customHeight="1">
      <c r="B240" s="132"/>
      <c r="C240" s="133" t="s">
        <v>799</v>
      </c>
      <c r="D240" s="133" t="s">
        <v>255</v>
      </c>
      <c r="E240" s="134" t="s">
        <v>6032</v>
      </c>
      <c r="F240" s="135" t="s">
        <v>6033</v>
      </c>
      <c r="G240" s="136" t="s">
        <v>4424</v>
      </c>
      <c r="H240" s="137">
        <v>3</v>
      </c>
      <c r="I240" s="138"/>
      <c r="J240" s="139">
        <f>ROUND(I240*H240,2)</f>
        <v>0</v>
      </c>
      <c r="K240" s="135" t="s">
        <v>1</v>
      </c>
      <c r="L240" s="32"/>
      <c r="M240" s="140" t="s">
        <v>1</v>
      </c>
      <c r="N240" s="141" t="s">
        <v>38</v>
      </c>
      <c r="P240" s="142">
        <f>O240*H240</f>
        <v>0</v>
      </c>
      <c r="Q240" s="142">
        <v>4.0000000000000001E-3</v>
      </c>
      <c r="R240" s="142">
        <f>Q240*H240</f>
        <v>1.2E-2</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2228</v>
      </c>
    </row>
    <row r="241" spans="2:65" s="1" customFormat="1">
      <c r="B241" s="32"/>
      <c r="D241" s="146" t="s">
        <v>261</v>
      </c>
      <c r="F241" s="147" t="s">
        <v>6033</v>
      </c>
      <c r="I241" s="148"/>
      <c r="L241" s="32"/>
      <c r="M241" s="149"/>
      <c r="T241" s="56"/>
      <c r="AT241" s="17" t="s">
        <v>261</v>
      </c>
      <c r="AU241" s="17" t="s">
        <v>81</v>
      </c>
    </row>
    <row r="242" spans="2:65" s="1" customFormat="1" ht="16.5" customHeight="1">
      <c r="B242" s="132"/>
      <c r="C242" s="133" t="s">
        <v>808</v>
      </c>
      <c r="D242" s="133" t="s">
        <v>255</v>
      </c>
      <c r="E242" s="134" t="s">
        <v>5904</v>
      </c>
      <c r="F242" s="135" t="s">
        <v>5905</v>
      </c>
      <c r="G242" s="136" t="s">
        <v>4424</v>
      </c>
      <c r="H242" s="137">
        <v>5</v>
      </c>
      <c r="I242" s="138"/>
      <c r="J242" s="139">
        <f>ROUND(I242*H242,2)</f>
        <v>0</v>
      </c>
      <c r="K242" s="135" t="s">
        <v>1</v>
      </c>
      <c r="L242" s="32"/>
      <c r="M242" s="140" t="s">
        <v>1</v>
      </c>
      <c r="N242" s="141" t="s">
        <v>38</v>
      </c>
      <c r="P242" s="142">
        <f>O242*H242</f>
        <v>0</v>
      </c>
      <c r="Q242" s="142">
        <v>4.0000000000000001E-3</v>
      </c>
      <c r="R242" s="142">
        <f>Q242*H242</f>
        <v>0.02</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2233</v>
      </c>
    </row>
    <row r="243" spans="2:65" s="1" customFormat="1">
      <c r="B243" s="32"/>
      <c r="D243" s="146" t="s">
        <v>261</v>
      </c>
      <c r="F243" s="147" t="s">
        <v>5905</v>
      </c>
      <c r="I243" s="148"/>
      <c r="L243" s="32"/>
      <c r="M243" s="149"/>
      <c r="T243" s="56"/>
      <c r="AT243" s="17" t="s">
        <v>261</v>
      </c>
      <c r="AU243" s="17" t="s">
        <v>81</v>
      </c>
    </row>
    <row r="244" spans="2:65" s="1" customFormat="1" ht="16.5" customHeight="1">
      <c r="B244" s="132"/>
      <c r="C244" s="133" t="s">
        <v>812</v>
      </c>
      <c r="D244" s="133" t="s">
        <v>255</v>
      </c>
      <c r="E244" s="134" t="s">
        <v>6034</v>
      </c>
      <c r="F244" s="135" t="s">
        <v>6035</v>
      </c>
      <c r="G244" s="136" t="s">
        <v>379</v>
      </c>
      <c r="H244" s="137">
        <v>6</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2237</v>
      </c>
    </row>
    <row r="245" spans="2:65" s="1" customFormat="1">
      <c r="B245" s="32"/>
      <c r="D245" s="146" t="s">
        <v>261</v>
      </c>
      <c r="F245" s="147" t="s">
        <v>6035</v>
      </c>
      <c r="I245" s="148"/>
      <c r="L245" s="32"/>
      <c r="M245" s="149"/>
      <c r="T245" s="56"/>
      <c r="AT245" s="17" t="s">
        <v>261</v>
      </c>
      <c r="AU245" s="17" t="s">
        <v>81</v>
      </c>
    </row>
    <row r="246" spans="2:65" s="1" customFormat="1" ht="16.5" customHeight="1">
      <c r="B246" s="132"/>
      <c r="C246" s="133" t="s">
        <v>816</v>
      </c>
      <c r="D246" s="133" t="s">
        <v>255</v>
      </c>
      <c r="E246" s="134" t="s">
        <v>6036</v>
      </c>
      <c r="F246" s="135" t="s">
        <v>6037</v>
      </c>
      <c r="G246" s="136" t="s">
        <v>379</v>
      </c>
      <c r="H246" s="137">
        <v>2</v>
      </c>
      <c r="I246" s="138"/>
      <c r="J246" s="139">
        <f>ROUND(I246*H246,2)</f>
        <v>0</v>
      </c>
      <c r="K246" s="135" t="s">
        <v>1</v>
      </c>
      <c r="L246" s="32"/>
      <c r="M246" s="140" t="s">
        <v>1</v>
      </c>
      <c r="N246" s="141" t="s">
        <v>38</v>
      </c>
      <c r="P246" s="142">
        <f>O246*H246</f>
        <v>0</v>
      </c>
      <c r="Q246" s="142">
        <v>0</v>
      </c>
      <c r="R246" s="142">
        <f>Q246*H246</f>
        <v>0</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2243</v>
      </c>
    </row>
    <row r="247" spans="2:65" s="1" customFormat="1">
      <c r="B247" s="32"/>
      <c r="D247" s="146" t="s">
        <v>261</v>
      </c>
      <c r="F247" s="147" t="s">
        <v>6037</v>
      </c>
      <c r="I247" s="148"/>
      <c r="L247" s="32"/>
      <c r="M247" s="149"/>
      <c r="T247" s="56"/>
      <c r="AT247" s="17" t="s">
        <v>261</v>
      </c>
      <c r="AU247" s="17" t="s">
        <v>81</v>
      </c>
    </row>
    <row r="248" spans="2:65" s="1" customFormat="1" ht="16.5" customHeight="1">
      <c r="B248" s="132"/>
      <c r="C248" s="133" t="s">
        <v>826</v>
      </c>
      <c r="D248" s="133" t="s">
        <v>255</v>
      </c>
      <c r="E248" s="134" t="s">
        <v>6038</v>
      </c>
      <c r="F248" s="135" t="s">
        <v>6039</v>
      </c>
      <c r="G248" s="136" t="s">
        <v>379</v>
      </c>
      <c r="H248" s="137">
        <v>1</v>
      </c>
      <c r="I248" s="138"/>
      <c r="J248" s="139">
        <f>ROUND(I248*H248,2)</f>
        <v>0</v>
      </c>
      <c r="K248" s="135" t="s">
        <v>1</v>
      </c>
      <c r="L248" s="32"/>
      <c r="M248" s="140" t="s">
        <v>1</v>
      </c>
      <c r="N248" s="141" t="s">
        <v>38</v>
      </c>
      <c r="P248" s="142">
        <f>O248*H248</f>
        <v>0</v>
      </c>
      <c r="Q248" s="142">
        <v>2.0000000000000001E-4</v>
      </c>
      <c r="R248" s="142">
        <f>Q248*H248</f>
        <v>2.0000000000000001E-4</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2247</v>
      </c>
    </row>
    <row r="249" spans="2:65" s="1" customFormat="1">
      <c r="B249" s="32"/>
      <c r="D249" s="146" t="s">
        <v>261</v>
      </c>
      <c r="F249" s="147" t="s">
        <v>6039</v>
      </c>
      <c r="I249" s="148"/>
      <c r="L249" s="32"/>
      <c r="M249" s="149"/>
      <c r="T249" s="56"/>
      <c r="AT249" s="17" t="s">
        <v>261</v>
      </c>
      <c r="AU249" s="17" t="s">
        <v>81</v>
      </c>
    </row>
    <row r="250" spans="2:65" s="1" customFormat="1" ht="16.5" customHeight="1">
      <c r="B250" s="132"/>
      <c r="C250" s="133" t="s">
        <v>836</v>
      </c>
      <c r="D250" s="133" t="s">
        <v>255</v>
      </c>
      <c r="E250" s="134" t="s">
        <v>3779</v>
      </c>
      <c r="F250" s="135" t="s">
        <v>5941</v>
      </c>
      <c r="G250" s="136" t="s">
        <v>379</v>
      </c>
      <c r="H250" s="137">
        <v>5</v>
      </c>
      <c r="I250" s="138"/>
      <c r="J250" s="139">
        <f>ROUND(I250*H250,2)</f>
        <v>0</v>
      </c>
      <c r="K250" s="135" t="s">
        <v>1</v>
      </c>
      <c r="L250" s="32"/>
      <c r="M250" s="140" t="s">
        <v>1</v>
      </c>
      <c r="N250" s="141" t="s">
        <v>38</v>
      </c>
      <c r="P250" s="142">
        <f>O250*H250</f>
        <v>0</v>
      </c>
      <c r="Q250" s="142">
        <v>1.6E-2</v>
      </c>
      <c r="R250" s="142">
        <f>Q250*H250</f>
        <v>0.08</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2250</v>
      </c>
    </row>
    <row r="251" spans="2:65" s="1" customFormat="1">
      <c r="B251" s="32"/>
      <c r="D251" s="146" t="s">
        <v>261</v>
      </c>
      <c r="F251" s="147" t="s">
        <v>5941</v>
      </c>
      <c r="I251" s="148"/>
      <c r="L251" s="32"/>
      <c r="M251" s="149"/>
      <c r="T251" s="56"/>
      <c r="AT251" s="17" t="s">
        <v>261</v>
      </c>
      <c r="AU251" s="17" t="s">
        <v>81</v>
      </c>
    </row>
    <row r="252" spans="2:65" s="1" customFormat="1" ht="16.5" customHeight="1">
      <c r="B252" s="132"/>
      <c r="C252" s="133" t="s">
        <v>843</v>
      </c>
      <c r="D252" s="133" t="s">
        <v>255</v>
      </c>
      <c r="E252" s="134" t="s">
        <v>5942</v>
      </c>
      <c r="F252" s="135" t="s">
        <v>5943</v>
      </c>
      <c r="G252" s="136" t="s">
        <v>379</v>
      </c>
      <c r="H252" s="137">
        <v>4</v>
      </c>
      <c r="I252" s="138"/>
      <c r="J252" s="139">
        <f>ROUND(I252*H252,2)</f>
        <v>0</v>
      </c>
      <c r="K252" s="135" t="s">
        <v>1</v>
      </c>
      <c r="L252" s="32"/>
      <c r="M252" s="140" t="s">
        <v>1</v>
      </c>
      <c r="N252" s="141" t="s">
        <v>38</v>
      </c>
      <c r="P252" s="142">
        <f>O252*H252</f>
        <v>0</v>
      </c>
      <c r="Q252" s="142">
        <v>8.0000000000000002E-3</v>
      </c>
      <c r="R252" s="142">
        <f>Q252*H252</f>
        <v>3.2000000000000001E-2</v>
      </c>
      <c r="S252" s="142">
        <v>0</v>
      </c>
      <c r="T252" s="143">
        <f>S252*H252</f>
        <v>0</v>
      </c>
      <c r="AR252" s="144" t="s">
        <v>260</v>
      </c>
      <c r="AT252" s="144" t="s">
        <v>255</v>
      </c>
      <c r="AU252" s="144" t="s">
        <v>81</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2253</v>
      </c>
    </row>
    <row r="253" spans="2:65" s="1" customFormat="1">
      <c r="B253" s="32"/>
      <c r="D253" s="146" t="s">
        <v>261</v>
      </c>
      <c r="F253" s="147" t="s">
        <v>5943</v>
      </c>
      <c r="I253" s="148"/>
      <c r="L253" s="32"/>
      <c r="M253" s="149"/>
      <c r="T253" s="56"/>
      <c r="AT253" s="17" t="s">
        <v>261</v>
      </c>
      <c r="AU253" s="17" t="s">
        <v>81</v>
      </c>
    </row>
    <row r="254" spans="2:65" s="1" customFormat="1" ht="16.5" customHeight="1">
      <c r="B254" s="132"/>
      <c r="C254" s="133" t="s">
        <v>846</v>
      </c>
      <c r="D254" s="133" t="s">
        <v>255</v>
      </c>
      <c r="E254" s="134" t="s">
        <v>5944</v>
      </c>
      <c r="F254" s="135" t="s">
        <v>5945</v>
      </c>
      <c r="G254" s="136" t="s">
        <v>4424</v>
      </c>
      <c r="H254" s="137">
        <v>9</v>
      </c>
      <c r="I254" s="138"/>
      <c r="J254" s="139">
        <f>ROUND(I254*H254,2)</f>
        <v>0</v>
      </c>
      <c r="K254" s="135" t="s">
        <v>1</v>
      </c>
      <c r="L254" s="32"/>
      <c r="M254" s="140" t="s">
        <v>1</v>
      </c>
      <c r="N254" s="141" t="s">
        <v>38</v>
      </c>
      <c r="P254" s="142">
        <f>O254*H254</f>
        <v>0</v>
      </c>
      <c r="Q254" s="142">
        <v>0.12</v>
      </c>
      <c r="R254" s="142">
        <f>Q254*H254</f>
        <v>1.08</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2258</v>
      </c>
    </row>
    <row r="255" spans="2:65" s="1" customFormat="1">
      <c r="B255" s="32"/>
      <c r="D255" s="146" t="s">
        <v>261</v>
      </c>
      <c r="F255" s="147" t="s">
        <v>5945</v>
      </c>
      <c r="I255" s="148"/>
      <c r="L255" s="32"/>
      <c r="M255" s="149"/>
      <c r="T255" s="56"/>
      <c r="AT255" s="17" t="s">
        <v>261</v>
      </c>
      <c r="AU255" s="17" t="s">
        <v>81</v>
      </c>
    </row>
    <row r="256" spans="2:65" s="1" customFormat="1" ht="16.5" customHeight="1">
      <c r="B256" s="132"/>
      <c r="C256" s="133" t="s">
        <v>1068</v>
      </c>
      <c r="D256" s="133" t="s">
        <v>255</v>
      </c>
      <c r="E256" s="134" t="s">
        <v>5946</v>
      </c>
      <c r="F256" s="135" t="s">
        <v>5947</v>
      </c>
      <c r="G256" s="136" t="s">
        <v>367</v>
      </c>
      <c r="H256" s="137">
        <v>4.452</v>
      </c>
      <c r="I256" s="138"/>
      <c r="J256" s="139">
        <f>ROUND(I256*H256,2)</f>
        <v>0</v>
      </c>
      <c r="K256" s="135" t="s">
        <v>1</v>
      </c>
      <c r="L256" s="32"/>
      <c r="M256" s="140" t="s">
        <v>1</v>
      </c>
      <c r="N256" s="141" t="s">
        <v>38</v>
      </c>
      <c r="P256" s="142">
        <f>O256*H256</f>
        <v>0</v>
      </c>
      <c r="Q256" s="142">
        <v>4.4000000000000003E-3</v>
      </c>
      <c r="R256" s="142">
        <f>Q256*H256</f>
        <v>1.95888E-2</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2264</v>
      </c>
    </row>
    <row r="257" spans="2:65" s="1" customFormat="1">
      <c r="B257" s="32"/>
      <c r="D257" s="146" t="s">
        <v>261</v>
      </c>
      <c r="F257" s="147" t="s">
        <v>5947</v>
      </c>
      <c r="I257" s="148"/>
      <c r="L257" s="32"/>
      <c r="M257" s="149"/>
      <c r="T257" s="56"/>
      <c r="AT257" s="17" t="s">
        <v>261</v>
      </c>
      <c r="AU257" s="17" t="s">
        <v>81</v>
      </c>
    </row>
    <row r="258" spans="2:65" s="12" customFormat="1">
      <c r="B258" s="152"/>
      <c r="D258" s="146" t="s">
        <v>281</v>
      </c>
      <c r="E258" s="153" t="s">
        <v>1</v>
      </c>
      <c r="F258" s="154" t="s">
        <v>6040</v>
      </c>
      <c r="H258" s="155">
        <v>4.452</v>
      </c>
      <c r="I258" s="156"/>
      <c r="L258" s="152"/>
      <c r="M258" s="157"/>
      <c r="T258" s="158"/>
      <c r="AT258" s="153" t="s">
        <v>281</v>
      </c>
      <c r="AU258" s="153" t="s">
        <v>81</v>
      </c>
      <c r="AV258" s="12" t="s">
        <v>83</v>
      </c>
      <c r="AW258" s="12" t="s">
        <v>30</v>
      </c>
      <c r="AX258" s="12" t="s">
        <v>73</v>
      </c>
      <c r="AY258" s="153" t="s">
        <v>252</v>
      </c>
    </row>
    <row r="259" spans="2:65" s="13" customFormat="1">
      <c r="B259" s="159"/>
      <c r="D259" s="146" t="s">
        <v>281</v>
      </c>
      <c r="E259" s="160" t="s">
        <v>1</v>
      </c>
      <c r="F259" s="161" t="s">
        <v>327</v>
      </c>
      <c r="H259" s="162">
        <v>4.452</v>
      </c>
      <c r="I259" s="163"/>
      <c r="L259" s="159"/>
      <c r="M259" s="164"/>
      <c r="T259" s="165"/>
      <c r="AT259" s="160" t="s">
        <v>281</v>
      </c>
      <c r="AU259" s="160" t="s">
        <v>81</v>
      </c>
      <c r="AV259" s="13" t="s">
        <v>260</v>
      </c>
      <c r="AW259" s="13" t="s">
        <v>30</v>
      </c>
      <c r="AX259" s="13" t="s">
        <v>81</v>
      </c>
      <c r="AY259" s="160" t="s">
        <v>252</v>
      </c>
    </row>
    <row r="260" spans="2:65" s="1" customFormat="1" ht="16.5" customHeight="1">
      <c r="B260" s="132"/>
      <c r="C260" s="133" t="s">
        <v>1073</v>
      </c>
      <c r="D260" s="133" t="s">
        <v>255</v>
      </c>
      <c r="E260" s="134" t="s">
        <v>5949</v>
      </c>
      <c r="F260" s="135" t="s">
        <v>5950</v>
      </c>
      <c r="G260" s="136" t="s">
        <v>4424</v>
      </c>
      <c r="H260" s="137">
        <v>1</v>
      </c>
      <c r="I260" s="138"/>
      <c r="J260" s="139">
        <f>ROUND(I260*H260,2)</f>
        <v>0</v>
      </c>
      <c r="K260" s="135" t="s">
        <v>1</v>
      </c>
      <c r="L260" s="32"/>
      <c r="M260" s="140" t="s">
        <v>1</v>
      </c>
      <c r="N260" s="141" t="s">
        <v>38</v>
      </c>
      <c r="P260" s="142">
        <f>O260*H260</f>
        <v>0</v>
      </c>
      <c r="Q260" s="142">
        <v>4.4000000000000003E-3</v>
      </c>
      <c r="R260" s="142">
        <f>Q260*H260</f>
        <v>4.4000000000000003E-3</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2267</v>
      </c>
    </row>
    <row r="261" spans="2:65" s="1" customFormat="1">
      <c r="B261" s="32"/>
      <c r="D261" s="146" t="s">
        <v>261</v>
      </c>
      <c r="F261" s="147" t="s">
        <v>5950</v>
      </c>
      <c r="I261" s="148"/>
      <c r="L261" s="32"/>
      <c r="M261" s="149"/>
      <c r="T261" s="56"/>
      <c r="AT261" s="17" t="s">
        <v>261</v>
      </c>
      <c r="AU261" s="17" t="s">
        <v>81</v>
      </c>
    </row>
    <row r="262" spans="2:65" s="1" customFormat="1" ht="16.5" customHeight="1">
      <c r="B262" s="132"/>
      <c r="C262" s="133" t="s">
        <v>1080</v>
      </c>
      <c r="D262" s="133" t="s">
        <v>255</v>
      </c>
      <c r="E262" s="134" t="s">
        <v>5951</v>
      </c>
      <c r="F262" s="135" t="s">
        <v>6041</v>
      </c>
      <c r="G262" s="136" t="s">
        <v>2084</v>
      </c>
      <c r="H262" s="137">
        <v>15</v>
      </c>
      <c r="I262" s="138"/>
      <c r="J262" s="139">
        <f>ROUND(I262*H262,2)</f>
        <v>0</v>
      </c>
      <c r="K262" s="135" t="s">
        <v>1</v>
      </c>
      <c r="L262" s="32"/>
      <c r="M262" s="140" t="s">
        <v>1</v>
      </c>
      <c r="N262" s="141" t="s">
        <v>38</v>
      </c>
      <c r="P262" s="142">
        <f>O262*H262</f>
        <v>0</v>
      </c>
      <c r="Q262" s="142">
        <v>0</v>
      </c>
      <c r="R262" s="142">
        <f>Q262*H262</f>
        <v>0</v>
      </c>
      <c r="S262" s="142">
        <v>0</v>
      </c>
      <c r="T262" s="143">
        <f>S262*H262</f>
        <v>0</v>
      </c>
      <c r="AR262" s="144" t="s">
        <v>260</v>
      </c>
      <c r="AT262" s="144" t="s">
        <v>255</v>
      </c>
      <c r="AU262" s="144" t="s">
        <v>81</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2270</v>
      </c>
    </row>
    <row r="263" spans="2:65" s="1" customFormat="1">
      <c r="B263" s="32"/>
      <c r="D263" s="146" t="s">
        <v>261</v>
      </c>
      <c r="F263" s="147" t="s">
        <v>6041</v>
      </c>
      <c r="I263" s="148"/>
      <c r="L263" s="32"/>
      <c r="M263" s="149"/>
      <c r="T263" s="56"/>
      <c r="AT263" s="17" t="s">
        <v>261</v>
      </c>
      <c r="AU263" s="17" t="s">
        <v>81</v>
      </c>
    </row>
    <row r="264" spans="2:65" s="1" customFormat="1" ht="16.5" customHeight="1">
      <c r="B264" s="132"/>
      <c r="C264" s="133" t="s">
        <v>1084</v>
      </c>
      <c r="D264" s="133" t="s">
        <v>255</v>
      </c>
      <c r="E264" s="134" t="s">
        <v>5953</v>
      </c>
      <c r="F264" s="135" t="s">
        <v>5954</v>
      </c>
      <c r="G264" s="136" t="s">
        <v>2084</v>
      </c>
      <c r="H264" s="137">
        <v>10</v>
      </c>
      <c r="I264" s="138"/>
      <c r="J264" s="139">
        <f>ROUND(I264*H264,2)</f>
        <v>0</v>
      </c>
      <c r="K264" s="135" t="s">
        <v>1</v>
      </c>
      <c r="L264" s="32"/>
      <c r="M264" s="140" t="s">
        <v>1</v>
      </c>
      <c r="N264" s="141" t="s">
        <v>38</v>
      </c>
      <c r="P264" s="142">
        <f>O264*H264</f>
        <v>0</v>
      </c>
      <c r="Q264" s="142">
        <v>0</v>
      </c>
      <c r="R264" s="142">
        <f>Q264*H264</f>
        <v>0</v>
      </c>
      <c r="S264" s="142">
        <v>0</v>
      </c>
      <c r="T264" s="143">
        <f>S264*H264</f>
        <v>0</v>
      </c>
      <c r="AR264" s="144" t="s">
        <v>260</v>
      </c>
      <c r="AT264" s="144" t="s">
        <v>255</v>
      </c>
      <c r="AU264" s="144" t="s">
        <v>81</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2590</v>
      </c>
    </row>
    <row r="265" spans="2:65" s="1" customFormat="1">
      <c r="B265" s="32"/>
      <c r="D265" s="146" t="s">
        <v>261</v>
      </c>
      <c r="F265" s="147" t="s">
        <v>5954</v>
      </c>
      <c r="I265" s="148"/>
      <c r="L265" s="32"/>
      <c r="M265" s="149"/>
      <c r="T265" s="56"/>
      <c r="AT265" s="17" t="s">
        <v>261</v>
      </c>
      <c r="AU265" s="17" t="s">
        <v>81</v>
      </c>
    </row>
    <row r="266" spans="2:65" s="1" customFormat="1" ht="16.5" customHeight="1">
      <c r="B266" s="132"/>
      <c r="C266" s="133" t="s">
        <v>1088</v>
      </c>
      <c r="D266" s="133" t="s">
        <v>255</v>
      </c>
      <c r="E266" s="134" t="s">
        <v>5955</v>
      </c>
      <c r="F266" s="135" t="s">
        <v>5956</v>
      </c>
      <c r="G266" s="136" t="s">
        <v>2084</v>
      </c>
      <c r="H266" s="137">
        <v>10</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2592</v>
      </c>
    </row>
    <row r="267" spans="2:65" s="1" customFormat="1">
      <c r="B267" s="32"/>
      <c r="D267" s="146" t="s">
        <v>261</v>
      </c>
      <c r="F267" s="147" t="s">
        <v>5956</v>
      </c>
      <c r="I267" s="148"/>
      <c r="L267" s="32"/>
      <c r="M267" s="149"/>
      <c r="T267" s="56"/>
      <c r="AT267" s="17" t="s">
        <v>261</v>
      </c>
      <c r="AU267" s="17" t="s">
        <v>81</v>
      </c>
    </row>
    <row r="268" spans="2:65" s="11" customFormat="1" ht="25.9" customHeight="1">
      <c r="B268" s="120"/>
      <c r="D268" s="121" t="s">
        <v>72</v>
      </c>
      <c r="E268" s="122" t="s">
        <v>5957</v>
      </c>
      <c r="F268" s="122" t="s">
        <v>5958</v>
      </c>
      <c r="I268" s="123"/>
      <c r="J268" s="124">
        <f>BK268</f>
        <v>0</v>
      </c>
      <c r="L268" s="120"/>
      <c r="M268" s="125"/>
      <c r="P268" s="126">
        <f>SUM(P269:P272)</f>
        <v>0</v>
      </c>
      <c r="R268" s="126">
        <f>SUM(R269:R272)</f>
        <v>0.97679999999999989</v>
      </c>
      <c r="T268" s="127">
        <f>SUM(T269:T272)</f>
        <v>0</v>
      </c>
      <c r="AR268" s="121" t="s">
        <v>81</v>
      </c>
      <c r="AT268" s="128" t="s">
        <v>72</v>
      </c>
      <c r="AU268" s="128" t="s">
        <v>73</v>
      </c>
      <c r="AY268" s="121" t="s">
        <v>252</v>
      </c>
      <c r="BK268" s="129">
        <f>SUM(BK269:BK272)</f>
        <v>0</v>
      </c>
    </row>
    <row r="269" spans="2:65" s="1" customFormat="1" ht="24.2" customHeight="1">
      <c r="B269" s="132"/>
      <c r="C269" s="133" t="s">
        <v>1092</v>
      </c>
      <c r="D269" s="133" t="s">
        <v>255</v>
      </c>
      <c r="E269" s="134" t="s">
        <v>5959</v>
      </c>
      <c r="F269" s="135" t="s">
        <v>6042</v>
      </c>
      <c r="G269" s="136" t="s">
        <v>563</v>
      </c>
      <c r="H269" s="137">
        <v>12</v>
      </c>
      <c r="I269" s="138"/>
      <c r="J269" s="139">
        <f>ROUND(I269*H269,2)</f>
        <v>0</v>
      </c>
      <c r="K269" s="135" t="s">
        <v>1</v>
      </c>
      <c r="L269" s="32"/>
      <c r="M269" s="140" t="s">
        <v>1</v>
      </c>
      <c r="N269" s="141" t="s">
        <v>38</v>
      </c>
      <c r="P269" s="142">
        <f>O269*H269</f>
        <v>0</v>
      </c>
      <c r="Q269" s="142">
        <v>7.8E-2</v>
      </c>
      <c r="R269" s="142">
        <f>Q269*H269</f>
        <v>0.93599999999999994</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2594</v>
      </c>
    </row>
    <row r="270" spans="2:65" s="1" customFormat="1" ht="18">
      <c r="B270" s="32"/>
      <c r="D270" s="146" t="s">
        <v>261</v>
      </c>
      <c r="F270" s="147" t="s">
        <v>6042</v>
      </c>
      <c r="I270" s="148"/>
      <c r="L270" s="32"/>
      <c r="M270" s="149"/>
      <c r="T270" s="56"/>
      <c r="AT270" s="17" t="s">
        <v>261</v>
      </c>
      <c r="AU270" s="17" t="s">
        <v>81</v>
      </c>
    </row>
    <row r="271" spans="2:65" s="1" customFormat="1" ht="16.5" customHeight="1">
      <c r="B271" s="132"/>
      <c r="C271" s="133" t="s">
        <v>1099</v>
      </c>
      <c r="D271" s="133" t="s">
        <v>255</v>
      </c>
      <c r="E271" s="134" t="s">
        <v>5961</v>
      </c>
      <c r="F271" s="135" t="s">
        <v>5962</v>
      </c>
      <c r="G271" s="136" t="s">
        <v>563</v>
      </c>
      <c r="H271" s="137">
        <v>12</v>
      </c>
      <c r="I271" s="138"/>
      <c r="J271" s="139">
        <f>ROUND(I271*H271,2)</f>
        <v>0</v>
      </c>
      <c r="K271" s="135" t="s">
        <v>1</v>
      </c>
      <c r="L271" s="32"/>
      <c r="M271" s="140" t="s">
        <v>1</v>
      </c>
      <c r="N271" s="141" t="s">
        <v>38</v>
      </c>
      <c r="P271" s="142">
        <f>O271*H271</f>
        <v>0</v>
      </c>
      <c r="Q271" s="142">
        <v>3.3999999999999998E-3</v>
      </c>
      <c r="R271" s="142">
        <f>Q271*H271</f>
        <v>4.0799999999999996E-2</v>
      </c>
      <c r="S271" s="142">
        <v>0</v>
      </c>
      <c r="T271" s="143">
        <f>S271*H271</f>
        <v>0</v>
      </c>
      <c r="AR271" s="144" t="s">
        <v>260</v>
      </c>
      <c r="AT271" s="144" t="s">
        <v>255</v>
      </c>
      <c r="AU271" s="144" t="s">
        <v>81</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2597</v>
      </c>
    </row>
    <row r="272" spans="2:65" s="1" customFormat="1">
      <c r="B272" s="32"/>
      <c r="D272" s="146" t="s">
        <v>261</v>
      </c>
      <c r="F272" s="147" t="s">
        <v>5962</v>
      </c>
      <c r="I272" s="148"/>
      <c r="L272" s="32"/>
      <c r="M272" s="167"/>
      <c r="N272" s="168"/>
      <c r="O272" s="168"/>
      <c r="P272" s="168"/>
      <c r="Q272" s="168"/>
      <c r="R272" s="168"/>
      <c r="S272" s="168"/>
      <c r="T272" s="169"/>
      <c r="AT272" s="17" t="s">
        <v>261</v>
      </c>
      <c r="AU272" s="17" t="s">
        <v>81</v>
      </c>
    </row>
    <row r="273" spans="2:12" s="1" customFormat="1" ht="6.95" customHeight="1">
      <c r="B273" s="44"/>
      <c r="C273" s="45"/>
      <c r="D273" s="45"/>
      <c r="E273" s="45"/>
      <c r="F273" s="45"/>
      <c r="G273" s="45"/>
      <c r="H273" s="45"/>
      <c r="I273" s="45"/>
      <c r="J273" s="45"/>
      <c r="K273" s="45"/>
      <c r="L273" s="32"/>
    </row>
  </sheetData>
  <autoFilter ref="C122:K272" xr:uid="{00000000-0009-0000-0000-000024000000}"/>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5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191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30" customHeight="1">
      <c r="B9" s="32"/>
      <c r="E9" s="247" t="s">
        <v>6043</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ROUND((SUM(BE118:BE158)),  2)</f>
        <v>0</v>
      </c>
      <c r="I33" s="92">
        <v>0.21</v>
      </c>
      <c r="J33" s="91">
        <f>ROUND(((SUM(BE118:BE158))*I33),  2)</f>
        <v>0</v>
      </c>
      <c r="L33" s="32"/>
    </row>
    <row r="34" spans="2:12" s="1" customFormat="1" ht="14.45" customHeight="1">
      <c r="B34" s="32"/>
      <c r="E34" s="27" t="s">
        <v>39</v>
      </c>
      <c r="F34" s="91">
        <f>ROUND((SUM(BF118:BF158)),  2)</f>
        <v>0</v>
      </c>
      <c r="I34" s="92">
        <v>0.15</v>
      </c>
      <c r="J34" s="91">
        <f>ROUND(((SUM(BF118:BF158))*I34),  2)</f>
        <v>0</v>
      </c>
      <c r="L34" s="32"/>
    </row>
    <row r="35" spans="2:12" s="1" customFormat="1" ht="14.45" hidden="1" customHeight="1">
      <c r="B35" s="32"/>
      <c r="E35" s="27" t="s">
        <v>40</v>
      </c>
      <c r="F35" s="91">
        <f>ROUND((SUM(BG118:BG158)),  2)</f>
        <v>0</v>
      </c>
      <c r="I35" s="92">
        <v>0.21</v>
      </c>
      <c r="J35" s="91">
        <f>0</f>
        <v>0</v>
      </c>
      <c r="L35" s="32"/>
    </row>
    <row r="36" spans="2:12" s="1" customFormat="1" ht="14.45" hidden="1" customHeight="1">
      <c r="B36" s="32"/>
      <c r="E36" s="27" t="s">
        <v>41</v>
      </c>
      <c r="F36" s="91">
        <f>ROUND((SUM(BH118:BH158)),  2)</f>
        <v>0</v>
      </c>
      <c r="I36" s="92">
        <v>0.15</v>
      </c>
      <c r="J36" s="91">
        <f>0</f>
        <v>0</v>
      </c>
      <c r="L36" s="32"/>
    </row>
    <row r="37" spans="2:12" s="1" customFormat="1" ht="14.45" hidden="1" customHeight="1">
      <c r="B37" s="32"/>
      <c r="E37" s="27" t="s">
        <v>42</v>
      </c>
      <c r="F37" s="91">
        <f>ROUND((SUM(BI118:BI158)),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30" customHeight="1">
      <c r="B87" s="32"/>
      <c r="E87" s="247" t="str">
        <f>E9</f>
        <v>SO 531.3 - Úprava a ochrana plynovodu Šámalova - Lazaretní</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J118</f>
        <v>0</v>
      </c>
      <c r="L96" s="32"/>
      <c r="AU96" s="17" t="s">
        <v>229</v>
      </c>
    </row>
    <row r="97" spans="2:12" s="8" customFormat="1" ht="24.95" customHeight="1">
      <c r="B97" s="104"/>
      <c r="D97" s="105" t="s">
        <v>5683</v>
      </c>
      <c r="E97" s="106"/>
      <c r="F97" s="106"/>
      <c r="G97" s="106"/>
      <c r="H97" s="106"/>
      <c r="I97" s="106"/>
      <c r="J97" s="107">
        <f>J119</f>
        <v>0</v>
      </c>
      <c r="L97" s="104"/>
    </row>
    <row r="98" spans="2:12" s="8" customFormat="1" ht="24.95" customHeight="1">
      <c r="B98" s="104"/>
      <c r="D98" s="105" t="s">
        <v>5688</v>
      </c>
      <c r="E98" s="106"/>
      <c r="F98" s="106"/>
      <c r="G98" s="106"/>
      <c r="H98" s="106"/>
      <c r="I98" s="106"/>
      <c r="J98" s="107">
        <f>J140</f>
        <v>0</v>
      </c>
      <c r="L98" s="104"/>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1" t="str">
        <f>E7</f>
        <v>Úprava TT Zábrdovická, dopravní napojení ulice Šámalovy</v>
      </c>
      <c r="F108" s="252"/>
      <c r="G108" s="252"/>
      <c r="H108" s="252"/>
      <c r="L108" s="32"/>
    </row>
    <row r="109" spans="2:12" s="1" customFormat="1" ht="12" customHeight="1">
      <c r="B109" s="32"/>
      <c r="C109" s="27" t="s">
        <v>223</v>
      </c>
      <c r="L109" s="32"/>
    </row>
    <row r="110" spans="2:12" s="1" customFormat="1" ht="30" customHeight="1">
      <c r="B110" s="32"/>
      <c r="E110" s="247" t="str">
        <f>E9</f>
        <v>SO 531.3 - Úprava a ochrana plynovodu Šámalova - Lazaretní</v>
      </c>
      <c r="F110" s="250"/>
      <c r="G110" s="250"/>
      <c r="H110" s="250"/>
      <c r="L110" s="32"/>
    </row>
    <row r="111" spans="2:12" s="1" customFormat="1" ht="6.95" customHeight="1">
      <c r="B111" s="32"/>
      <c r="L111" s="32"/>
    </row>
    <row r="112" spans="2:12" s="1" customFormat="1" ht="12" customHeight="1">
      <c r="B112" s="32"/>
      <c r="C112" s="27" t="s">
        <v>20</v>
      </c>
      <c r="F112" s="25" t="str">
        <f>F12</f>
        <v xml:space="preserve"> </v>
      </c>
      <c r="I112" s="27" t="s">
        <v>22</v>
      </c>
      <c r="J112" s="52" t="str">
        <f>IF(J12="","",J12)</f>
        <v>21. 12. 2022</v>
      </c>
      <c r="L112" s="32"/>
    </row>
    <row r="113" spans="2:65" s="1" customFormat="1" ht="6.95" customHeight="1">
      <c r="B113" s="32"/>
      <c r="L113" s="32"/>
    </row>
    <row r="114" spans="2:65" s="1" customFormat="1" ht="15.2" customHeight="1">
      <c r="B114" s="32"/>
      <c r="C114" s="27" t="s">
        <v>24</v>
      </c>
      <c r="F114" s="25" t="str">
        <f>E15</f>
        <v xml:space="preserve"> </v>
      </c>
      <c r="I114" s="27" t="s">
        <v>29</v>
      </c>
      <c r="J114" s="30" t="str">
        <f>E21</f>
        <v xml:space="preserve"> </v>
      </c>
      <c r="L114" s="32"/>
    </row>
    <row r="115" spans="2:65" s="1" customFormat="1" ht="15.2" customHeight="1">
      <c r="B115" s="32"/>
      <c r="C115" s="27" t="s">
        <v>27</v>
      </c>
      <c r="F115" s="25" t="str">
        <f>IF(E18="","",E18)</f>
        <v>Vyplň údaj</v>
      </c>
      <c r="I115" s="27" t="s">
        <v>31</v>
      </c>
      <c r="J115" s="30" t="str">
        <f>E24</f>
        <v xml:space="preserve"> </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7" customHeight="1">
      <c r="B118" s="32"/>
      <c r="C118" s="64" t="s">
        <v>249</v>
      </c>
      <c r="J118" s="116">
        <f>BK118</f>
        <v>0</v>
      </c>
      <c r="L118" s="32"/>
      <c r="M118" s="62"/>
      <c r="N118" s="53"/>
      <c r="O118" s="53"/>
      <c r="P118" s="117">
        <f>P119+P140</f>
        <v>0</v>
      </c>
      <c r="Q118" s="53"/>
      <c r="R118" s="117">
        <f>R119+R140</f>
        <v>1.0150148000000001</v>
      </c>
      <c r="S118" s="53"/>
      <c r="T118" s="118">
        <f>T119+T140</f>
        <v>0</v>
      </c>
      <c r="AT118" s="17" t="s">
        <v>72</v>
      </c>
      <c r="AU118" s="17" t="s">
        <v>229</v>
      </c>
      <c r="BK118" s="119">
        <f>BK119+BK140</f>
        <v>0</v>
      </c>
    </row>
    <row r="119" spans="2:65" s="11" customFormat="1" ht="25.9" customHeight="1">
      <c r="B119" s="120"/>
      <c r="D119" s="121" t="s">
        <v>72</v>
      </c>
      <c r="E119" s="122" t="s">
        <v>81</v>
      </c>
      <c r="F119" s="122" t="s">
        <v>364</v>
      </c>
      <c r="I119" s="123"/>
      <c r="J119" s="124">
        <f>BK119</f>
        <v>0</v>
      </c>
      <c r="L119" s="120"/>
      <c r="M119" s="125"/>
      <c r="P119" s="126">
        <f>SUM(P120:P139)</f>
        <v>0</v>
      </c>
      <c r="R119" s="126">
        <f>SUM(R120:R139)</f>
        <v>0</v>
      </c>
      <c r="T119" s="127">
        <f>SUM(T120:T139)</f>
        <v>0</v>
      </c>
      <c r="AR119" s="121" t="s">
        <v>81</v>
      </c>
      <c r="AT119" s="128" t="s">
        <v>72</v>
      </c>
      <c r="AU119" s="128" t="s">
        <v>73</v>
      </c>
      <c r="AY119" s="121" t="s">
        <v>252</v>
      </c>
      <c r="BK119" s="129">
        <f>SUM(BK120:BK139)</f>
        <v>0</v>
      </c>
    </row>
    <row r="120" spans="2:65" s="1" customFormat="1" ht="16.5" customHeight="1">
      <c r="B120" s="132"/>
      <c r="C120" s="133" t="s">
        <v>81</v>
      </c>
      <c r="D120" s="133" t="s">
        <v>255</v>
      </c>
      <c r="E120" s="134" t="s">
        <v>5799</v>
      </c>
      <c r="F120" s="135" t="s">
        <v>5800</v>
      </c>
      <c r="G120" s="136" t="s">
        <v>563</v>
      </c>
      <c r="H120" s="137">
        <v>14</v>
      </c>
      <c r="I120" s="138"/>
      <c r="J120" s="139">
        <f>ROUND(I120*H120,2)</f>
        <v>0</v>
      </c>
      <c r="K120" s="135" t="s">
        <v>1</v>
      </c>
      <c r="L120" s="32"/>
      <c r="M120" s="140" t="s">
        <v>1</v>
      </c>
      <c r="N120" s="141" t="s">
        <v>38</v>
      </c>
      <c r="P120" s="142">
        <f>O120*H120</f>
        <v>0</v>
      </c>
      <c r="Q120" s="142">
        <v>0</v>
      </c>
      <c r="R120" s="142">
        <f>Q120*H120</f>
        <v>0</v>
      </c>
      <c r="S120" s="142">
        <v>0</v>
      </c>
      <c r="T120" s="143">
        <f>S120*H120</f>
        <v>0</v>
      </c>
      <c r="AR120" s="144" t="s">
        <v>260</v>
      </c>
      <c r="AT120" s="144" t="s">
        <v>255</v>
      </c>
      <c r="AU120" s="144" t="s">
        <v>81</v>
      </c>
      <c r="AY120" s="17" t="s">
        <v>252</v>
      </c>
      <c r="BE120" s="145">
        <f>IF(N120="základní",J120,0)</f>
        <v>0</v>
      </c>
      <c r="BF120" s="145">
        <f>IF(N120="snížená",J120,0)</f>
        <v>0</v>
      </c>
      <c r="BG120" s="145">
        <f>IF(N120="zákl. přenesená",J120,0)</f>
        <v>0</v>
      </c>
      <c r="BH120" s="145">
        <f>IF(N120="sníž. přenesená",J120,0)</f>
        <v>0</v>
      </c>
      <c r="BI120" s="145">
        <f>IF(N120="nulová",J120,0)</f>
        <v>0</v>
      </c>
      <c r="BJ120" s="17" t="s">
        <v>81</v>
      </c>
      <c r="BK120" s="145">
        <f>ROUND(I120*H120,2)</f>
        <v>0</v>
      </c>
      <c r="BL120" s="17" t="s">
        <v>260</v>
      </c>
      <c r="BM120" s="144" t="s">
        <v>83</v>
      </c>
    </row>
    <row r="121" spans="2:65" s="1" customFormat="1">
      <c r="B121" s="32"/>
      <c r="D121" s="146" t="s">
        <v>261</v>
      </c>
      <c r="F121" s="147" t="s">
        <v>5800</v>
      </c>
      <c r="I121" s="148"/>
      <c r="L121" s="32"/>
      <c r="M121" s="149"/>
      <c r="T121" s="56"/>
      <c r="AT121" s="17" t="s">
        <v>261</v>
      </c>
      <c r="AU121" s="17" t="s">
        <v>81</v>
      </c>
    </row>
    <row r="122" spans="2:65" s="1" customFormat="1" ht="21.75" customHeight="1">
      <c r="B122" s="132"/>
      <c r="C122" s="133" t="s">
        <v>83</v>
      </c>
      <c r="D122" s="133" t="s">
        <v>255</v>
      </c>
      <c r="E122" s="134" t="s">
        <v>5801</v>
      </c>
      <c r="F122" s="135" t="s">
        <v>5802</v>
      </c>
      <c r="G122" s="136" t="s">
        <v>563</v>
      </c>
      <c r="H122" s="137">
        <v>14</v>
      </c>
      <c r="I122" s="138"/>
      <c r="J122" s="139">
        <f>ROUND(I122*H122,2)</f>
        <v>0</v>
      </c>
      <c r="K122" s="135" t="s">
        <v>1</v>
      </c>
      <c r="L122" s="32"/>
      <c r="M122" s="140" t="s">
        <v>1</v>
      </c>
      <c r="N122" s="141" t="s">
        <v>38</v>
      </c>
      <c r="P122" s="142">
        <f>O122*H122</f>
        <v>0</v>
      </c>
      <c r="Q122" s="142">
        <v>0</v>
      </c>
      <c r="R122" s="142">
        <f>Q122*H122</f>
        <v>0</v>
      </c>
      <c r="S122" s="142">
        <v>0</v>
      </c>
      <c r="T122" s="143">
        <f>S122*H122</f>
        <v>0</v>
      </c>
      <c r="AR122" s="144" t="s">
        <v>260</v>
      </c>
      <c r="AT122" s="144" t="s">
        <v>255</v>
      </c>
      <c r="AU122" s="144" t="s">
        <v>81</v>
      </c>
      <c r="AY122" s="17" t="s">
        <v>252</v>
      </c>
      <c r="BE122" s="145">
        <f>IF(N122="základní",J122,0)</f>
        <v>0</v>
      </c>
      <c r="BF122" s="145">
        <f>IF(N122="snížená",J122,0)</f>
        <v>0</v>
      </c>
      <c r="BG122" s="145">
        <f>IF(N122="zákl. přenesená",J122,0)</f>
        <v>0</v>
      </c>
      <c r="BH122" s="145">
        <f>IF(N122="sníž. přenesená",J122,0)</f>
        <v>0</v>
      </c>
      <c r="BI122" s="145">
        <f>IF(N122="nulová",J122,0)</f>
        <v>0</v>
      </c>
      <c r="BJ122" s="17" t="s">
        <v>81</v>
      </c>
      <c r="BK122" s="145">
        <f>ROUND(I122*H122,2)</f>
        <v>0</v>
      </c>
      <c r="BL122" s="17" t="s">
        <v>260</v>
      </c>
      <c r="BM122" s="144" t="s">
        <v>260</v>
      </c>
    </row>
    <row r="123" spans="2:65" s="1" customFormat="1">
      <c r="B123" s="32"/>
      <c r="D123" s="146" t="s">
        <v>261</v>
      </c>
      <c r="F123" s="147" t="s">
        <v>5802</v>
      </c>
      <c r="I123" s="148"/>
      <c r="L123" s="32"/>
      <c r="M123" s="149"/>
      <c r="T123" s="56"/>
      <c r="AT123" s="17" t="s">
        <v>261</v>
      </c>
      <c r="AU123" s="17" t="s">
        <v>81</v>
      </c>
    </row>
    <row r="124" spans="2:65" s="1" customFormat="1" ht="24.2" customHeight="1">
      <c r="B124" s="132"/>
      <c r="C124" s="133" t="s">
        <v>267</v>
      </c>
      <c r="D124" s="133" t="s">
        <v>255</v>
      </c>
      <c r="E124" s="134" t="s">
        <v>5965</v>
      </c>
      <c r="F124" s="135" t="s">
        <v>5966</v>
      </c>
      <c r="G124" s="136" t="s">
        <v>499</v>
      </c>
      <c r="H124" s="137">
        <v>4.4800000000000004</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81</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270</v>
      </c>
    </row>
    <row r="125" spans="2:65" s="1" customFormat="1" ht="18">
      <c r="B125" s="32"/>
      <c r="D125" s="146" t="s">
        <v>261</v>
      </c>
      <c r="F125" s="147" t="s">
        <v>5966</v>
      </c>
      <c r="I125" s="148"/>
      <c r="L125" s="32"/>
      <c r="M125" s="149"/>
      <c r="T125" s="56"/>
      <c r="AT125" s="17" t="s">
        <v>261</v>
      </c>
      <c r="AU125" s="17" t="s">
        <v>81</v>
      </c>
    </row>
    <row r="126" spans="2:65" s="12" customFormat="1">
      <c r="B126" s="152"/>
      <c r="D126" s="146" t="s">
        <v>281</v>
      </c>
      <c r="E126" s="153" t="s">
        <v>1</v>
      </c>
      <c r="F126" s="154" t="s">
        <v>6044</v>
      </c>
      <c r="H126" s="155">
        <v>4.4800000000000004</v>
      </c>
      <c r="I126" s="156"/>
      <c r="L126" s="152"/>
      <c r="M126" s="157"/>
      <c r="T126" s="158"/>
      <c r="AT126" s="153" t="s">
        <v>281</v>
      </c>
      <c r="AU126" s="153" t="s">
        <v>81</v>
      </c>
      <c r="AV126" s="12" t="s">
        <v>83</v>
      </c>
      <c r="AW126" s="12" t="s">
        <v>30</v>
      </c>
      <c r="AX126" s="12" t="s">
        <v>73</v>
      </c>
      <c r="AY126" s="153" t="s">
        <v>252</v>
      </c>
    </row>
    <row r="127" spans="2:65" s="13" customFormat="1">
      <c r="B127" s="159"/>
      <c r="D127" s="146" t="s">
        <v>281</v>
      </c>
      <c r="E127" s="160" t="s">
        <v>1</v>
      </c>
      <c r="F127" s="161" t="s">
        <v>327</v>
      </c>
      <c r="H127" s="162">
        <v>4.4800000000000004</v>
      </c>
      <c r="I127" s="163"/>
      <c r="L127" s="159"/>
      <c r="M127" s="164"/>
      <c r="T127" s="165"/>
      <c r="AT127" s="160" t="s">
        <v>281</v>
      </c>
      <c r="AU127" s="160" t="s">
        <v>81</v>
      </c>
      <c r="AV127" s="13" t="s">
        <v>260</v>
      </c>
      <c r="AW127" s="13" t="s">
        <v>30</v>
      </c>
      <c r="AX127" s="13" t="s">
        <v>81</v>
      </c>
      <c r="AY127" s="160" t="s">
        <v>252</v>
      </c>
    </row>
    <row r="128" spans="2:65" s="1" customFormat="1" ht="24.2" customHeight="1">
      <c r="B128" s="132"/>
      <c r="C128" s="133" t="s">
        <v>260</v>
      </c>
      <c r="D128" s="133" t="s">
        <v>255</v>
      </c>
      <c r="E128" s="134" t="s">
        <v>3491</v>
      </c>
      <c r="F128" s="135" t="s">
        <v>5810</v>
      </c>
      <c r="G128" s="136" t="s">
        <v>499</v>
      </c>
      <c r="H128" s="137">
        <v>4.4800000000000004</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274</v>
      </c>
    </row>
    <row r="129" spans="2:65" s="1" customFormat="1" ht="18">
      <c r="B129" s="32"/>
      <c r="D129" s="146" t="s">
        <v>261</v>
      </c>
      <c r="F129" s="147" t="s">
        <v>5810</v>
      </c>
      <c r="I129" s="148"/>
      <c r="L129" s="32"/>
      <c r="M129" s="149"/>
      <c r="T129" s="56"/>
      <c r="AT129" s="17" t="s">
        <v>261</v>
      </c>
      <c r="AU129" s="17" t="s">
        <v>81</v>
      </c>
    </row>
    <row r="130" spans="2:65" s="1" customFormat="1" ht="21.75" customHeight="1">
      <c r="B130" s="132"/>
      <c r="C130" s="133" t="s">
        <v>251</v>
      </c>
      <c r="D130" s="133" t="s">
        <v>255</v>
      </c>
      <c r="E130" s="134" t="s">
        <v>5811</v>
      </c>
      <c r="F130" s="135" t="s">
        <v>5812</v>
      </c>
      <c r="G130" s="136" t="s">
        <v>507</v>
      </c>
      <c r="H130" s="137">
        <v>8.0640000000000001</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285</v>
      </c>
    </row>
    <row r="131" spans="2:65" s="1" customFormat="1">
      <c r="B131" s="32"/>
      <c r="D131" s="146" t="s">
        <v>261</v>
      </c>
      <c r="F131" s="147" t="s">
        <v>5812</v>
      </c>
      <c r="I131" s="148"/>
      <c r="L131" s="32"/>
      <c r="M131" s="149"/>
      <c r="T131" s="56"/>
      <c r="AT131" s="17" t="s">
        <v>261</v>
      </c>
      <c r="AU131" s="17" t="s">
        <v>81</v>
      </c>
    </row>
    <row r="132" spans="2:65" s="12" customFormat="1">
      <c r="B132" s="152"/>
      <c r="D132" s="146" t="s">
        <v>281</v>
      </c>
      <c r="E132" s="153" t="s">
        <v>1</v>
      </c>
      <c r="F132" s="154" t="s">
        <v>6045</v>
      </c>
      <c r="H132" s="155">
        <v>8.0640000000000001</v>
      </c>
      <c r="I132" s="156"/>
      <c r="L132" s="152"/>
      <c r="M132" s="157"/>
      <c r="T132" s="158"/>
      <c r="AT132" s="153" t="s">
        <v>281</v>
      </c>
      <c r="AU132" s="153" t="s">
        <v>81</v>
      </c>
      <c r="AV132" s="12" t="s">
        <v>83</v>
      </c>
      <c r="AW132" s="12" t="s">
        <v>30</v>
      </c>
      <c r="AX132" s="12" t="s">
        <v>73</v>
      </c>
      <c r="AY132" s="153" t="s">
        <v>252</v>
      </c>
    </row>
    <row r="133" spans="2:65" s="13" customFormat="1">
      <c r="B133" s="159"/>
      <c r="D133" s="146" t="s">
        <v>281</v>
      </c>
      <c r="E133" s="160" t="s">
        <v>1</v>
      </c>
      <c r="F133" s="161" t="s">
        <v>327</v>
      </c>
      <c r="H133" s="162">
        <v>8.0640000000000001</v>
      </c>
      <c r="I133" s="163"/>
      <c r="L133" s="159"/>
      <c r="M133" s="164"/>
      <c r="T133" s="165"/>
      <c r="AT133" s="160" t="s">
        <v>281</v>
      </c>
      <c r="AU133" s="160" t="s">
        <v>81</v>
      </c>
      <c r="AV133" s="13" t="s">
        <v>260</v>
      </c>
      <c r="AW133" s="13" t="s">
        <v>30</v>
      </c>
      <c r="AX133" s="13" t="s">
        <v>81</v>
      </c>
      <c r="AY133" s="160" t="s">
        <v>252</v>
      </c>
    </row>
    <row r="134" spans="2:65" s="1" customFormat="1" ht="16.5" customHeight="1">
      <c r="B134" s="132"/>
      <c r="C134" s="133" t="s">
        <v>270</v>
      </c>
      <c r="D134" s="133" t="s">
        <v>255</v>
      </c>
      <c r="E134" s="134" t="s">
        <v>497</v>
      </c>
      <c r="F134" s="135" t="s">
        <v>2145</v>
      </c>
      <c r="G134" s="136" t="s">
        <v>499</v>
      </c>
      <c r="H134" s="137">
        <v>4.4800000000000004</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290</v>
      </c>
    </row>
    <row r="135" spans="2:65" s="1" customFormat="1">
      <c r="B135" s="32"/>
      <c r="D135" s="146" t="s">
        <v>261</v>
      </c>
      <c r="F135" s="147" t="s">
        <v>2145</v>
      </c>
      <c r="I135" s="148"/>
      <c r="L135" s="32"/>
      <c r="M135" s="149"/>
      <c r="T135" s="56"/>
      <c r="AT135" s="17" t="s">
        <v>261</v>
      </c>
      <c r="AU135" s="17" t="s">
        <v>81</v>
      </c>
    </row>
    <row r="136" spans="2:65" s="1" customFormat="1" ht="21.75" customHeight="1">
      <c r="B136" s="132"/>
      <c r="C136" s="133" t="s">
        <v>287</v>
      </c>
      <c r="D136" s="133" t="s">
        <v>255</v>
      </c>
      <c r="E136" s="134" t="s">
        <v>5825</v>
      </c>
      <c r="F136" s="135" t="s">
        <v>5826</v>
      </c>
      <c r="G136" s="136" t="s">
        <v>5823</v>
      </c>
      <c r="H136" s="137">
        <v>7.6920000000000002</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294</v>
      </c>
    </row>
    <row r="137" spans="2:65" s="1" customFormat="1">
      <c r="B137" s="32"/>
      <c r="D137" s="146" t="s">
        <v>261</v>
      </c>
      <c r="F137" s="147" t="s">
        <v>5826</v>
      </c>
      <c r="I137" s="148"/>
      <c r="L137" s="32"/>
      <c r="M137" s="149"/>
      <c r="T137" s="56"/>
      <c r="AT137" s="17" t="s">
        <v>261</v>
      </c>
      <c r="AU137" s="17" t="s">
        <v>81</v>
      </c>
    </row>
    <row r="138" spans="2:65" s="12" customFormat="1">
      <c r="B138" s="152"/>
      <c r="D138" s="146" t="s">
        <v>281</v>
      </c>
      <c r="E138" s="153" t="s">
        <v>1</v>
      </c>
      <c r="F138" s="154" t="s">
        <v>6046</v>
      </c>
      <c r="H138" s="155">
        <v>7.6920000000000002</v>
      </c>
      <c r="I138" s="156"/>
      <c r="L138" s="152"/>
      <c r="M138" s="157"/>
      <c r="T138" s="158"/>
      <c r="AT138" s="153" t="s">
        <v>281</v>
      </c>
      <c r="AU138" s="153" t="s">
        <v>81</v>
      </c>
      <c r="AV138" s="12" t="s">
        <v>83</v>
      </c>
      <c r="AW138" s="12" t="s">
        <v>30</v>
      </c>
      <c r="AX138" s="12" t="s">
        <v>73</v>
      </c>
      <c r="AY138" s="153" t="s">
        <v>252</v>
      </c>
    </row>
    <row r="139" spans="2:65" s="13" customFormat="1">
      <c r="B139" s="159"/>
      <c r="D139" s="146" t="s">
        <v>281</v>
      </c>
      <c r="E139" s="160" t="s">
        <v>1</v>
      </c>
      <c r="F139" s="161" t="s">
        <v>327</v>
      </c>
      <c r="H139" s="162">
        <v>7.6920000000000002</v>
      </c>
      <c r="I139" s="163"/>
      <c r="L139" s="159"/>
      <c r="M139" s="164"/>
      <c r="T139" s="165"/>
      <c r="AT139" s="160" t="s">
        <v>281</v>
      </c>
      <c r="AU139" s="160" t="s">
        <v>81</v>
      </c>
      <c r="AV139" s="13" t="s">
        <v>260</v>
      </c>
      <c r="AW139" s="13" t="s">
        <v>30</v>
      </c>
      <c r="AX139" s="13" t="s">
        <v>81</v>
      </c>
      <c r="AY139" s="160" t="s">
        <v>252</v>
      </c>
    </row>
    <row r="140" spans="2:65" s="11" customFormat="1" ht="25.9" customHeight="1">
      <c r="B140" s="120"/>
      <c r="D140" s="121" t="s">
        <v>72</v>
      </c>
      <c r="E140" s="122" t="s">
        <v>5776</v>
      </c>
      <c r="F140" s="122" t="s">
        <v>2492</v>
      </c>
      <c r="I140" s="123"/>
      <c r="J140" s="124">
        <f>BK140</f>
        <v>0</v>
      </c>
      <c r="L140" s="120"/>
      <c r="M140" s="125"/>
      <c r="P140" s="126">
        <f>SUM(P141:P158)</f>
        <v>0</v>
      </c>
      <c r="R140" s="126">
        <f>SUM(R141:R158)</f>
        <v>1.0150148000000001</v>
      </c>
      <c r="T140" s="127">
        <f>SUM(T141:T158)</f>
        <v>0</v>
      </c>
      <c r="AR140" s="121" t="s">
        <v>81</v>
      </c>
      <c r="AT140" s="128" t="s">
        <v>72</v>
      </c>
      <c r="AU140" s="128" t="s">
        <v>73</v>
      </c>
      <c r="AY140" s="121" t="s">
        <v>252</v>
      </c>
      <c r="BK140" s="129">
        <f>SUM(BK141:BK158)</f>
        <v>0</v>
      </c>
    </row>
    <row r="141" spans="2:65" s="1" customFormat="1" ht="16.5" customHeight="1">
      <c r="B141" s="132"/>
      <c r="C141" s="133" t="s">
        <v>274</v>
      </c>
      <c r="D141" s="133" t="s">
        <v>255</v>
      </c>
      <c r="E141" s="134" t="s">
        <v>5980</v>
      </c>
      <c r="F141" s="135" t="s">
        <v>5981</v>
      </c>
      <c r="G141" s="136" t="s">
        <v>379</v>
      </c>
      <c r="H141" s="137">
        <v>6</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299</v>
      </c>
    </row>
    <row r="142" spans="2:65" s="1" customFormat="1">
      <c r="B142" s="32"/>
      <c r="D142" s="146" t="s">
        <v>261</v>
      </c>
      <c r="F142" s="147" t="s">
        <v>5981</v>
      </c>
      <c r="I142" s="148"/>
      <c r="L142" s="32"/>
      <c r="M142" s="149"/>
      <c r="T142" s="56"/>
      <c r="AT142" s="17" t="s">
        <v>261</v>
      </c>
      <c r="AU142" s="17" t="s">
        <v>81</v>
      </c>
    </row>
    <row r="143" spans="2:65" s="1" customFormat="1" ht="24.2" customHeight="1">
      <c r="B143" s="132"/>
      <c r="C143" s="133" t="s">
        <v>296</v>
      </c>
      <c r="D143" s="133" t="s">
        <v>255</v>
      </c>
      <c r="E143" s="134" t="s">
        <v>6047</v>
      </c>
      <c r="F143" s="135" t="s">
        <v>6048</v>
      </c>
      <c r="G143" s="136" t="s">
        <v>379</v>
      </c>
      <c r="H143" s="137">
        <v>1</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304</v>
      </c>
    </row>
    <row r="144" spans="2:65" s="1" customFormat="1" ht="18">
      <c r="B144" s="32"/>
      <c r="D144" s="146" t="s">
        <v>261</v>
      </c>
      <c r="F144" s="147" t="s">
        <v>6048</v>
      </c>
      <c r="I144" s="148"/>
      <c r="L144" s="32"/>
      <c r="M144" s="149"/>
      <c r="T144" s="56"/>
      <c r="AT144" s="17" t="s">
        <v>261</v>
      </c>
      <c r="AU144" s="17" t="s">
        <v>81</v>
      </c>
    </row>
    <row r="145" spans="2:65" s="1" customFormat="1" ht="24.2" customHeight="1">
      <c r="B145" s="132"/>
      <c r="C145" s="133" t="s">
        <v>285</v>
      </c>
      <c r="D145" s="133" t="s">
        <v>255</v>
      </c>
      <c r="E145" s="134" t="s">
        <v>5982</v>
      </c>
      <c r="F145" s="135" t="s">
        <v>5983</v>
      </c>
      <c r="G145" s="136" t="s">
        <v>379</v>
      </c>
      <c r="H145" s="137">
        <v>1</v>
      </c>
      <c r="I145" s="138"/>
      <c r="J145" s="139">
        <f>ROUND(I145*H145,2)</f>
        <v>0</v>
      </c>
      <c r="K145" s="135" t="s">
        <v>1</v>
      </c>
      <c r="L145" s="32"/>
      <c r="M145" s="140" t="s">
        <v>1</v>
      </c>
      <c r="N145" s="141" t="s">
        <v>38</v>
      </c>
      <c r="P145" s="142">
        <f>O145*H145</f>
        <v>0</v>
      </c>
      <c r="Q145" s="142">
        <v>1.0000000000000001E-5</v>
      </c>
      <c r="R145" s="142">
        <f>Q145*H145</f>
        <v>1.0000000000000001E-5</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311</v>
      </c>
    </row>
    <row r="146" spans="2:65" s="1" customFormat="1">
      <c r="B146" s="32"/>
      <c r="D146" s="146" t="s">
        <v>261</v>
      </c>
      <c r="F146" s="147" t="s">
        <v>5983</v>
      </c>
      <c r="I146" s="148"/>
      <c r="L146" s="32"/>
      <c r="M146" s="149"/>
      <c r="T146" s="56"/>
      <c r="AT146" s="17" t="s">
        <v>261</v>
      </c>
      <c r="AU146" s="17" t="s">
        <v>81</v>
      </c>
    </row>
    <row r="147" spans="2:65" s="1" customFormat="1" ht="21.75" customHeight="1">
      <c r="B147" s="132"/>
      <c r="C147" s="133" t="s">
        <v>308</v>
      </c>
      <c r="D147" s="133" t="s">
        <v>255</v>
      </c>
      <c r="E147" s="134" t="s">
        <v>5997</v>
      </c>
      <c r="F147" s="135" t="s">
        <v>5998</v>
      </c>
      <c r="G147" s="136" t="s">
        <v>563</v>
      </c>
      <c r="H147" s="137">
        <v>8</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315</v>
      </c>
    </row>
    <row r="148" spans="2:65" s="1" customFormat="1">
      <c r="B148" s="32"/>
      <c r="D148" s="146" t="s">
        <v>261</v>
      </c>
      <c r="F148" s="147" t="s">
        <v>5998</v>
      </c>
      <c r="I148" s="148"/>
      <c r="L148" s="32"/>
      <c r="M148" s="149"/>
      <c r="T148" s="56"/>
      <c r="AT148" s="17" t="s">
        <v>261</v>
      </c>
      <c r="AU148" s="17" t="s">
        <v>81</v>
      </c>
    </row>
    <row r="149" spans="2:65" s="1" customFormat="1" ht="21.75" customHeight="1">
      <c r="B149" s="132"/>
      <c r="C149" s="133" t="s">
        <v>290</v>
      </c>
      <c r="D149" s="133" t="s">
        <v>255</v>
      </c>
      <c r="E149" s="134" t="s">
        <v>5867</v>
      </c>
      <c r="F149" s="135" t="s">
        <v>5868</v>
      </c>
      <c r="G149" s="136" t="s">
        <v>367</v>
      </c>
      <c r="H149" s="137">
        <v>1.5920000000000001</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490</v>
      </c>
    </row>
    <row r="150" spans="2:65" s="1" customFormat="1">
      <c r="B150" s="32"/>
      <c r="D150" s="146" t="s">
        <v>261</v>
      </c>
      <c r="F150" s="147" t="s">
        <v>5868</v>
      </c>
      <c r="I150" s="148"/>
      <c r="L150" s="32"/>
      <c r="M150" s="149"/>
      <c r="T150" s="56"/>
      <c r="AT150" s="17" t="s">
        <v>261</v>
      </c>
      <c r="AU150" s="17" t="s">
        <v>81</v>
      </c>
    </row>
    <row r="151" spans="2:65" s="1" customFormat="1" ht="16.5" customHeight="1">
      <c r="B151" s="132"/>
      <c r="C151" s="133" t="s">
        <v>317</v>
      </c>
      <c r="D151" s="133" t="s">
        <v>255</v>
      </c>
      <c r="E151" s="134" t="s">
        <v>5906</v>
      </c>
      <c r="F151" s="135" t="s">
        <v>5907</v>
      </c>
      <c r="G151" s="136" t="s">
        <v>4424</v>
      </c>
      <c r="H151" s="137">
        <v>2</v>
      </c>
      <c r="I151" s="138"/>
      <c r="J151" s="139">
        <f>ROUND(I151*H151,2)</f>
        <v>0</v>
      </c>
      <c r="K151" s="135" t="s">
        <v>1</v>
      </c>
      <c r="L151" s="32"/>
      <c r="M151" s="140" t="s">
        <v>1</v>
      </c>
      <c r="N151" s="141" t="s">
        <v>38</v>
      </c>
      <c r="P151" s="142">
        <f>O151*H151</f>
        <v>0</v>
      </c>
      <c r="Q151" s="142">
        <v>4.0000000000000001E-3</v>
      </c>
      <c r="R151" s="142">
        <f>Q151*H151</f>
        <v>8.0000000000000002E-3</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320</v>
      </c>
    </row>
    <row r="152" spans="2:65" s="1" customFormat="1">
      <c r="B152" s="32"/>
      <c r="D152" s="146" t="s">
        <v>261</v>
      </c>
      <c r="F152" s="147" t="s">
        <v>5907</v>
      </c>
      <c r="I152" s="148"/>
      <c r="L152" s="32"/>
      <c r="M152" s="149"/>
      <c r="T152" s="56"/>
      <c r="AT152" s="17" t="s">
        <v>261</v>
      </c>
      <c r="AU152" s="17" t="s">
        <v>81</v>
      </c>
    </row>
    <row r="153" spans="2:65" s="1" customFormat="1" ht="16.5" customHeight="1">
      <c r="B153" s="132"/>
      <c r="C153" s="133" t="s">
        <v>294</v>
      </c>
      <c r="D153" s="133" t="s">
        <v>255</v>
      </c>
      <c r="E153" s="134" t="s">
        <v>6049</v>
      </c>
      <c r="F153" s="135" t="s">
        <v>6050</v>
      </c>
      <c r="G153" s="136" t="s">
        <v>6051</v>
      </c>
      <c r="H153" s="137">
        <v>1</v>
      </c>
      <c r="I153" s="138"/>
      <c r="J153" s="139">
        <f>ROUND(I153*H153,2)</f>
        <v>0</v>
      </c>
      <c r="K153" s="135" t="s">
        <v>1</v>
      </c>
      <c r="L153" s="32"/>
      <c r="M153" s="140" t="s">
        <v>1</v>
      </c>
      <c r="N153" s="141" t="s">
        <v>38</v>
      </c>
      <c r="P153" s="142">
        <f>O153*H153</f>
        <v>0</v>
      </c>
      <c r="Q153" s="142">
        <v>1</v>
      </c>
      <c r="R153" s="142">
        <f>Q153*H153</f>
        <v>1</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324</v>
      </c>
    </row>
    <row r="154" spans="2:65" s="1" customFormat="1">
      <c r="B154" s="32"/>
      <c r="D154" s="146" t="s">
        <v>261</v>
      </c>
      <c r="F154" s="147" t="s">
        <v>6050</v>
      </c>
      <c r="I154" s="148"/>
      <c r="L154" s="32"/>
      <c r="M154" s="149"/>
      <c r="T154" s="56"/>
      <c r="AT154" s="17" t="s">
        <v>261</v>
      </c>
      <c r="AU154" s="17" t="s">
        <v>81</v>
      </c>
    </row>
    <row r="155" spans="2:65" s="1" customFormat="1" ht="16.5" customHeight="1">
      <c r="B155" s="132"/>
      <c r="C155" s="133" t="s">
        <v>8</v>
      </c>
      <c r="D155" s="133" t="s">
        <v>255</v>
      </c>
      <c r="E155" s="134" t="s">
        <v>5946</v>
      </c>
      <c r="F155" s="135" t="s">
        <v>5947</v>
      </c>
      <c r="G155" s="136" t="s">
        <v>367</v>
      </c>
      <c r="H155" s="137">
        <v>1.5920000000000001</v>
      </c>
      <c r="I155" s="138"/>
      <c r="J155" s="139">
        <f>ROUND(I155*H155,2)</f>
        <v>0</v>
      </c>
      <c r="K155" s="135" t="s">
        <v>1</v>
      </c>
      <c r="L155" s="32"/>
      <c r="M155" s="140" t="s">
        <v>1</v>
      </c>
      <c r="N155" s="141" t="s">
        <v>38</v>
      </c>
      <c r="P155" s="142">
        <f>O155*H155</f>
        <v>0</v>
      </c>
      <c r="Q155" s="142">
        <v>4.4000000000000003E-3</v>
      </c>
      <c r="R155" s="142">
        <f>Q155*H155</f>
        <v>7.0048000000000011E-3</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332</v>
      </c>
    </row>
    <row r="156" spans="2:65" s="1" customFormat="1">
      <c r="B156" s="32"/>
      <c r="D156" s="146" t="s">
        <v>261</v>
      </c>
      <c r="F156" s="147" t="s">
        <v>5947</v>
      </c>
      <c r="I156" s="148"/>
      <c r="L156" s="32"/>
      <c r="M156" s="149"/>
      <c r="T156" s="56"/>
      <c r="AT156" s="17" t="s">
        <v>261</v>
      </c>
      <c r="AU156" s="17" t="s">
        <v>81</v>
      </c>
    </row>
    <row r="157" spans="2:65" s="12" customFormat="1">
      <c r="B157" s="152"/>
      <c r="D157" s="146" t="s">
        <v>281</v>
      </c>
      <c r="E157" s="153" t="s">
        <v>1</v>
      </c>
      <c r="F157" s="154" t="s">
        <v>6052</v>
      </c>
      <c r="H157" s="155">
        <v>1.5920000000000001</v>
      </c>
      <c r="I157" s="156"/>
      <c r="L157" s="152"/>
      <c r="M157" s="157"/>
      <c r="T157" s="158"/>
      <c r="AT157" s="153" t="s">
        <v>281</v>
      </c>
      <c r="AU157" s="153" t="s">
        <v>81</v>
      </c>
      <c r="AV157" s="12" t="s">
        <v>83</v>
      </c>
      <c r="AW157" s="12" t="s">
        <v>30</v>
      </c>
      <c r="AX157" s="12" t="s">
        <v>73</v>
      </c>
      <c r="AY157" s="153" t="s">
        <v>252</v>
      </c>
    </row>
    <row r="158" spans="2:65" s="13" customFormat="1">
      <c r="B158" s="159"/>
      <c r="D158" s="146" t="s">
        <v>281</v>
      </c>
      <c r="E158" s="160" t="s">
        <v>1</v>
      </c>
      <c r="F158" s="161" t="s">
        <v>327</v>
      </c>
      <c r="H158" s="162">
        <v>1.5920000000000001</v>
      </c>
      <c r="I158" s="163"/>
      <c r="L158" s="159"/>
      <c r="M158" s="189"/>
      <c r="N158" s="190"/>
      <c r="O158" s="190"/>
      <c r="P158" s="190"/>
      <c r="Q158" s="190"/>
      <c r="R158" s="190"/>
      <c r="S158" s="190"/>
      <c r="T158" s="191"/>
      <c r="AT158" s="160" t="s">
        <v>281</v>
      </c>
      <c r="AU158" s="160" t="s">
        <v>81</v>
      </c>
      <c r="AV158" s="13" t="s">
        <v>260</v>
      </c>
      <c r="AW158" s="13" t="s">
        <v>30</v>
      </c>
      <c r="AX158" s="13" t="s">
        <v>81</v>
      </c>
      <c r="AY158" s="160" t="s">
        <v>252</v>
      </c>
    </row>
    <row r="159" spans="2:65" s="1" customFormat="1" ht="6.95" customHeight="1">
      <c r="B159" s="44"/>
      <c r="C159" s="45"/>
      <c r="D159" s="45"/>
      <c r="E159" s="45"/>
      <c r="F159" s="45"/>
      <c r="G159" s="45"/>
      <c r="H159" s="45"/>
      <c r="I159" s="45"/>
      <c r="J159" s="45"/>
      <c r="K159" s="45"/>
      <c r="L159" s="32"/>
    </row>
  </sheetData>
  <autoFilter ref="C117:K158" xr:uid="{00000000-0009-0000-0000-000025000000}"/>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75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194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6053</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ROUND((SUM(BE133:BE758)),  2)</f>
        <v>0</v>
      </c>
      <c r="I33" s="92">
        <v>0.21</v>
      </c>
      <c r="J33" s="91">
        <f>ROUND(((SUM(BE133:BE758))*I33),  2)</f>
        <v>0</v>
      </c>
      <c r="L33" s="32"/>
    </row>
    <row r="34" spans="2:12" s="1" customFormat="1" ht="14.45" customHeight="1">
      <c r="B34" s="32"/>
      <c r="E34" s="27" t="s">
        <v>39</v>
      </c>
      <c r="F34" s="91">
        <f>ROUND((SUM(BF133:BF758)),  2)</f>
        <v>0</v>
      </c>
      <c r="I34" s="92">
        <v>0.15</v>
      </c>
      <c r="J34" s="91">
        <f>ROUND(((SUM(BF133:BF758))*I34),  2)</f>
        <v>0</v>
      </c>
      <c r="L34" s="32"/>
    </row>
    <row r="35" spans="2:12" s="1" customFormat="1" ht="14.45" hidden="1" customHeight="1">
      <c r="B35" s="32"/>
      <c r="E35" s="27" t="s">
        <v>40</v>
      </c>
      <c r="F35" s="91">
        <f>ROUND((SUM(BG133:BG758)),  2)</f>
        <v>0</v>
      </c>
      <c r="I35" s="92">
        <v>0.21</v>
      </c>
      <c r="J35" s="91">
        <f>0</f>
        <v>0</v>
      </c>
      <c r="L35" s="32"/>
    </row>
    <row r="36" spans="2:12" s="1" customFormat="1" ht="14.45" hidden="1" customHeight="1">
      <c r="B36" s="32"/>
      <c r="E36" s="27" t="s">
        <v>41</v>
      </c>
      <c r="F36" s="91">
        <f>ROUND((SUM(BH133:BH758)),  2)</f>
        <v>0</v>
      </c>
      <c r="I36" s="92">
        <v>0.15</v>
      </c>
      <c r="J36" s="91">
        <f>0</f>
        <v>0</v>
      </c>
      <c r="L36" s="32"/>
    </row>
    <row r="37" spans="2:12" s="1" customFormat="1" ht="14.45" hidden="1" customHeight="1">
      <c r="B37" s="32"/>
      <c r="E37" s="27" t="s">
        <v>42</v>
      </c>
      <c r="F37" s="91">
        <f>ROUND((SUM(BI133:BI758)),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600.1 - Tramvajová trať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J133</f>
        <v>0</v>
      </c>
      <c r="L96" s="32"/>
      <c r="AU96" s="17" t="s">
        <v>229</v>
      </c>
    </row>
    <row r="97" spans="2:12" s="8" customFormat="1" ht="24.95" customHeight="1">
      <c r="B97" s="104"/>
      <c r="D97" s="105" t="s">
        <v>357</v>
      </c>
      <c r="E97" s="106"/>
      <c r="F97" s="106"/>
      <c r="G97" s="106"/>
      <c r="H97" s="106"/>
      <c r="I97" s="106"/>
      <c r="J97" s="107">
        <f>J134</f>
        <v>0</v>
      </c>
      <c r="L97" s="104"/>
    </row>
    <row r="98" spans="2:12" s="9" customFormat="1" ht="19.899999999999999" customHeight="1">
      <c r="B98" s="108"/>
      <c r="D98" s="109" t="s">
        <v>358</v>
      </c>
      <c r="E98" s="110"/>
      <c r="F98" s="110"/>
      <c r="G98" s="110"/>
      <c r="H98" s="110"/>
      <c r="I98" s="110"/>
      <c r="J98" s="111">
        <f>J135</f>
        <v>0</v>
      </c>
      <c r="L98" s="108"/>
    </row>
    <row r="99" spans="2:12" s="9" customFormat="1" ht="19.899999999999999" customHeight="1">
      <c r="B99" s="108"/>
      <c r="D99" s="109" t="s">
        <v>554</v>
      </c>
      <c r="E99" s="110"/>
      <c r="F99" s="110"/>
      <c r="G99" s="110"/>
      <c r="H99" s="110"/>
      <c r="I99" s="110"/>
      <c r="J99" s="111">
        <f>J254</f>
        <v>0</v>
      </c>
      <c r="L99" s="108"/>
    </row>
    <row r="100" spans="2:12" s="9" customFormat="1" ht="19.899999999999999" customHeight="1">
      <c r="B100" s="108"/>
      <c r="D100" s="109" t="s">
        <v>853</v>
      </c>
      <c r="E100" s="110"/>
      <c r="F100" s="110"/>
      <c r="G100" s="110"/>
      <c r="H100" s="110"/>
      <c r="I100" s="110"/>
      <c r="J100" s="111">
        <f>J266</f>
        <v>0</v>
      </c>
      <c r="L100" s="108"/>
    </row>
    <row r="101" spans="2:12" s="9" customFormat="1" ht="19.899999999999999" customHeight="1">
      <c r="B101" s="108"/>
      <c r="D101" s="109" t="s">
        <v>854</v>
      </c>
      <c r="E101" s="110"/>
      <c r="F101" s="110"/>
      <c r="G101" s="110"/>
      <c r="H101" s="110"/>
      <c r="I101" s="110"/>
      <c r="J101" s="111">
        <f>J270</f>
        <v>0</v>
      </c>
      <c r="L101" s="108"/>
    </row>
    <row r="102" spans="2:12" s="9" customFormat="1" ht="19.899999999999999" customHeight="1">
      <c r="B102" s="108"/>
      <c r="D102" s="109" t="s">
        <v>555</v>
      </c>
      <c r="E102" s="110"/>
      <c r="F102" s="110"/>
      <c r="G102" s="110"/>
      <c r="H102" s="110"/>
      <c r="I102" s="110"/>
      <c r="J102" s="111">
        <f>J283</f>
        <v>0</v>
      </c>
      <c r="L102" s="108"/>
    </row>
    <row r="103" spans="2:12" s="9" customFormat="1" ht="19.899999999999999" customHeight="1">
      <c r="B103" s="108"/>
      <c r="D103" s="109" t="s">
        <v>855</v>
      </c>
      <c r="E103" s="110"/>
      <c r="F103" s="110"/>
      <c r="G103" s="110"/>
      <c r="H103" s="110"/>
      <c r="I103" s="110"/>
      <c r="J103" s="111">
        <f>J475</f>
        <v>0</v>
      </c>
      <c r="L103" s="108"/>
    </row>
    <row r="104" spans="2:12" s="9" customFormat="1" ht="19.899999999999999" customHeight="1">
      <c r="B104" s="108"/>
      <c r="D104" s="109" t="s">
        <v>359</v>
      </c>
      <c r="E104" s="110"/>
      <c r="F104" s="110"/>
      <c r="G104" s="110"/>
      <c r="H104" s="110"/>
      <c r="I104" s="110"/>
      <c r="J104" s="111">
        <f>J501</f>
        <v>0</v>
      </c>
      <c r="L104" s="108"/>
    </row>
    <row r="105" spans="2:12" s="9" customFormat="1" ht="19.899999999999999" customHeight="1">
      <c r="B105" s="108"/>
      <c r="D105" s="109" t="s">
        <v>360</v>
      </c>
      <c r="E105" s="110"/>
      <c r="F105" s="110"/>
      <c r="G105" s="110"/>
      <c r="H105" s="110"/>
      <c r="I105" s="110"/>
      <c r="J105" s="111">
        <f>J620</f>
        <v>0</v>
      </c>
      <c r="L105" s="108"/>
    </row>
    <row r="106" spans="2:12" s="9" customFormat="1" ht="19.899999999999999" customHeight="1">
      <c r="B106" s="108"/>
      <c r="D106" s="109" t="s">
        <v>361</v>
      </c>
      <c r="E106" s="110"/>
      <c r="F106" s="110"/>
      <c r="G106" s="110"/>
      <c r="H106" s="110"/>
      <c r="I106" s="110"/>
      <c r="J106" s="111">
        <f>J725</f>
        <v>0</v>
      </c>
      <c r="L106" s="108"/>
    </row>
    <row r="107" spans="2:12" s="8" customFormat="1" ht="24.95" customHeight="1">
      <c r="B107" s="104"/>
      <c r="D107" s="105" t="s">
        <v>856</v>
      </c>
      <c r="E107" s="106"/>
      <c r="F107" s="106"/>
      <c r="G107" s="106"/>
      <c r="H107" s="106"/>
      <c r="I107" s="106"/>
      <c r="J107" s="107">
        <f>J729</f>
        <v>0</v>
      </c>
      <c r="L107" s="104"/>
    </row>
    <row r="108" spans="2:12" s="9" customFormat="1" ht="19.899999999999999" customHeight="1">
      <c r="B108" s="108"/>
      <c r="D108" s="109" t="s">
        <v>6054</v>
      </c>
      <c r="E108" s="110"/>
      <c r="F108" s="110"/>
      <c r="G108" s="110"/>
      <c r="H108" s="110"/>
      <c r="I108" s="110"/>
      <c r="J108" s="111">
        <f>J730</f>
        <v>0</v>
      </c>
      <c r="L108" s="108"/>
    </row>
    <row r="109" spans="2:12" s="9" customFormat="1" ht="19.899999999999999" customHeight="1">
      <c r="B109" s="108"/>
      <c r="D109" s="109" t="s">
        <v>857</v>
      </c>
      <c r="E109" s="110"/>
      <c r="F109" s="110"/>
      <c r="G109" s="110"/>
      <c r="H109" s="110"/>
      <c r="I109" s="110"/>
      <c r="J109" s="111">
        <f>J742</f>
        <v>0</v>
      </c>
      <c r="L109" s="108"/>
    </row>
    <row r="110" spans="2:12" s="8" customFormat="1" ht="24.95" customHeight="1">
      <c r="B110" s="104"/>
      <c r="D110" s="105" t="s">
        <v>2406</v>
      </c>
      <c r="E110" s="106"/>
      <c r="F110" s="106"/>
      <c r="G110" s="106"/>
      <c r="H110" s="106"/>
      <c r="I110" s="106"/>
      <c r="J110" s="107">
        <f>J746</f>
        <v>0</v>
      </c>
      <c r="L110" s="104"/>
    </row>
    <row r="111" spans="2:12" s="9" customFormat="1" ht="19.899999999999999" customHeight="1">
      <c r="B111" s="108"/>
      <c r="D111" s="109" t="s">
        <v>4437</v>
      </c>
      <c r="E111" s="110"/>
      <c r="F111" s="110"/>
      <c r="G111" s="110"/>
      <c r="H111" s="110"/>
      <c r="I111" s="110"/>
      <c r="J111" s="111">
        <f>J747</f>
        <v>0</v>
      </c>
      <c r="L111" s="108"/>
    </row>
    <row r="112" spans="2:12" s="8" customFormat="1" ht="24.95" customHeight="1">
      <c r="B112" s="104"/>
      <c r="D112" s="105" t="s">
        <v>230</v>
      </c>
      <c r="E112" s="106"/>
      <c r="F112" s="106"/>
      <c r="G112" s="106"/>
      <c r="H112" s="106"/>
      <c r="I112" s="106"/>
      <c r="J112" s="107">
        <f>J751</f>
        <v>0</v>
      </c>
      <c r="L112" s="104"/>
    </row>
    <row r="113" spans="2:12" s="9" customFormat="1" ht="19.899999999999999" customHeight="1">
      <c r="B113" s="108"/>
      <c r="D113" s="109" t="s">
        <v>234</v>
      </c>
      <c r="E113" s="110"/>
      <c r="F113" s="110"/>
      <c r="G113" s="110"/>
      <c r="H113" s="110"/>
      <c r="I113" s="110"/>
      <c r="J113" s="111">
        <f>J752</f>
        <v>0</v>
      </c>
      <c r="L113" s="108"/>
    </row>
    <row r="114" spans="2:12" s="1" customFormat="1" ht="21.75" customHeight="1">
      <c r="B114" s="32"/>
      <c r="L114" s="32"/>
    </row>
    <row r="115" spans="2:12" s="1" customFormat="1" ht="6.95" customHeight="1">
      <c r="B115" s="44"/>
      <c r="C115" s="45"/>
      <c r="D115" s="45"/>
      <c r="E115" s="45"/>
      <c r="F115" s="45"/>
      <c r="G115" s="45"/>
      <c r="H115" s="45"/>
      <c r="I115" s="45"/>
      <c r="J115" s="45"/>
      <c r="K115" s="45"/>
      <c r="L115" s="32"/>
    </row>
    <row r="119" spans="2:12" s="1" customFormat="1" ht="6.95" customHeight="1">
      <c r="B119" s="46"/>
      <c r="C119" s="47"/>
      <c r="D119" s="47"/>
      <c r="E119" s="47"/>
      <c r="F119" s="47"/>
      <c r="G119" s="47"/>
      <c r="H119" s="47"/>
      <c r="I119" s="47"/>
      <c r="J119" s="47"/>
      <c r="K119" s="47"/>
      <c r="L119" s="32"/>
    </row>
    <row r="120" spans="2:12" s="1" customFormat="1" ht="24.95" customHeight="1">
      <c r="B120" s="32"/>
      <c r="C120" s="21" t="s">
        <v>237</v>
      </c>
      <c r="L120" s="32"/>
    </row>
    <row r="121" spans="2:12" s="1" customFormat="1" ht="6.95" customHeight="1">
      <c r="B121" s="32"/>
      <c r="L121" s="32"/>
    </row>
    <row r="122" spans="2:12" s="1" customFormat="1" ht="12" customHeight="1">
      <c r="B122" s="32"/>
      <c r="C122" s="27" t="s">
        <v>16</v>
      </c>
      <c r="L122" s="32"/>
    </row>
    <row r="123" spans="2:12" s="1" customFormat="1" ht="16.5" customHeight="1">
      <c r="B123" s="32"/>
      <c r="E123" s="251" t="str">
        <f>E7</f>
        <v>Úprava TT Zábrdovická, dopravní napojení ulice Šámalovy</v>
      </c>
      <c r="F123" s="252"/>
      <c r="G123" s="252"/>
      <c r="H123" s="252"/>
      <c r="L123" s="32"/>
    </row>
    <row r="124" spans="2:12" s="1" customFormat="1" ht="12" customHeight="1">
      <c r="B124" s="32"/>
      <c r="C124" s="27" t="s">
        <v>223</v>
      </c>
      <c r="L124" s="32"/>
    </row>
    <row r="125" spans="2:12" s="1" customFormat="1" ht="16.5" customHeight="1">
      <c r="B125" s="32"/>
      <c r="E125" s="247" t="str">
        <f>E9</f>
        <v>SO 600.1 - Tramvajová trať Zábrdovická</v>
      </c>
      <c r="F125" s="250"/>
      <c r="G125" s="250"/>
      <c r="H125" s="250"/>
      <c r="L125" s="32"/>
    </row>
    <row r="126" spans="2:12" s="1" customFormat="1" ht="6.95" customHeight="1">
      <c r="B126" s="32"/>
      <c r="L126" s="32"/>
    </row>
    <row r="127" spans="2:12" s="1" customFormat="1" ht="12" customHeight="1">
      <c r="B127" s="32"/>
      <c r="C127" s="27" t="s">
        <v>20</v>
      </c>
      <c r="F127" s="25" t="str">
        <f>F12</f>
        <v xml:space="preserve"> </v>
      </c>
      <c r="I127" s="27" t="s">
        <v>22</v>
      </c>
      <c r="J127" s="52" t="str">
        <f>IF(J12="","",J12)</f>
        <v>21. 12. 2022</v>
      </c>
      <c r="L127" s="32"/>
    </row>
    <row r="128" spans="2:12" s="1" customFormat="1" ht="6.95" customHeight="1">
      <c r="B128" s="32"/>
      <c r="L128" s="32"/>
    </row>
    <row r="129" spans="2:65" s="1" customFormat="1" ht="15.2" customHeight="1">
      <c r="B129" s="32"/>
      <c r="C129" s="27" t="s">
        <v>24</v>
      </c>
      <c r="F129" s="25" t="str">
        <f>E15</f>
        <v xml:space="preserve"> </v>
      </c>
      <c r="I129" s="27" t="s">
        <v>29</v>
      </c>
      <c r="J129" s="30" t="str">
        <f>E21</f>
        <v xml:space="preserve"> </v>
      </c>
      <c r="L129" s="32"/>
    </row>
    <row r="130" spans="2:65" s="1" customFormat="1" ht="15.2" customHeight="1">
      <c r="B130" s="32"/>
      <c r="C130" s="27" t="s">
        <v>27</v>
      </c>
      <c r="F130" s="25" t="str">
        <f>IF(E18="","",E18)</f>
        <v>Vyplň údaj</v>
      </c>
      <c r="I130" s="27" t="s">
        <v>31</v>
      </c>
      <c r="J130" s="30" t="str">
        <f>E24</f>
        <v xml:space="preserve"> </v>
      </c>
      <c r="L130" s="32"/>
    </row>
    <row r="131" spans="2:65" s="1" customFormat="1" ht="10.35" customHeight="1">
      <c r="B131" s="32"/>
      <c r="L131" s="32"/>
    </row>
    <row r="132" spans="2:65" s="10" customFormat="1" ht="29.25" customHeight="1">
      <c r="B132" s="112"/>
      <c r="C132" s="113" t="s">
        <v>238</v>
      </c>
      <c r="D132" s="114" t="s">
        <v>58</v>
      </c>
      <c r="E132" s="114" t="s">
        <v>54</v>
      </c>
      <c r="F132" s="114" t="s">
        <v>55</v>
      </c>
      <c r="G132" s="114" t="s">
        <v>239</v>
      </c>
      <c r="H132" s="114" t="s">
        <v>240</v>
      </c>
      <c r="I132" s="114" t="s">
        <v>241</v>
      </c>
      <c r="J132" s="114" t="s">
        <v>227</v>
      </c>
      <c r="K132" s="115" t="s">
        <v>242</v>
      </c>
      <c r="L132" s="112"/>
      <c r="M132" s="59" t="s">
        <v>1</v>
      </c>
      <c r="N132" s="60" t="s">
        <v>37</v>
      </c>
      <c r="O132" s="60" t="s">
        <v>243</v>
      </c>
      <c r="P132" s="60" t="s">
        <v>244</v>
      </c>
      <c r="Q132" s="60" t="s">
        <v>245</v>
      </c>
      <c r="R132" s="60" t="s">
        <v>246</v>
      </c>
      <c r="S132" s="60" t="s">
        <v>247</v>
      </c>
      <c r="T132" s="61" t="s">
        <v>248</v>
      </c>
    </row>
    <row r="133" spans="2:65" s="1" customFormat="1" ht="22.7" customHeight="1">
      <c r="B133" s="32"/>
      <c r="C133" s="64" t="s">
        <v>249</v>
      </c>
      <c r="J133" s="116">
        <f>BK133</f>
        <v>0</v>
      </c>
      <c r="L133" s="32"/>
      <c r="M133" s="62"/>
      <c r="N133" s="53"/>
      <c r="O133" s="53"/>
      <c r="P133" s="117">
        <f>P134+P729+P746+P751</f>
        <v>0</v>
      </c>
      <c r="Q133" s="53"/>
      <c r="R133" s="117">
        <f>R134+R729+R746+R751</f>
        <v>2465.5230964000002</v>
      </c>
      <c r="S133" s="53"/>
      <c r="T133" s="118">
        <f>T134+T729+T746+T751</f>
        <v>1040.1339</v>
      </c>
      <c r="AT133" s="17" t="s">
        <v>72</v>
      </c>
      <c r="AU133" s="17" t="s">
        <v>229</v>
      </c>
      <c r="BK133" s="119">
        <f>BK134+BK729+BK746+BK751</f>
        <v>0</v>
      </c>
    </row>
    <row r="134" spans="2:65" s="11" customFormat="1" ht="25.9" customHeight="1">
      <c r="B134" s="120"/>
      <c r="D134" s="121" t="s">
        <v>72</v>
      </c>
      <c r="E134" s="122" t="s">
        <v>362</v>
      </c>
      <c r="F134" s="122" t="s">
        <v>363</v>
      </c>
      <c r="I134" s="123"/>
      <c r="J134" s="124">
        <f>BK134</f>
        <v>0</v>
      </c>
      <c r="L134" s="120"/>
      <c r="M134" s="125"/>
      <c r="P134" s="126">
        <f>P135+P254+P266+P270+P283+P475+P501+P620+P725</f>
        <v>0</v>
      </c>
      <c r="R134" s="126">
        <f>R135+R254+R266+R270+R283+R475+R501+R620+R725</f>
        <v>2427.5088964000001</v>
      </c>
      <c r="T134" s="127">
        <f>T135+T254+T266+T270+T283+T475+T501+T620+T725</f>
        <v>1027.4709</v>
      </c>
      <c r="AR134" s="121" t="s">
        <v>81</v>
      </c>
      <c r="AT134" s="128" t="s">
        <v>72</v>
      </c>
      <c r="AU134" s="128" t="s">
        <v>73</v>
      </c>
      <c r="AY134" s="121" t="s">
        <v>252</v>
      </c>
      <c r="BK134" s="129">
        <f>BK135+BK254+BK266+BK270+BK283+BK475+BK501+BK620+BK725</f>
        <v>0</v>
      </c>
    </row>
    <row r="135" spans="2:65" s="11" customFormat="1" ht="22.7" customHeight="1">
      <c r="B135" s="120"/>
      <c r="D135" s="121" t="s">
        <v>72</v>
      </c>
      <c r="E135" s="130" t="s">
        <v>81</v>
      </c>
      <c r="F135" s="130" t="s">
        <v>364</v>
      </c>
      <c r="I135" s="123"/>
      <c r="J135" s="131">
        <f>BK135</f>
        <v>0</v>
      </c>
      <c r="L135" s="120"/>
      <c r="M135" s="125"/>
      <c r="P135" s="126">
        <f>SUM(P136:P253)</f>
        <v>0</v>
      </c>
      <c r="R135" s="126">
        <f>SUM(R136:R253)</f>
        <v>1629.390848</v>
      </c>
      <c r="T135" s="127">
        <f>SUM(T136:T253)</f>
        <v>444.53000000000003</v>
      </c>
      <c r="AR135" s="121" t="s">
        <v>81</v>
      </c>
      <c r="AT135" s="128" t="s">
        <v>72</v>
      </c>
      <c r="AU135" s="128" t="s">
        <v>81</v>
      </c>
      <c r="AY135" s="121" t="s">
        <v>252</v>
      </c>
      <c r="BK135" s="129">
        <f>SUM(BK136:BK253)</f>
        <v>0</v>
      </c>
    </row>
    <row r="136" spans="2:65" s="1" customFormat="1" ht="24.2" customHeight="1">
      <c r="B136" s="132"/>
      <c r="C136" s="133" t="s">
        <v>81</v>
      </c>
      <c r="D136" s="133" t="s">
        <v>255</v>
      </c>
      <c r="E136" s="134" t="s">
        <v>6055</v>
      </c>
      <c r="F136" s="135" t="s">
        <v>6056</v>
      </c>
      <c r="G136" s="136" t="s">
        <v>367</v>
      </c>
      <c r="H136" s="137">
        <v>69.5</v>
      </c>
      <c r="I136" s="138"/>
      <c r="J136" s="139">
        <f>ROUND(I136*H136,2)</f>
        <v>0</v>
      </c>
      <c r="K136" s="135" t="s">
        <v>259</v>
      </c>
      <c r="L136" s="32"/>
      <c r="M136" s="140" t="s">
        <v>1</v>
      </c>
      <c r="N136" s="141" t="s">
        <v>38</v>
      </c>
      <c r="P136" s="142">
        <f>O136*H136</f>
        <v>0</v>
      </c>
      <c r="Q136" s="142">
        <v>0</v>
      </c>
      <c r="R136" s="142">
        <f>Q136*H136</f>
        <v>0</v>
      </c>
      <c r="S136" s="142">
        <v>0.26</v>
      </c>
      <c r="T136" s="143">
        <f>S136*H136</f>
        <v>18.07</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6057</v>
      </c>
    </row>
    <row r="137" spans="2:65" s="1" customFormat="1" ht="36">
      <c r="B137" s="32"/>
      <c r="D137" s="146" t="s">
        <v>261</v>
      </c>
      <c r="F137" s="147" t="s">
        <v>6058</v>
      </c>
      <c r="I137" s="148"/>
      <c r="L137" s="32"/>
      <c r="M137" s="149"/>
      <c r="T137" s="56"/>
      <c r="AT137" s="17" t="s">
        <v>261</v>
      </c>
      <c r="AU137" s="17" t="s">
        <v>83</v>
      </c>
    </row>
    <row r="138" spans="2:65" s="1" customFormat="1">
      <c r="B138" s="32"/>
      <c r="D138" s="150" t="s">
        <v>262</v>
      </c>
      <c r="F138" s="151" t="s">
        <v>6059</v>
      </c>
      <c r="I138" s="148"/>
      <c r="L138" s="32"/>
      <c r="M138" s="149"/>
      <c r="T138" s="56"/>
      <c r="AT138" s="17" t="s">
        <v>262</v>
      </c>
      <c r="AU138" s="17" t="s">
        <v>83</v>
      </c>
    </row>
    <row r="139" spans="2:65" s="12" customFormat="1" ht="20.100000000000001">
      <c r="B139" s="152"/>
      <c r="D139" s="146" t="s">
        <v>281</v>
      </c>
      <c r="E139" s="153" t="s">
        <v>1</v>
      </c>
      <c r="F139" s="154" t="s">
        <v>6060</v>
      </c>
      <c r="H139" s="155">
        <v>66</v>
      </c>
      <c r="I139" s="156"/>
      <c r="L139" s="152"/>
      <c r="M139" s="157"/>
      <c r="T139" s="158"/>
      <c r="AT139" s="153" t="s">
        <v>281</v>
      </c>
      <c r="AU139" s="153" t="s">
        <v>83</v>
      </c>
      <c r="AV139" s="12" t="s">
        <v>83</v>
      </c>
      <c r="AW139" s="12" t="s">
        <v>30</v>
      </c>
      <c r="AX139" s="12" t="s">
        <v>73</v>
      </c>
      <c r="AY139" s="153" t="s">
        <v>252</v>
      </c>
    </row>
    <row r="140" spans="2:65" s="12" customFormat="1" ht="20.100000000000001">
      <c r="B140" s="152"/>
      <c r="D140" s="146" t="s">
        <v>281</v>
      </c>
      <c r="E140" s="153" t="s">
        <v>1</v>
      </c>
      <c r="F140" s="154" t="s">
        <v>6061</v>
      </c>
      <c r="H140" s="155">
        <v>3.5</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69.5</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83</v>
      </c>
      <c r="D142" s="133" t="s">
        <v>255</v>
      </c>
      <c r="E142" s="134" t="s">
        <v>6062</v>
      </c>
      <c r="F142" s="135" t="s">
        <v>6063</v>
      </c>
      <c r="G142" s="136" t="s">
        <v>367</v>
      </c>
      <c r="H142" s="137">
        <v>3.5</v>
      </c>
      <c r="I142" s="138"/>
      <c r="J142" s="139">
        <f>ROUND(I142*H142,2)</f>
        <v>0</v>
      </c>
      <c r="K142" s="135" t="s">
        <v>259</v>
      </c>
      <c r="L142" s="32"/>
      <c r="M142" s="140" t="s">
        <v>1</v>
      </c>
      <c r="N142" s="141" t="s">
        <v>38</v>
      </c>
      <c r="P142" s="142">
        <f>O142*H142</f>
        <v>0</v>
      </c>
      <c r="Q142" s="142">
        <v>0</v>
      </c>
      <c r="R142" s="142">
        <f>Q142*H142</f>
        <v>0</v>
      </c>
      <c r="S142" s="142">
        <v>0.28999999999999998</v>
      </c>
      <c r="T142" s="143">
        <f>S142*H142</f>
        <v>1.0149999999999999</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6064</v>
      </c>
    </row>
    <row r="143" spans="2:65" s="1" customFormat="1" ht="36">
      <c r="B143" s="32"/>
      <c r="D143" s="146" t="s">
        <v>261</v>
      </c>
      <c r="F143" s="147" t="s">
        <v>6065</v>
      </c>
      <c r="I143" s="148"/>
      <c r="L143" s="32"/>
      <c r="M143" s="149"/>
      <c r="T143" s="56"/>
      <c r="AT143" s="17" t="s">
        <v>261</v>
      </c>
      <c r="AU143" s="17" t="s">
        <v>83</v>
      </c>
    </row>
    <row r="144" spans="2:65" s="1" customFormat="1">
      <c r="B144" s="32"/>
      <c r="D144" s="150" t="s">
        <v>262</v>
      </c>
      <c r="F144" s="151" t="s">
        <v>6066</v>
      </c>
      <c r="I144" s="148"/>
      <c r="L144" s="32"/>
      <c r="M144" s="149"/>
      <c r="T144" s="56"/>
      <c r="AT144" s="17" t="s">
        <v>262</v>
      </c>
      <c r="AU144" s="17" t="s">
        <v>83</v>
      </c>
    </row>
    <row r="145" spans="2:65" s="12" customFormat="1" ht="20.100000000000001">
      <c r="B145" s="152"/>
      <c r="D145" s="146" t="s">
        <v>281</v>
      </c>
      <c r="E145" s="153" t="s">
        <v>1</v>
      </c>
      <c r="F145" s="154" t="s">
        <v>6067</v>
      </c>
      <c r="H145" s="155">
        <v>3.5</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33" t="s">
        <v>267</v>
      </c>
      <c r="D146" s="133" t="s">
        <v>255</v>
      </c>
      <c r="E146" s="134" t="s">
        <v>6068</v>
      </c>
      <c r="F146" s="135" t="s">
        <v>6069</v>
      </c>
      <c r="G146" s="136" t="s">
        <v>367</v>
      </c>
      <c r="H146" s="137">
        <v>991.5</v>
      </c>
      <c r="I146" s="138"/>
      <c r="J146" s="139">
        <f>ROUND(I146*H146,2)</f>
        <v>0</v>
      </c>
      <c r="K146" s="135" t="s">
        <v>259</v>
      </c>
      <c r="L146" s="32"/>
      <c r="M146" s="140" t="s">
        <v>1</v>
      </c>
      <c r="N146" s="141" t="s">
        <v>38</v>
      </c>
      <c r="P146" s="142">
        <f>O146*H146</f>
        <v>0</v>
      </c>
      <c r="Q146" s="142">
        <v>0</v>
      </c>
      <c r="R146" s="142">
        <f>Q146*H146</f>
        <v>0</v>
      </c>
      <c r="S146" s="142">
        <v>0.18</v>
      </c>
      <c r="T146" s="143">
        <f>S146*H146</f>
        <v>178.47</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6070</v>
      </c>
    </row>
    <row r="147" spans="2:65" s="1" customFormat="1" ht="36">
      <c r="B147" s="32"/>
      <c r="D147" s="146" t="s">
        <v>261</v>
      </c>
      <c r="F147" s="147" t="s">
        <v>6071</v>
      </c>
      <c r="I147" s="148"/>
      <c r="L147" s="32"/>
      <c r="M147" s="149"/>
      <c r="T147" s="56"/>
      <c r="AT147" s="17" t="s">
        <v>261</v>
      </c>
      <c r="AU147" s="17" t="s">
        <v>83</v>
      </c>
    </row>
    <row r="148" spans="2:65" s="1" customFormat="1">
      <c r="B148" s="32"/>
      <c r="D148" s="150" t="s">
        <v>262</v>
      </c>
      <c r="F148" s="151" t="s">
        <v>6072</v>
      </c>
      <c r="I148" s="148"/>
      <c r="L148" s="32"/>
      <c r="M148" s="149"/>
      <c r="T148" s="56"/>
      <c r="AT148" s="17" t="s">
        <v>262</v>
      </c>
      <c r="AU148" s="17" t="s">
        <v>83</v>
      </c>
    </row>
    <row r="149" spans="2:65" s="12" customFormat="1" ht="20.100000000000001">
      <c r="B149" s="152"/>
      <c r="D149" s="146" t="s">
        <v>281</v>
      </c>
      <c r="E149" s="153" t="s">
        <v>1</v>
      </c>
      <c r="F149" s="154" t="s">
        <v>6073</v>
      </c>
      <c r="H149" s="155">
        <v>991.5</v>
      </c>
      <c r="I149" s="156"/>
      <c r="L149" s="152"/>
      <c r="M149" s="157"/>
      <c r="T149" s="158"/>
      <c r="AT149" s="153" t="s">
        <v>281</v>
      </c>
      <c r="AU149" s="153" t="s">
        <v>83</v>
      </c>
      <c r="AV149" s="12" t="s">
        <v>83</v>
      </c>
      <c r="AW149" s="12" t="s">
        <v>30</v>
      </c>
      <c r="AX149" s="12" t="s">
        <v>81</v>
      </c>
      <c r="AY149" s="153" t="s">
        <v>252</v>
      </c>
    </row>
    <row r="150" spans="2:65" s="1" customFormat="1" ht="24.2" customHeight="1">
      <c r="B150" s="132"/>
      <c r="C150" s="133" t="s">
        <v>260</v>
      </c>
      <c r="D150" s="133" t="s">
        <v>255</v>
      </c>
      <c r="E150" s="134" t="s">
        <v>6074</v>
      </c>
      <c r="F150" s="135" t="s">
        <v>6075</v>
      </c>
      <c r="G150" s="136" t="s">
        <v>367</v>
      </c>
      <c r="H150" s="137">
        <v>524</v>
      </c>
      <c r="I150" s="138"/>
      <c r="J150" s="139">
        <f>ROUND(I150*H150,2)</f>
        <v>0</v>
      </c>
      <c r="K150" s="135" t="s">
        <v>259</v>
      </c>
      <c r="L150" s="32"/>
      <c r="M150" s="140" t="s">
        <v>1</v>
      </c>
      <c r="N150" s="141" t="s">
        <v>38</v>
      </c>
      <c r="P150" s="142">
        <f>O150*H150</f>
        <v>0</v>
      </c>
      <c r="Q150" s="142">
        <v>0</v>
      </c>
      <c r="R150" s="142">
        <f>Q150*H150</f>
        <v>0</v>
      </c>
      <c r="S150" s="142">
        <v>0.45</v>
      </c>
      <c r="T150" s="143">
        <f>S150*H150</f>
        <v>235.8</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6076</v>
      </c>
    </row>
    <row r="151" spans="2:65" s="1" customFormat="1" ht="36">
      <c r="B151" s="32"/>
      <c r="D151" s="146" t="s">
        <v>261</v>
      </c>
      <c r="F151" s="147" t="s">
        <v>6077</v>
      </c>
      <c r="I151" s="148"/>
      <c r="L151" s="32"/>
      <c r="M151" s="149"/>
      <c r="T151" s="56"/>
      <c r="AT151" s="17" t="s">
        <v>261</v>
      </c>
      <c r="AU151" s="17" t="s">
        <v>83</v>
      </c>
    </row>
    <row r="152" spans="2:65" s="1" customFormat="1">
      <c r="B152" s="32"/>
      <c r="D152" s="150" t="s">
        <v>262</v>
      </c>
      <c r="F152" s="151" t="s">
        <v>6078</v>
      </c>
      <c r="I152" s="148"/>
      <c r="L152" s="32"/>
      <c r="M152" s="149"/>
      <c r="T152" s="56"/>
      <c r="AT152" s="17" t="s">
        <v>262</v>
      </c>
      <c r="AU152" s="17" t="s">
        <v>83</v>
      </c>
    </row>
    <row r="153" spans="2:65" s="12" customFormat="1">
      <c r="B153" s="152"/>
      <c r="D153" s="146" t="s">
        <v>281</v>
      </c>
      <c r="E153" s="153" t="s">
        <v>1</v>
      </c>
      <c r="F153" s="154" t="s">
        <v>6079</v>
      </c>
      <c r="H153" s="155">
        <v>524</v>
      </c>
      <c r="I153" s="156"/>
      <c r="L153" s="152"/>
      <c r="M153" s="157"/>
      <c r="T153" s="158"/>
      <c r="AT153" s="153" t="s">
        <v>281</v>
      </c>
      <c r="AU153" s="153" t="s">
        <v>83</v>
      </c>
      <c r="AV153" s="12" t="s">
        <v>83</v>
      </c>
      <c r="AW153" s="12" t="s">
        <v>30</v>
      </c>
      <c r="AX153" s="12" t="s">
        <v>81</v>
      </c>
      <c r="AY153" s="153" t="s">
        <v>252</v>
      </c>
    </row>
    <row r="154" spans="2:65" s="1" customFormat="1" ht="16.5" customHeight="1">
      <c r="B154" s="132"/>
      <c r="C154" s="133" t="s">
        <v>251</v>
      </c>
      <c r="D154" s="133" t="s">
        <v>255</v>
      </c>
      <c r="E154" s="134" t="s">
        <v>6080</v>
      </c>
      <c r="F154" s="135" t="s">
        <v>6081</v>
      </c>
      <c r="G154" s="136" t="s">
        <v>563</v>
      </c>
      <c r="H154" s="137">
        <v>9.5</v>
      </c>
      <c r="I154" s="138"/>
      <c r="J154" s="139">
        <f>ROUND(I154*H154,2)</f>
        <v>0</v>
      </c>
      <c r="K154" s="135" t="s">
        <v>1</v>
      </c>
      <c r="L154" s="32"/>
      <c r="M154" s="140" t="s">
        <v>1</v>
      </c>
      <c r="N154" s="141" t="s">
        <v>38</v>
      </c>
      <c r="P154" s="142">
        <f>O154*H154</f>
        <v>0</v>
      </c>
      <c r="Q154" s="142">
        <v>0</v>
      </c>
      <c r="R154" s="142">
        <f>Q154*H154</f>
        <v>0</v>
      </c>
      <c r="S154" s="142">
        <v>0.23</v>
      </c>
      <c r="T154" s="143">
        <f>S154*H154</f>
        <v>2.1850000000000001</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6082</v>
      </c>
    </row>
    <row r="155" spans="2:65" s="1" customFormat="1">
      <c r="B155" s="32"/>
      <c r="D155" s="146" t="s">
        <v>261</v>
      </c>
      <c r="F155" s="147" t="s">
        <v>6081</v>
      </c>
      <c r="I155" s="148"/>
      <c r="L155" s="32"/>
      <c r="M155" s="149"/>
      <c r="T155" s="56"/>
      <c r="AT155" s="17" t="s">
        <v>261</v>
      </c>
      <c r="AU155" s="17" t="s">
        <v>83</v>
      </c>
    </row>
    <row r="156" spans="2:65" s="12" customFormat="1" ht="20.100000000000001">
      <c r="B156" s="152"/>
      <c r="D156" s="146" t="s">
        <v>281</v>
      </c>
      <c r="E156" s="153" t="s">
        <v>1</v>
      </c>
      <c r="F156" s="154" t="s">
        <v>6083</v>
      </c>
      <c r="H156" s="155">
        <v>4.5</v>
      </c>
      <c r="I156" s="156"/>
      <c r="L156" s="152"/>
      <c r="M156" s="157"/>
      <c r="T156" s="158"/>
      <c r="AT156" s="153" t="s">
        <v>281</v>
      </c>
      <c r="AU156" s="153" t="s">
        <v>83</v>
      </c>
      <c r="AV156" s="12" t="s">
        <v>83</v>
      </c>
      <c r="AW156" s="12" t="s">
        <v>30</v>
      </c>
      <c r="AX156" s="12" t="s">
        <v>73</v>
      </c>
      <c r="AY156" s="153" t="s">
        <v>252</v>
      </c>
    </row>
    <row r="157" spans="2:65" s="12" customFormat="1" ht="20.100000000000001">
      <c r="B157" s="152"/>
      <c r="D157" s="146" t="s">
        <v>281</v>
      </c>
      <c r="E157" s="153" t="s">
        <v>1</v>
      </c>
      <c r="F157" s="154" t="s">
        <v>6084</v>
      </c>
      <c r="H157" s="155">
        <v>5</v>
      </c>
      <c r="I157" s="156"/>
      <c r="L157" s="152"/>
      <c r="M157" s="157"/>
      <c r="T157" s="158"/>
      <c r="AT157" s="153" t="s">
        <v>281</v>
      </c>
      <c r="AU157" s="153" t="s">
        <v>83</v>
      </c>
      <c r="AV157" s="12" t="s">
        <v>83</v>
      </c>
      <c r="AW157" s="12" t="s">
        <v>30</v>
      </c>
      <c r="AX157" s="12" t="s">
        <v>73</v>
      </c>
      <c r="AY157" s="153" t="s">
        <v>252</v>
      </c>
    </row>
    <row r="158" spans="2:65" s="13" customFormat="1">
      <c r="B158" s="159"/>
      <c r="D158" s="146" t="s">
        <v>281</v>
      </c>
      <c r="E158" s="160" t="s">
        <v>1</v>
      </c>
      <c r="F158" s="161" t="s">
        <v>327</v>
      </c>
      <c r="H158" s="162">
        <v>9.5</v>
      </c>
      <c r="I158" s="163"/>
      <c r="L158" s="159"/>
      <c r="M158" s="164"/>
      <c r="T158" s="165"/>
      <c r="AT158" s="160" t="s">
        <v>281</v>
      </c>
      <c r="AU158" s="160" t="s">
        <v>83</v>
      </c>
      <c r="AV158" s="13" t="s">
        <v>260</v>
      </c>
      <c r="AW158" s="13" t="s">
        <v>30</v>
      </c>
      <c r="AX158" s="13" t="s">
        <v>81</v>
      </c>
      <c r="AY158" s="160" t="s">
        <v>252</v>
      </c>
    </row>
    <row r="159" spans="2:65" s="1" customFormat="1" ht="16.5" customHeight="1">
      <c r="B159" s="132"/>
      <c r="C159" s="133" t="s">
        <v>270</v>
      </c>
      <c r="D159" s="133" t="s">
        <v>255</v>
      </c>
      <c r="E159" s="134" t="s">
        <v>6085</v>
      </c>
      <c r="F159" s="135" t="s">
        <v>6086</v>
      </c>
      <c r="G159" s="136" t="s">
        <v>563</v>
      </c>
      <c r="H159" s="137">
        <v>31</v>
      </c>
      <c r="I159" s="138"/>
      <c r="J159" s="139">
        <f>ROUND(I159*H159,2)</f>
        <v>0</v>
      </c>
      <c r="K159" s="135" t="s">
        <v>259</v>
      </c>
      <c r="L159" s="32"/>
      <c r="M159" s="140" t="s">
        <v>1</v>
      </c>
      <c r="N159" s="141" t="s">
        <v>38</v>
      </c>
      <c r="P159" s="142">
        <f>O159*H159</f>
        <v>0</v>
      </c>
      <c r="Q159" s="142">
        <v>0</v>
      </c>
      <c r="R159" s="142">
        <f>Q159*H159</f>
        <v>0</v>
      </c>
      <c r="S159" s="142">
        <v>0.28999999999999998</v>
      </c>
      <c r="T159" s="143">
        <f>S159*H159</f>
        <v>8.99</v>
      </c>
      <c r="AR159" s="144" t="s">
        <v>260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6087</v>
      </c>
    </row>
    <row r="160" spans="2:65" s="1" customFormat="1" ht="27">
      <c r="B160" s="32"/>
      <c r="D160" s="146" t="s">
        <v>261</v>
      </c>
      <c r="F160" s="147" t="s">
        <v>6088</v>
      </c>
      <c r="I160" s="148"/>
      <c r="L160" s="32"/>
      <c r="M160" s="149"/>
      <c r="T160" s="56"/>
      <c r="AT160" s="17" t="s">
        <v>261</v>
      </c>
      <c r="AU160" s="17" t="s">
        <v>83</v>
      </c>
    </row>
    <row r="161" spans="2:65" s="1" customFormat="1">
      <c r="B161" s="32"/>
      <c r="D161" s="150" t="s">
        <v>262</v>
      </c>
      <c r="F161" s="151" t="s">
        <v>6089</v>
      </c>
      <c r="I161" s="148"/>
      <c r="L161" s="32"/>
      <c r="M161" s="149"/>
      <c r="T161" s="56"/>
      <c r="AT161" s="17" t="s">
        <v>262</v>
      </c>
      <c r="AU161" s="17" t="s">
        <v>83</v>
      </c>
    </row>
    <row r="162" spans="2:65" s="12" customFormat="1" ht="30">
      <c r="B162" s="152"/>
      <c r="D162" s="146" t="s">
        <v>281</v>
      </c>
      <c r="E162" s="153" t="s">
        <v>1</v>
      </c>
      <c r="F162" s="154" t="s">
        <v>6090</v>
      </c>
      <c r="H162" s="155">
        <v>31</v>
      </c>
      <c r="I162" s="156"/>
      <c r="L162" s="152"/>
      <c r="M162" s="157"/>
      <c r="T162" s="158"/>
      <c r="AT162" s="153" t="s">
        <v>281</v>
      </c>
      <c r="AU162" s="153" t="s">
        <v>83</v>
      </c>
      <c r="AV162" s="12" t="s">
        <v>83</v>
      </c>
      <c r="AW162" s="12" t="s">
        <v>30</v>
      </c>
      <c r="AX162" s="12" t="s">
        <v>81</v>
      </c>
      <c r="AY162" s="153" t="s">
        <v>252</v>
      </c>
    </row>
    <row r="163" spans="2:65" s="1" customFormat="1" ht="33" customHeight="1">
      <c r="B163" s="132"/>
      <c r="C163" s="133" t="s">
        <v>287</v>
      </c>
      <c r="D163" s="133" t="s">
        <v>255</v>
      </c>
      <c r="E163" s="134" t="s">
        <v>1548</v>
      </c>
      <c r="F163" s="135" t="s">
        <v>1549</v>
      </c>
      <c r="G163" s="136" t="s">
        <v>499</v>
      </c>
      <c r="H163" s="137">
        <v>786</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6091</v>
      </c>
    </row>
    <row r="164" spans="2:65" s="1" customFormat="1" ht="18">
      <c r="B164" s="32"/>
      <c r="D164" s="146" t="s">
        <v>261</v>
      </c>
      <c r="F164" s="147" t="s">
        <v>1551</v>
      </c>
      <c r="I164" s="148"/>
      <c r="L164" s="32"/>
      <c r="M164" s="149"/>
      <c r="T164" s="56"/>
      <c r="AT164" s="17" t="s">
        <v>261</v>
      </c>
      <c r="AU164" s="17" t="s">
        <v>83</v>
      </c>
    </row>
    <row r="165" spans="2:65" s="1" customFormat="1">
      <c r="B165" s="32"/>
      <c r="D165" s="150" t="s">
        <v>262</v>
      </c>
      <c r="F165" s="151" t="s">
        <v>1552</v>
      </c>
      <c r="I165" s="148"/>
      <c r="L165" s="32"/>
      <c r="M165" s="149"/>
      <c r="T165" s="56"/>
      <c r="AT165" s="17" t="s">
        <v>262</v>
      </c>
      <c r="AU165" s="17" t="s">
        <v>83</v>
      </c>
    </row>
    <row r="166" spans="2:65" s="14" customFormat="1" ht="20.100000000000001">
      <c r="B166" s="180"/>
      <c r="D166" s="146" t="s">
        <v>281</v>
      </c>
      <c r="E166" s="181" t="s">
        <v>1</v>
      </c>
      <c r="F166" s="182" t="s">
        <v>582</v>
      </c>
      <c r="H166" s="181" t="s">
        <v>1</v>
      </c>
      <c r="I166" s="183"/>
      <c r="L166" s="180"/>
      <c r="M166" s="184"/>
      <c r="T166" s="185"/>
      <c r="AT166" s="181" t="s">
        <v>281</v>
      </c>
      <c r="AU166" s="181" t="s">
        <v>83</v>
      </c>
      <c r="AV166" s="14" t="s">
        <v>81</v>
      </c>
      <c r="AW166" s="14" t="s">
        <v>30</v>
      </c>
      <c r="AX166" s="14" t="s">
        <v>73</v>
      </c>
      <c r="AY166" s="181" t="s">
        <v>252</v>
      </c>
    </row>
    <row r="167" spans="2:65" s="12" customFormat="1" ht="20.100000000000001">
      <c r="B167" s="152"/>
      <c r="D167" s="146" t="s">
        <v>281</v>
      </c>
      <c r="E167" s="153" t="s">
        <v>1</v>
      </c>
      <c r="F167" s="154" t="s">
        <v>6092</v>
      </c>
      <c r="H167" s="155">
        <v>786</v>
      </c>
      <c r="I167" s="156"/>
      <c r="L167" s="152"/>
      <c r="M167" s="157"/>
      <c r="T167" s="158"/>
      <c r="AT167" s="153" t="s">
        <v>281</v>
      </c>
      <c r="AU167" s="153" t="s">
        <v>83</v>
      </c>
      <c r="AV167" s="12" t="s">
        <v>83</v>
      </c>
      <c r="AW167" s="12" t="s">
        <v>30</v>
      </c>
      <c r="AX167" s="12" t="s">
        <v>81</v>
      </c>
      <c r="AY167" s="153" t="s">
        <v>252</v>
      </c>
    </row>
    <row r="168" spans="2:65" s="1" customFormat="1" ht="33" customHeight="1">
      <c r="B168" s="132"/>
      <c r="C168" s="133" t="s">
        <v>274</v>
      </c>
      <c r="D168" s="133" t="s">
        <v>255</v>
      </c>
      <c r="E168" s="134" t="s">
        <v>1548</v>
      </c>
      <c r="F168" s="135" t="s">
        <v>1549</v>
      </c>
      <c r="G168" s="136" t="s">
        <v>499</v>
      </c>
      <c r="H168" s="137">
        <v>663</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6093</v>
      </c>
    </row>
    <row r="169" spans="2:65" s="1" customFormat="1" ht="18">
      <c r="B169" s="32"/>
      <c r="D169" s="146" t="s">
        <v>261</v>
      </c>
      <c r="F169" s="147" t="s">
        <v>1551</v>
      </c>
      <c r="I169" s="148"/>
      <c r="L169" s="32"/>
      <c r="M169" s="149"/>
      <c r="T169" s="56"/>
      <c r="AT169" s="17" t="s">
        <v>261</v>
      </c>
      <c r="AU169" s="17" t="s">
        <v>83</v>
      </c>
    </row>
    <row r="170" spans="2:65" s="1" customFormat="1">
      <c r="B170" s="32"/>
      <c r="D170" s="150" t="s">
        <v>262</v>
      </c>
      <c r="F170" s="151" t="s">
        <v>1552</v>
      </c>
      <c r="I170" s="148"/>
      <c r="L170" s="32"/>
      <c r="M170" s="149"/>
      <c r="T170" s="56"/>
      <c r="AT170" s="17" t="s">
        <v>262</v>
      </c>
      <c r="AU170" s="17" t="s">
        <v>83</v>
      </c>
    </row>
    <row r="171" spans="2:65" s="12" customFormat="1">
      <c r="B171" s="152"/>
      <c r="D171" s="146" t="s">
        <v>281</v>
      </c>
      <c r="E171" s="153" t="s">
        <v>1</v>
      </c>
      <c r="F171" s="154" t="s">
        <v>6094</v>
      </c>
      <c r="H171" s="155">
        <v>663</v>
      </c>
      <c r="I171" s="156"/>
      <c r="L171" s="152"/>
      <c r="M171" s="157"/>
      <c r="T171" s="158"/>
      <c r="AT171" s="153" t="s">
        <v>281</v>
      </c>
      <c r="AU171" s="153" t="s">
        <v>83</v>
      </c>
      <c r="AV171" s="12" t="s">
        <v>83</v>
      </c>
      <c r="AW171" s="12" t="s">
        <v>30</v>
      </c>
      <c r="AX171" s="12" t="s">
        <v>81</v>
      </c>
      <c r="AY171" s="153" t="s">
        <v>252</v>
      </c>
    </row>
    <row r="172" spans="2:65" s="1" customFormat="1" ht="24.2" customHeight="1">
      <c r="B172" s="132"/>
      <c r="C172" s="133" t="s">
        <v>296</v>
      </c>
      <c r="D172" s="133" t="s">
        <v>255</v>
      </c>
      <c r="E172" s="134" t="s">
        <v>3456</v>
      </c>
      <c r="F172" s="135" t="s">
        <v>3457</v>
      </c>
      <c r="G172" s="136" t="s">
        <v>499</v>
      </c>
      <c r="H172" s="137">
        <v>25</v>
      </c>
      <c r="I172" s="138"/>
      <c r="J172" s="139">
        <f>ROUND(I172*H172,2)</f>
        <v>0</v>
      </c>
      <c r="K172" s="135" t="s">
        <v>259</v>
      </c>
      <c r="L172" s="32"/>
      <c r="M172" s="140" t="s">
        <v>1</v>
      </c>
      <c r="N172" s="141" t="s">
        <v>38</v>
      </c>
      <c r="P172" s="142">
        <f>O172*H172</f>
        <v>0</v>
      </c>
      <c r="Q172" s="142">
        <v>0</v>
      </c>
      <c r="R172" s="142">
        <f>Q172*H172</f>
        <v>0</v>
      </c>
      <c r="S172" s="142">
        <v>0</v>
      </c>
      <c r="T172" s="143">
        <f>S172*H172</f>
        <v>0</v>
      </c>
      <c r="AR172" s="144" t="s">
        <v>260</v>
      </c>
      <c r="AT172" s="144" t="s">
        <v>255</v>
      </c>
      <c r="AU172" s="144" t="s">
        <v>83</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6095</v>
      </c>
    </row>
    <row r="173" spans="2:65" s="1" customFormat="1" ht="27">
      <c r="B173" s="32"/>
      <c r="D173" s="146" t="s">
        <v>261</v>
      </c>
      <c r="F173" s="147" t="s">
        <v>6096</v>
      </c>
      <c r="I173" s="148"/>
      <c r="L173" s="32"/>
      <c r="M173" s="149"/>
      <c r="T173" s="56"/>
      <c r="AT173" s="17" t="s">
        <v>261</v>
      </c>
      <c r="AU173" s="17" t="s">
        <v>83</v>
      </c>
    </row>
    <row r="174" spans="2:65" s="1" customFormat="1">
      <c r="B174" s="32"/>
      <c r="D174" s="150" t="s">
        <v>262</v>
      </c>
      <c r="F174" s="151" t="s">
        <v>3458</v>
      </c>
      <c r="I174" s="148"/>
      <c r="L174" s="32"/>
      <c r="M174" s="149"/>
      <c r="T174" s="56"/>
      <c r="AT174" s="17" t="s">
        <v>262</v>
      </c>
      <c r="AU174" s="17" t="s">
        <v>83</v>
      </c>
    </row>
    <row r="175" spans="2:65" s="12" customFormat="1">
      <c r="B175" s="152"/>
      <c r="D175" s="146" t="s">
        <v>281</v>
      </c>
      <c r="E175" s="153" t="s">
        <v>1</v>
      </c>
      <c r="F175" s="154" t="s">
        <v>6097</v>
      </c>
      <c r="H175" s="155">
        <v>25</v>
      </c>
      <c r="I175" s="156"/>
      <c r="L175" s="152"/>
      <c r="M175" s="157"/>
      <c r="T175" s="158"/>
      <c r="AT175" s="153" t="s">
        <v>281</v>
      </c>
      <c r="AU175" s="153" t="s">
        <v>83</v>
      </c>
      <c r="AV175" s="12" t="s">
        <v>83</v>
      </c>
      <c r="AW175" s="12" t="s">
        <v>30</v>
      </c>
      <c r="AX175" s="12" t="s">
        <v>81</v>
      </c>
      <c r="AY175" s="153" t="s">
        <v>252</v>
      </c>
    </row>
    <row r="176" spans="2:65" s="1" customFormat="1" ht="33" customHeight="1">
      <c r="B176" s="132"/>
      <c r="C176" s="133" t="s">
        <v>285</v>
      </c>
      <c r="D176" s="133" t="s">
        <v>255</v>
      </c>
      <c r="E176" s="134" t="s">
        <v>590</v>
      </c>
      <c r="F176" s="135" t="s">
        <v>591</v>
      </c>
      <c r="G176" s="136" t="s">
        <v>499</v>
      </c>
      <c r="H176" s="137">
        <v>51.84</v>
      </c>
      <c r="I176" s="138"/>
      <c r="J176" s="139">
        <f>ROUND(I176*H176,2)</f>
        <v>0</v>
      </c>
      <c r="K176" s="135" t="s">
        <v>259</v>
      </c>
      <c r="L176" s="32"/>
      <c r="M176" s="140" t="s">
        <v>1</v>
      </c>
      <c r="N176" s="141" t="s">
        <v>38</v>
      </c>
      <c r="P176" s="142">
        <f>O176*H176</f>
        <v>0</v>
      </c>
      <c r="Q176" s="142">
        <v>0</v>
      </c>
      <c r="R176" s="142">
        <f>Q176*H176</f>
        <v>0</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6098</v>
      </c>
    </row>
    <row r="177" spans="2:65" s="1" customFormat="1" ht="27">
      <c r="B177" s="32"/>
      <c r="D177" s="146" t="s">
        <v>261</v>
      </c>
      <c r="F177" s="147" t="s">
        <v>593</v>
      </c>
      <c r="I177" s="148"/>
      <c r="L177" s="32"/>
      <c r="M177" s="149"/>
      <c r="T177" s="56"/>
      <c r="AT177" s="17" t="s">
        <v>261</v>
      </c>
      <c r="AU177" s="17" t="s">
        <v>83</v>
      </c>
    </row>
    <row r="178" spans="2:65" s="1" customFormat="1">
      <c r="B178" s="32"/>
      <c r="D178" s="150" t="s">
        <v>262</v>
      </c>
      <c r="F178" s="151" t="s">
        <v>594</v>
      </c>
      <c r="I178" s="148"/>
      <c r="L178" s="32"/>
      <c r="M178" s="149"/>
      <c r="T178" s="56"/>
      <c r="AT178" s="17" t="s">
        <v>262</v>
      </c>
      <c r="AU178" s="17" t="s">
        <v>83</v>
      </c>
    </row>
    <row r="179" spans="2:65" s="12" customFormat="1" ht="20.100000000000001">
      <c r="B179" s="152"/>
      <c r="D179" s="146" t="s">
        <v>281</v>
      </c>
      <c r="E179" s="153" t="s">
        <v>1</v>
      </c>
      <c r="F179" s="154" t="s">
        <v>6099</v>
      </c>
      <c r="H179" s="155">
        <v>51.84</v>
      </c>
      <c r="I179" s="156"/>
      <c r="L179" s="152"/>
      <c r="M179" s="157"/>
      <c r="T179" s="158"/>
      <c r="AT179" s="153" t="s">
        <v>281</v>
      </c>
      <c r="AU179" s="153" t="s">
        <v>83</v>
      </c>
      <c r="AV179" s="12" t="s">
        <v>83</v>
      </c>
      <c r="AW179" s="12" t="s">
        <v>30</v>
      </c>
      <c r="AX179" s="12" t="s">
        <v>81</v>
      </c>
      <c r="AY179" s="153" t="s">
        <v>252</v>
      </c>
    </row>
    <row r="180" spans="2:65" s="1" customFormat="1" ht="33" customHeight="1">
      <c r="B180" s="132"/>
      <c r="C180" s="133" t="s">
        <v>308</v>
      </c>
      <c r="D180" s="133" t="s">
        <v>255</v>
      </c>
      <c r="E180" s="134" t="s">
        <v>6100</v>
      </c>
      <c r="F180" s="135" t="s">
        <v>6101</v>
      </c>
      <c r="G180" s="136" t="s">
        <v>499</v>
      </c>
      <c r="H180" s="137">
        <v>9</v>
      </c>
      <c r="I180" s="138"/>
      <c r="J180" s="139">
        <f>ROUND(I180*H180,2)</f>
        <v>0</v>
      </c>
      <c r="K180" s="135" t="s">
        <v>259</v>
      </c>
      <c r="L180" s="32"/>
      <c r="M180" s="140" t="s">
        <v>1</v>
      </c>
      <c r="N180" s="141" t="s">
        <v>38</v>
      </c>
      <c r="P180" s="142">
        <f>O180*H180</f>
        <v>0</v>
      </c>
      <c r="Q180" s="142">
        <v>0</v>
      </c>
      <c r="R180" s="142">
        <f>Q180*H180</f>
        <v>0</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6102</v>
      </c>
    </row>
    <row r="181" spans="2:65" s="1" customFormat="1" ht="27">
      <c r="B181" s="32"/>
      <c r="D181" s="146" t="s">
        <v>261</v>
      </c>
      <c r="F181" s="147" t="s">
        <v>6103</v>
      </c>
      <c r="I181" s="148"/>
      <c r="L181" s="32"/>
      <c r="M181" s="149"/>
      <c r="T181" s="56"/>
      <c r="AT181" s="17" t="s">
        <v>261</v>
      </c>
      <c r="AU181" s="17" t="s">
        <v>83</v>
      </c>
    </row>
    <row r="182" spans="2:65" s="1" customFormat="1">
      <c r="B182" s="32"/>
      <c r="D182" s="150" t="s">
        <v>262</v>
      </c>
      <c r="F182" s="151" t="s">
        <v>6104</v>
      </c>
      <c r="I182" s="148"/>
      <c r="L182" s="32"/>
      <c r="M182" s="149"/>
      <c r="T182" s="56"/>
      <c r="AT182" s="17" t="s">
        <v>262</v>
      </c>
      <c r="AU182" s="17" t="s">
        <v>83</v>
      </c>
    </row>
    <row r="183" spans="2:65" s="12" customFormat="1">
      <c r="B183" s="152"/>
      <c r="D183" s="146" t="s">
        <v>281</v>
      </c>
      <c r="E183" s="153" t="s">
        <v>1</v>
      </c>
      <c r="F183" s="154" t="s">
        <v>6105</v>
      </c>
      <c r="H183" s="155">
        <v>9</v>
      </c>
      <c r="I183" s="156"/>
      <c r="L183" s="152"/>
      <c r="M183" s="157"/>
      <c r="T183" s="158"/>
      <c r="AT183" s="153" t="s">
        <v>281</v>
      </c>
      <c r="AU183" s="153" t="s">
        <v>83</v>
      </c>
      <c r="AV183" s="12" t="s">
        <v>83</v>
      </c>
      <c r="AW183" s="12" t="s">
        <v>30</v>
      </c>
      <c r="AX183" s="12" t="s">
        <v>81</v>
      </c>
      <c r="AY183" s="153" t="s">
        <v>252</v>
      </c>
    </row>
    <row r="184" spans="2:65" s="1" customFormat="1" ht="21.75" customHeight="1">
      <c r="B184" s="132"/>
      <c r="C184" s="133" t="s">
        <v>290</v>
      </c>
      <c r="D184" s="133" t="s">
        <v>255</v>
      </c>
      <c r="E184" s="134" t="s">
        <v>907</v>
      </c>
      <c r="F184" s="135" t="s">
        <v>908</v>
      </c>
      <c r="G184" s="136" t="s">
        <v>367</v>
      </c>
      <c r="H184" s="137">
        <v>227.2</v>
      </c>
      <c r="I184" s="138"/>
      <c r="J184" s="139">
        <f>ROUND(I184*H184,2)</f>
        <v>0</v>
      </c>
      <c r="K184" s="135" t="s">
        <v>259</v>
      </c>
      <c r="L184" s="32"/>
      <c r="M184" s="140" t="s">
        <v>1</v>
      </c>
      <c r="N184" s="141" t="s">
        <v>38</v>
      </c>
      <c r="P184" s="142">
        <f>O184*H184</f>
        <v>0</v>
      </c>
      <c r="Q184" s="142">
        <v>8.4000000000000003E-4</v>
      </c>
      <c r="R184" s="142">
        <f>Q184*H184</f>
        <v>0.19084799999999999</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6106</v>
      </c>
    </row>
    <row r="185" spans="2:65" s="1" customFormat="1" ht="18">
      <c r="B185" s="32"/>
      <c r="D185" s="146" t="s">
        <v>261</v>
      </c>
      <c r="F185" s="147" t="s">
        <v>910</v>
      </c>
      <c r="I185" s="148"/>
      <c r="L185" s="32"/>
      <c r="M185" s="149"/>
      <c r="T185" s="56"/>
      <c r="AT185" s="17" t="s">
        <v>261</v>
      </c>
      <c r="AU185" s="17" t="s">
        <v>83</v>
      </c>
    </row>
    <row r="186" spans="2:65" s="1" customFormat="1">
      <c r="B186" s="32"/>
      <c r="D186" s="150" t="s">
        <v>262</v>
      </c>
      <c r="F186" s="151" t="s">
        <v>911</v>
      </c>
      <c r="I186" s="148"/>
      <c r="L186" s="32"/>
      <c r="M186" s="149"/>
      <c r="T186" s="56"/>
      <c r="AT186" s="17" t="s">
        <v>262</v>
      </c>
      <c r="AU186" s="17" t="s">
        <v>83</v>
      </c>
    </row>
    <row r="187" spans="2:65" s="12" customFormat="1">
      <c r="B187" s="152"/>
      <c r="D187" s="146" t="s">
        <v>281</v>
      </c>
      <c r="E187" s="153" t="s">
        <v>1</v>
      </c>
      <c r="F187" s="154" t="s">
        <v>6107</v>
      </c>
      <c r="H187" s="155">
        <v>79.2</v>
      </c>
      <c r="I187" s="156"/>
      <c r="L187" s="152"/>
      <c r="M187" s="157"/>
      <c r="T187" s="158"/>
      <c r="AT187" s="153" t="s">
        <v>281</v>
      </c>
      <c r="AU187" s="153" t="s">
        <v>83</v>
      </c>
      <c r="AV187" s="12" t="s">
        <v>83</v>
      </c>
      <c r="AW187" s="12" t="s">
        <v>30</v>
      </c>
      <c r="AX187" s="12" t="s">
        <v>73</v>
      </c>
      <c r="AY187" s="153" t="s">
        <v>252</v>
      </c>
    </row>
    <row r="188" spans="2:65" s="12" customFormat="1">
      <c r="B188" s="152"/>
      <c r="D188" s="146" t="s">
        <v>281</v>
      </c>
      <c r="E188" s="153" t="s">
        <v>1</v>
      </c>
      <c r="F188" s="154" t="s">
        <v>6108</v>
      </c>
      <c r="H188" s="155">
        <v>148</v>
      </c>
      <c r="I188" s="156"/>
      <c r="L188" s="152"/>
      <c r="M188" s="157"/>
      <c r="T188" s="158"/>
      <c r="AT188" s="153" t="s">
        <v>281</v>
      </c>
      <c r="AU188" s="153" t="s">
        <v>83</v>
      </c>
      <c r="AV188" s="12" t="s">
        <v>83</v>
      </c>
      <c r="AW188" s="12" t="s">
        <v>30</v>
      </c>
      <c r="AX188" s="12" t="s">
        <v>73</v>
      </c>
      <c r="AY188" s="153" t="s">
        <v>252</v>
      </c>
    </row>
    <row r="189" spans="2:65" s="13" customFormat="1">
      <c r="B189" s="159"/>
      <c r="D189" s="146" t="s">
        <v>281</v>
      </c>
      <c r="E189" s="160" t="s">
        <v>1</v>
      </c>
      <c r="F189" s="161" t="s">
        <v>327</v>
      </c>
      <c r="H189" s="162">
        <v>227.2</v>
      </c>
      <c r="I189" s="163"/>
      <c r="L189" s="159"/>
      <c r="M189" s="164"/>
      <c r="T189" s="165"/>
      <c r="AT189" s="160" t="s">
        <v>281</v>
      </c>
      <c r="AU189" s="160" t="s">
        <v>83</v>
      </c>
      <c r="AV189" s="13" t="s">
        <v>260</v>
      </c>
      <c r="AW189" s="13" t="s">
        <v>30</v>
      </c>
      <c r="AX189" s="13" t="s">
        <v>81</v>
      </c>
      <c r="AY189" s="160" t="s">
        <v>252</v>
      </c>
    </row>
    <row r="190" spans="2:65" s="1" customFormat="1" ht="24.2" customHeight="1">
      <c r="B190" s="132"/>
      <c r="C190" s="133" t="s">
        <v>317</v>
      </c>
      <c r="D190" s="133" t="s">
        <v>255</v>
      </c>
      <c r="E190" s="134" t="s">
        <v>913</v>
      </c>
      <c r="F190" s="135" t="s">
        <v>914</v>
      </c>
      <c r="G190" s="136" t="s">
        <v>367</v>
      </c>
      <c r="H190" s="137">
        <v>227.2</v>
      </c>
      <c r="I190" s="138"/>
      <c r="J190" s="139">
        <f>ROUND(I190*H190,2)</f>
        <v>0</v>
      </c>
      <c r="K190" s="135" t="s">
        <v>259</v>
      </c>
      <c r="L190" s="32"/>
      <c r="M190" s="140" t="s">
        <v>1</v>
      </c>
      <c r="N190" s="141" t="s">
        <v>38</v>
      </c>
      <c r="P190" s="142">
        <f>O190*H190</f>
        <v>0</v>
      </c>
      <c r="Q190" s="142">
        <v>0</v>
      </c>
      <c r="R190" s="142">
        <f>Q190*H190</f>
        <v>0</v>
      </c>
      <c r="S190" s="142">
        <v>0</v>
      </c>
      <c r="T190" s="143">
        <f>S190*H190</f>
        <v>0</v>
      </c>
      <c r="AR190" s="144" t="s">
        <v>260</v>
      </c>
      <c r="AT190" s="144" t="s">
        <v>255</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6109</v>
      </c>
    </row>
    <row r="191" spans="2:65" s="1" customFormat="1" ht="27">
      <c r="B191" s="32"/>
      <c r="D191" s="146" t="s">
        <v>261</v>
      </c>
      <c r="F191" s="147" t="s">
        <v>916</v>
      </c>
      <c r="I191" s="148"/>
      <c r="L191" s="32"/>
      <c r="M191" s="149"/>
      <c r="T191" s="56"/>
      <c r="AT191" s="17" t="s">
        <v>261</v>
      </c>
      <c r="AU191" s="17" t="s">
        <v>83</v>
      </c>
    </row>
    <row r="192" spans="2:65" s="1" customFormat="1">
      <c r="B192" s="32"/>
      <c r="D192" s="150" t="s">
        <v>262</v>
      </c>
      <c r="F192" s="151" t="s">
        <v>917</v>
      </c>
      <c r="I192" s="148"/>
      <c r="L192" s="32"/>
      <c r="M192" s="149"/>
      <c r="T192" s="56"/>
      <c r="AT192" s="17" t="s">
        <v>262</v>
      </c>
      <c r="AU192" s="17" t="s">
        <v>83</v>
      </c>
    </row>
    <row r="193" spans="2:65" s="1" customFormat="1" ht="37.700000000000003" customHeight="1">
      <c r="B193" s="132"/>
      <c r="C193" s="133" t="s">
        <v>294</v>
      </c>
      <c r="D193" s="133" t="s">
        <v>255</v>
      </c>
      <c r="E193" s="134" t="s">
        <v>596</v>
      </c>
      <c r="F193" s="135" t="s">
        <v>597</v>
      </c>
      <c r="G193" s="136" t="s">
        <v>499</v>
      </c>
      <c r="H193" s="137">
        <v>748.84</v>
      </c>
      <c r="I193" s="138"/>
      <c r="J193" s="139">
        <f>ROUND(I193*H193,2)</f>
        <v>0</v>
      </c>
      <c r="K193" s="135" t="s">
        <v>259</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6110</v>
      </c>
    </row>
    <row r="194" spans="2:65" s="1" customFormat="1" ht="36">
      <c r="B194" s="32"/>
      <c r="D194" s="146" t="s">
        <v>261</v>
      </c>
      <c r="F194" s="147" t="s">
        <v>599</v>
      </c>
      <c r="I194" s="148"/>
      <c r="L194" s="32"/>
      <c r="M194" s="149"/>
      <c r="T194" s="56"/>
      <c r="AT194" s="17" t="s">
        <v>261</v>
      </c>
      <c r="AU194" s="17" t="s">
        <v>83</v>
      </c>
    </row>
    <row r="195" spans="2:65" s="1" customFormat="1">
      <c r="B195" s="32"/>
      <c r="D195" s="150" t="s">
        <v>262</v>
      </c>
      <c r="F195" s="151" t="s">
        <v>600</v>
      </c>
      <c r="I195" s="148"/>
      <c r="L195" s="32"/>
      <c r="M195" s="149"/>
      <c r="T195" s="56"/>
      <c r="AT195" s="17" t="s">
        <v>262</v>
      </c>
      <c r="AU195" s="17" t="s">
        <v>83</v>
      </c>
    </row>
    <row r="196" spans="2:65" s="12" customFormat="1">
      <c r="B196" s="152"/>
      <c r="D196" s="146" t="s">
        <v>281</v>
      </c>
      <c r="E196" s="153" t="s">
        <v>1</v>
      </c>
      <c r="F196" s="154" t="s">
        <v>6111</v>
      </c>
      <c r="H196" s="155">
        <v>60.84</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6112</v>
      </c>
      <c r="H197" s="155">
        <v>25</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6113</v>
      </c>
      <c r="H198" s="155">
        <v>663</v>
      </c>
      <c r="I198" s="156"/>
      <c r="L198" s="152"/>
      <c r="M198" s="157"/>
      <c r="T198" s="158"/>
      <c r="AT198" s="153" t="s">
        <v>281</v>
      </c>
      <c r="AU198" s="153" t="s">
        <v>83</v>
      </c>
      <c r="AV198" s="12" t="s">
        <v>83</v>
      </c>
      <c r="AW198" s="12" t="s">
        <v>30</v>
      </c>
      <c r="AX198" s="12" t="s">
        <v>73</v>
      </c>
      <c r="AY198" s="153" t="s">
        <v>252</v>
      </c>
    </row>
    <row r="199" spans="2:65" s="13" customFormat="1">
      <c r="B199" s="159"/>
      <c r="D199" s="146" t="s">
        <v>281</v>
      </c>
      <c r="E199" s="160" t="s">
        <v>1</v>
      </c>
      <c r="F199" s="161" t="s">
        <v>327</v>
      </c>
      <c r="H199" s="162">
        <v>748.84</v>
      </c>
      <c r="I199" s="163"/>
      <c r="L199" s="159"/>
      <c r="M199" s="164"/>
      <c r="T199" s="165"/>
      <c r="AT199" s="160" t="s">
        <v>281</v>
      </c>
      <c r="AU199" s="160" t="s">
        <v>83</v>
      </c>
      <c r="AV199" s="13" t="s">
        <v>260</v>
      </c>
      <c r="AW199" s="13" t="s">
        <v>30</v>
      </c>
      <c r="AX199" s="13" t="s">
        <v>81</v>
      </c>
      <c r="AY199" s="160" t="s">
        <v>252</v>
      </c>
    </row>
    <row r="200" spans="2:65" s="1" customFormat="1" ht="37.700000000000003" customHeight="1">
      <c r="B200" s="132"/>
      <c r="C200" s="133" t="s">
        <v>8</v>
      </c>
      <c r="D200" s="133" t="s">
        <v>255</v>
      </c>
      <c r="E200" s="134" t="s">
        <v>596</v>
      </c>
      <c r="F200" s="135" t="s">
        <v>597</v>
      </c>
      <c r="G200" s="136" t="s">
        <v>499</v>
      </c>
      <c r="H200" s="137">
        <v>786</v>
      </c>
      <c r="I200" s="138"/>
      <c r="J200" s="139">
        <f>ROUND(I200*H200,2)</f>
        <v>0</v>
      </c>
      <c r="K200" s="135" t="s">
        <v>259</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6114</v>
      </c>
    </row>
    <row r="201" spans="2:65" s="1" customFormat="1" ht="36">
      <c r="B201" s="32"/>
      <c r="D201" s="146" t="s">
        <v>261</v>
      </c>
      <c r="F201" s="147" t="s">
        <v>599</v>
      </c>
      <c r="I201" s="148"/>
      <c r="L201" s="32"/>
      <c r="M201" s="149"/>
      <c r="T201" s="56"/>
      <c r="AT201" s="17" t="s">
        <v>261</v>
      </c>
      <c r="AU201" s="17" t="s">
        <v>83</v>
      </c>
    </row>
    <row r="202" spans="2:65" s="1" customFormat="1">
      <c r="B202" s="32"/>
      <c r="D202" s="150" t="s">
        <v>262</v>
      </c>
      <c r="F202" s="151" t="s">
        <v>600</v>
      </c>
      <c r="I202" s="148"/>
      <c r="L202" s="32"/>
      <c r="M202" s="149"/>
      <c r="T202" s="56"/>
      <c r="AT202" s="17" t="s">
        <v>262</v>
      </c>
      <c r="AU202" s="17" t="s">
        <v>83</v>
      </c>
    </row>
    <row r="203" spans="2:65" s="14" customFormat="1" ht="20.100000000000001">
      <c r="B203" s="180"/>
      <c r="D203" s="146" t="s">
        <v>281</v>
      </c>
      <c r="E203" s="181" t="s">
        <v>1</v>
      </c>
      <c r="F203" s="182" t="s">
        <v>582</v>
      </c>
      <c r="H203" s="181" t="s">
        <v>1</v>
      </c>
      <c r="I203" s="183"/>
      <c r="L203" s="180"/>
      <c r="M203" s="184"/>
      <c r="T203" s="185"/>
      <c r="AT203" s="181" t="s">
        <v>281</v>
      </c>
      <c r="AU203" s="181" t="s">
        <v>83</v>
      </c>
      <c r="AV203" s="14" t="s">
        <v>81</v>
      </c>
      <c r="AW203" s="14" t="s">
        <v>30</v>
      </c>
      <c r="AX203" s="14" t="s">
        <v>73</v>
      </c>
      <c r="AY203" s="181" t="s">
        <v>252</v>
      </c>
    </row>
    <row r="204" spans="2:65" s="12" customFormat="1" ht="20.100000000000001">
      <c r="B204" s="152"/>
      <c r="D204" s="146" t="s">
        <v>281</v>
      </c>
      <c r="E204" s="153" t="s">
        <v>1</v>
      </c>
      <c r="F204" s="154" t="s">
        <v>6115</v>
      </c>
      <c r="H204" s="155">
        <v>786</v>
      </c>
      <c r="I204" s="156"/>
      <c r="L204" s="152"/>
      <c r="M204" s="157"/>
      <c r="T204" s="158"/>
      <c r="AT204" s="153" t="s">
        <v>281</v>
      </c>
      <c r="AU204" s="153" t="s">
        <v>83</v>
      </c>
      <c r="AV204" s="12" t="s">
        <v>83</v>
      </c>
      <c r="AW204" s="12" t="s">
        <v>30</v>
      </c>
      <c r="AX204" s="12" t="s">
        <v>81</v>
      </c>
      <c r="AY204" s="153" t="s">
        <v>252</v>
      </c>
    </row>
    <row r="205" spans="2:65" s="1" customFormat="1" ht="33" customHeight="1">
      <c r="B205" s="132"/>
      <c r="C205" s="133" t="s">
        <v>299</v>
      </c>
      <c r="D205" s="133" t="s">
        <v>255</v>
      </c>
      <c r="E205" s="134" t="s">
        <v>611</v>
      </c>
      <c r="F205" s="135" t="s">
        <v>612</v>
      </c>
      <c r="G205" s="136" t="s">
        <v>499</v>
      </c>
      <c r="H205" s="137">
        <v>786</v>
      </c>
      <c r="I205" s="138"/>
      <c r="J205" s="139">
        <f>ROUND(I205*H205,2)</f>
        <v>0</v>
      </c>
      <c r="K205" s="135" t="s">
        <v>259</v>
      </c>
      <c r="L205" s="32"/>
      <c r="M205" s="140" t="s">
        <v>1</v>
      </c>
      <c r="N205" s="141" t="s">
        <v>38</v>
      </c>
      <c r="P205" s="142">
        <f>O205*H205</f>
        <v>0</v>
      </c>
      <c r="Q205" s="142">
        <v>0</v>
      </c>
      <c r="R205" s="142">
        <f>Q205*H205</f>
        <v>0</v>
      </c>
      <c r="S205" s="142">
        <v>0</v>
      </c>
      <c r="T205" s="143">
        <f>S205*H205</f>
        <v>0</v>
      </c>
      <c r="AR205" s="144" t="s">
        <v>260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6116</v>
      </c>
    </row>
    <row r="206" spans="2:65" s="1" customFormat="1" ht="36">
      <c r="B206" s="32"/>
      <c r="D206" s="146" t="s">
        <v>261</v>
      </c>
      <c r="F206" s="147" t="s">
        <v>614</v>
      </c>
      <c r="I206" s="148"/>
      <c r="L206" s="32"/>
      <c r="M206" s="149"/>
      <c r="T206" s="56"/>
      <c r="AT206" s="17" t="s">
        <v>261</v>
      </c>
      <c r="AU206" s="17" t="s">
        <v>83</v>
      </c>
    </row>
    <row r="207" spans="2:65" s="1" customFormat="1">
      <c r="B207" s="32"/>
      <c r="D207" s="150" t="s">
        <v>262</v>
      </c>
      <c r="F207" s="151" t="s">
        <v>615</v>
      </c>
      <c r="I207" s="148"/>
      <c r="L207" s="32"/>
      <c r="M207" s="149"/>
      <c r="T207" s="56"/>
      <c r="AT207" s="17" t="s">
        <v>262</v>
      </c>
      <c r="AU207" s="17" t="s">
        <v>83</v>
      </c>
    </row>
    <row r="208" spans="2:65" s="14" customFormat="1" ht="20.100000000000001">
      <c r="B208" s="180"/>
      <c r="D208" s="146" t="s">
        <v>281</v>
      </c>
      <c r="E208" s="181" t="s">
        <v>1</v>
      </c>
      <c r="F208" s="182" t="s">
        <v>582</v>
      </c>
      <c r="H208" s="181" t="s">
        <v>1</v>
      </c>
      <c r="I208" s="183"/>
      <c r="L208" s="180"/>
      <c r="M208" s="184"/>
      <c r="T208" s="185"/>
      <c r="AT208" s="181" t="s">
        <v>281</v>
      </c>
      <c r="AU208" s="181" t="s">
        <v>83</v>
      </c>
      <c r="AV208" s="14" t="s">
        <v>81</v>
      </c>
      <c r="AW208" s="14" t="s">
        <v>30</v>
      </c>
      <c r="AX208" s="14" t="s">
        <v>73</v>
      </c>
      <c r="AY208" s="181" t="s">
        <v>252</v>
      </c>
    </row>
    <row r="209" spans="2:65" s="12" customFormat="1" ht="20.100000000000001">
      <c r="B209" s="152"/>
      <c r="D209" s="146" t="s">
        <v>281</v>
      </c>
      <c r="E209" s="153" t="s">
        <v>1</v>
      </c>
      <c r="F209" s="154" t="s">
        <v>6115</v>
      </c>
      <c r="H209" s="155">
        <v>786</v>
      </c>
      <c r="I209" s="156"/>
      <c r="L209" s="152"/>
      <c r="M209" s="157"/>
      <c r="T209" s="158"/>
      <c r="AT209" s="153" t="s">
        <v>281</v>
      </c>
      <c r="AU209" s="153" t="s">
        <v>83</v>
      </c>
      <c r="AV209" s="12" t="s">
        <v>83</v>
      </c>
      <c r="AW209" s="12" t="s">
        <v>30</v>
      </c>
      <c r="AX209" s="12" t="s">
        <v>81</v>
      </c>
      <c r="AY209" s="153" t="s">
        <v>252</v>
      </c>
    </row>
    <row r="210" spans="2:65" s="1" customFormat="1" ht="16.5" customHeight="1">
      <c r="B210" s="132"/>
      <c r="C210" s="170" t="s">
        <v>345</v>
      </c>
      <c r="D210" s="170" t="s">
        <v>504</v>
      </c>
      <c r="E210" s="171" t="s">
        <v>938</v>
      </c>
      <c r="F210" s="172" t="s">
        <v>6117</v>
      </c>
      <c r="G210" s="173" t="s">
        <v>507</v>
      </c>
      <c r="H210" s="174">
        <v>1572</v>
      </c>
      <c r="I210" s="175"/>
      <c r="J210" s="176">
        <f>ROUND(I210*H210,2)</f>
        <v>0</v>
      </c>
      <c r="K210" s="172" t="s">
        <v>259</v>
      </c>
      <c r="L210" s="177"/>
      <c r="M210" s="178" t="s">
        <v>1</v>
      </c>
      <c r="N210" s="179" t="s">
        <v>38</v>
      </c>
      <c r="P210" s="142">
        <f>O210*H210</f>
        <v>0</v>
      </c>
      <c r="Q210" s="142">
        <v>1</v>
      </c>
      <c r="R210" s="142">
        <f>Q210*H210</f>
        <v>1572</v>
      </c>
      <c r="S210" s="142">
        <v>0</v>
      </c>
      <c r="T210" s="143">
        <f>S210*H210</f>
        <v>0</v>
      </c>
      <c r="AR210" s="144" t="s">
        <v>274</v>
      </c>
      <c r="AT210" s="144" t="s">
        <v>504</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6118</v>
      </c>
    </row>
    <row r="211" spans="2:65" s="1" customFormat="1">
      <c r="B211" s="32"/>
      <c r="D211" s="146" t="s">
        <v>261</v>
      </c>
      <c r="F211" s="147" t="s">
        <v>6117</v>
      </c>
      <c r="I211" s="148"/>
      <c r="L211" s="32"/>
      <c r="M211" s="149"/>
      <c r="T211" s="56"/>
      <c r="AT211" s="17" t="s">
        <v>261</v>
      </c>
      <c r="AU211" s="17" t="s">
        <v>83</v>
      </c>
    </row>
    <row r="212" spans="2:65" s="12" customFormat="1">
      <c r="B212" s="152"/>
      <c r="D212" s="146" t="s">
        <v>281</v>
      </c>
      <c r="F212" s="154" t="s">
        <v>6119</v>
      </c>
      <c r="H212" s="155">
        <v>1572</v>
      </c>
      <c r="I212" s="156"/>
      <c r="L212" s="152"/>
      <c r="M212" s="157"/>
      <c r="T212" s="158"/>
      <c r="AT212" s="153" t="s">
        <v>281</v>
      </c>
      <c r="AU212" s="153" t="s">
        <v>83</v>
      </c>
      <c r="AV212" s="12" t="s">
        <v>83</v>
      </c>
      <c r="AW212" s="12" t="s">
        <v>3</v>
      </c>
      <c r="AX212" s="12" t="s">
        <v>81</v>
      </c>
      <c r="AY212" s="153" t="s">
        <v>252</v>
      </c>
    </row>
    <row r="213" spans="2:65" s="1" customFormat="1" ht="33" customHeight="1">
      <c r="B213" s="132"/>
      <c r="C213" s="133" t="s">
        <v>304</v>
      </c>
      <c r="D213" s="133" t="s">
        <v>255</v>
      </c>
      <c r="E213" s="134" t="s">
        <v>618</v>
      </c>
      <c r="F213" s="135" t="s">
        <v>619</v>
      </c>
      <c r="G213" s="136" t="s">
        <v>507</v>
      </c>
      <c r="H213" s="137">
        <v>1422.796</v>
      </c>
      <c r="I213" s="138"/>
      <c r="J213" s="139">
        <f>ROUND(I213*H213,2)</f>
        <v>0</v>
      </c>
      <c r="K213" s="135" t="s">
        <v>259</v>
      </c>
      <c r="L213" s="32"/>
      <c r="M213" s="140" t="s">
        <v>1</v>
      </c>
      <c r="N213" s="141" t="s">
        <v>38</v>
      </c>
      <c r="P213" s="142">
        <f>O213*H213</f>
        <v>0</v>
      </c>
      <c r="Q213" s="142">
        <v>0</v>
      </c>
      <c r="R213" s="142">
        <f>Q213*H213</f>
        <v>0</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6120</v>
      </c>
    </row>
    <row r="214" spans="2:65" s="1" customFormat="1" ht="27">
      <c r="B214" s="32"/>
      <c r="D214" s="146" t="s">
        <v>261</v>
      </c>
      <c r="F214" s="147" t="s">
        <v>621</v>
      </c>
      <c r="I214" s="148"/>
      <c r="L214" s="32"/>
      <c r="M214" s="149"/>
      <c r="T214" s="56"/>
      <c r="AT214" s="17" t="s">
        <v>261</v>
      </c>
      <c r="AU214" s="17" t="s">
        <v>83</v>
      </c>
    </row>
    <row r="215" spans="2:65" s="1" customFormat="1">
      <c r="B215" s="32"/>
      <c r="D215" s="150" t="s">
        <v>262</v>
      </c>
      <c r="F215" s="151" t="s">
        <v>622</v>
      </c>
      <c r="I215" s="148"/>
      <c r="L215" s="32"/>
      <c r="M215" s="149"/>
      <c r="T215" s="56"/>
      <c r="AT215" s="17" t="s">
        <v>262</v>
      </c>
      <c r="AU215" s="17" t="s">
        <v>83</v>
      </c>
    </row>
    <row r="216" spans="2:65" s="12" customFormat="1">
      <c r="B216" s="152"/>
      <c r="D216" s="146" t="s">
        <v>281</v>
      </c>
      <c r="E216" s="153" t="s">
        <v>1</v>
      </c>
      <c r="F216" s="154" t="s">
        <v>6097</v>
      </c>
      <c r="H216" s="155">
        <v>25</v>
      </c>
      <c r="I216" s="156"/>
      <c r="L216" s="152"/>
      <c r="M216" s="157"/>
      <c r="T216" s="158"/>
      <c r="AT216" s="153" t="s">
        <v>281</v>
      </c>
      <c r="AU216" s="153" t="s">
        <v>83</v>
      </c>
      <c r="AV216" s="12" t="s">
        <v>83</v>
      </c>
      <c r="AW216" s="12" t="s">
        <v>30</v>
      </c>
      <c r="AX216" s="12" t="s">
        <v>73</v>
      </c>
      <c r="AY216" s="153" t="s">
        <v>252</v>
      </c>
    </row>
    <row r="217" spans="2:65" s="12" customFormat="1" ht="20.100000000000001">
      <c r="B217" s="152"/>
      <c r="D217" s="146" t="s">
        <v>281</v>
      </c>
      <c r="E217" s="153" t="s">
        <v>1</v>
      </c>
      <c r="F217" s="154" t="s">
        <v>6099</v>
      </c>
      <c r="H217" s="155">
        <v>51.84</v>
      </c>
      <c r="I217" s="156"/>
      <c r="L217" s="152"/>
      <c r="M217" s="157"/>
      <c r="T217" s="158"/>
      <c r="AT217" s="153" t="s">
        <v>281</v>
      </c>
      <c r="AU217" s="153" t="s">
        <v>83</v>
      </c>
      <c r="AV217" s="12" t="s">
        <v>83</v>
      </c>
      <c r="AW217" s="12" t="s">
        <v>30</v>
      </c>
      <c r="AX217" s="12" t="s">
        <v>73</v>
      </c>
      <c r="AY217" s="153" t="s">
        <v>252</v>
      </c>
    </row>
    <row r="218" spans="2:65" s="12" customFormat="1">
      <c r="B218" s="152"/>
      <c r="D218" s="146" t="s">
        <v>281</v>
      </c>
      <c r="E218" s="153" t="s">
        <v>1</v>
      </c>
      <c r="F218" s="154" t="s">
        <v>6105</v>
      </c>
      <c r="H218" s="155">
        <v>9</v>
      </c>
      <c r="I218" s="156"/>
      <c r="L218" s="152"/>
      <c r="M218" s="157"/>
      <c r="T218" s="158"/>
      <c r="AT218" s="153" t="s">
        <v>281</v>
      </c>
      <c r="AU218" s="153" t="s">
        <v>83</v>
      </c>
      <c r="AV218" s="12" t="s">
        <v>83</v>
      </c>
      <c r="AW218" s="12" t="s">
        <v>30</v>
      </c>
      <c r="AX218" s="12" t="s">
        <v>73</v>
      </c>
      <c r="AY218" s="153" t="s">
        <v>252</v>
      </c>
    </row>
    <row r="219" spans="2:65" s="12" customFormat="1">
      <c r="B219" s="152"/>
      <c r="D219" s="146" t="s">
        <v>281</v>
      </c>
      <c r="E219" s="153" t="s">
        <v>1</v>
      </c>
      <c r="F219" s="154" t="s">
        <v>6094</v>
      </c>
      <c r="H219" s="155">
        <v>663</v>
      </c>
      <c r="I219" s="156"/>
      <c r="L219" s="152"/>
      <c r="M219" s="157"/>
      <c r="T219" s="158"/>
      <c r="AT219" s="153" t="s">
        <v>281</v>
      </c>
      <c r="AU219" s="153" t="s">
        <v>83</v>
      </c>
      <c r="AV219" s="12" t="s">
        <v>83</v>
      </c>
      <c r="AW219" s="12" t="s">
        <v>30</v>
      </c>
      <c r="AX219" s="12" t="s">
        <v>73</v>
      </c>
      <c r="AY219" s="153" t="s">
        <v>252</v>
      </c>
    </row>
    <row r="220" spans="2:65" s="13" customFormat="1">
      <c r="B220" s="159"/>
      <c r="D220" s="146" t="s">
        <v>281</v>
      </c>
      <c r="E220" s="160" t="s">
        <v>1</v>
      </c>
      <c r="F220" s="161" t="s">
        <v>327</v>
      </c>
      <c r="H220" s="162">
        <v>748.84</v>
      </c>
      <c r="I220" s="163"/>
      <c r="L220" s="159"/>
      <c r="M220" s="164"/>
      <c r="T220" s="165"/>
      <c r="AT220" s="160" t="s">
        <v>281</v>
      </c>
      <c r="AU220" s="160" t="s">
        <v>83</v>
      </c>
      <c r="AV220" s="13" t="s">
        <v>260</v>
      </c>
      <c r="AW220" s="13" t="s">
        <v>30</v>
      </c>
      <c r="AX220" s="13" t="s">
        <v>81</v>
      </c>
      <c r="AY220" s="160" t="s">
        <v>252</v>
      </c>
    </row>
    <row r="221" spans="2:65" s="12" customFormat="1">
      <c r="B221" s="152"/>
      <c r="D221" s="146" t="s">
        <v>281</v>
      </c>
      <c r="F221" s="154" t="s">
        <v>6121</v>
      </c>
      <c r="H221" s="155">
        <v>1422.796</v>
      </c>
      <c r="I221" s="156"/>
      <c r="L221" s="152"/>
      <c r="M221" s="157"/>
      <c r="T221" s="158"/>
      <c r="AT221" s="153" t="s">
        <v>281</v>
      </c>
      <c r="AU221" s="153" t="s">
        <v>83</v>
      </c>
      <c r="AV221" s="12" t="s">
        <v>83</v>
      </c>
      <c r="AW221" s="12" t="s">
        <v>3</v>
      </c>
      <c r="AX221" s="12" t="s">
        <v>81</v>
      </c>
      <c r="AY221" s="153" t="s">
        <v>252</v>
      </c>
    </row>
    <row r="222" spans="2:65" s="1" customFormat="1" ht="33" customHeight="1">
      <c r="B222" s="132"/>
      <c r="C222" s="133" t="s">
        <v>461</v>
      </c>
      <c r="D222" s="133" t="s">
        <v>255</v>
      </c>
      <c r="E222" s="134" t="s">
        <v>618</v>
      </c>
      <c r="F222" s="135" t="s">
        <v>619</v>
      </c>
      <c r="G222" s="136" t="s">
        <v>507</v>
      </c>
      <c r="H222" s="137">
        <v>1414.8</v>
      </c>
      <c r="I222" s="138"/>
      <c r="J222" s="139">
        <f>ROUND(I222*H222,2)</f>
        <v>0</v>
      </c>
      <c r="K222" s="135" t="s">
        <v>259</v>
      </c>
      <c r="L222" s="32"/>
      <c r="M222" s="140" t="s">
        <v>1</v>
      </c>
      <c r="N222" s="141" t="s">
        <v>38</v>
      </c>
      <c r="P222" s="142">
        <f>O222*H222</f>
        <v>0</v>
      </c>
      <c r="Q222" s="142">
        <v>0</v>
      </c>
      <c r="R222" s="142">
        <f>Q222*H222</f>
        <v>0</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6122</v>
      </c>
    </row>
    <row r="223" spans="2:65" s="1" customFormat="1" ht="27">
      <c r="B223" s="32"/>
      <c r="D223" s="146" t="s">
        <v>261</v>
      </c>
      <c r="F223" s="147" t="s">
        <v>621</v>
      </c>
      <c r="I223" s="148"/>
      <c r="L223" s="32"/>
      <c r="M223" s="149"/>
      <c r="T223" s="56"/>
      <c r="AT223" s="17" t="s">
        <v>261</v>
      </c>
      <c r="AU223" s="17" t="s">
        <v>83</v>
      </c>
    </row>
    <row r="224" spans="2:65" s="1" customFormat="1">
      <c r="B224" s="32"/>
      <c r="D224" s="150" t="s">
        <v>262</v>
      </c>
      <c r="F224" s="151" t="s">
        <v>622</v>
      </c>
      <c r="I224" s="148"/>
      <c r="L224" s="32"/>
      <c r="M224" s="149"/>
      <c r="T224" s="56"/>
      <c r="AT224" s="17" t="s">
        <v>262</v>
      </c>
      <c r="AU224" s="17" t="s">
        <v>83</v>
      </c>
    </row>
    <row r="225" spans="2:65" s="14" customFormat="1" ht="20.100000000000001">
      <c r="B225" s="180"/>
      <c r="D225" s="146" t="s">
        <v>281</v>
      </c>
      <c r="E225" s="181" t="s">
        <v>1</v>
      </c>
      <c r="F225" s="182" t="s">
        <v>582</v>
      </c>
      <c r="H225" s="181" t="s">
        <v>1</v>
      </c>
      <c r="I225" s="183"/>
      <c r="L225" s="180"/>
      <c r="M225" s="184"/>
      <c r="T225" s="185"/>
      <c r="AT225" s="181" t="s">
        <v>281</v>
      </c>
      <c r="AU225" s="181" t="s">
        <v>83</v>
      </c>
      <c r="AV225" s="14" t="s">
        <v>81</v>
      </c>
      <c r="AW225" s="14" t="s">
        <v>30</v>
      </c>
      <c r="AX225" s="14" t="s">
        <v>73</v>
      </c>
      <c r="AY225" s="181" t="s">
        <v>252</v>
      </c>
    </row>
    <row r="226" spans="2:65" s="12" customFormat="1" ht="20.100000000000001">
      <c r="B226" s="152"/>
      <c r="D226" s="146" t="s">
        <v>281</v>
      </c>
      <c r="E226" s="153" t="s">
        <v>1</v>
      </c>
      <c r="F226" s="154" t="s">
        <v>6115</v>
      </c>
      <c r="H226" s="155">
        <v>786</v>
      </c>
      <c r="I226" s="156"/>
      <c r="L226" s="152"/>
      <c r="M226" s="157"/>
      <c r="T226" s="158"/>
      <c r="AT226" s="153" t="s">
        <v>281</v>
      </c>
      <c r="AU226" s="153" t="s">
        <v>83</v>
      </c>
      <c r="AV226" s="12" t="s">
        <v>83</v>
      </c>
      <c r="AW226" s="12" t="s">
        <v>30</v>
      </c>
      <c r="AX226" s="12" t="s">
        <v>81</v>
      </c>
      <c r="AY226" s="153" t="s">
        <v>252</v>
      </c>
    </row>
    <row r="227" spans="2:65" s="12" customFormat="1">
      <c r="B227" s="152"/>
      <c r="D227" s="146" t="s">
        <v>281</v>
      </c>
      <c r="F227" s="154" t="s">
        <v>6123</v>
      </c>
      <c r="H227" s="155">
        <v>1414.8</v>
      </c>
      <c r="I227" s="156"/>
      <c r="L227" s="152"/>
      <c r="M227" s="157"/>
      <c r="T227" s="158"/>
      <c r="AT227" s="153" t="s">
        <v>281</v>
      </c>
      <c r="AU227" s="153" t="s">
        <v>83</v>
      </c>
      <c r="AV227" s="12" t="s">
        <v>83</v>
      </c>
      <c r="AW227" s="12" t="s">
        <v>3</v>
      </c>
      <c r="AX227" s="12" t="s">
        <v>81</v>
      </c>
      <c r="AY227" s="153" t="s">
        <v>252</v>
      </c>
    </row>
    <row r="228" spans="2:65" s="1" customFormat="1" ht="16.5" customHeight="1">
      <c r="B228" s="132"/>
      <c r="C228" s="133" t="s">
        <v>311</v>
      </c>
      <c r="D228" s="133" t="s">
        <v>255</v>
      </c>
      <c r="E228" s="134" t="s">
        <v>626</v>
      </c>
      <c r="F228" s="135" t="s">
        <v>627</v>
      </c>
      <c r="G228" s="136" t="s">
        <v>499</v>
      </c>
      <c r="H228" s="137">
        <v>748.84</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6124</v>
      </c>
    </row>
    <row r="229" spans="2:65" s="1" customFormat="1" ht="18">
      <c r="B229" s="32"/>
      <c r="D229" s="146" t="s">
        <v>261</v>
      </c>
      <c r="F229" s="147" t="s">
        <v>629</v>
      </c>
      <c r="I229" s="148"/>
      <c r="L229" s="32"/>
      <c r="M229" s="149"/>
      <c r="T229" s="56"/>
      <c r="AT229" s="17" t="s">
        <v>261</v>
      </c>
      <c r="AU229" s="17" t="s">
        <v>83</v>
      </c>
    </row>
    <row r="230" spans="2:65" s="1" customFormat="1">
      <c r="B230" s="32"/>
      <c r="D230" s="150" t="s">
        <v>262</v>
      </c>
      <c r="F230" s="151" t="s">
        <v>630</v>
      </c>
      <c r="I230" s="148"/>
      <c r="L230" s="32"/>
      <c r="M230" s="149"/>
      <c r="T230" s="56"/>
      <c r="AT230" s="17" t="s">
        <v>262</v>
      </c>
      <c r="AU230" s="17" t="s">
        <v>83</v>
      </c>
    </row>
    <row r="231" spans="2:65" s="12" customFormat="1">
      <c r="B231" s="152"/>
      <c r="D231" s="146" t="s">
        <v>281</v>
      </c>
      <c r="E231" s="153" t="s">
        <v>1</v>
      </c>
      <c r="F231" s="154" t="s">
        <v>6097</v>
      </c>
      <c r="H231" s="155">
        <v>25</v>
      </c>
      <c r="I231" s="156"/>
      <c r="L231" s="152"/>
      <c r="M231" s="157"/>
      <c r="T231" s="158"/>
      <c r="AT231" s="153" t="s">
        <v>281</v>
      </c>
      <c r="AU231" s="153" t="s">
        <v>83</v>
      </c>
      <c r="AV231" s="12" t="s">
        <v>83</v>
      </c>
      <c r="AW231" s="12" t="s">
        <v>30</v>
      </c>
      <c r="AX231" s="12" t="s">
        <v>73</v>
      </c>
      <c r="AY231" s="153" t="s">
        <v>252</v>
      </c>
    </row>
    <row r="232" spans="2:65" s="12" customFormat="1" ht="20.100000000000001">
      <c r="B232" s="152"/>
      <c r="D232" s="146" t="s">
        <v>281</v>
      </c>
      <c r="E232" s="153" t="s">
        <v>1</v>
      </c>
      <c r="F232" s="154" t="s">
        <v>6099</v>
      </c>
      <c r="H232" s="155">
        <v>51.84</v>
      </c>
      <c r="I232" s="156"/>
      <c r="L232" s="152"/>
      <c r="M232" s="157"/>
      <c r="T232" s="158"/>
      <c r="AT232" s="153" t="s">
        <v>281</v>
      </c>
      <c r="AU232" s="153" t="s">
        <v>83</v>
      </c>
      <c r="AV232" s="12" t="s">
        <v>83</v>
      </c>
      <c r="AW232" s="12" t="s">
        <v>30</v>
      </c>
      <c r="AX232" s="12" t="s">
        <v>73</v>
      </c>
      <c r="AY232" s="153" t="s">
        <v>252</v>
      </c>
    </row>
    <row r="233" spans="2:65" s="12" customFormat="1">
      <c r="B233" s="152"/>
      <c r="D233" s="146" t="s">
        <v>281</v>
      </c>
      <c r="E233" s="153" t="s">
        <v>1</v>
      </c>
      <c r="F233" s="154" t="s">
        <v>6105</v>
      </c>
      <c r="H233" s="155">
        <v>9</v>
      </c>
      <c r="I233" s="156"/>
      <c r="L233" s="152"/>
      <c r="M233" s="157"/>
      <c r="T233" s="158"/>
      <c r="AT233" s="153" t="s">
        <v>281</v>
      </c>
      <c r="AU233" s="153" t="s">
        <v>83</v>
      </c>
      <c r="AV233" s="12" t="s">
        <v>83</v>
      </c>
      <c r="AW233" s="12" t="s">
        <v>30</v>
      </c>
      <c r="AX233" s="12" t="s">
        <v>73</v>
      </c>
      <c r="AY233" s="153" t="s">
        <v>252</v>
      </c>
    </row>
    <row r="234" spans="2:65" s="12" customFormat="1">
      <c r="B234" s="152"/>
      <c r="D234" s="146" t="s">
        <v>281</v>
      </c>
      <c r="E234" s="153" t="s">
        <v>1</v>
      </c>
      <c r="F234" s="154" t="s">
        <v>6094</v>
      </c>
      <c r="H234" s="155">
        <v>663</v>
      </c>
      <c r="I234" s="156"/>
      <c r="L234" s="152"/>
      <c r="M234" s="157"/>
      <c r="T234" s="158"/>
      <c r="AT234" s="153" t="s">
        <v>281</v>
      </c>
      <c r="AU234" s="153" t="s">
        <v>83</v>
      </c>
      <c r="AV234" s="12" t="s">
        <v>83</v>
      </c>
      <c r="AW234" s="12" t="s">
        <v>30</v>
      </c>
      <c r="AX234" s="12" t="s">
        <v>73</v>
      </c>
      <c r="AY234" s="153" t="s">
        <v>252</v>
      </c>
    </row>
    <row r="235" spans="2:65" s="13" customFormat="1">
      <c r="B235" s="159"/>
      <c r="D235" s="146" t="s">
        <v>281</v>
      </c>
      <c r="E235" s="160" t="s">
        <v>1</v>
      </c>
      <c r="F235" s="161" t="s">
        <v>327</v>
      </c>
      <c r="H235" s="162">
        <v>748.84</v>
      </c>
      <c r="I235" s="163"/>
      <c r="L235" s="159"/>
      <c r="M235" s="164"/>
      <c r="T235" s="165"/>
      <c r="AT235" s="160" t="s">
        <v>281</v>
      </c>
      <c r="AU235" s="160" t="s">
        <v>83</v>
      </c>
      <c r="AV235" s="13" t="s">
        <v>260</v>
      </c>
      <c r="AW235" s="13" t="s">
        <v>30</v>
      </c>
      <c r="AX235" s="13" t="s">
        <v>81</v>
      </c>
      <c r="AY235" s="160" t="s">
        <v>252</v>
      </c>
    </row>
    <row r="236" spans="2:65" s="1" customFormat="1" ht="16.5" customHeight="1">
      <c r="B236" s="132"/>
      <c r="C236" s="133" t="s">
        <v>7</v>
      </c>
      <c r="D236" s="133" t="s">
        <v>255</v>
      </c>
      <c r="E236" s="134" t="s">
        <v>626</v>
      </c>
      <c r="F236" s="135" t="s">
        <v>627</v>
      </c>
      <c r="G236" s="136" t="s">
        <v>499</v>
      </c>
      <c r="H236" s="137">
        <v>786</v>
      </c>
      <c r="I236" s="138"/>
      <c r="J236" s="139">
        <f>ROUND(I236*H236,2)</f>
        <v>0</v>
      </c>
      <c r="K236" s="135" t="s">
        <v>259</v>
      </c>
      <c r="L236" s="32"/>
      <c r="M236" s="140" t="s">
        <v>1</v>
      </c>
      <c r="N236" s="141" t="s">
        <v>38</v>
      </c>
      <c r="P236" s="142">
        <f>O236*H236</f>
        <v>0</v>
      </c>
      <c r="Q236" s="142">
        <v>0</v>
      </c>
      <c r="R236" s="142">
        <f>Q236*H236</f>
        <v>0</v>
      </c>
      <c r="S236" s="142">
        <v>0</v>
      </c>
      <c r="T236" s="143">
        <f>S236*H236</f>
        <v>0</v>
      </c>
      <c r="AR236" s="144" t="s">
        <v>260</v>
      </c>
      <c r="AT236" s="144" t="s">
        <v>255</v>
      </c>
      <c r="AU236" s="144" t="s">
        <v>83</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6125</v>
      </c>
    </row>
    <row r="237" spans="2:65" s="1" customFormat="1" ht="18">
      <c r="B237" s="32"/>
      <c r="D237" s="146" t="s">
        <v>261</v>
      </c>
      <c r="F237" s="147" t="s">
        <v>629</v>
      </c>
      <c r="I237" s="148"/>
      <c r="L237" s="32"/>
      <c r="M237" s="149"/>
      <c r="T237" s="56"/>
      <c r="AT237" s="17" t="s">
        <v>261</v>
      </c>
      <c r="AU237" s="17" t="s">
        <v>83</v>
      </c>
    </row>
    <row r="238" spans="2:65" s="1" customFormat="1">
      <c r="B238" s="32"/>
      <c r="D238" s="150" t="s">
        <v>262</v>
      </c>
      <c r="F238" s="151" t="s">
        <v>630</v>
      </c>
      <c r="I238" s="148"/>
      <c r="L238" s="32"/>
      <c r="M238" s="149"/>
      <c r="T238" s="56"/>
      <c r="AT238" s="17" t="s">
        <v>262</v>
      </c>
      <c r="AU238" s="17" t="s">
        <v>83</v>
      </c>
    </row>
    <row r="239" spans="2:65" s="14" customFormat="1" ht="20.100000000000001">
      <c r="B239" s="180"/>
      <c r="D239" s="146" t="s">
        <v>281</v>
      </c>
      <c r="E239" s="181" t="s">
        <v>1</v>
      </c>
      <c r="F239" s="182" t="s">
        <v>582</v>
      </c>
      <c r="H239" s="181" t="s">
        <v>1</v>
      </c>
      <c r="I239" s="183"/>
      <c r="L239" s="180"/>
      <c r="M239" s="184"/>
      <c r="T239" s="185"/>
      <c r="AT239" s="181" t="s">
        <v>281</v>
      </c>
      <c r="AU239" s="181" t="s">
        <v>83</v>
      </c>
      <c r="AV239" s="14" t="s">
        <v>81</v>
      </c>
      <c r="AW239" s="14" t="s">
        <v>30</v>
      </c>
      <c r="AX239" s="14" t="s">
        <v>73</v>
      </c>
      <c r="AY239" s="181" t="s">
        <v>252</v>
      </c>
    </row>
    <row r="240" spans="2:65" s="12" customFormat="1" ht="20.100000000000001">
      <c r="B240" s="152"/>
      <c r="D240" s="146" t="s">
        <v>281</v>
      </c>
      <c r="E240" s="153" t="s">
        <v>1</v>
      </c>
      <c r="F240" s="154" t="s">
        <v>6115</v>
      </c>
      <c r="H240" s="155">
        <v>786</v>
      </c>
      <c r="I240" s="156"/>
      <c r="L240" s="152"/>
      <c r="M240" s="157"/>
      <c r="T240" s="158"/>
      <c r="AT240" s="153" t="s">
        <v>281</v>
      </c>
      <c r="AU240" s="153" t="s">
        <v>83</v>
      </c>
      <c r="AV240" s="12" t="s">
        <v>83</v>
      </c>
      <c r="AW240" s="12" t="s">
        <v>30</v>
      </c>
      <c r="AX240" s="12" t="s">
        <v>81</v>
      </c>
      <c r="AY240" s="153" t="s">
        <v>252</v>
      </c>
    </row>
    <row r="241" spans="2:65" s="1" customFormat="1" ht="24.2" customHeight="1">
      <c r="B241" s="132"/>
      <c r="C241" s="133" t="s">
        <v>315</v>
      </c>
      <c r="D241" s="133" t="s">
        <v>255</v>
      </c>
      <c r="E241" s="134" t="s">
        <v>497</v>
      </c>
      <c r="F241" s="135" t="s">
        <v>498</v>
      </c>
      <c r="G241" s="136" t="s">
        <v>499</v>
      </c>
      <c r="H241" s="137">
        <v>28.6</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6126</v>
      </c>
    </row>
    <row r="242" spans="2:65" s="1" customFormat="1" ht="27">
      <c r="B242" s="32"/>
      <c r="D242" s="146" t="s">
        <v>261</v>
      </c>
      <c r="F242" s="147" t="s">
        <v>501</v>
      </c>
      <c r="I242" s="148"/>
      <c r="L242" s="32"/>
      <c r="M242" s="149"/>
      <c r="T242" s="56"/>
      <c r="AT242" s="17" t="s">
        <v>261</v>
      </c>
      <c r="AU242" s="17" t="s">
        <v>83</v>
      </c>
    </row>
    <row r="243" spans="2:65" s="1" customFormat="1">
      <c r="B243" s="32"/>
      <c r="D243" s="150" t="s">
        <v>262</v>
      </c>
      <c r="F243" s="151" t="s">
        <v>502</v>
      </c>
      <c r="I243" s="148"/>
      <c r="L243" s="32"/>
      <c r="M243" s="149"/>
      <c r="T243" s="56"/>
      <c r="AT243" s="17" t="s">
        <v>262</v>
      </c>
      <c r="AU243" s="17" t="s">
        <v>83</v>
      </c>
    </row>
    <row r="244" spans="2:65" s="12" customFormat="1">
      <c r="B244" s="152"/>
      <c r="D244" s="146" t="s">
        <v>281</v>
      </c>
      <c r="E244" s="153" t="s">
        <v>1</v>
      </c>
      <c r="F244" s="154" t="s">
        <v>6127</v>
      </c>
      <c r="H244" s="155">
        <v>22</v>
      </c>
      <c r="I244" s="156"/>
      <c r="L244" s="152"/>
      <c r="M244" s="157"/>
      <c r="T244" s="158"/>
      <c r="AT244" s="153" t="s">
        <v>281</v>
      </c>
      <c r="AU244" s="153" t="s">
        <v>83</v>
      </c>
      <c r="AV244" s="12" t="s">
        <v>83</v>
      </c>
      <c r="AW244" s="12" t="s">
        <v>30</v>
      </c>
      <c r="AX244" s="12" t="s">
        <v>73</v>
      </c>
      <c r="AY244" s="153" t="s">
        <v>252</v>
      </c>
    </row>
    <row r="245" spans="2:65" s="12" customFormat="1">
      <c r="B245" s="152"/>
      <c r="D245" s="146" t="s">
        <v>281</v>
      </c>
      <c r="E245" s="153" t="s">
        <v>1</v>
      </c>
      <c r="F245" s="154" t="s">
        <v>6128</v>
      </c>
      <c r="H245" s="155">
        <v>6.6</v>
      </c>
      <c r="I245" s="156"/>
      <c r="L245" s="152"/>
      <c r="M245" s="157"/>
      <c r="T245" s="158"/>
      <c r="AT245" s="153" t="s">
        <v>281</v>
      </c>
      <c r="AU245" s="153" t="s">
        <v>83</v>
      </c>
      <c r="AV245" s="12" t="s">
        <v>83</v>
      </c>
      <c r="AW245" s="12" t="s">
        <v>30</v>
      </c>
      <c r="AX245" s="12" t="s">
        <v>73</v>
      </c>
      <c r="AY245" s="153" t="s">
        <v>252</v>
      </c>
    </row>
    <row r="246" spans="2:65" s="13" customFormat="1">
      <c r="B246" s="159"/>
      <c r="D246" s="146" t="s">
        <v>281</v>
      </c>
      <c r="E246" s="160" t="s">
        <v>1</v>
      </c>
      <c r="F246" s="161" t="s">
        <v>327</v>
      </c>
      <c r="H246" s="162">
        <v>28.6</v>
      </c>
      <c r="I246" s="163"/>
      <c r="L246" s="159"/>
      <c r="M246" s="164"/>
      <c r="T246" s="165"/>
      <c r="AT246" s="160" t="s">
        <v>281</v>
      </c>
      <c r="AU246" s="160" t="s">
        <v>83</v>
      </c>
      <c r="AV246" s="13" t="s">
        <v>260</v>
      </c>
      <c r="AW246" s="13" t="s">
        <v>30</v>
      </c>
      <c r="AX246" s="13" t="s">
        <v>81</v>
      </c>
      <c r="AY246" s="160" t="s">
        <v>252</v>
      </c>
    </row>
    <row r="247" spans="2:65" s="1" customFormat="1" ht="16.5" customHeight="1">
      <c r="B247" s="132"/>
      <c r="C247" s="170" t="s">
        <v>483</v>
      </c>
      <c r="D247" s="170" t="s">
        <v>504</v>
      </c>
      <c r="E247" s="171" t="s">
        <v>6129</v>
      </c>
      <c r="F247" s="172" t="s">
        <v>6130</v>
      </c>
      <c r="G247" s="173" t="s">
        <v>507</v>
      </c>
      <c r="H247" s="174">
        <v>57.2</v>
      </c>
      <c r="I247" s="175"/>
      <c r="J247" s="176">
        <f>ROUND(I247*H247,2)</f>
        <v>0</v>
      </c>
      <c r="K247" s="172" t="s">
        <v>259</v>
      </c>
      <c r="L247" s="177"/>
      <c r="M247" s="178" t="s">
        <v>1</v>
      </c>
      <c r="N247" s="179" t="s">
        <v>38</v>
      </c>
      <c r="P247" s="142">
        <f>O247*H247</f>
        <v>0</v>
      </c>
      <c r="Q247" s="142">
        <v>1</v>
      </c>
      <c r="R247" s="142">
        <f>Q247*H247</f>
        <v>57.2</v>
      </c>
      <c r="S247" s="142">
        <v>0</v>
      </c>
      <c r="T247" s="143">
        <f>S247*H247</f>
        <v>0</v>
      </c>
      <c r="AR247" s="144" t="s">
        <v>274</v>
      </c>
      <c r="AT247" s="144" t="s">
        <v>504</v>
      </c>
      <c r="AU247" s="144" t="s">
        <v>83</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6131</v>
      </c>
    </row>
    <row r="248" spans="2:65" s="1" customFormat="1">
      <c r="B248" s="32"/>
      <c r="D248" s="146" t="s">
        <v>261</v>
      </c>
      <c r="F248" s="147" t="s">
        <v>6130</v>
      </c>
      <c r="I248" s="148"/>
      <c r="L248" s="32"/>
      <c r="M248" s="149"/>
      <c r="T248" s="56"/>
      <c r="AT248" s="17" t="s">
        <v>261</v>
      </c>
      <c r="AU248" s="17" t="s">
        <v>83</v>
      </c>
    </row>
    <row r="249" spans="2:65" s="12" customFormat="1">
      <c r="B249" s="152"/>
      <c r="D249" s="146" t="s">
        <v>281</v>
      </c>
      <c r="F249" s="154" t="s">
        <v>6132</v>
      </c>
      <c r="H249" s="155">
        <v>57.2</v>
      </c>
      <c r="I249" s="156"/>
      <c r="L249" s="152"/>
      <c r="M249" s="157"/>
      <c r="T249" s="158"/>
      <c r="AT249" s="153" t="s">
        <v>281</v>
      </c>
      <c r="AU249" s="153" t="s">
        <v>83</v>
      </c>
      <c r="AV249" s="12" t="s">
        <v>83</v>
      </c>
      <c r="AW249" s="12" t="s">
        <v>3</v>
      </c>
      <c r="AX249" s="12" t="s">
        <v>81</v>
      </c>
      <c r="AY249" s="153" t="s">
        <v>252</v>
      </c>
    </row>
    <row r="250" spans="2:65" s="1" customFormat="1" ht="24.2" customHeight="1">
      <c r="B250" s="132"/>
      <c r="C250" s="133" t="s">
        <v>490</v>
      </c>
      <c r="D250" s="133" t="s">
        <v>255</v>
      </c>
      <c r="E250" s="134" t="s">
        <v>633</v>
      </c>
      <c r="F250" s="135" t="s">
        <v>634</v>
      </c>
      <c r="G250" s="136" t="s">
        <v>367</v>
      </c>
      <c r="H250" s="137">
        <v>1633</v>
      </c>
      <c r="I250" s="138"/>
      <c r="J250" s="139">
        <f>ROUND(I250*H250,2)</f>
        <v>0</v>
      </c>
      <c r="K250" s="135" t="s">
        <v>259</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6133</v>
      </c>
    </row>
    <row r="251" spans="2:65" s="1" customFormat="1" ht="18">
      <c r="B251" s="32"/>
      <c r="D251" s="146" t="s">
        <v>261</v>
      </c>
      <c r="F251" s="147" t="s">
        <v>636</v>
      </c>
      <c r="I251" s="148"/>
      <c r="L251" s="32"/>
      <c r="M251" s="149"/>
      <c r="T251" s="56"/>
      <c r="AT251" s="17" t="s">
        <v>261</v>
      </c>
      <c r="AU251" s="17" t="s">
        <v>83</v>
      </c>
    </row>
    <row r="252" spans="2:65" s="1" customFormat="1">
      <c r="B252" s="32"/>
      <c r="D252" s="150" t="s">
        <v>262</v>
      </c>
      <c r="F252" s="151" t="s">
        <v>637</v>
      </c>
      <c r="I252" s="148"/>
      <c r="L252" s="32"/>
      <c r="M252" s="149"/>
      <c r="T252" s="56"/>
      <c r="AT252" s="17" t="s">
        <v>262</v>
      </c>
      <c r="AU252" s="17" t="s">
        <v>83</v>
      </c>
    </row>
    <row r="253" spans="2:65" s="12" customFormat="1">
      <c r="B253" s="152"/>
      <c r="D253" s="146" t="s">
        <v>281</v>
      </c>
      <c r="E253" s="153" t="s">
        <v>1</v>
      </c>
      <c r="F253" s="154" t="s">
        <v>6134</v>
      </c>
      <c r="H253" s="155">
        <v>1633</v>
      </c>
      <c r="I253" s="156"/>
      <c r="L253" s="152"/>
      <c r="M253" s="157"/>
      <c r="T253" s="158"/>
      <c r="AT253" s="153" t="s">
        <v>281</v>
      </c>
      <c r="AU253" s="153" t="s">
        <v>83</v>
      </c>
      <c r="AV253" s="12" t="s">
        <v>83</v>
      </c>
      <c r="AW253" s="12" t="s">
        <v>30</v>
      </c>
      <c r="AX253" s="12" t="s">
        <v>81</v>
      </c>
      <c r="AY253" s="153" t="s">
        <v>252</v>
      </c>
    </row>
    <row r="254" spans="2:65" s="11" customFormat="1" ht="22.7" customHeight="1">
      <c r="B254" s="120"/>
      <c r="D254" s="121" t="s">
        <v>72</v>
      </c>
      <c r="E254" s="130" t="s">
        <v>83</v>
      </c>
      <c r="F254" s="130" t="s">
        <v>639</v>
      </c>
      <c r="I254" s="123"/>
      <c r="J254" s="131">
        <f>BK254</f>
        <v>0</v>
      </c>
      <c r="L254" s="120"/>
      <c r="M254" s="125"/>
      <c r="P254" s="126">
        <f>SUM(P255:P265)</f>
        <v>0</v>
      </c>
      <c r="R254" s="126">
        <f>SUM(R255:R265)</f>
        <v>44.589608999999996</v>
      </c>
      <c r="T254" s="127">
        <f>SUM(T255:T265)</f>
        <v>0</v>
      </c>
      <c r="AR254" s="121" t="s">
        <v>81</v>
      </c>
      <c r="AT254" s="128" t="s">
        <v>72</v>
      </c>
      <c r="AU254" s="128" t="s">
        <v>81</v>
      </c>
      <c r="AY254" s="121" t="s">
        <v>252</v>
      </c>
      <c r="BK254" s="129">
        <f>SUM(BK255:BK265)</f>
        <v>0</v>
      </c>
    </row>
    <row r="255" spans="2:65" s="1" customFormat="1" ht="33" customHeight="1">
      <c r="B255" s="132"/>
      <c r="C255" s="133" t="s">
        <v>496</v>
      </c>
      <c r="D255" s="133" t="s">
        <v>255</v>
      </c>
      <c r="E255" s="134" t="s">
        <v>640</v>
      </c>
      <c r="F255" s="135" t="s">
        <v>641</v>
      </c>
      <c r="G255" s="136" t="s">
        <v>367</v>
      </c>
      <c r="H255" s="137">
        <v>540</v>
      </c>
      <c r="I255" s="138"/>
      <c r="J255" s="139">
        <f>ROUND(I255*H255,2)</f>
        <v>0</v>
      </c>
      <c r="K255" s="135" t="s">
        <v>259</v>
      </c>
      <c r="L255" s="32"/>
      <c r="M255" s="140" t="s">
        <v>1</v>
      </c>
      <c r="N255" s="141" t="s">
        <v>38</v>
      </c>
      <c r="P255" s="142">
        <f>O255*H255</f>
        <v>0</v>
      </c>
      <c r="Q255" s="142">
        <v>3.1E-4</v>
      </c>
      <c r="R255" s="142">
        <f>Q255*H255</f>
        <v>0.16739999999999999</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6135</v>
      </c>
    </row>
    <row r="256" spans="2:65" s="1" customFormat="1" ht="27">
      <c r="B256" s="32"/>
      <c r="D256" s="146" t="s">
        <v>261</v>
      </c>
      <c r="F256" s="147" t="s">
        <v>643</v>
      </c>
      <c r="I256" s="148"/>
      <c r="L256" s="32"/>
      <c r="M256" s="149"/>
      <c r="T256" s="56"/>
      <c r="AT256" s="17" t="s">
        <v>261</v>
      </c>
      <c r="AU256" s="17" t="s">
        <v>83</v>
      </c>
    </row>
    <row r="257" spans="2:65" s="1" customFormat="1">
      <c r="B257" s="32"/>
      <c r="D257" s="150" t="s">
        <v>262</v>
      </c>
      <c r="F257" s="151" t="s">
        <v>644</v>
      </c>
      <c r="I257" s="148"/>
      <c r="L257" s="32"/>
      <c r="M257" s="149"/>
      <c r="T257" s="56"/>
      <c r="AT257" s="17" t="s">
        <v>262</v>
      </c>
      <c r="AU257" s="17" t="s">
        <v>83</v>
      </c>
    </row>
    <row r="258" spans="2:65" s="12" customFormat="1">
      <c r="B258" s="152"/>
      <c r="D258" s="146" t="s">
        <v>281</v>
      </c>
      <c r="E258" s="153" t="s">
        <v>1</v>
      </c>
      <c r="F258" s="154" t="s">
        <v>6136</v>
      </c>
      <c r="H258" s="155">
        <v>540</v>
      </c>
      <c r="I258" s="156"/>
      <c r="L258" s="152"/>
      <c r="M258" s="157"/>
      <c r="T258" s="158"/>
      <c r="AT258" s="153" t="s">
        <v>281</v>
      </c>
      <c r="AU258" s="153" t="s">
        <v>83</v>
      </c>
      <c r="AV258" s="12" t="s">
        <v>83</v>
      </c>
      <c r="AW258" s="12" t="s">
        <v>30</v>
      </c>
      <c r="AX258" s="12" t="s">
        <v>81</v>
      </c>
      <c r="AY258" s="153" t="s">
        <v>252</v>
      </c>
    </row>
    <row r="259" spans="2:65" s="1" customFormat="1" ht="24.2" customHeight="1">
      <c r="B259" s="132"/>
      <c r="C259" s="170" t="s">
        <v>320</v>
      </c>
      <c r="D259" s="170" t="s">
        <v>504</v>
      </c>
      <c r="E259" s="171" t="s">
        <v>646</v>
      </c>
      <c r="F259" s="172" t="s">
        <v>647</v>
      </c>
      <c r="G259" s="173" t="s">
        <v>367</v>
      </c>
      <c r="H259" s="174">
        <v>639.63</v>
      </c>
      <c r="I259" s="175"/>
      <c r="J259" s="176">
        <f>ROUND(I259*H259,2)</f>
        <v>0</v>
      </c>
      <c r="K259" s="172" t="s">
        <v>259</v>
      </c>
      <c r="L259" s="177"/>
      <c r="M259" s="178" t="s">
        <v>1</v>
      </c>
      <c r="N259" s="179" t="s">
        <v>38</v>
      </c>
      <c r="P259" s="142">
        <f>O259*H259</f>
        <v>0</v>
      </c>
      <c r="Q259" s="142">
        <v>2.9999999999999997E-4</v>
      </c>
      <c r="R259" s="142">
        <f>Q259*H259</f>
        <v>0.19188899999999998</v>
      </c>
      <c r="S259" s="142">
        <v>0</v>
      </c>
      <c r="T259" s="143">
        <f>S259*H259</f>
        <v>0</v>
      </c>
      <c r="AR259" s="144" t="s">
        <v>274</v>
      </c>
      <c r="AT259" s="144" t="s">
        <v>504</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6137</v>
      </c>
    </row>
    <row r="260" spans="2:65" s="1" customFormat="1" ht="18">
      <c r="B260" s="32"/>
      <c r="D260" s="146" t="s">
        <v>261</v>
      </c>
      <c r="F260" s="147" t="s">
        <v>647</v>
      </c>
      <c r="I260" s="148"/>
      <c r="L260" s="32"/>
      <c r="M260" s="149"/>
      <c r="T260" s="56"/>
      <c r="AT260" s="17" t="s">
        <v>261</v>
      </c>
      <c r="AU260" s="17" t="s">
        <v>83</v>
      </c>
    </row>
    <row r="261" spans="2:65" s="12" customFormat="1">
      <c r="B261" s="152"/>
      <c r="D261" s="146" t="s">
        <v>281</v>
      </c>
      <c r="F261" s="154" t="s">
        <v>6138</v>
      </c>
      <c r="H261" s="155">
        <v>639.63</v>
      </c>
      <c r="I261" s="156"/>
      <c r="L261" s="152"/>
      <c r="M261" s="157"/>
      <c r="T261" s="158"/>
      <c r="AT261" s="153" t="s">
        <v>281</v>
      </c>
      <c r="AU261" s="153" t="s">
        <v>83</v>
      </c>
      <c r="AV261" s="12" t="s">
        <v>83</v>
      </c>
      <c r="AW261" s="12" t="s">
        <v>3</v>
      </c>
      <c r="AX261" s="12" t="s">
        <v>81</v>
      </c>
      <c r="AY261" s="153" t="s">
        <v>252</v>
      </c>
    </row>
    <row r="262" spans="2:65" s="1" customFormat="1" ht="37.700000000000003" customHeight="1">
      <c r="B262" s="132"/>
      <c r="C262" s="133" t="s">
        <v>511</v>
      </c>
      <c r="D262" s="133" t="s">
        <v>255</v>
      </c>
      <c r="E262" s="134" t="s">
        <v>650</v>
      </c>
      <c r="F262" s="135" t="s">
        <v>6139</v>
      </c>
      <c r="G262" s="136" t="s">
        <v>563</v>
      </c>
      <c r="H262" s="137">
        <v>216</v>
      </c>
      <c r="I262" s="138"/>
      <c r="J262" s="139">
        <f>ROUND(I262*H262,2)</f>
        <v>0</v>
      </c>
      <c r="K262" s="135" t="s">
        <v>259</v>
      </c>
      <c r="L262" s="32"/>
      <c r="M262" s="140" t="s">
        <v>1</v>
      </c>
      <c r="N262" s="141" t="s">
        <v>38</v>
      </c>
      <c r="P262" s="142">
        <f>O262*H262</f>
        <v>0</v>
      </c>
      <c r="Q262" s="142">
        <v>0.20477000000000001</v>
      </c>
      <c r="R262" s="142">
        <f>Q262*H262</f>
        <v>44.230319999999999</v>
      </c>
      <c r="S262" s="142">
        <v>0</v>
      </c>
      <c r="T262" s="143">
        <f>S262*H262</f>
        <v>0</v>
      </c>
      <c r="AR262" s="144" t="s">
        <v>260</v>
      </c>
      <c r="AT262" s="144" t="s">
        <v>255</v>
      </c>
      <c r="AU262" s="144" t="s">
        <v>83</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6140</v>
      </c>
    </row>
    <row r="263" spans="2:65" s="1" customFormat="1" ht="36">
      <c r="B263" s="32"/>
      <c r="D263" s="146" t="s">
        <v>261</v>
      </c>
      <c r="F263" s="147" t="s">
        <v>6141</v>
      </c>
      <c r="I263" s="148"/>
      <c r="L263" s="32"/>
      <c r="M263" s="149"/>
      <c r="T263" s="56"/>
      <c r="AT263" s="17" t="s">
        <v>261</v>
      </c>
      <c r="AU263" s="17" t="s">
        <v>83</v>
      </c>
    </row>
    <row r="264" spans="2:65" s="1" customFormat="1">
      <c r="B264" s="32"/>
      <c r="D264" s="150" t="s">
        <v>262</v>
      </c>
      <c r="F264" s="151" t="s">
        <v>654</v>
      </c>
      <c r="I264" s="148"/>
      <c r="L264" s="32"/>
      <c r="M264" s="149"/>
      <c r="T264" s="56"/>
      <c r="AT264" s="17" t="s">
        <v>262</v>
      </c>
      <c r="AU264" s="17" t="s">
        <v>83</v>
      </c>
    </row>
    <row r="265" spans="2:65" s="12" customFormat="1">
      <c r="B265" s="152"/>
      <c r="D265" s="146" t="s">
        <v>281</v>
      </c>
      <c r="E265" s="153" t="s">
        <v>1</v>
      </c>
      <c r="F265" s="154" t="s">
        <v>6142</v>
      </c>
      <c r="H265" s="155">
        <v>216</v>
      </c>
      <c r="I265" s="156"/>
      <c r="L265" s="152"/>
      <c r="M265" s="157"/>
      <c r="T265" s="158"/>
      <c r="AT265" s="153" t="s">
        <v>281</v>
      </c>
      <c r="AU265" s="153" t="s">
        <v>83</v>
      </c>
      <c r="AV265" s="12" t="s">
        <v>83</v>
      </c>
      <c r="AW265" s="12" t="s">
        <v>30</v>
      </c>
      <c r="AX265" s="12" t="s">
        <v>81</v>
      </c>
      <c r="AY265" s="153" t="s">
        <v>252</v>
      </c>
    </row>
    <row r="266" spans="2:65" s="11" customFormat="1" ht="22.7" customHeight="1">
      <c r="B266" s="120"/>
      <c r="D266" s="121" t="s">
        <v>72</v>
      </c>
      <c r="E266" s="130" t="s">
        <v>267</v>
      </c>
      <c r="F266" s="130" t="s">
        <v>968</v>
      </c>
      <c r="I266" s="123"/>
      <c r="J266" s="131">
        <f>BK266</f>
        <v>0</v>
      </c>
      <c r="L266" s="120"/>
      <c r="M266" s="125"/>
      <c r="P266" s="126">
        <f>SUM(P267:P269)</f>
        <v>0</v>
      </c>
      <c r="R266" s="126">
        <f>SUM(R267:R269)</f>
        <v>0</v>
      </c>
      <c r="T266" s="127">
        <f>SUM(T267:T269)</f>
        <v>0</v>
      </c>
      <c r="AR266" s="121" t="s">
        <v>81</v>
      </c>
      <c r="AT266" s="128" t="s">
        <v>72</v>
      </c>
      <c r="AU266" s="128" t="s">
        <v>81</v>
      </c>
      <c r="AY266" s="121" t="s">
        <v>252</v>
      </c>
      <c r="BK266" s="129">
        <f>SUM(BK267:BK269)</f>
        <v>0</v>
      </c>
    </row>
    <row r="267" spans="2:65" s="1" customFormat="1" ht="21.75" customHeight="1">
      <c r="B267" s="132"/>
      <c r="C267" s="133" t="s">
        <v>324</v>
      </c>
      <c r="D267" s="133" t="s">
        <v>255</v>
      </c>
      <c r="E267" s="134" t="s">
        <v>969</v>
      </c>
      <c r="F267" s="135" t="s">
        <v>970</v>
      </c>
      <c r="G267" s="136" t="s">
        <v>563</v>
      </c>
      <c r="H267" s="137">
        <v>20</v>
      </c>
      <c r="I267" s="138"/>
      <c r="J267" s="139">
        <f>ROUND(I267*H267,2)</f>
        <v>0</v>
      </c>
      <c r="K267" s="135" t="s">
        <v>259</v>
      </c>
      <c r="L267" s="32"/>
      <c r="M267" s="140" t="s">
        <v>1</v>
      </c>
      <c r="N267" s="141" t="s">
        <v>38</v>
      </c>
      <c r="P267" s="142">
        <f>O267*H267</f>
        <v>0</v>
      </c>
      <c r="Q267" s="142">
        <v>0</v>
      </c>
      <c r="R267" s="142">
        <f>Q267*H267</f>
        <v>0</v>
      </c>
      <c r="S267" s="142">
        <v>0</v>
      </c>
      <c r="T267" s="143">
        <f>S267*H267</f>
        <v>0</v>
      </c>
      <c r="AR267" s="144" t="s">
        <v>260</v>
      </c>
      <c r="AT267" s="144" t="s">
        <v>255</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6143</v>
      </c>
    </row>
    <row r="268" spans="2:65" s="1" customFormat="1">
      <c r="B268" s="32"/>
      <c r="D268" s="146" t="s">
        <v>261</v>
      </c>
      <c r="F268" s="147" t="s">
        <v>973</v>
      </c>
      <c r="I268" s="148"/>
      <c r="L268" s="32"/>
      <c r="M268" s="149"/>
      <c r="T268" s="56"/>
      <c r="AT268" s="17" t="s">
        <v>261</v>
      </c>
      <c r="AU268" s="17" t="s">
        <v>83</v>
      </c>
    </row>
    <row r="269" spans="2:65" s="1" customFormat="1">
      <c r="B269" s="32"/>
      <c r="D269" s="150" t="s">
        <v>262</v>
      </c>
      <c r="F269" s="151" t="s">
        <v>2436</v>
      </c>
      <c r="I269" s="148"/>
      <c r="L269" s="32"/>
      <c r="M269" s="149"/>
      <c r="T269" s="56"/>
      <c r="AT269" s="17" t="s">
        <v>262</v>
      </c>
      <c r="AU269" s="17" t="s">
        <v>83</v>
      </c>
    </row>
    <row r="270" spans="2:65" s="11" customFormat="1" ht="22.7" customHeight="1">
      <c r="B270" s="120"/>
      <c r="D270" s="121" t="s">
        <v>72</v>
      </c>
      <c r="E270" s="130" t="s">
        <v>260</v>
      </c>
      <c r="F270" s="130" t="s">
        <v>976</v>
      </c>
      <c r="I270" s="123"/>
      <c r="J270" s="131">
        <f>BK270</f>
        <v>0</v>
      </c>
      <c r="L270" s="120"/>
      <c r="M270" s="125"/>
      <c r="P270" s="126">
        <f>SUM(P271:P282)</f>
        <v>0</v>
      </c>
      <c r="R270" s="126">
        <f>SUM(R271:R282)</f>
        <v>0</v>
      </c>
      <c r="T270" s="127">
        <f>SUM(T271:T282)</f>
        <v>0</v>
      </c>
      <c r="AR270" s="121" t="s">
        <v>81</v>
      </c>
      <c r="AT270" s="128" t="s">
        <v>72</v>
      </c>
      <c r="AU270" s="128" t="s">
        <v>81</v>
      </c>
      <c r="AY270" s="121" t="s">
        <v>252</v>
      </c>
      <c r="BK270" s="129">
        <f>SUM(BK271:BK282)</f>
        <v>0</v>
      </c>
    </row>
    <row r="271" spans="2:65" s="1" customFormat="1" ht="16.5" customHeight="1">
      <c r="B271" s="132"/>
      <c r="C271" s="133" t="s">
        <v>526</v>
      </c>
      <c r="D271" s="133" t="s">
        <v>255</v>
      </c>
      <c r="E271" s="134" t="s">
        <v>977</v>
      </c>
      <c r="F271" s="135" t="s">
        <v>978</v>
      </c>
      <c r="G271" s="136" t="s">
        <v>499</v>
      </c>
      <c r="H271" s="137">
        <v>1.4</v>
      </c>
      <c r="I271" s="138"/>
      <c r="J271" s="139">
        <f>ROUND(I271*H271,2)</f>
        <v>0</v>
      </c>
      <c r="K271" s="135" t="s">
        <v>259</v>
      </c>
      <c r="L271" s="32"/>
      <c r="M271" s="140" t="s">
        <v>1</v>
      </c>
      <c r="N271" s="141" t="s">
        <v>38</v>
      </c>
      <c r="P271" s="142">
        <f>O271*H271</f>
        <v>0</v>
      </c>
      <c r="Q271" s="142">
        <v>0</v>
      </c>
      <c r="R271" s="142">
        <f>Q271*H271</f>
        <v>0</v>
      </c>
      <c r="S271" s="142">
        <v>0</v>
      </c>
      <c r="T271" s="143">
        <f>S271*H271</f>
        <v>0</v>
      </c>
      <c r="AR271" s="144" t="s">
        <v>260</v>
      </c>
      <c r="AT271" s="144" t="s">
        <v>255</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6144</v>
      </c>
    </row>
    <row r="272" spans="2:65" s="1" customFormat="1" ht="18">
      <c r="B272" s="32"/>
      <c r="D272" s="146" t="s">
        <v>261</v>
      </c>
      <c r="F272" s="147" t="s">
        <v>980</v>
      </c>
      <c r="I272" s="148"/>
      <c r="L272" s="32"/>
      <c r="M272" s="149"/>
      <c r="T272" s="56"/>
      <c r="AT272" s="17" t="s">
        <v>261</v>
      </c>
      <c r="AU272" s="17" t="s">
        <v>83</v>
      </c>
    </row>
    <row r="273" spans="2:65" s="1" customFormat="1">
      <c r="B273" s="32"/>
      <c r="D273" s="150" t="s">
        <v>262</v>
      </c>
      <c r="F273" s="151" t="s">
        <v>981</v>
      </c>
      <c r="I273" s="148"/>
      <c r="L273" s="32"/>
      <c r="M273" s="149"/>
      <c r="T273" s="56"/>
      <c r="AT273" s="17" t="s">
        <v>262</v>
      </c>
      <c r="AU273" s="17" t="s">
        <v>83</v>
      </c>
    </row>
    <row r="274" spans="2:65" s="12" customFormat="1">
      <c r="B274" s="152"/>
      <c r="D274" s="146" t="s">
        <v>281</v>
      </c>
      <c r="E274" s="153" t="s">
        <v>1</v>
      </c>
      <c r="F274" s="154" t="s">
        <v>6145</v>
      </c>
      <c r="H274" s="155">
        <v>0.9</v>
      </c>
      <c r="I274" s="156"/>
      <c r="L274" s="152"/>
      <c r="M274" s="157"/>
      <c r="T274" s="158"/>
      <c r="AT274" s="153" t="s">
        <v>281</v>
      </c>
      <c r="AU274" s="153" t="s">
        <v>83</v>
      </c>
      <c r="AV274" s="12" t="s">
        <v>83</v>
      </c>
      <c r="AW274" s="12" t="s">
        <v>30</v>
      </c>
      <c r="AX274" s="12" t="s">
        <v>73</v>
      </c>
      <c r="AY274" s="153" t="s">
        <v>252</v>
      </c>
    </row>
    <row r="275" spans="2:65" s="12" customFormat="1">
      <c r="B275" s="152"/>
      <c r="D275" s="146" t="s">
        <v>281</v>
      </c>
      <c r="E275" s="153" t="s">
        <v>1</v>
      </c>
      <c r="F275" s="154" t="s">
        <v>6146</v>
      </c>
      <c r="H275" s="155">
        <v>0.5</v>
      </c>
      <c r="I275" s="156"/>
      <c r="L275" s="152"/>
      <c r="M275" s="157"/>
      <c r="T275" s="158"/>
      <c r="AT275" s="153" t="s">
        <v>281</v>
      </c>
      <c r="AU275" s="153" t="s">
        <v>83</v>
      </c>
      <c r="AV275" s="12" t="s">
        <v>83</v>
      </c>
      <c r="AW275" s="12" t="s">
        <v>30</v>
      </c>
      <c r="AX275" s="12" t="s">
        <v>73</v>
      </c>
      <c r="AY275" s="153" t="s">
        <v>252</v>
      </c>
    </row>
    <row r="276" spans="2:65" s="13" customFormat="1">
      <c r="B276" s="159"/>
      <c r="D276" s="146" t="s">
        <v>281</v>
      </c>
      <c r="E276" s="160" t="s">
        <v>1</v>
      </c>
      <c r="F276" s="161" t="s">
        <v>327</v>
      </c>
      <c r="H276" s="162">
        <v>1.4</v>
      </c>
      <c r="I276" s="163"/>
      <c r="L276" s="159"/>
      <c r="M276" s="164"/>
      <c r="T276" s="165"/>
      <c r="AT276" s="160" t="s">
        <v>281</v>
      </c>
      <c r="AU276" s="160" t="s">
        <v>83</v>
      </c>
      <c r="AV276" s="13" t="s">
        <v>260</v>
      </c>
      <c r="AW276" s="13" t="s">
        <v>30</v>
      </c>
      <c r="AX276" s="13" t="s">
        <v>81</v>
      </c>
      <c r="AY276" s="160" t="s">
        <v>252</v>
      </c>
    </row>
    <row r="277" spans="2:65" s="1" customFormat="1" ht="24.2" customHeight="1">
      <c r="B277" s="132"/>
      <c r="C277" s="133" t="s">
        <v>332</v>
      </c>
      <c r="D277" s="133" t="s">
        <v>255</v>
      </c>
      <c r="E277" s="134" t="s">
        <v>983</v>
      </c>
      <c r="F277" s="135" t="s">
        <v>984</v>
      </c>
      <c r="G277" s="136" t="s">
        <v>499</v>
      </c>
      <c r="H277" s="137">
        <v>1.5</v>
      </c>
      <c r="I277" s="138"/>
      <c r="J277" s="139">
        <f>ROUND(I277*H277,2)</f>
        <v>0</v>
      </c>
      <c r="K277" s="135" t="s">
        <v>259</v>
      </c>
      <c r="L277" s="32"/>
      <c r="M277" s="140" t="s">
        <v>1</v>
      </c>
      <c r="N277" s="141" t="s">
        <v>38</v>
      </c>
      <c r="P277" s="142">
        <f>O277*H277</f>
        <v>0</v>
      </c>
      <c r="Q277" s="142">
        <v>0</v>
      </c>
      <c r="R277" s="142">
        <f>Q277*H277</f>
        <v>0</v>
      </c>
      <c r="S277" s="142">
        <v>0</v>
      </c>
      <c r="T277" s="143">
        <f>S277*H277</f>
        <v>0</v>
      </c>
      <c r="AR277" s="144" t="s">
        <v>260</v>
      </c>
      <c r="AT277" s="144" t="s">
        <v>255</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6147</v>
      </c>
    </row>
    <row r="278" spans="2:65" s="1" customFormat="1" ht="27">
      <c r="B278" s="32"/>
      <c r="D278" s="146" t="s">
        <v>261</v>
      </c>
      <c r="F278" s="147" t="s">
        <v>986</v>
      </c>
      <c r="I278" s="148"/>
      <c r="L278" s="32"/>
      <c r="M278" s="149"/>
      <c r="T278" s="56"/>
      <c r="AT278" s="17" t="s">
        <v>261</v>
      </c>
      <c r="AU278" s="17" t="s">
        <v>83</v>
      </c>
    </row>
    <row r="279" spans="2:65" s="1" customFormat="1">
      <c r="B279" s="32"/>
      <c r="D279" s="150" t="s">
        <v>262</v>
      </c>
      <c r="F279" s="151" t="s">
        <v>987</v>
      </c>
      <c r="I279" s="148"/>
      <c r="L279" s="32"/>
      <c r="M279" s="149"/>
      <c r="T279" s="56"/>
      <c r="AT279" s="17" t="s">
        <v>262</v>
      </c>
      <c r="AU279" s="17" t="s">
        <v>83</v>
      </c>
    </row>
    <row r="280" spans="2:65" s="12" customFormat="1">
      <c r="B280" s="152"/>
      <c r="D280" s="146" t="s">
        <v>281</v>
      </c>
      <c r="E280" s="153" t="s">
        <v>1</v>
      </c>
      <c r="F280" s="154" t="s">
        <v>6148</v>
      </c>
      <c r="H280" s="155">
        <v>0.6</v>
      </c>
      <c r="I280" s="156"/>
      <c r="L280" s="152"/>
      <c r="M280" s="157"/>
      <c r="T280" s="158"/>
      <c r="AT280" s="153" t="s">
        <v>281</v>
      </c>
      <c r="AU280" s="153" t="s">
        <v>83</v>
      </c>
      <c r="AV280" s="12" t="s">
        <v>83</v>
      </c>
      <c r="AW280" s="12" t="s">
        <v>30</v>
      </c>
      <c r="AX280" s="12" t="s">
        <v>73</v>
      </c>
      <c r="AY280" s="153" t="s">
        <v>252</v>
      </c>
    </row>
    <row r="281" spans="2:65" s="12" customFormat="1">
      <c r="B281" s="152"/>
      <c r="D281" s="146" t="s">
        <v>281</v>
      </c>
      <c r="E281" s="153" t="s">
        <v>1</v>
      </c>
      <c r="F281" s="154" t="s">
        <v>6149</v>
      </c>
      <c r="H281" s="155">
        <v>0.9</v>
      </c>
      <c r="I281" s="156"/>
      <c r="L281" s="152"/>
      <c r="M281" s="157"/>
      <c r="T281" s="158"/>
      <c r="AT281" s="153" t="s">
        <v>281</v>
      </c>
      <c r="AU281" s="153" t="s">
        <v>83</v>
      </c>
      <c r="AV281" s="12" t="s">
        <v>83</v>
      </c>
      <c r="AW281" s="12" t="s">
        <v>30</v>
      </c>
      <c r="AX281" s="12" t="s">
        <v>73</v>
      </c>
      <c r="AY281" s="153" t="s">
        <v>252</v>
      </c>
    </row>
    <row r="282" spans="2:65" s="13" customFormat="1">
      <c r="B282" s="159"/>
      <c r="D282" s="146" t="s">
        <v>281</v>
      </c>
      <c r="E282" s="160" t="s">
        <v>1</v>
      </c>
      <c r="F282" s="161" t="s">
        <v>327</v>
      </c>
      <c r="H282" s="162">
        <v>1.5</v>
      </c>
      <c r="I282" s="163"/>
      <c r="L282" s="159"/>
      <c r="M282" s="164"/>
      <c r="T282" s="165"/>
      <c r="AT282" s="160" t="s">
        <v>281</v>
      </c>
      <c r="AU282" s="160" t="s">
        <v>83</v>
      </c>
      <c r="AV282" s="13" t="s">
        <v>260</v>
      </c>
      <c r="AW282" s="13" t="s">
        <v>30</v>
      </c>
      <c r="AX282" s="13" t="s">
        <v>81</v>
      </c>
      <c r="AY282" s="160" t="s">
        <v>252</v>
      </c>
    </row>
    <row r="283" spans="2:65" s="11" customFormat="1" ht="22.7" customHeight="1">
      <c r="B283" s="120"/>
      <c r="D283" s="121" t="s">
        <v>72</v>
      </c>
      <c r="E283" s="130" t="s">
        <v>251</v>
      </c>
      <c r="F283" s="130" t="s">
        <v>656</v>
      </c>
      <c r="I283" s="123"/>
      <c r="J283" s="131">
        <f>BK283</f>
        <v>0</v>
      </c>
      <c r="L283" s="120"/>
      <c r="M283" s="125"/>
      <c r="P283" s="126">
        <f>SUM(P284:P474)</f>
        <v>0</v>
      </c>
      <c r="R283" s="126">
        <f>SUM(R284:R474)</f>
        <v>655.94367999999986</v>
      </c>
      <c r="T283" s="127">
        <f>SUM(T284:T474)</f>
        <v>127.45400000000001</v>
      </c>
      <c r="AR283" s="121" t="s">
        <v>81</v>
      </c>
      <c r="AT283" s="128" t="s">
        <v>72</v>
      </c>
      <c r="AU283" s="128" t="s">
        <v>81</v>
      </c>
      <c r="AY283" s="121" t="s">
        <v>252</v>
      </c>
      <c r="BK283" s="129">
        <f>SUM(BK284:BK474)</f>
        <v>0</v>
      </c>
    </row>
    <row r="284" spans="2:65" s="1" customFormat="1" ht="24.2" customHeight="1">
      <c r="B284" s="132"/>
      <c r="C284" s="133" t="s">
        <v>540</v>
      </c>
      <c r="D284" s="133" t="s">
        <v>255</v>
      </c>
      <c r="E284" s="134" t="s">
        <v>6150</v>
      </c>
      <c r="F284" s="135" t="s">
        <v>6151</v>
      </c>
      <c r="G284" s="136" t="s">
        <v>379</v>
      </c>
      <c r="H284" s="137">
        <v>47</v>
      </c>
      <c r="I284" s="138"/>
      <c r="J284" s="139">
        <f>ROUND(I284*H284,2)</f>
        <v>0</v>
      </c>
      <c r="K284" s="135" t="s">
        <v>259</v>
      </c>
      <c r="L284" s="32"/>
      <c r="M284" s="140" t="s">
        <v>1</v>
      </c>
      <c r="N284" s="141" t="s">
        <v>38</v>
      </c>
      <c r="P284" s="142">
        <f>O284*H284</f>
        <v>0</v>
      </c>
      <c r="Q284" s="142">
        <v>0.14679</v>
      </c>
      <c r="R284" s="142">
        <f>Q284*H284</f>
        <v>6.8991300000000004</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6152</v>
      </c>
    </row>
    <row r="285" spans="2:65" s="1" customFormat="1" ht="18">
      <c r="B285" s="32"/>
      <c r="D285" s="146" t="s">
        <v>261</v>
      </c>
      <c r="F285" s="147" t="s">
        <v>6153</v>
      </c>
      <c r="I285" s="148"/>
      <c r="L285" s="32"/>
      <c r="M285" s="149"/>
      <c r="T285" s="56"/>
      <c r="AT285" s="17" t="s">
        <v>261</v>
      </c>
      <c r="AU285" s="17" t="s">
        <v>83</v>
      </c>
    </row>
    <row r="286" spans="2:65" s="1" customFormat="1">
      <c r="B286" s="32"/>
      <c r="D286" s="150" t="s">
        <v>262</v>
      </c>
      <c r="F286" s="151" t="s">
        <v>6154</v>
      </c>
      <c r="I286" s="148"/>
      <c r="L286" s="32"/>
      <c r="M286" s="149"/>
      <c r="T286" s="56"/>
      <c r="AT286" s="17" t="s">
        <v>262</v>
      </c>
      <c r="AU286" s="17" t="s">
        <v>83</v>
      </c>
    </row>
    <row r="287" spans="2:65" s="12" customFormat="1">
      <c r="B287" s="152"/>
      <c r="D287" s="146" t="s">
        <v>281</v>
      </c>
      <c r="E287" s="153" t="s">
        <v>1</v>
      </c>
      <c r="F287" s="154" t="s">
        <v>6155</v>
      </c>
      <c r="H287" s="155">
        <v>47</v>
      </c>
      <c r="I287" s="156"/>
      <c r="L287" s="152"/>
      <c r="M287" s="157"/>
      <c r="T287" s="158"/>
      <c r="AT287" s="153" t="s">
        <v>281</v>
      </c>
      <c r="AU287" s="153" t="s">
        <v>83</v>
      </c>
      <c r="AV287" s="12" t="s">
        <v>83</v>
      </c>
      <c r="AW287" s="12" t="s">
        <v>30</v>
      </c>
      <c r="AX287" s="12" t="s">
        <v>81</v>
      </c>
      <c r="AY287" s="153" t="s">
        <v>252</v>
      </c>
    </row>
    <row r="288" spans="2:65" s="1" customFormat="1" ht="16.5" customHeight="1">
      <c r="B288" s="132"/>
      <c r="C288" s="170" t="s">
        <v>339</v>
      </c>
      <c r="D288" s="170" t="s">
        <v>504</v>
      </c>
      <c r="E288" s="171" t="s">
        <v>6156</v>
      </c>
      <c r="F288" s="172" t="s">
        <v>6157</v>
      </c>
      <c r="G288" s="173" t="s">
        <v>379</v>
      </c>
      <c r="H288" s="174">
        <v>47</v>
      </c>
      <c r="I288" s="175"/>
      <c r="J288" s="176">
        <f>ROUND(I288*H288,2)</f>
        <v>0</v>
      </c>
      <c r="K288" s="172" t="s">
        <v>1</v>
      </c>
      <c r="L288" s="177"/>
      <c r="M288" s="178" t="s">
        <v>1</v>
      </c>
      <c r="N288" s="179" t="s">
        <v>38</v>
      </c>
      <c r="P288" s="142">
        <f>O288*H288</f>
        <v>0</v>
      </c>
      <c r="Q288" s="142">
        <v>4.3600000000000003</v>
      </c>
      <c r="R288" s="142">
        <f>Q288*H288</f>
        <v>204.92000000000002</v>
      </c>
      <c r="S288" s="142">
        <v>0</v>
      </c>
      <c r="T288" s="143">
        <f>S288*H288</f>
        <v>0</v>
      </c>
      <c r="AR288" s="144" t="s">
        <v>274</v>
      </c>
      <c r="AT288" s="144" t="s">
        <v>504</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6158</v>
      </c>
    </row>
    <row r="289" spans="2:65" s="1" customFormat="1">
      <c r="B289" s="32"/>
      <c r="D289" s="146" t="s">
        <v>261</v>
      </c>
      <c r="F289" s="147" t="s">
        <v>6157</v>
      </c>
      <c r="I289" s="148"/>
      <c r="L289" s="32"/>
      <c r="M289" s="149"/>
      <c r="T289" s="56"/>
      <c r="AT289" s="17" t="s">
        <v>261</v>
      </c>
      <c r="AU289" s="17" t="s">
        <v>83</v>
      </c>
    </row>
    <row r="290" spans="2:65" s="1" customFormat="1" ht="24.2" customHeight="1">
      <c r="B290" s="132"/>
      <c r="C290" s="133" t="s">
        <v>727</v>
      </c>
      <c r="D290" s="133" t="s">
        <v>255</v>
      </c>
      <c r="E290" s="134" t="s">
        <v>6150</v>
      </c>
      <c r="F290" s="135" t="s">
        <v>6151</v>
      </c>
      <c r="G290" s="136" t="s">
        <v>379</v>
      </c>
      <c r="H290" s="137">
        <v>73</v>
      </c>
      <c r="I290" s="138"/>
      <c r="J290" s="139">
        <f>ROUND(I290*H290,2)</f>
        <v>0</v>
      </c>
      <c r="K290" s="135" t="s">
        <v>259</v>
      </c>
      <c r="L290" s="32"/>
      <c r="M290" s="140" t="s">
        <v>1</v>
      </c>
      <c r="N290" s="141" t="s">
        <v>38</v>
      </c>
      <c r="P290" s="142">
        <f>O290*H290</f>
        <v>0</v>
      </c>
      <c r="Q290" s="142">
        <v>0.14679</v>
      </c>
      <c r="R290" s="142">
        <f>Q290*H290</f>
        <v>10.715670000000001</v>
      </c>
      <c r="S290" s="142">
        <v>0</v>
      </c>
      <c r="T290" s="143">
        <f>S290*H290</f>
        <v>0</v>
      </c>
      <c r="AR290" s="144" t="s">
        <v>260</v>
      </c>
      <c r="AT290" s="144" t="s">
        <v>255</v>
      </c>
      <c r="AU290" s="144" t="s">
        <v>83</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6159</v>
      </c>
    </row>
    <row r="291" spans="2:65" s="1" customFormat="1" ht="18">
      <c r="B291" s="32"/>
      <c r="D291" s="146" t="s">
        <v>261</v>
      </c>
      <c r="F291" s="147" t="s">
        <v>6153</v>
      </c>
      <c r="I291" s="148"/>
      <c r="L291" s="32"/>
      <c r="M291" s="149"/>
      <c r="T291" s="56"/>
      <c r="AT291" s="17" t="s">
        <v>261</v>
      </c>
      <c r="AU291" s="17" t="s">
        <v>83</v>
      </c>
    </row>
    <row r="292" spans="2:65" s="1" customFormat="1">
      <c r="B292" s="32"/>
      <c r="D292" s="150" t="s">
        <v>262</v>
      </c>
      <c r="F292" s="151" t="s">
        <v>6154</v>
      </c>
      <c r="I292" s="148"/>
      <c r="L292" s="32"/>
      <c r="M292" s="149"/>
      <c r="T292" s="56"/>
      <c r="AT292" s="17" t="s">
        <v>262</v>
      </c>
      <c r="AU292" s="17" t="s">
        <v>83</v>
      </c>
    </row>
    <row r="293" spans="2:65" s="12" customFormat="1">
      <c r="B293" s="152"/>
      <c r="D293" s="146" t="s">
        <v>281</v>
      </c>
      <c r="E293" s="153" t="s">
        <v>1</v>
      </c>
      <c r="F293" s="154" t="s">
        <v>6160</v>
      </c>
      <c r="H293" s="155">
        <v>30</v>
      </c>
      <c r="I293" s="156"/>
      <c r="L293" s="152"/>
      <c r="M293" s="157"/>
      <c r="T293" s="158"/>
      <c r="AT293" s="153" t="s">
        <v>281</v>
      </c>
      <c r="AU293" s="153" t="s">
        <v>83</v>
      </c>
      <c r="AV293" s="12" t="s">
        <v>83</v>
      </c>
      <c r="AW293" s="12" t="s">
        <v>30</v>
      </c>
      <c r="AX293" s="12" t="s">
        <v>73</v>
      </c>
      <c r="AY293" s="153" t="s">
        <v>252</v>
      </c>
    </row>
    <row r="294" spans="2:65" s="12" customFormat="1" ht="20.100000000000001">
      <c r="B294" s="152"/>
      <c r="D294" s="146" t="s">
        <v>281</v>
      </c>
      <c r="E294" s="153" t="s">
        <v>1</v>
      </c>
      <c r="F294" s="154" t="s">
        <v>6161</v>
      </c>
      <c r="H294" s="155">
        <v>43</v>
      </c>
      <c r="I294" s="156"/>
      <c r="L294" s="152"/>
      <c r="M294" s="157"/>
      <c r="T294" s="158"/>
      <c r="AT294" s="153" t="s">
        <v>281</v>
      </c>
      <c r="AU294" s="153" t="s">
        <v>83</v>
      </c>
      <c r="AV294" s="12" t="s">
        <v>83</v>
      </c>
      <c r="AW294" s="12" t="s">
        <v>30</v>
      </c>
      <c r="AX294" s="12" t="s">
        <v>73</v>
      </c>
      <c r="AY294" s="153" t="s">
        <v>252</v>
      </c>
    </row>
    <row r="295" spans="2:65" s="13" customFormat="1">
      <c r="B295" s="159"/>
      <c r="D295" s="146" t="s">
        <v>281</v>
      </c>
      <c r="E295" s="160" t="s">
        <v>1</v>
      </c>
      <c r="F295" s="161" t="s">
        <v>327</v>
      </c>
      <c r="H295" s="162">
        <v>73</v>
      </c>
      <c r="I295" s="163"/>
      <c r="L295" s="159"/>
      <c r="M295" s="164"/>
      <c r="T295" s="165"/>
      <c r="AT295" s="160" t="s">
        <v>281</v>
      </c>
      <c r="AU295" s="160" t="s">
        <v>83</v>
      </c>
      <c r="AV295" s="13" t="s">
        <v>260</v>
      </c>
      <c r="AW295" s="13" t="s">
        <v>30</v>
      </c>
      <c r="AX295" s="13" t="s">
        <v>81</v>
      </c>
      <c r="AY295" s="160" t="s">
        <v>252</v>
      </c>
    </row>
    <row r="296" spans="2:65" s="1" customFormat="1" ht="16.5" customHeight="1">
      <c r="B296" s="132"/>
      <c r="C296" s="133" t="s">
        <v>348</v>
      </c>
      <c r="D296" s="133" t="s">
        <v>255</v>
      </c>
      <c r="E296" s="134" t="s">
        <v>6162</v>
      </c>
      <c r="F296" s="135" t="s">
        <v>6163</v>
      </c>
      <c r="G296" s="136" t="s">
        <v>379</v>
      </c>
      <c r="H296" s="137">
        <v>474</v>
      </c>
      <c r="I296" s="138"/>
      <c r="J296" s="139">
        <f>ROUND(I296*H296,2)</f>
        <v>0</v>
      </c>
      <c r="K296" s="135" t="s">
        <v>1</v>
      </c>
      <c r="L296" s="32"/>
      <c r="M296" s="140" t="s">
        <v>1</v>
      </c>
      <c r="N296" s="141" t="s">
        <v>38</v>
      </c>
      <c r="P296" s="142">
        <f>O296*H296</f>
        <v>0</v>
      </c>
      <c r="Q296" s="142">
        <v>0.14679</v>
      </c>
      <c r="R296" s="142">
        <f>Q296*H296</f>
        <v>69.578460000000007</v>
      </c>
      <c r="S296" s="142">
        <v>0</v>
      </c>
      <c r="T296" s="143">
        <f>S296*H296</f>
        <v>0</v>
      </c>
      <c r="AR296" s="144" t="s">
        <v>260</v>
      </c>
      <c r="AT296" s="144" t="s">
        <v>255</v>
      </c>
      <c r="AU296" s="144" t="s">
        <v>83</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6164</v>
      </c>
    </row>
    <row r="297" spans="2:65" s="1" customFormat="1" ht="18">
      <c r="B297" s="32"/>
      <c r="D297" s="146" t="s">
        <v>261</v>
      </c>
      <c r="F297" s="147" t="s">
        <v>6153</v>
      </c>
      <c r="I297" s="148"/>
      <c r="L297" s="32"/>
      <c r="M297" s="149"/>
      <c r="T297" s="56"/>
      <c r="AT297" s="17" t="s">
        <v>261</v>
      </c>
      <c r="AU297" s="17" t="s">
        <v>83</v>
      </c>
    </row>
    <row r="298" spans="2:65" s="12" customFormat="1">
      <c r="B298" s="152"/>
      <c r="D298" s="146" t="s">
        <v>281</v>
      </c>
      <c r="E298" s="153" t="s">
        <v>1</v>
      </c>
      <c r="F298" s="154" t="s">
        <v>6165</v>
      </c>
      <c r="H298" s="155">
        <v>474</v>
      </c>
      <c r="I298" s="156"/>
      <c r="L298" s="152"/>
      <c r="M298" s="157"/>
      <c r="T298" s="158"/>
      <c r="AT298" s="153" t="s">
        <v>281</v>
      </c>
      <c r="AU298" s="153" t="s">
        <v>83</v>
      </c>
      <c r="AV298" s="12" t="s">
        <v>83</v>
      </c>
      <c r="AW298" s="12" t="s">
        <v>30</v>
      </c>
      <c r="AX298" s="12" t="s">
        <v>81</v>
      </c>
      <c r="AY298" s="153" t="s">
        <v>252</v>
      </c>
    </row>
    <row r="299" spans="2:65" s="1" customFormat="1" ht="16.5" customHeight="1">
      <c r="B299" s="132"/>
      <c r="C299" s="170" t="s">
        <v>736</v>
      </c>
      <c r="D299" s="170" t="s">
        <v>504</v>
      </c>
      <c r="E299" s="171" t="s">
        <v>6166</v>
      </c>
      <c r="F299" s="172" t="s">
        <v>6167</v>
      </c>
      <c r="G299" s="173" t="s">
        <v>379</v>
      </c>
      <c r="H299" s="174">
        <v>474</v>
      </c>
      <c r="I299" s="175"/>
      <c r="J299" s="176">
        <f>ROUND(I299*H299,2)</f>
        <v>0</v>
      </c>
      <c r="K299" s="172" t="s">
        <v>1</v>
      </c>
      <c r="L299" s="177"/>
      <c r="M299" s="178" t="s">
        <v>1</v>
      </c>
      <c r="N299" s="179" t="s">
        <v>38</v>
      </c>
      <c r="P299" s="142">
        <f>O299*H299</f>
        <v>0</v>
      </c>
      <c r="Q299" s="142">
        <v>0.43</v>
      </c>
      <c r="R299" s="142">
        <f>Q299*H299</f>
        <v>203.82</v>
      </c>
      <c r="S299" s="142">
        <v>0</v>
      </c>
      <c r="T299" s="143">
        <f>S299*H299</f>
        <v>0</v>
      </c>
      <c r="AR299" s="144" t="s">
        <v>274</v>
      </c>
      <c r="AT299" s="144" t="s">
        <v>504</v>
      </c>
      <c r="AU299" s="144" t="s">
        <v>83</v>
      </c>
      <c r="AY299" s="17" t="s">
        <v>252</v>
      </c>
      <c r="BE299" s="145">
        <f>IF(N299="základní",J299,0)</f>
        <v>0</v>
      </c>
      <c r="BF299" s="145">
        <f>IF(N299="snížená",J299,0)</f>
        <v>0</v>
      </c>
      <c r="BG299" s="145">
        <f>IF(N299="zákl. přenesená",J299,0)</f>
        <v>0</v>
      </c>
      <c r="BH299" s="145">
        <f>IF(N299="sníž. přenesená",J299,0)</f>
        <v>0</v>
      </c>
      <c r="BI299" s="145">
        <f>IF(N299="nulová",J299,0)</f>
        <v>0</v>
      </c>
      <c r="BJ299" s="17" t="s">
        <v>81</v>
      </c>
      <c r="BK299" s="145">
        <f>ROUND(I299*H299,2)</f>
        <v>0</v>
      </c>
      <c r="BL299" s="17" t="s">
        <v>260</v>
      </c>
      <c r="BM299" s="144" t="s">
        <v>6168</v>
      </c>
    </row>
    <row r="300" spans="2:65" s="1" customFormat="1">
      <c r="B300" s="32"/>
      <c r="D300" s="146" t="s">
        <v>261</v>
      </c>
      <c r="F300" s="147" t="s">
        <v>6169</v>
      </c>
      <c r="I300" s="148"/>
      <c r="L300" s="32"/>
      <c r="M300" s="149"/>
      <c r="T300" s="56"/>
      <c r="AT300" s="17" t="s">
        <v>261</v>
      </c>
      <c r="AU300" s="17" t="s">
        <v>83</v>
      </c>
    </row>
    <row r="301" spans="2:65" s="1" customFormat="1" ht="24.2" customHeight="1">
      <c r="B301" s="132"/>
      <c r="C301" s="133" t="s">
        <v>353</v>
      </c>
      <c r="D301" s="133" t="s">
        <v>255</v>
      </c>
      <c r="E301" s="134" t="s">
        <v>6170</v>
      </c>
      <c r="F301" s="135" t="s">
        <v>6171</v>
      </c>
      <c r="G301" s="136" t="s">
        <v>499</v>
      </c>
      <c r="H301" s="137">
        <v>7.2</v>
      </c>
      <c r="I301" s="138"/>
      <c r="J301" s="139">
        <f>ROUND(I301*H301,2)</f>
        <v>0</v>
      </c>
      <c r="K301" s="135" t="s">
        <v>1</v>
      </c>
      <c r="L301" s="32"/>
      <c r="M301" s="140" t="s">
        <v>1</v>
      </c>
      <c r="N301" s="141" t="s">
        <v>38</v>
      </c>
      <c r="P301" s="142">
        <f>O301*H301</f>
        <v>0</v>
      </c>
      <c r="Q301" s="142">
        <v>0</v>
      </c>
      <c r="R301" s="142">
        <f>Q301*H301</f>
        <v>0</v>
      </c>
      <c r="S301" s="142">
        <v>0</v>
      </c>
      <c r="T301" s="143">
        <f>S301*H301</f>
        <v>0</v>
      </c>
      <c r="AR301" s="144" t="s">
        <v>260</v>
      </c>
      <c r="AT301" s="144" t="s">
        <v>255</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6172</v>
      </c>
    </row>
    <row r="302" spans="2:65" s="1" customFormat="1" ht="18">
      <c r="B302" s="32"/>
      <c r="D302" s="146" t="s">
        <v>261</v>
      </c>
      <c r="F302" s="147" t="s">
        <v>6173</v>
      </c>
      <c r="I302" s="148"/>
      <c r="L302" s="32"/>
      <c r="M302" s="149"/>
      <c r="T302" s="56"/>
      <c r="AT302" s="17" t="s">
        <v>261</v>
      </c>
      <c r="AU302" s="17" t="s">
        <v>83</v>
      </c>
    </row>
    <row r="303" spans="2:65" s="12" customFormat="1">
      <c r="B303" s="152"/>
      <c r="D303" s="146" t="s">
        <v>281</v>
      </c>
      <c r="E303" s="153" t="s">
        <v>1</v>
      </c>
      <c r="F303" s="154" t="s">
        <v>6174</v>
      </c>
      <c r="H303" s="155">
        <v>7.2</v>
      </c>
      <c r="I303" s="156"/>
      <c r="L303" s="152"/>
      <c r="M303" s="157"/>
      <c r="T303" s="158"/>
      <c r="AT303" s="153" t="s">
        <v>281</v>
      </c>
      <c r="AU303" s="153" t="s">
        <v>83</v>
      </c>
      <c r="AV303" s="12" t="s">
        <v>83</v>
      </c>
      <c r="AW303" s="12" t="s">
        <v>30</v>
      </c>
      <c r="AX303" s="12" t="s">
        <v>81</v>
      </c>
      <c r="AY303" s="153" t="s">
        <v>252</v>
      </c>
    </row>
    <row r="304" spans="2:65" s="1" customFormat="1" ht="24.2" customHeight="1">
      <c r="B304" s="132"/>
      <c r="C304" s="133" t="s">
        <v>750</v>
      </c>
      <c r="D304" s="133" t="s">
        <v>255</v>
      </c>
      <c r="E304" s="134" t="s">
        <v>6175</v>
      </c>
      <c r="F304" s="135" t="s">
        <v>6171</v>
      </c>
      <c r="G304" s="136" t="s">
        <v>499</v>
      </c>
      <c r="H304" s="137">
        <v>34</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83</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6176</v>
      </c>
    </row>
    <row r="305" spans="2:65" s="1" customFormat="1" ht="18">
      <c r="B305" s="32"/>
      <c r="D305" s="146" t="s">
        <v>261</v>
      </c>
      <c r="F305" s="147" t="s">
        <v>6173</v>
      </c>
      <c r="I305" s="148"/>
      <c r="L305" s="32"/>
      <c r="M305" s="149"/>
      <c r="T305" s="56"/>
      <c r="AT305" s="17" t="s">
        <v>261</v>
      </c>
      <c r="AU305" s="17" t="s">
        <v>83</v>
      </c>
    </row>
    <row r="306" spans="2:65" s="12" customFormat="1" ht="20.100000000000001">
      <c r="B306" s="152"/>
      <c r="D306" s="146" t="s">
        <v>281</v>
      </c>
      <c r="E306" s="153" t="s">
        <v>1</v>
      </c>
      <c r="F306" s="154" t="s">
        <v>6177</v>
      </c>
      <c r="H306" s="155">
        <v>34</v>
      </c>
      <c r="I306" s="156"/>
      <c r="L306" s="152"/>
      <c r="M306" s="157"/>
      <c r="T306" s="158"/>
      <c r="AT306" s="153" t="s">
        <v>281</v>
      </c>
      <c r="AU306" s="153" t="s">
        <v>83</v>
      </c>
      <c r="AV306" s="12" t="s">
        <v>83</v>
      </c>
      <c r="AW306" s="12" t="s">
        <v>30</v>
      </c>
      <c r="AX306" s="12" t="s">
        <v>81</v>
      </c>
      <c r="AY306" s="153" t="s">
        <v>252</v>
      </c>
    </row>
    <row r="307" spans="2:65" s="1" customFormat="1" ht="16.5" customHeight="1">
      <c r="B307" s="132"/>
      <c r="C307" s="133" t="s">
        <v>757</v>
      </c>
      <c r="D307" s="133" t="s">
        <v>255</v>
      </c>
      <c r="E307" s="134" t="s">
        <v>6178</v>
      </c>
      <c r="F307" s="135" t="s">
        <v>6179</v>
      </c>
      <c r="G307" s="136" t="s">
        <v>499</v>
      </c>
      <c r="H307" s="137">
        <v>7.89</v>
      </c>
      <c r="I307" s="138"/>
      <c r="J307" s="139">
        <f>ROUND(I307*H307,2)</f>
        <v>0</v>
      </c>
      <c r="K307" s="135" t="s">
        <v>259</v>
      </c>
      <c r="L307" s="32"/>
      <c r="M307" s="140" t="s">
        <v>1</v>
      </c>
      <c r="N307" s="141" t="s">
        <v>38</v>
      </c>
      <c r="P307" s="142">
        <f>O307*H307</f>
        <v>0</v>
      </c>
      <c r="Q307" s="142">
        <v>0</v>
      </c>
      <c r="R307" s="142">
        <f>Q307*H307</f>
        <v>0</v>
      </c>
      <c r="S307" s="142">
        <v>0</v>
      </c>
      <c r="T307" s="143">
        <f>S307*H307</f>
        <v>0</v>
      </c>
      <c r="AR307" s="144" t="s">
        <v>260</v>
      </c>
      <c r="AT307" s="144" t="s">
        <v>255</v>
      </c>
      <c r="AU307" s="144" t="s">
        <v>83</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6180</v>
      </c>
    </row>
    <row r="308" spans="2:65" s="1" customFormat="1" ht="27">
      <c r="B308" s="32"/>
      <c r="D308" s="146" t="s">
        <v>261</v>
      </c>
      <c r="F308" s="147" t="s">
        <v>6181</v>
      </c>
      <c r="I308" s="148"/>
      <c r="L308" s="32"/>
      <c r="M308" s="149"/>
      <c r="T308" s="56"/>
      <c r="AT308" s="17" t="s">
        <v>261</v>
      </c>
      <c r="AU308" s="17" t="s">
        <v>83</v>
      </c>
    </row>
    <row r="309" spans="2:65" s="1" customFormat="1">
      <c r="B309" s="32"/>
      <c r="D309" s="150" t="s">
        <v>262</v>
      </c>
      <c r="F309" s="151" t="s">
        <v>6182</v>
      </c>
      <c r="I309" s="148"/>
      <c r="L309" s="32"/>
      <c r="M309" s="149"/>
      <c r="T309" s="56"/>
      <c r="AT309" s="17" t="s">
        <v>262</v>
      </c>
      <c r="AU309" s="17" t="s">
        <v>83</v>
      </c>
    </row>
    <row r="310" spans="2:65" s="12" customFormat="1">
      <c r="B310" s="152"/>
      <c r="D310" s="146" t="s">
        <v>281</v>
      </c>
      <c r="E310" s="153" t="s">
        <v>1</v>
      </c>
      <c r="F310" s="154" t="s">
        <v>6183</v>
      </c>
      <c r="H310" s="155">
        <v>7.89</v>
      </c>
      <c r="I310" s="156"/>
      <c r="L310" s="152"/>
      <c r="M310" s="157"/>
      <c r="T310" s="158"/>
      <c r="AT310" s="153" t="s">
        <v>281</v>
      </c>
      <c r="AU310" s="153" t="s">
        <v>83</v>
      </c>
      <c r="AV310" s="12" t="s">
        <v>83</v>
      </c>
      <c r="AW310" s="12" t="s">
        <v>30</v>
      </c>
      <c r="AX310" s="12" t="s">
        <v>81</v>
      </c>
      <c r="AY310" s="153" t="s">
        <v>252</v>
      </c>
    </row>
    <row r="311" spans="2:65" s="1" customFormat="1" ht="24.2" customHeight="1">
      <c r="B311" s="132"/>
      <c r="C311" s="133" t="s">
        <v>763</v>
      </c>
      <c r="D311" s="133" t="s">
        <v>255</v>
      </c>
      <c r="E311" s="134" t="s">
        <v>6184</v>
      </c>
      <c r="F311" s="135" t="s">
        <v>6185</v>
      </c>
      <c r="G311" s="136" t="s">
        <v>563</v>
      </c>
      <c r="H311" s="137">
        <v>477</v>
      </c>
      <c r="I311" s="138"/>
      <c r="J311" s="139">
        <f>ROUND(I311*H311,2)</f>
        <v>0</v>
      </c>
      <c r="K311" s="135" t="s">
        <v>259</v>
      </c>
      <c r="L311" s="32"/>
      <c r="M311" s="140" t="s">
        <v>1</v>
      </c>
      <c r="N311" s="141" t="s">
        <v>38</v>
      </c>
      <c r="P311" s="142">
        <f>O311*H311</f>
        <v>0</v>
      </c>
      <c r="Q311" s="142">
        <v>3.3140000000000003E-2</v>
      </c>
      <c r="R311" s="142">
        <f>Q311*H311</f>
        <v>15.807780000000001</v>
      </c>
      <c r="S311" s="142">
        <v>0</v>
      </c>
      <c r="T311" s="143">
        <f>S311*H311</f>
        <v>0</v>
      </c>
      <c r="AR311" s="144" t="s">
        <v>260</v>
      </c>
      <c r="AT311" s="144" t="s">
        <v>255</v>
      </c>
      <c r="AU311" s="144" t="s">
        <v>83</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6186</v>
      </c>
    </row>
    <row r="312" spans="2:65" s="1" customFormat="1" ht="27">
      <c r="B312" s="32"/>
      <c r="D312" s="146" t="s">
        <v>261</v>
      </c>
      <c r="F312" s="147" t="s">
        <v>6187</v>
      </c>
      <c r="I312" s="148"/>
      <c r="L312" s="32"/>
      <c r="M312" s="149"/>
      <c r="T312" s="56"/>
      <c r="AT312" s="17" t="s">
        <v>261</v>
      </c>
      <c r="AU312" s="17" t="s">
        <v>83</v>
      </c>
    </row>
    <row r="313" spans="2:65" s="1" customFormat="1">
      <c r="B313" s="32"/>
      <c r="D313" s="150" t="s">
        <v>262</v>
      </c>
      <c r="F313" s="151" t="s">
        <v>6188</v>
      </c>
      <c r="I313" s="148"/>
      <c r="L313" s="32"/>
      <c r="M313" s="149"/>
      <c r="T313" s="56"/>
      <c r="AT313" s="17" t="s">
        <v>262</v>
      </c>
      <c r="AU313" s="17" t="s">
        <v>83</v>
      </c>
    </row>
    <row r="314" spans="2:65" s="14" customFormat="1" ht="20.100000000000001">
      <c r="B314" s="180"/>
      <c r="D314" s="146" t="s">
        <v>281</v>
      </c>
      <c r="E314" s="181" t="s">
        <v>1</v>
      </c>
      <c r="F314" s="182" t="s">
        <v>6189</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6190</v>
      </c>
      <c r="H315" s="155">
        <v>106</v>
      </c>
      <c r="I315" s="156"/>
      <c r="L315" s="152"/>
      <c r="M315" s="157"/>
      <c r="T315" s="158"/>
      <c r="AT315" s="153" t="s">
        <v>281</v>
      </c>
      <c r="AU315" s="153" t="s">
        <v>83</v>
      </c>
      <c r="AV315" s="12" t="s">
        <v>83</v>
      </c>
      <c r="AW315" s="12" t="s">
        <v>30</v>
      </c>
      <c r="AX315" s="12" t="s">
        <v>73</v>
      </c>
      <c r="AY315" s="153" t="s">
        <v>252</v>
      </c>
    </row>
    <row r="316" spans="2:65" s="12" customFormat="1">
      <c r="B316" s="152"/>
      <c r="D316" s="146" t="s">
        <v>281</v>
      </c>
      <c r="E316" s="153" t="s">
        <v>1</v>
      </c>
      <c r="F316" s="154" t="s">
        <v>6191</v>
      </c>
      <c r="H316" s="155">
        <v>128</v>
      </c>
      <c r="I316" s="156"/>
      <c r="L316" s="152"/>
      <c r="M316" s="157"/>
      <c r="T316" s="158"/>
      <c r="AT316" s="153" t="s">
        <v>281</v>
      </c>
      <c r="AU316" s="153" t="s">
        <v>83</v>
      </c>
      <c r="AV316" s="12" t="s">
        <v>83</v>
      </c>
      <c r="AW316" s="12" t="s">
        <v>30</v>
      </c>
      <c r="AX316" s="12" t="s">
        <v>73</v>
      </c>
      <c r="AY316" s="153" t="s">
        <v>252</v>
      </c>
    </row>
    <row r="317" spans="2:65" s="12" customFormat="1">
      <c r="B317" s="152"/>
      <c r="D317" s="146" t="s">
        <v>281</v>
      </c>
      <c r="E317" s="153" t="s">
        <v>1</v>
      </c>
      <c r="F317" s="154" t="s">
        <v>6192</v>
      </c>
      <c r="H317" s="155">
        <v>11</v>
      </c>
      <c r="I317" s="156"/>
      <c r="L317" s="152"/>
      <c r="M317" s="157"/>
      <c r="T317" s="158"/>
      <c r="AT317" s="153" t="s">
        <v>281</v>
      </c>
      <c r="AU317" s="153" t="s">
        <v>83</v>
      </c>
      <c r="AV317" s="12" t="s">
        <v>83</v>
      </c>
      <c r="AW317" s="12" t="s">
        <v>30</v>
      </c>
      <c r="AX317" s="12" t="s">
        <v>73</v>
      </c>
      <c r="AY317" s="153" t="s">
        <v>252</v>
      </c>
    </row>
    <row r="318" spans="2:65" s="12" customFormat="1">
      <c r="B318" s="152"/>
      <c r="D318" s="146" t="s">
        <v>281</v>
      </c>
      <c r="E318" s="153" t="s">
        <v>1</v>
      </c>
      <c r="F318" s="154" t="s">
        <v>6193</v>
      </c>
      <c r="H318" s="155">
        <v>105</v>
      </c>
      <c r="I318" s="156"/>
      <c r="L318" s="152"/>
      <c r="M318" s="157"/>
      <c r="T318" s="158"/>
      <c r="AT318" s="153" t="s">
        <v>281</v>
      </c>
      <c r="AU318" s="153" t="s">
        <v>83</v>
      </c>
      <c r="AV318" s="12" t="s">
        <v>83</v>
      </c>
      <c r="AW318" s="12" t="s">
        <v>30</v>
      </c>
      <c r="AX318" s="12" t="s">
        <v>73</v>
      </c>
      <c r="AY318" s="153" t="s">
        <v>252</v>
      </c>
    </row>
    <row r="319" spans="2:65" s="12" customFormat="1">
      <c r="B319" s="152"/>
      <c r="D319" s="146" t="s">
        <v>281</v>
      </c>
      <c r="E319" s="153" t="s">
        <v>1</v>
      </c>
      <c r="F319" s="154" t="s">
        <v>6194</v>
      </c>
      <c r="H319" s="155">
        <v>127</v>
      </c>
      <c r="I319" s="156"/>
      <c r="L319" s="152"/>
      <c r="M319" s="157"/>
      <c r="T319" s="158"/>
      <c r="AT319" s="153" t="s">
        <v>281</v>
      </c>
      <c r="AU319" s="153" t="s">
        <v>83</v>
      </c>
      <c r="AV319" s="12" t="s">
        <v>83</v>
      </c>
      <c r="AW319" s="12" t="s">
        <v>30</v>
      </c>
      <c r="AX319" s="12" t="s">
        <v>73</v>
      </c>
      <c r="AY319" s="153" t="s">
        <v>252</v>
      </c>
    </row>
    <row r="320" spans="2:65" s="13" customFormat="1">
      <c r="B320" s="159"/>
      <c r="D320" s="146" t="s">
        <v>281</v>
      </c>
      <c r="E320" s="160" t="s">
        <v>1</v>
      </c>
      <c r="F320" s="161" t="s">
        <v>327</v>
      </c>
      <c r="H320" s="162">
        <v>477</v>
      </c>
      <c r="I320" s="163"/>
      <c r="L320" s="159"/>
      <c r="M320" s="164"/>
      <c r="T320" s="165"/>
      <c r="AT320" s="160" t="s">
        <v>281</v>
      </c>
      <c r="AU320" s="160" t="s">
        <v>83</v>
      </c>
      <c r="AV320" s="13" t="s">
        <v>260</v>
      </c>
      <c r="AW320" s="13" t="s">
        <v>30</v>
      </c>
      <c r="AX320" s="13" t="s">
        <v>81</v>
      </c>
      <c r="AY320" s="160" t="s">
        <v>252</v>
      </c>
    </row>
    <row r="321" spans="2:65" s="1" customFormat="1" ht="24.2" customHeight="1">
      <c r="B321" s="132"/>
      <c r="C321" s="170" t="s">
        <v>768</v>
      </c>
      <c r="D321" s="170" t="s">
        <v>504</v>
      </c>
      <c r="E321" s="171" t="s">
        <v>6195</v>
      </c>
      <c r="F321" s="172" t="s">
        <v>6196</v>
      </c>
      <c r="G321" s="173" t="s">
        <v>507</v>
      </c>
      <c r="H321" s="174">
        <v>57.841000000000001</v>
      </c>
      <c r="I321" s="175"/>
      <c r="J321" s="176">
        <f>ROUND(I321*H321,2)</f>
        <v>0</v>
      </c>
      <c r="K321" s="172" t="s">
        <v>259</v>
      </c>
      <c r="L321" s="177"/>
      <c r="M321" s="178" t="s">
        <v>1</v>
      </c>
      <c r="N321" s="179" t="s">
        <v>38</v>
      </c>
      <c r="P321" s="142">
        <f>O321*H321</f>
        <v>0</v>
      </c>
      <c r="Q321" s="142">
        <v>1</v>
      </c>
      <c r="R321" s="142">
        <f>Q321*H321</f>
        <v>57.841000000000001</v>
      </c>
      <c r="S321" s="142">
        <v>0</v>
      </c>
      <c r="T321" s="143">
        <f>S321*H321</f>
        <v>0</v>
      </c>
      <c r="AR321" s="144" t="s">
        <v>274</v>
      </c>
      <c r="AT321" s="144" t="s">
        <v>504</v>
      </c>
      <c r="AU321" s="144" t="s">
        <v>83</v>
      </c>
      <c r="AY321" s="17" t="s">
        <v>252</v>
      </c>
      <c r="BE321" s="145">
        <f>IF(N321="základní",J321,0)</f>
        <v>0</v>
      </c>
      <c r="BF321" s="145">
        <f>IF(N321="snížená",J321,0)</f>
        <v>0</v>
      </c>
      <c r="BG321" s="145">
        <f>IF(N321="zákl. přenesená",J321,0)</f>
        <v>0</v>
      </c>
      <c r="BH321" s="145">
        <f>IF(N321="sníž. přenesená",J321,0)</f>
        <v>0</v>
      </c>
      <c r="BI321" s="145">
        <f>IF(N321="nulová",J321,0)</f>
        <v>0</v>
      </c>
      <c r="BJ321" s="17" t="s">
        <v>81</v>
      </c>
      <c r="BK321" s="145">
        <f>ROUND(I321*H321,2)</f>
        <v>0</v>
      </c>
      <c r="BL321" s="17" t="s">
        <v>260</v>
      </c>
      <c r="BM321" s="144" t="s">
        <v>6197</v>
      </c>
    </row>
    <row r="322" spans="2:65" s="1" customFormat="1">
      <c r="B322" s="32"/>
      <c r="D322" s="146" t="s">
        <v>261</v>
      </c>
      <c r="F322" s="147" t="s">
        <v>6196</v>
      </c>
      <c r="I322" s="148"/>
      <c r="L322" s="32"/>
      <c r="M322" s="149"/>
      <c r="T322" s="56"/>
      <c r="AT322" s="17" t="s">
        <v>261</v>
      </c>
      <c r="AU322" s="17" t="s">
        <v>83</v>
      </c>
    </row>
    <row r="323" spans="2:65" s="12" customFormat="1">
      <c r="B323" s="152"/>
      <c r="D323" s="146" t="s">
        <v>281</v>
      </c>
      <c r="E323" s="153" t="s">
        <v>1</v>
      </c>
      <c r="F323" s="154" t="s">
        <v>6198</v>
      </c>
      <c r="H323" s="155">
        <v>954</v>
      </c>
      <c r="I323" s="156"/>
      <c r="L323" s="152"/>
      <c r="M323" s="157"/>
      <c r="T323" s="158"/>
      <c r="AT323" s="153" t="s">
        <v>281</v>
      </c>
      <c r="AU323" s="153" t="s">
        <v>83</v>
      </c>
      <c r="AV323" s="12" t="s">
        <v>83</v>
      </c>
      <c r="AW323" s="12" t="s">
        <v>30</v>
      </c>
      <c r="AX323" s="12" t="s">
        <v>81</v>
      </c>
      <c r="AY323" s="153" t="s">
        <v>252</v>
      </c>
    </row>
    <row r="324" spans="2:65" s="12" customFormat="1">
      <c r="B324" s="152"/>
      <c r="D324" s="146" t="s">
        <v>281</v>
      </c>
      <c r="F324" s="154" t="s">
        <v>6199</v>
      </c>
      <c r="H324" s="155">
        <v>57.841000000000001</v>
      </c>
      <c r="I324" s="156"/>
      <c r="L324" s="152"/>
      <c r="M324" s="157"/>
      <c r="T324" s="158"/>
      <c r="AT324" s="153" t="s">
        <v>281</v>
      </c>
      <c r="AU324" s="153" t="s">
        <v>83</v>
      </c>
      <c r="AV324" s="12" t="s">
        <v>83</v>
      </c>
      <c r="AW324" s="12" t="s">
        <v>3</v>
      </c>
      <c r="AX324" s="12" t="s">
        <v>81</v>
      </c>
      <c r="AY324" s="153" t="s">
        <v>252</v>
      </c>
    </row>
    <row r="325" spans="2:65" s="1" customFormat="1" ht="24.2" customHeight="1">
      <c r="B325" s="132"/>
      <c r="C325" s="133" t="s">
        <v>775</v>
      </c>
      <c r="D325" s="133" t="s">
        <v>255</v>
      </c>
      <c r="E325" s="134" t="s">
        <v>6200</v>
      </c>
      <c r="F325" s="135" t="s">
        <v>6201</v>
      </c>
      <c r="G325" s="136" t="s">
        <v>563</v>
      </c>
      <c r="H325" s="137">
        <v>211</v>
      </c>
      <c r="I325" s="138"/>
      <c r="J325" s="139">
        <f>ROUND(I325*H325,2)</f>
        <v>0</v>
      </c>
      <c r="K325" s="135" t="s">
        <v>259</v>
      </c>
      <c r="L325" s="32"/>
      <c r="M325" s="140" t="s">
        <v>1</v>
      </c>
      <c r="N325" s="141" t="s">
        <v>38</v>
      </c>
      <c r="P325" s="142">
        <f>O325*H325</f>
        <v>0</v>
      </c>
      <c r="Q325" s="142">
        <v>6.8999999999999999E-3</v>
      </c>
      <c r="R325" s="142">
        <f>Q325*H325</f>
        <v>1.4559</v>
      </c>
      <c r="S325" s="142">
        <v>0</v>
      </c>
      <c r="T325" s="143">
        <f>S325*H325</f>
        <v>0</v>
      </c>
      <c r="AR325" s="144" t="s">
        <v>260</v>
      </c>
      <c r="AT325" s="144" t="s">
        <v>255</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6202</v>
      </c>
    </row>
    <row r="326" spans="2:65" s="1" customFormat="1" ht="18">
      <c r="B326" s="32"/>
      <c r="D326" s="146" t="s">
        <v>261</v>
      </c>
      <c r="F326" s="147" t="s">
        <v>6203</v>
      </c>
      <c r="I326" s="148"/>
      <c r="L326" s="32"/>
      <c r="M326" s="149"/>
      <c r="T326" s="56"/>
      <c r="AT326" s="17" t="s">
        <v>261</v>
      </c>
      <c r="AU326" s="17" t="s">
        <v>83</v>
      </c>
    </row>
    <row r="327" spans="2:65" s="1" customFormat="1">
      <c r="B327" s="32"/>
      <c r="D327" s="150" t="s">
        <v>262</v>
      </c>
      <c r="F327" s="151" t="s">
        <v>6204</v>
      </c>
      <c r="I327" s="148"/>
      <c r="L327" s="32"/>
      <c r="M327" s="149"/>
      <c r="T327" s="56"/>
      <c r="AT327" s="17" t="s">
        <v>262</v>
      </c>
      <c r="AU327" s="17" t="s">
        <v>83</v>
      </c>
    </row>
    <row r="328" spans="2:65" s="12" customFormat="1">
      <c r="B328" s="152"/>
      <c r="D328" s="146" t="s">
        <v>281</v>
      </c>
      <c r="E328" s="153" t="s">
        <v>1</v>
      </c>
      <c r="F328" s="154" t="s">
        <v>6190</v>
      </c>
      <c r="H328" s="155">
        <v>106</v>
      </c>
      <c r="I328" s="156"/>
      <c r="L328" s="152"/>
      <c r="M328" s="157"/>
      <c r="T328" s="158"/>
      <c r="AT328" s="153" t="s">
        <v>281</v>
      </c>
      <c r="AU328" s="153" t="s">
        <v>83</v>
      </c>
      <c r="AV328" s="12" t="s">
        <v>83</v>
      </c>
      <c r="AW328" s="12" t="s">
        <v>30</v>
      </c>
      <c r="AX328" s="12" t="s">
        <v>73</v>
      </c>
      <c r="AY328" s="153" t="s">
        <v>252</v>
      </c>
    </row>
    <row r="329" spans="2:65" s="12" customFormat="1">
      <c r="B329" s="152"/>
      <c r="D329" s="146" t="s">
        <v>281</v>
      </c>
      <c r="E329" s="153" t="s">
        <v>1</v>
      </c>
      <c r="F329" s="154" t="s">
        <v>6193</v>
      </c>
      <c r="H329" s="155">
        <v>105</v>
      </c>
      <c r="I329" s="156"/>
      <c r="L329" s="152"/>
      <c r="M329" s="157"/>
      <c r="T329" s="158"/>
      <c r="AT329" s="153" t="s">
        <v>281</v>
      </c>
      <c r="AU329" s="153" t="s">
        <v>83</v>
      </c>
      <c r="AV329" s="12" t="s">
        <v>83</v>
      </c>
      <c r="AW329" s="12" t="s">
        <v>30</v>
      </c>
      <c r="AX329" s="12" t="s">
        <v>73</v>
      </c>
      <c r="AY329" s="153" t="s">
        <v>252</v>
      </c>
    </row>
    <row r="330" spans="2:65" s="13" customFormat="1">
      <c r="B330" s="159"/>
      <c r="D330" s="146" t="s">
        <v>281</v>
      </c>
      <c r="E330" s="160" t="s">
        <v>1</v>
      </c>
      <c r="F330" s="161" t="s">
        <v>327</v>
      </c>
      <c r="H330" s="162">
        <v>211</v>
      </c>
      <c r="I330" s="163"/>
      <c r="L330" s="159"/>
      <c r="M330" s="164"/>
      <c r="T330" s="165"/>
      <c r="AT330" s="160" t="s">
        <v>281</v>
      </c>
      <c r="AU330" s="160" t="s">
        <v>83</v>
      </c>
      <c r="AV330" s="13" t="s">
        <v>260</v>
      </c>
      <c r="AW330" s="13" t="s">
        <v>30</v>
      </c>
      <c r="AX330" s="13" t="s">
        <v>81</v>
      </c>
      <c r="AY330" s="160" t="s">
        <v>252</v>
      </c>
    </row>
    <row r="331" spans="2:65" s="1" customFormat="1" ht="24.2" customHeight="1">
      <c r="B331" s="132"/>
      <c r="C331" s="133" t="s">
        <v>782</v>
      </c>
      <c r="D331" s="133" t="s">
        <v>255</v>
      </c>
      <c r="E331" s="134" t="s">
        <v>6205</v>
      </c>
      <c r="F331" s="135" t="s">
        <v>6206</v>
      </c>
      <c r="G331" s="136" t="s">
        <v>563</v>
      </c>
      <c r="H331" s="137">
        <v>255</v>
      </c>
      <c r="I331" s="138"/>
      <c r="J331" s="139">
        <f>ROUND(I331*H331,2)</f>
        <v>0</v>
      </c>
      <c r="K331" s="135" t="s">
        <v>259</v>
      </c>
      <c r="L331" s="32"/>
      <c r="M331" s="140" t="s">
        <v>1</v>
      </c>
      <c r="N331" s="141" t="s">
        <v>38</v>
      </c>
      <c r="P331" s="142">
        <f>O331*H331</f>
        <v>0</v>
      </c>
      <c r="Q331" s="142">
        <v>6.8999999999999999E-3</v>
      </c>
      <c r="R331" s="142">
        <f>Q331*H331</f>
        <v>1.7595000000000001</v>
      </c>
      <c r="S331" s="142">
        <v>0</v>
      </c>
      <c r="T331" s="143">
        <f>S331*H331</f>
        <v>0</v>
      </c>
      <c r="AR331" s="144" t="s">
        <v>260</v>
      </c>
      <c r="AT331" s="144" t="s">
        <v>255</v>
      </c>
      <c r="AU331" s="144" t="s">
        <v>83</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6207</v>
      </c>
    </row>
    <row r="332" spans="2:65" s="1" customFormat="1" ht="18">
      <c r="B332" s="32"/>
      <c r="D332" s="146" t="s">
        <v>261</v>
      </c>
      <c r="F332" s="147" t="s">
        <v>6208</v>
      </c>
      <c r="I332" s="148"/>
      <c r="L332" s="32"/>
      <c r="M332" s="149"/>
      <c r="T332" s="56"/>
      <c r="AT332" s="17" t="s">
        <v>261</v>
      </c>
      <c r="AU332" s="17" t="s">
        <v>83</v>
      </c>
    </row>
    <row r="333" spans="2:65" s="1" customFormat="1">
      <c r="B333" s="32"/>
      <c r="D333" s="150" t="s">
        <v>262</v>
      </c>
      <c r="F333" s="151" t="s">
        <v>6209</v>
      </c>
      <c r="I333" s="148"/>
      <c r="L333" s="32"/>
      <c r="M333" s="149"/>
      <c r="T333" s="56"/>
      <c r="AT333" s="17" t="s">
        <v>262</v>
      </c>
      <c r="AU333" s="17" t="s">
        <v>83</v>
      </c>
    </row>
    <row r="334" spans="2:65" s="12" customFormat="1">
      <c r="B334" s="152"/>
      <c r="D334" s="146" t="s">
        <v>281</v>
      </c>
      <c r="E334" s="153" t="s">
        <v>1</v>
      </c>
      <c r="F334" s="154" t="s">
        <v>6191</v>
      </c>
      <c r="H334" s="155">
        <v>128</v>
      </c>
      <c r="I334" s="156"/>
      <c r="L334" s="152"/>
      <c r="M334" s="157"/>
      <c r="T334" s="158"/>
      <c r="AT334" s="153" t="s">
        <v>281</v>
      </c>
      <c r="AU334" s="153" t="s">
        <v>83</v>
      </c>
      <c r="AV334" s="12" t="s">
        <v>83</v>
      </c>
      <c r="AW334" s="12" t="s">
        <v>30</v>
      </c>
      <c r="AX334" s="12" t="s">
        <v>73</v>
      </c>
      <c r="AY334" s="153" t="s">
        <v>252</v>
      </c>
    </row>
    <row r="335" spans="2:65" s="12" customFormat="1">
      <c r="B335" s="152"/>
      <c r="D335" s="146" t="s">
        <v>281</v>
      </c>
      <c r="E335" s="153" t="s">
        <v>1</v>
      </c>
      <c r="F335" s="154" t="s">
        <v>6194</v>
      </c>
      <c r="H335" s="155">
        <v>127</v>
      </c>
      <c r="I335" s="156"/>
      <c r="L335" s="152"/>
      <c r="M335" s="157"/>
      <c r="T335" s="158"/>
      <c r="AT335" s="153" t="s">
        <v>281</v>
      </c>
      <c r="AU335" s="153" t="s">
        <v>83</v>
      </c>
      <c r="AV335" s="12" t="s">
        <v>83</v>
      </c>
      <c r="AW335" s="12" t="s">
        <v>30</v>
      </c>
      <c r="AX335" s="12" t="s">
        <v>73</v>
      </c>
      <c r="AY335" s="153" t="s">
        <v>252</v>
      </c>
    </row>
    <row r="336" spans="2:65" s="13" customFormat="1">
      <c r="B336" s="159"/>
      <c r="D336" s="146" t="s">
        <v>281</v>
      </c>
      <c r="E336" s="160" t="s">
        <v>1</v>
      </c>
      <c r="F336" s="161" t="s">
        <v>327</v>
      </c>
      <c r="H336" s="162">
        <v>255</v>
      </c>
      <c r="I336" s="163"/>
      <c r="L336" s="159"/>
      <c r="M336" s="164"/>
      <c r="T336" s="165"/>
      <c r="AT336" s="160" t="s">
        <v>281</v>
      </c>
      <c r="AU336" s="160" t="s">
        <v>83</v>
      </c>
      <c r="AV336" s="13" t="s">
        <v>260</v>
      </c>
      <c r="AW336" s="13" t="s">
        <v>30</v>
      </c>
      <c r="AX336" s="13" t="s">
        <v>81</v>
      </c>
      <c r="AY336" s="160" t="s">
        <v>252</v>
      </c>
    </row>
    <row r="337" spans="2:65" s="1" customFormat="1" ht="16.5" customHeight="1">
      <c r="B337" s="132"/>
      <c r="C337" s="133" t="s">
        <v>792</v>
      </c>
      <c r="D337" s="133" t="s">
        <v>255</v>
      </c>
      <c r="E337" s="134" t="s">
        <v>6210</v>
      </c>
      <c r="F337" s="135" t="s">
        <v>6211</v>
      </c>
      <c r="G337" s="136" t="s">
        <v>379</v>
      </c>
      <c r="H337" s="137">
        <v>263</v>
      </c>
      <c r="I337" s="138"/>
      <c r="J337" s="139">
        <f>ROUND(I337*H337,2)</f>
        <v>0</v>
      </c>
      <c r="K337" s="135" t="s">
        <v>259</v>
      </c>
      <c r="L337" s="32"/>
      <c r="M337" s="140" t="s">
        <v>1</v>
      </c>
      <c r="N337" s="141" t="s">
        <v>38</v>
      </c>
      <c r="P337" s="142">
        <f>O337*H337</f>
        <v>0</v>
      </c>
      <c r="Q337" s="142">
        <v>1.1429999999999999E-2</v>
      </c>
      <c r="R337" s="142">
        <f>Q337*H337</f>
        <v>3.0060899999999999</v>
      </c>
      <c r="S337" s="142">
        <v>0</v>
      </c>
      <c r="T337" s="143">
        <f>S337*H337</f>
        <v>0</v>
      </c>
      <c r="AR337" s="144" t="s">
        <v>260</v>
      </c>
      <c r="AT337" s="144" t="s">
        <v>255</v>
      </c>
      <c r="AU337" s="144" t="s">
        <v>83</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6212</v>
      </c>
    </row>
    <row r="338" spans="2:65" s="1" customFormat="1" ht="18">
      <c r="B338" s="32"/>
      <c r="D338" s="146" t="s">
        <v>261</v>
      </c>
      <c r="F338" s="147" t="s">
        <v>6213</v>
      </c>
      <c r="I338" s="148"/>
      <c r="L338" s="32"/>
      <c r="M338" s="149"/>
      <c r="T338" s="56"/>
      <c r="AT338" s="17" t="s">
        <v>261</v>
      </c>
      <c r="AU338" s="17" t="s">
        <v>83</v>
      </c>
    </row>
    <row r="339" spans="2:65" s="1" customFormat="1">
      <c r="B339" s="32"/>
      <c r="D339" s="150" t="s">
        <v>262</v>
      </c>
      <c r="F339" s="151" t="s">
        <v>6214</v>
      </c>
      <c r="I339" s="148"/>
      <c r="L339" s="32"/>
      <c r="M339" s="149"/>
      <c r="T339" s="56"/>
      <c r="AT339" s="17" t="s">
        <v>262</v>
      </c>
      <c r="AU339" s="17" t="s">
        <v>83</v>
      </c>
    </row>
    <row r="340" spans="2:65" s="12" customFormat="1">
      <c r="B340" s="152"/>
      <c r="D340" s="146" t="s">
        <v>281</v>
      </c>
      <c r="E340" s="153" t="s">
        <v>1</v>
      </c>
      <c r="F340" s="154" t="s">
        <v>6215</v>
      </c>
      <c r="H340" s="155">
        <v>4</v>
      </c>
      <c r="I340" s="156"/>
      <c r="L340" s="152"/>
      <c r="M340" s="157"/>
      <c r="T340" s="158"/>
      <c r="AT340" s="153" t="s">
        <v>281</v>
      </c>
      <c r="AU340" s="153" t="s">
        <v>83</v>
      </c>
      <c r="AV340" s="12" t="s">
        <v>83</v>
      </c>
      <c r="AW340" s="12" t="s">
        <v>30</v>
      </c>
      <c r="AX340" s="12" t="s">
        <v>73</v>
      </c>
      <c r="AY340" s="153" t="s">
        <v>252</v>
      </c>
    </row>
    <row r="341" spans="2:65" s="12" customFormat="1">
      <c r="B341" s="152"/>
      <c r="D341" s="146" t="s">
        <v>281</v>
      </c>
      <c r="E341" s="153" t="s">
        <v>1</v>
      </c>
      <c r="F341" s="154" t="s">
        <v>6216</v>
      </c>
      <c r="H341" s="155">
        <v>259</v>
      </c>
      <c r="I341" s="156"/>
      <c r="L341" s="152"/>
      <c r="M341" s="157"/>
      <c r="T341" s="158"/>
      <c r="AT341" s="153" t="s">
        <v>281</v>
      </c>
      <c r="AU341" s="153" t="s">
        <v>83</v>
      </c>
      <c r="AV341" s="12" t="s">
        <v>83</v>
      </c>
      <c r="AW341" s="12" t="s">
        <v>30</v>
      </c>
      <c r="AX341" s="12" t="s">
        <v>73</v>
      </c>
      <c r="AY341" s="153" t="s">
        <v>252</v>
      </c>
    </row>
    <row r="342" spans="2:65" s="13" customFormat="1">
      <c r="B342" s="159"/>
      <c r="D342" s="146" t="s">
        <v>281</v>
      </c>
      <c r="E342" s="160" t="s">
        <v>1</v>
      </c>
      <c r="F342" s="161" t="s">
        <v>327</v>
      </c>
      <c r="H342" s="162">
        <v>263</v>
      </c>
      <c r="I342" s="163"/>
      <c r="L342" s="159"/>
      <c r="M342" s="164"/>
      <c r="T342" s="165"/>
      <c r="AT342" s="160" t="s">
        <v>281</v>
      </c>
      <c r="AU342" s="160" t="s">
        <v>83</v>
      </c>
      <c r="AV342" s="13" t="s">
        <v>260</v>
      </c>
      <c r="AW342" s="13" t="s">
        <v>30</v>
      </c>
      <c r="AX342" s="13" t="s">
        <v>81</v>
      </c>
      <c r="AY342" s="160" t="s">
        <v>252</v>
      </c>
    </row>
    <row r="343" spans="2:65" s="1" customFormat="1" ht="24.2" customHeight="1">
      <c r="B343" s="132"/>
      <c r="C343" s="133" t="s">
        <v>799</v>
      </c>
      <c r="D343" s="133" t="s">
        <v>255</v>
      </c>
      <c r="E343" s="134" t="s">
        <v>6217</v>
      </c>
      <c r="F343" s="135" t="s">
        <v>6218</v>
      </c>
      <c r="G343" s="136" t="s">
        <v>563</v>
      </c>
      <c r="H343" s="137">
        <v>476.5</v>
      </c>
      <c r="I343" s="138"/>
      <c r="J343" s="139">
        <f>ROUND(I343*H343,2)</f>
        <v>0</v>
      </c>
      <c r="K343" s="135" t="s">
        <v>259</v>
      </c>
      <c r="L343" s="32"/>
      <c r="M343" s="140" t="s">
        <v>1</v>
      </c>
      <c r="N343" s="141" t="s">
        <v>38</v>
      </c>
      <c r="P343" s="142">
        <f>O343*H343</f>
        <v>0</v>
      </c>
      <c r="Q343" s="142">
        <v>0</v>
      </c>
      <c r="R343" s="142">
        <f>Q343*H343</f>
        <v>0</v>
      </c>
      <c r="S343" s="142">
        <v>0.14599999999999999</v>
      </c>
      <c r="T343" s="143">
        <f>S343*H343</f>
        <v>69.569000000000003</v>
      </c>
      <c r="AR343" s="144" t="s">
        <v>260</v>
      </c>
      <c r="AT343" s="144" t="s">
        <v>255</v>
      </c>
      <c r="AU343" s="144" t="s">
        <v>83</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6219</v>
      </c>
    </row>
    <row r="344" spans="2:65" s="1" customFormat="1" ht="18">
      <c r="B344" s="32"/>
      <c r="D344" s="146" t="s">
        <v>261</v>
      </c>
      <c r="F344" s="147" t="s">
        <v>6218</v>
      </c>
      <c r="I344" s="148"/>
      <c r="L344" s="32"/>
      <c r="M344" s="149"/>
      <c r="T344" s="56"/>
      <c r="AT344" s="17" t="s">
        <v>261</v>
      </c>
      <c r="AU344" s="17" t="s">
        <v>83</v>
      </c>
    </row>
    <row r="345" spans="2:65" s="1" customFormat="1">
      <c r="B345" s="32"/>
      <c r="D345" s="150" t="s">
        <v>262</v>
      </c>
      <c r="F345" s="151" t="s">
        <v>6220</v>
      </c>
      <c r="I345" s="148"/>
      <c r="L345" s="32"/>
      <c r="M345" s="149"/>
      <c r="T345" s="56"/>
      <c r="AT345" s="17" t="s">
        <v>262</v>
      </c>
      <c r="AU345" s="17" t="s">
        <v>83</v>
      </c>
    </row>
    <row r="346" spans="2:65" s="14" customFormat="1">
      <c r="B346" s="180"/>
      <c r="D346" s="146" t="s">
        <v>281</v>
      </c>
      <c r="E346" s="181" t="s">
        <v>1</v>
      </c>
      <c r="F346" s="182" t="s">
        <v>6221</v>
      </c>
      <c r="H346" s="181" t="s">
        <v>1</v>
      </c>
      <c r="I346" s="183"/>
      <c r="L346" s="180"/>
      <c r="M346" s="184"/>
      <c r="T346" s="185"/>
      <c r="AT346" s="181" t="s">
        <v>281</v>
      </c>
      <c r="AU346" s="181" t="s">
        <v>83</v>
      </c>
      <c r="AV346" s="14" t="s">
        <v>81</v>
      </c>
      <c r="AW346" s="14" t="s">
        <v>30</v>
      </c>
      <c r="AX346" s="14" t="s">
        <v>73</v>
      </c>
      <c r="AY346" s="181" t="s">
        <v>252</v>
      </c>
    </row>
    <row r="347" spans="2:65" s="12" customFormat="1" ht="20.100000000000001">
      <c r="B347" s="152"/>
      <c r="D347" s="146" t="s">
        <v>281</v>
      </c>
      <c r="E347" s="153" t="s">
        <v>1</v>
      </c>
      <c r="F347" s="154" t="s">
        <v>6222</v>
      </c>
      <c r="H347" s="155">
        <v>245</v>
      </c>
      <c r="I347" s="156"/>
      <c r="L347" s="152"/>
      <c r="M347" s="157"/>
      <c r="T347" s="158"/>
      <c r="AT347" s="153" t="s">
        <v>281</v>
      </c>
      <c r="AU347" s="153" t="s">
        <v>83</v>
      </c>
      <c r="AV347" s="12" t="s">
        <v>83</v>
      </c>
      <c r="AW347" s="12" t="s">
        <v>30</v>
      </c>
      <c r="AX347" s="12" t="s">
        <v>73</v>
      </c>
      <c r="AY347" s="153" t="s">
        <v>252</v>
      </c>
    </row>
    <row r="348" spans="2:65" s="12" customFormat="1" ht="20.100000000000001">
      <c r="B348" s="152"/>
      <c r="D348" s="146" t="s">
        <v>281</v>
      </c>
      <c r="E348" s="153" t="s">
        <v>1</v>
      </c>
      <c r="F348" s="154" t="s">
        <v>6223</v>
      </c>
      <c r="H348" s="155">
        <v>231.5</v>
      </c>
      <c r="I348" s="156"/>
      <c r="L348" s="152"/>
      <c r="M348" s="157"/>
      <c r="T348" s="158"/>
      <c r="AT348" s="153" t="s">
        <v>281</v>
      </c>
      <c r="AU348" s="153" t="s">
        <v>83</v>
      </c>
      <c r="AV348" s="12" t="s">
        <v>83</v>
      </c>
      <c r="AW348" s="12" t="s">
        <v>30</v>
      </c>
      <c r="AX348" s="12" t="s">
        <v>73</v>
      </c>
      <c r="AY348" s="153" t="s">
        <v>252</v>
      </c>
    </row>
    <row r="349" spans="2:65" s="13" customFormat="1">
      <c r="B349" s="159"/>
      <c r="D349" s="146" t="s">
        <v>281</v>
      </c>
      <c r="E349" s="160" t="s">
        <v>1</v>
      </c>
      <c r="F349" s="161" t="s">
        <v>327</v>
      </c>
      <c r="H349" s="162">
        <v>476.5</v>
      </c>
      <c r="I349" s="163"/>
      <c r="L349" s="159"/>
      <c r="M349" s="164"/>
      <c r="T349" s="165"/>
      <c r="AT349" s="160" t="s">
        <v>281</v>
      </c>
      <c r="AU349" s="160" t="s">
        <v>83</v>
      </c>
      <c r="AV349" s="13" t="s">
        <v>260</v>
      </c>
      <c r="AW349" s="13" t="s">
        <v>30</v>
      </c>
      <c r="AX349" s="13" t="s">
        <v>81</v>
      </c>
      <c r="AY349" s="160" t="s">
        <v>252</v>
      </c>
    </row>
    <row r="350" spans="2:65" s="1" customFormat="1" ht="24.2" customHeight="1">
      <c r="B350" s="132"/>
      <c r="C350" s="133" t="s">
        <v>808</v>
      </c>
      <c r="D350" s="133" t="s">
        <v>255</v>
      </c>
      <c r="E350" s="134" t="s">
        <v>6224</v>
      </c>
      <c r="F350" s="135" t="s">
        <v>6225</v>
      </c>
      <c r="G350" s="136" t="s">
        <v>379</v>
      </c>
      <c r="H350" s="137">
        <v>1361</v>
      </c>
      <c r="I350" s="138"/>
      <c r="J350" s="139">
        <f>ROUND(I350*H350,2)</f>
        <v>0</v>
      </c>
      <c r="K350" s="135" t="s">
        <v>259</v>
      </c>
      <c r="L350" s="32"/>
      <c r="M350" s="140" t="s">
        <v>1</v>
      </c>
      <c r="N350" s="141" t="s">
        <v>38</v>
      </c>
      <c r="P350" s="142">
        <f>O350*H350</f>
        <v>0</v>
      </c>
      <c r="Q350" s="142">
        <v>0</v>
      </c>
      <c r="R350" s="142">
        <f>Q350*H350</f>
        <v>0</v>
      </c>
      <c r="S350" s="142">
        <v>0</v>
      </c>
      <c r="T350" s="143">
        <f>S350*H350</f>
        <v>0</v>
      </c>
      <c r="AR350" s="144" t="s">
        <v>260</v>
      </c>
      <c r="AT350" s="144" t="s">
        <v>255</v>
      </c>
      <c r="AU350" s="144" t="s">
        <v>83</v>
      </c>
      <c r="AY350" s="17" t="s">
        <v>252</v>
      </c>
      <c r="BE350" s="145">
        <f>IF(N350="základní",J350,0)</f>
        <v>0</v>
      </c>
      <c r="BF350" s="145">
        <f>IF(N350="snížená",J350,0)</f>
        <v>0</v>
      </c>
      <c r="BG350" s="145">
        <f>IF(N350="zákl. přenesená",J350,0)</f>
        <v>0</v>
      </c>
      <c r="BH350" s="145">
        <f>IF(N350="sníž. přenesená",J350,0)</f>
        <v>0</v>
      </c>
      <c r="BI350" s="145">
        <f>IF(N350="nulová",J350,0)</f>
        <v>0</v>
      </c>
      <c r="BJ350" s="17" t="s">
        <v>81</v>
      </c>
      <c r="BK350" s="145">
        <f>ROUND(I350*H350,2)</f>
        <v>0</v>
      </c>
      <c r="BL350" s="17" t="s">
        <v>260</v>
      </c>
      <c r="BM350" s="144" t="s">
        <v>6226</v>
      </c>
    </row>
    <row r="351" spans="2:65" s="1" customFormat="1" ht="18">
      <c r="B351" s="32"/>
      <c r="D351" s="146" t="s">
        <v>261</v>
      </c>
      <c r="F351" s="147" t="s">
        <v>6227</v>
      </c>
      <c r="I351" s="148"/>
      <c r="L351" s="32"/>
      <c r="M351" s="149"/>
      <c r="T351" s="56"/>
      <c r="AT351" s="17" t="s">
        <v>261</v>
      </c>
      <c r="AU351" s="17" t="s">
        <v>83</v>
      </c>
    </row>
    <row r="352" spans="2:65" s="1" customFormat="1">
      <c r="B352" s="32"/>
      <c r="D352" s="150" t="s">
        <v>262</v>
      </c>
      <c r="F352" s="151" t="s">
        <v>6228</v>
      </c>
      <c r="I352" s="148"/>
      <c r="L352" s="32"/>
      <c r="M352" s="149"/>
      <c r="T352" s="56"/>
      <c r="AT352" s="17" t="s">
        <v>262</v>
      </c>
      <c r="AU352" s="17" t="s">
        <v>83</v>
      </c>
    </row>
    <row r="353" spans="2:65" s="14" customFormat="1">
      <c r="B353" s="180"/>
      <c r="D353" s="146" t="s">
        <v>281</v>
      </c>
      <c r="E353" s="181" t="s">
        <v>1</v>
      </c>
      <c r="F353" s="182" t="s">
        <v>6229</v>
      </c>
      <c r="H353" s="181" t="s">
        <v>1</v>
      </c>
      <c r="I353" s="183"/>
      <c r="L353" s="180"/>
      <c r="M353" s="184"/>
      <c r="T353" s="185"/>
      <c r="AT353" s="181" t="s">
        <v>281</v>
      </c>
      <c r="AU353" s="181" t="s">
        <v>83</v>
      </c>
      <c r="AV353" s="14" t="s">
        <v>81</v>
      </c>
      <c r="AW353" s="14" t="s">
        <v>30</v>
      </c>
      <c r="AX353" s="14" t="s">
        <v>73</v>
      </c>
      <c r="AY353" s="181" t="s">
        <v>252</v>
      </c>
    </row>
    <row r="354" spans="2:65" s="12" customFormat="1">
      <c r="B354" s="152"/>
      <c r="D354" s="146" t="s">
        <v>281</v>
      </c>
      <c r="E354" s="153" t="s">
        <v>1</v>
      </c>
      <c r="F354" s="154" t="s">
        <v>6230</v>
      </c>
      <c r="H354" s="155">
        <v>700</v>
      </c>
      <c r="I354" s="156"/>
      <c r="L354" s="152"/>
      <c r="M354" s="157"/>
      <c r="T354" s="158"/>
      <c r="AT354" s="153" t="s">
        <v>281</v>
      </c>
      <c r="AU354" s="153" t="s">
        <v>83</v>
      </c>
      <c r="AV354" s="12" t="s">
        <v>83</v>
      </c>
      <c r="AW354" s="12" t="s">
        <v>30</v>
      </c>
      <c r="AX354" s="12" t="s">
        <v>73</v>
      </c>
      <c r="AY354" s="153" t="s">
        <v>252</v>
      </c>
    </row>
    <row r="355" spans="2:65" s="12" customFormat="1">
      <c r="B355" s="152"/>
      <c r="D355" s="146" t="s">
        <v>281</v>
      </c>
      <c r="E355" s="153" t="s">
        <v>1</v>
      </c>
      <c r="F355" s="154" t="s">
        <v>6231</v>
      </c>
      <c r="H355" s="155">
        <v>661</v>
      </c>
      <c r="I355" s="156"/>
      <c r="L355" s="152"/>
      <c r="M355" s="157"/>
      <c r="T355" s="158"/>
      <c r="AT355" s="153" t="s">
        <v>281</v>
      </c>
      <c r="AU355" s="153" t="s">
        <v>83</v>
      </c>
      <c r="AV355" s="12" t="s">
        <v>83</v>
      </c>
      <c r="AW355" s="12" t="s">
        <v>30</v>
      </c>
      <c r="AX355" s="12" t="s">
        <v>73</v>
      </c>
      <c r="AY355" s="153" t="s">
        <v>252</v>
      </c>
    </row>
    <row r="356" spans="2:65" s="13" customFormat="1">
      <c r="B356" s="159"/>
      <c r="D356" s="146" t="s">
        <v>281</v>
      </c>
      <c r="E356" s="160" t="s">
        <v>1</v>
      </c>
      <c r="F356" s="161" t="s">
        <v>327</v>
      </c>
      <c r="H356" s="162">
        <v>1361</v>
      </c>
      <c r="I356" s="163"/>
      <c r="L356" s="159"/>
      <c r="M356" s="164"/>
      <c r="T356" s="165"/>
      <c r="AT356" s="160" t="s">
        <v>281</v>
      </c>
      <c r="AU356" s="160" t="s">
        <v>83</v>
      </c>
      <c r="AV356" s="13" t="s">
        <v>260</v>
      </c>
      <c r="AW356" s="13" t="s">
        <v>30</v>
      </c>
      <c r="AX356" s="13" t="s">
        <v>81</v>
      </c>
      <c r="AY356" s="160" t="s">
        <v>252</v>
      </c>
    </row>
    <row r="357" spans="2:65" s="1" customFormat="1" ht="16.5" customHeight="1">
      <c r="B357" s="132"/>
      <c r="C357" s="133" t="s">
        <v>812</v>
      </c>
      <c r="D357" s="133" t="s">
        <v>255</v>
      </c>
      <c r="E357" s="134" t="s">
        <v>6232</v>
      </c>
      <c r="F357" s="135" t="s">
        <v>6233</v>
      </c>
      <c r="G357" s="136" t="s">
        <v>379</v>
      </c>
      <c r="H357" s="137">
        <v>20</v>
      </c>
      <c r="I357" s="138"/>
      <c r="J357" s="139">
        <f>ROUND(I357*H357,2)</f>
        <v>0</v>
      </c>
      <c r="K357" s="135" t="s">
        <v>259</v>
      </c>
      <c r="L357" s="32"/>
      <c r="M357" s="140" t="s">
        <v>1</v>
      </c>
      <c r="N357" s="141" t="s">
        <v>38</v>
      </c>
      <c r="P357" s="142">
        <f>O357*H357</f>
        <v>0</v>
      </c>
      <c r="Q357" s="142">
        <v>0</v>
      </c>
      <c r="R357" s="142">
        <f>Q357*H357</f>
        <v>0</v>
      </c>
      <c r="S357" s="142">
        <v>0</v>
      </c>
      <c r="T357" s="143">
        <f>S357*H357</f>
        <v>0</v>
      </c>
      <c r="AR357" s="144" t="s">
        <v>260</v>
      </c>
      <c r="AT357" s="144" t="s">
        <v>255</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6234</v>
      </c>
    </row>
    <row r="358" spans="2:65" s="1" customFormat="1" ht="18">
      <c r="B358" s="32"/>
      <c r="D358" s="146" t="s">
        <v>261</v>
      </c>
      <c r="F358" s="147" t="s">
        <v>6235</v>
      </c>
      <c r="I358" s="148"/>
      <c r="L358" s="32"/>
      <c r="M358" s="149"/>
      <c r="T358" s="56"/>
      <c r="AT358" s="17" t="s">
        <v>261</v>
      </c>
      <c r="AU358" s="17" t="s">
        <v>83</v>
      </c>
    </row>
    <row r="359" spans="2:65" s="1" customFormat="1">
      <c r="B359" s="32"/>
      <c r="D359" s="150" t="s">
        <v>262</v>
      </c>
      <c r="F359" s="151" t="s">
        <v>6236</v>
      </c>
      <c r="I359" s="148"/>
      <c r="L359" s="32"/>
      <c r="M359" s="149"/>
      <c r="T359" s="56"/>
      <c r="AT359" s="17" t="s">
        <v>262</v>
      </c>
      <c r="AU359" s="17" t="s">
        <v>83</v>
      </c>
    </row>
    <row r="360" spans="2:65" s="12" customFormat="1">
      <c r="B360" s="152"/>
      <c r="D360" s="146" t="s">
        <v>281</v>
      </c>
      <c r="E360" s="153" t="s">
        <v>1</v>
      </c>
      <c r="F360" s="154" t="s">
        <v>6237</v>
      </c>
      <c r="H360" s="155">
        <v>20</v>
      </c>
      <c r="I360" s="156"/>
      <c r="L360" s="152"/>
      <c r="M360" s="157"/>
      <c r="T360" s="158"/>
      <c r="AT360" s="153" t="s">
        <v>281</v>
      </c>
      <c r="AU360" s="153" t="s">
        <v>83</v>
      </c>
      <c r="AV360" s="12" t="s">
        <v>83</v>
      </c>
      <c r="AW360" s="12" t="s">
        <v>30</v>
      </c>
      <c r="AX360" s="12" t="s">
        <v>81</v>
      </c>
      <c r="AY360" s="153" t="s">
        <v>252</v>
      </c>
    </row>
    <row r="361" spans="2:65" s="1" customFormat="1" ht="16.5" customHeight="1">
      <c r="B361" s="132"/>
      <c r="C361" s="133" t="s">
        <v>816</v>
      </c>
      <c r="D361" s="133" t="s">
        <v>255</v>
      </c>
      <c r="E361" s="134" t="s">
        <v>6238</v>
      </c>
      <c r="F361" s="135" t="s">
        <v>6239</v>
      </c>
      <c r="G361" s="136" t="s">
        <v>379</v>
      </c>
      <c r="H361" s="137">
        <v>1361</v>
      </c>
      <c r="I361" s="138"/>
      <c r="J361" s="139">
        <f>ROUND(I361*H361,2)</f>
        <v>0</v>
      </c>
      <c r="K361" s="135" t="s">
        <v>259</v>
      </c>
      <c r="L361" s="32"/>
      <c r="M361" s="140" t="s">
        <v>1</v>
      </c>
      <c r="N361" s="141" t="s">
        <v>38</v>
      </c>
      <c r="P361" s="142">
        <f>O361*H361</f>
        <v>0</v>
      </c>
      <c r="Q361" s="142">
        <v>0</v>
      </c>
      <c r="R361" s="142">
        <f>Q361*H361</f>
        <v>0</v>
      </c>
      <c r="S361" s="142">
        <v>0</v>
      </c>
      <c r="T361" s="143">
        <f>S361*H361</f>
        <v>0</v>
      </c>
      <c r="AR361" s="144" t="s">
        <v>260</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6240</v>
      </c>
    </row>
    <row r="362" spans="2:65" s="1" customFormat="1" ht="18">
      <c r="B362" s="32"/>
      <c r="D362" s="146" t="s">
        <v>261</v>
      </c>
      <c r="F362" s="147" t="s">
        <v>6241</v>
      </c>
      <c r="I362" s="148"/>
      <c r="L362" s="32"/>
      <c r="M362" s="149"/>
      <c r="T362" s="56"/>
      <c r="AT362" s="17" t="s">
        <v>261</v>
      </c>
      <c r="AU362" s="17" t="s">
        <v>83</v>
      </c>
    </row>
    <row r="363" spans="2:65" s="1" customFormat="1">
      <c r="B363" s="32"/>
      <c r="D363" s="150" t="s">
        <v>262</v>
      </c>
      <c r="F363" s="151" t="s">
        <v>6242</v>
      </c>
      <c r="I363" s="148"/>
      <c r="L363" s="32"/>
      <c r="M363" s="149"/>
      <c r="T363" s="56"/>
      <c r="AT363" s="17" t="s">
        <v>262</v>
      </c>
      <c r="AU363" s="17" t="s">
        <v>83</v>
      </c>
    </row>
    <row r="364" spans="2:65" s="12" customFormat="1">
      <c r="B364" s="152"/>
      <c r="D364" s="146" t="s">
        <v>281</v>
      </c>
      <c r="E364" s="153" t="s">
        <v>1</v>
      </c>
      <c r="F364" s="154" t="s">
        <v>6243</v>
      </c>
      <c r="H364" s="155">
        <v>1361</v>
      </c>
      <c r="I364" s="156"/>
      <c r="L364" s="152"/>
      <c r="M364" s="157"/>
      <c r="T364" s="158"/>
      <c r="AT364" s="153" t="s">
        <v>281</v>
      </c>
      <c r="AU364" s="153" t="s">
        <v>83</v>
      </c>
      <c r="AV364" s="12" t="s">
        <v>83</v>
      </c>
      <c r="AW364" s="12" t="s">
        <v>30</v>
      </c>
      <c r="AX364" s="12" t="s">
        <v>81</v>
      </c>
      <c r="AY364" s="153" t="s">
        <v>252</v>
      </c>
    </row>
    <row r="365" spans="2:65" s="1" customFormat="1" ht="24.2" customHeight="1">
      <c r="B365" s="132"/>
      <c r="C365" s="133" t="s">
        <v>826</v>
      </c>
      <c r="D365" s="133" t="s">
        <v>255</v>
      </c>
      <c r="E365" s="134" t="s">
        <v>6244</v>
      </c>
      <c r="F365" s="135" t="s">
        <v>6245</v>
      </c>
      <c r="G365" s="136" t="s">
        <v>379</v>
      </c>
      <c r="H365" s="137">
        <v>681</v>
      </c>
      <c r="I365" s="138"/>
      <c r="J365" s="139">
        <f>ROUND(I365*H365,2)</f>
        <v>0</v>
      </c>
      <c r="K365" s="135" t="s">
        <v>259</v>
      </c>
      <c r="L365" s="32"/>
      <c r="M365" s="140" t="s">
        <v>1</v>
      </c>
      <c r="N365" s="141" t="s">
        <v>38</v>
      </c>
      <c r="P365" s="142">
        <f>O365*H365</f>
        <v>0</v>
      </c>
      <c r="Q365" s="142">
        <v>0</v>
      </c>
      <c r="R365" s="142">
        <f>Q365*H365</f>
        <v>0</v>
      </c>
      <c r="S365" s="142">
        <v>8.5000000000000006E-2</v>
      </c>
      <c r="T365" s="143">
        <f>S365*H365</f>
        <v>57.885000000000005</v>
      </c>
      <c r="AR365" s="144" t="s">
        <v>260</v>
      </c>
      <c r="AT365" s="144" t="s">
        <v>255</v>
      </c>
      <c r="AU365" s="144" t="s">
        <v>83</v>
      </c>
      <c r="AY365" s="17" t="s">
        <v>252</v>
      </c>
      <c r="BE365" s="145">
        <f>IF(N365="základní",J365,0)</f>
        <v>0</v>
      </c>
      <c r="BF365" s="145">
        <f>IF(N365="snížená",J365,0)</f>
        <v>0</v>
      </c>
      <c r="BG365" s="145">
        <f>IF(N365="zákl. přenesená",J365,0)</f>
        <v>0</v>
      </c>
      <c r="BH365" s="145">
        <f>IF(N365="sníž. přenesená",J365,0)</f>
        <v>0</v>
      </c>
      <c r="BI365" s="145">
        <f>IF(N365="nulová",J365,0)</f>
        <v>0</v>
      </c>
      <c r="BJ365" s="17" t="s">
        <v>81</v>
      </c>
      <c r="BK365" s="145">
        <f>ROUND(I365*H365,2)</f>
        <v>0</v>
      </c>
      <c r="BL365" s="17" t="s">
        <v>260</v>
      </c>
      <c r="BM365" s="144" t="s">
        <v>6246</v>
      </c>
    </row>
    <row r="366" spans="2:65" s="1" customFormat="1" ht="18">
      <c r="B366" s="32"/>
      <c r="D366" s="146" t="s">
        <v>261</v>
      </c>
      <c r="F366" s="147" t="s">
        <v>6247</v>
      </c>
      <c r="I366" s="148"/>
      <c r="L366" s="32"/>
      <c r="M366" s="149"/>
      <c r="T366" s="56"/>
      <c r="AT366" s="17" t="s">
        <v>261</v>
      </c>
      <c r="AU366" s="17" t="s">
        <v>83</v>
      </c>
    </row>
    <row r="367" spans="2:65" s="1" customFormat="1">
      <c r="B367" s="32"/>
      <c r="D367" s="150" t="s">
        <v>262</v>
      </c>
      <c r="F367" s="151" t="s">
        <v>6248</v>
      </c>
      <c r="I367" s="148"/>
      <c r="L367" s="32"/>
      <c r="M367" s="149"/>
      <c r="T367" s="56"/>
      <c r="AT367" s="17" t="s">
        <v>262</v>
      </c>
      <c r="AU367" s="17" t="s">
        <v>83</v>
      </c>
    </row>
    <row r="368" spans="2:65" s="12" customFormat="1">
      <c r="B368" s="152"/>
      <c r="D368" s="146" t="s">
        <v>281</v>
      </c>
      <c r="E368" s="153" t="s">
        <v>1</v>
      </c>
      <c r="F368" s="154" t="s">
        <v>6249</v>
      </c>
      <c r="H368" s="155">
        <v>350</v>
      </c>
      <c r="I368" s="156"/>
      <c r="L368" s="152"/>
      <c r="M368" s="157"/>
      <c r="T368" s="158"/>
      <c r="AT368" s="153" t="s">
        <v>281</v>
      </c>
      <c r="AU368" s="153" t="s">
        <v>83</v>
      </c>
      <c r="AV368" s="12" t="s">
        <v>83</v>
      </c>
      <c r="AW368" s="12" t="s">
        <v>30</v>
      </c>
      <c r="AX368" s="12" t="s">
        <v>73</v>
      </c>
      <c r="AY368" s="153" t="s">
        <v>252</v>
      </c>
    </row>
    <row r="369" spans="2:65" s="12" customFormat="1">
      <c r="B369" s="152"/>
      <c r="D369" s="146" t="s">
        <v>281</v>
      </c>
      <c r="E369" s="153" t="s">
        <v>1</v>
      </c>
      <c r="F369" s="154" t="s">
        <v>6250</v>
      </c>
      <c r="H369" s="155">
        <v>331</v>
      </c>
      <c r="I369" s="156"/>
      <c r="L369" s="152"/>
      <c r="M369" s="157"/>
      <c r="T369" s="158"/>
      <c r="AT369" s="153" t="s">
        <v>281</v>
      </c>
      <c r="AU369" s="153" t="s">
        <v>83</v>
      </c>
      <c r="AV369" s="12" t="s">
        <v>83</v>
      </c>
      <c r="AW369" s="12" t="s">
        <v>30</v>
      </c>
      <c r="AX369" s="12" t="s">
        <v>73</v>
      </c>
      <c r="AY369" s="153" t="s">
        <v>252</v>
      </c>
    </row>
    <row r="370" spans="2:65" s="13" customFormat="1">
      <c r="B370" s="159"/>
      <c r="D370" s="146" t="s">
        <v>281</v>
      </c>
      <c r="E370" s="160" t="s">
        <v>1</v>
      </c>
      <c r="F370" s="161" t="s">
        <v>327</v>
      </c>
      <c r="H370" s="162">
        <v>681</v>
      </c>
      <c r="I370" s="163"/>
      <c r="L370" s="159"/>
      <c r="M370" s="164"/>
      <c r="T370" s="165"/>
      <c r="AT370" s="160" t="s">
        <v>281</v>
      </c>
      <c r="AU370" s="160" t="s">
        <v>83</v>
      </c>
      <c r="AV370" s="13" t="s">
        <v>260</v>
      </c>
      <c r="AW370" s="13" t="s">
        <v>30</v>
      </c>
      <c r="AX370" s="13" t="s">
        <v>81</v>
      </c>
      <c r="AY370" s="160" t="s">
        <v>252</v>
      </c>
    </row>
    <row r="371" spans="2:65" s="1" customFormat="1" ht="16.5" customHeight="1">
      <c r="B371" s="132"/>
      <c r="C371" s="133" t="s">
        <v>836</v>
      </c>
      <c r="D371" s="133" t="s">
        <v>255</v>
      </c>
      <c r="E371" s="134" t="s">
        <v>6251</v>
      </c>
      <c r="F371" s="135" t="s">
        <v>6252</v>
      </c>
      <c r="G371" s="136" t="s">
        <v>563</v>
      </c>
      <c r="H371" s="137">
        <v>948.5</v>
      </c>
      <c r="I371" s="138"/>
      <c r="J371" s="139">
        <f>ROUND(I371*H371,2)</f>
        <v>0</v>
      </c>
      <c r="K371" s="135" t="s">
        <v>259</v>
      </c>
      <c r="L371" s="32"/>
      <c r="M371" s="140" t="s">
        <v>1</v>
      </c>
      <c r="N371" s="141" t="s">
        <v>38</v>
      </c>
      <c r="P371" s="142">
        <f>O371*H371</f>
        <v>0</v>
      </c>
      <c r="Q371" s="142">
        <v>0</v>
      </c>
      <c r="R371" s="142">
        <f>Q371*H371</f>
        <v>0</v>
      </c>
      <c r="S371" s="142">
        <v>0</v>
      </c>
      <c r="T371" s="143">
        <f>S371*H371</f>
        <v>0</v>
      </c>
      <c r="AR371" s="144" t="s">
        <v>260</v>
      </c>
      <c r="AT371" s="144" t="s">
        <v>255</v>
      </c>
      <c r="AU371" s="144" t="s">
        <v>83</v>
      </c>
      <c r="AY371" s="17" t="s">
        <v>252</v>
      </c>
      <c r="BE371" s="145">
        <f>IF(N371="základní",J371,0)</f>
        <v>0</v>
      </c>
      <c r="BF371" s="145">
        <f>IF(N371="snížená",J371,0)</f>
        <v>0</v>
      </c>
      <c r="BG371" s="145">
        <f>IF(N371="zákl. přenesená",J371,0)</f>
        <v>0</v>
      </c>
      <c r="BH371" s="145">
        <f>IF(N371="sníž. přenesená",J371,0)</f>
        <v>0</v>
      </c>
      <c r="BI371" s="145">
        <f>IF(N371="nulová",J371,0)</f>
        <v>0</v>
      </c>
      <c r="BJ371" s="17" t="s">
        <v>81</v>
      </c>
      <c r="BK371" s="145">
        <f>ROUND(I371*H371,2)</f>
        <v>0</v>
      </c>
      <c r="BL371" s="17" t="s">
        <v>260</v>
      </c>
      <c r="BM371" s="144" t="s">
        <v>6253</v>
      </c>
    </row>
    <row r="372" spans="2:65" s="1" customFormat="1">
      <c r="B372" s="32"/>
      <c r="D372" s="146" t="s">
        <v>261</v>
      </c>
      <c r="F372" s="147" t="s">
        <v>6252</v>
      </c>
      <c r="I372" s="148"/>
      <c r="L372" s="32"/>
      <c r="M372" s="149"/>
      <c r="T372" s="56"/>
      <c r="AT372" s="17" t="s">
        <v>261</v>
      </c>
      <c r="AU372" s="17" t="s">
        <v>83</v>
      </c>
    </row>
    <row r="373" spans="2:65" s="1" customFormat="1">
      <c r="B373" s="32"/>
      <c r="D373" s="150" t="s">
        <v>262</v>
      </c>
      <c r="F373" s="151" t="s">
        <v>6254</v>
      </c>
      <c r="I373" s="148"/>
      <c r="L373" s="32"/>
      <c r="M373" s="149"/>
      <c r="T373" s="56"/>
      <c r="AT373" s="17" t="s">
        <v>262</v>
      </c>
      <c r="AU373" s="17" t="s">
        <v>83</v>
      </c>
    </row>
    <row r="374" spans="2:65" s="12" customFormat="1" ht="20.100000000000001">
      <c r="B374" s="152"/>
      <c r="D374" s="146" t="s">
        <v>281</v>
      </c>
      <c r="E374" s="153" t="s">
        <v>1</v>
      </c>
      <c r="F374" s="154" t="s">
        <v>6255</v>
      </c>
      <c r="H374" s="155">
        <v>948.5</v>
      </c>
      <c r="I374" s="156"/>
      <c r="L374" s="152"/>
      <c r="M374" s="157"/>
      <c r="T374" s="158"/>
      <c r="AT374" s="153" t="s">
        <v>281</v>
      </c>
      <c r="AU374" s="153" t="s">
        <v>83</v>
      </c>
      <c r="AV374" s="12" t="s">
        <v>83</v>
      </c>
      <c r="AW374" s="12" t="s">
        <v>30</v>
      </c>
      <c r="AX374" s="12" t="s">
        <v>81</v>
      </c>
      <c r="AY374" s="153" t="s">
        <v>252</v>
      </c>
    </row>
    <row r="375" spans="2:65" s="1" customFormat="1" ht="16.5" customHeight="1">
      <c r="B375" s="132"/>
      <c r="C375" s="170" t="s">
        <v>843</v>
      </c>
      <c r="D375" s="170" t="s">
        <v>504</v>
      </c>
      <c r="E375" s="171" t="s">
        <v>6256</v>
      </c>
      <c r="F375" s="172" t="s">
        <v>6257</v>
      </c>
      <c r="G375" s="173" t="s">
        <v>563</v>
      </c>
      <c r="H375" s="174">
        <v>948.5</v>
      </c>
      <c r="I375" s="175"/>
      <c r="J375" s="176">
        <f>ROUND(I375*H375,2)</f>
        <v>0</v>
      </c>
      <c r="K375" s="172" t="s">
        <v>1</v>
      </c>
      <c r="L375" s="177"/>
      <c r="M375" s="178" t="s">
        <v>1</v>
      </c>
      <c r="N375" s="179" t="s">
        <v>38</v>
      </c>
      <c r="P375" s="142">
        <f>O375*H375</f>
        <v>0</v>
      </c>
      <c r="Q375" s="142">
        <v>6.8900000000000003E-2</v>
      </c>
      <c r="R375" s="142">
        <f>Q375*H375</f>
        <v>65.351650000000006</v>
      </c>
      <c r="S375" s="142">
        <v>0</v>
      </c>
      <c r="T375" s="143">
        <f>S375*H375</f>
        <v>0</v>
      </c>
      <c r="AR375" s="144" t="s">
        <v>274</v>
      </c>
      <c r="AT375" s="144" t="s">
        <v>504</v>
      </c>
      <c r="AU375" s="144" t="s">
        <v>83</v>
      </c>
      <c r="AY375" s="17" t="s">
        <v>252</v>
      </c>
      <c r="BE375" s="145">
        <f>IF(N375="základní",J375,0)</f>
        <v>0</v>
      </c>
      <c r="BF375" s="145">
        <f>IF(N375="snížená",J375,0)</f>
        <v>0</v>
      </c>
      <c r="BG375" s="145">
        <f>IF(N375="zákl. přenesená",J375,0)</f>
        <v>0</v>
      </c>
      <c r="BH375" s="145">
        <f>IF(N375="sníž. přenesená",J375,0)</f>
        <v>0</v>
      </c>
      <c r="BI375" s="145">
        <f>IF(N375="nulová",J375,0)</f>
        <v>0</v>
      </c>
      <c r="BJ375" s="17" t="s">
        <v>81</v>
      </c>
      <c r="BK375" s="145">
        <f>ROUND(I375*H375,2)</f>
        <v>0</v>
      </c>
      <c r="BL375" s="17" t="s">
        <v>260</v>
      </c>
      <c r="BM375" s="144" t="s">
        <v>6258</v>
      </c>
    </row>
    <row r="376" spans="2:65" s="1" customFormat="1">
      <c r="B376" s="32"/>
      <c r="D376" s="146" t="s">
        <v>261</v>
      </c>
      <c r="F376" s="147" t="s">
        <v>6257</v>
      </c>
      <c r="I376" s="148"/>
      <c r="L376" s="32"/>
      <c r="M376" s="149"/>
      <c r="T376" s="56"/>
      <c r="AT376" s="17" t="s">
        <v>261</v>
      </c>
      <c r="AU376" s="17" t="s">
        <v>83</v>
      </c>
    </row>
    <row r="377" spans="2:65" s="12" customFormat="1">
      <c r="B377" s="152"/>
      <c r="D377" s="146" t="s">
        <v>281</v>
      </c>
      <c r="E377" s="153" t="s">
        <v>1</v>
      </c>
      <c r="F377" s="154" t="s">
        <v>6259</v>
      </c>
      <c r="H377" s="155">
        <v>948.5</v>
      </c>
      <c r="I377" s="156"/>
      <c r="L377" s="152"/>
      <c r="M377" s="157"/>
      <c r="T377" s="158"/>
      <c r="AT377" s="153" t="s">
        <v>281</v>
      </c>
      <c r="AU377" s="153" t="s">
        <v>83</v>
      </c>
      <c r="AV377" s="12" t="s">
        <v>83</v>
      </c>
      <c r="AW377" s="12" t="s">
        <v>30</v>
      </c>
      <c r="AX377" s="12" t="s">
        <v>81</v>
      </c>
      <c r="AY377" s="153" t="s">
        <v>252</v>
      </c>
    </row>
    <row r="378" spans="2:65" s="1" customFormat="1" ht="16.5" customHeight="1">
      <c r="B378" s="132"/>
      <c r="C378" s="133" t="s">
        <v>846</v>
      </c>
      <c r="D378" s="133" t="s">
        <v>255</v>
      </c>
      <c r="E378" s="134" t="s">
        <v>6260</v>
      </c>
      <c r="F378" s="135" t="s">
        <v>6261</v>
      </c>
      <c r="G378" s="136" t="s">
        <v>379</v>
      </c>
      <c r="H378" s="137">
        <v>72</v>
      </c>
      <c r="I378" s="138"/>
      <c r="J378" s="139">
        <f>ROUND(I378*H378,2)</f>
        <v>0</v>
      </c>
      <c r="K378" s="135" t="s">
        <v>259</v>
      </c>
      <c r="L378" s="32"/>
      <c r="M378" s="140" t="s">
        <v>1</v>
      </c>
      <c r="N378" s="141" t="s">
        <v>38</v>
      </c>
      <c r="P378" s="142">
        <f>O378*H378</f>
        <v>0</v>
      </c>
      <c r="Q378" s="142">
        <v>7.4200000000000004E-3</v>
      </c>
      <c r="R378" s="142">
        <f>Q378*H378</f>
        <v>0.53424000000000005</v>
      </c>
      <c r="S378" s="142">
        <v>0</v>
      </c>
      <c r="T378" s="143">
        <f>S378*H378</f>
        <v>0</v>
      </c>
      <c r="AR378" s="144" t="s">
        <v>260</v>
      </c>
      <c r="AT378" s="144" t="s">
        <v>255</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6262</v>
      </c>
    </row>
    <row r="379" spans="2:65" s="1" customFormat="1">
      <c r="B379" s="32"/>
      <c r="D379" s="146" t="s">
        <v>261</v>
      </c>
      <c r="F379" s="147" t="s">
        <v>6263</v>
      </c>
      <c r="I379" s="148"/>
      <c r="L379" s="32"/>
      <c r="M379" s="149"/>
      <c r="T379" s="56"/>
      <c r="AT379" s="17" t="s">
        <v>261</v>
      </c>
      <c r="AU379" s="17" t="s">
        <v>83</v>
      </c>
    </row>
    <row r="380" spans="2:65" s="1" customFormat="1">
      <c r="B380" s="32"/>
      <c r="D380" s="150" t="s">
        <v>262</v>
      </c>
      <c r="F380" s="151" t="s">
        <v>6264</v>
      </c>
      <c r="I380" s="148"/>
      <c r="L380" s="32"/>
      <c r="M380" s="149"/>
      <c r="T380" s="56"/>
      <c r="AT380" s="17" t="s">
        <v>262</v>
      </c>
      <c r="AU380" s="17" t="s">
        <v>83</v>
      </c>
    </row>
    <row r="381" spans="2:65" s="12" customFormat="1">
      <c r="B381" s="152"/>
      <c r="D381" s="146" t="s">
        <v>281</v>
      </c>
      <c r="E381" s="153" t="s">
        <v>1</v>
      </c>
      <c r="F381" s="154" t="s">
        <v>6265</v>
      </c>
      <c r="H381" s="155">
        <v>72</v>
      </c>
      <c r="I381" s="156"/>
      <c r="L381" s="152"/>
      <c r="M381" s="157"/>
      <c r="T381" s="158"/>
      <c r="AT381" s="153" t="s">
        <v>281</v>
      </c>
      <c r="AU381" s="153" t="s">
        <v>83</v>
      </c>
      <c r="AV381" s="12" t="s">
        <v>83</v>
      </c>
      <c r="AW381" s="12" t="s">
        <v>30</v>
      </c>
      <c r="AX381" s="12" t="s">
        <v>81</v>
      </c>
      <c r="AY381" s="153" t="s">
        <v>252</v>
      </c>
    </row>
    <row r="382" spans="2:65" s="1" customFormat="1" ht="16.5" customHeight="1">
      <c r="B382" s="132"/>
      <c r="C382" s="133" t="s">
        <v>1068</v>
      </c>
      <c r="D382" s="133" t="s">
        <v>255</v>
      </c>
      <c r="E382" s="134" t="s">
        <v>6266</v>
      </c>
      <c r="F382" s="135" t="s">
        <v>6267</v>
      </c>
      <c r="G382" s="136" t="s">
        <v>379</v>
      </c>
      <c r="H382" s="137">
        <v>543</v>
      </c>
      <c r="I382" s="138"/>
      <c r="J382" s="139">
        <f>ROUND(I382*H382,2)</f>
        <v>0</v>
      </c>
      <c r="K382" s="135" t="s">
        <v>971</v>
      </c>
      <c r="L382" s="32"/>
      <c r="M382" s="140" t="s">
        <v>1</v>
      </c>
      <c r="N382" s="141" t="s">
        <v>38</v>
      </c>
      <c r="P382" s="142">
        <f>O382*H382</f>
        <v>0</v>
      </c>
      <c r="Q382" s="142">
        <v>0</v>
      </c>
      <c r="R382" s="142">
        <f>Q382*H382</f>
        <v>0</v>
      </c>
      <c r="S382" s="142">
        <v>0</v>
      </c>
      <c r="T382" s="143">
        <f>S382*H382</f>
        <v>0</v>
      </c>
      <c r="AR382" s="144" t="s">
        <v>260</v>
      </c>
      <c r="AT382" s="144" t="s">
        <v>255</v>
      </c>
      <c r="AU382" s="144" t="s">
        <v>83</v>
      </c>
      <c r="AY382" s="17" t="s">
        <v>252</v>
      </c>
      <c r="BE382" s="145">
        <f>IF(N382="základní",J382,0)</f>
        <v>0</v>
      </c>
      <c r="BF382" s="145">
        <f>IF(N382="snížená",J382,0)</f>
        <v>0</v>
      </c>
      <c r="BG382" s="145">
        <f>IF(N382="zákl. přenesená",J382,0)</f>
        <v>0</v>
      </c>
      <c r="BH382" s="145">
        <f>IF(N382="sníž. přenesená",J382,0)</f>
        <v>0</v>
      </c>
      <c r="BI382" s="145">
        <f>IF(N382="nulová",J382,0)</f>
        <v>0</v>
      </c>
      <c r="BJ382" s="17" t="s">
        <v>81</v>
      </c>
      <c r="BK382" s="145">
        <f>ROUND(I382*H382,2)</f>
        <v>0</v>
      </c>
      <c r="BL382" s="17" t="s">
        <v>260</v>
      </c>
      <c r="BM382" s="144" t="s">
        <v>6268</v>
      </c>
    </row>
    <row r="383" spans="2:65" s="1" customFormat="1">
      <c r="B383" s="32"/>
      <c r="D383" s="146" t="s">
        <v>261</v>
      </c>
      <c r="F383" s="147" t="s">
        <v>6267</v>
      </c>
      <c r="I383" s="148"/>
      <c r="L383" s="32"/>
      <c r="M383" s="149"/>
      <c r="T383" s="56"/>
      <c r="AT383" s="17" t="s">
        <v>261</v>
      </c>
      <c r="AU383" s="17" t="s">
        <v>83</v>
      </c>
    </row>
    <row r="384" spans="2:65" s="1" customFormat="1">
      <c r="B384" s="32"/>
      <c r="D384" s="150" t="s">
        <v>262</v>
      </c>
      <c r="F384" s="151" t="s">
        <v>6269</v>
      </c>
      <c r="I384" s="148"/>
      <c r="L384" s="32"/>
      <c r="M384" s="149"/>
      <c r="T384" s="56"/>
      <c r="AT384" s="17" t="s">
        <v>262</v>
      </c>
      <c r="AU384" s="17" t="s">
        <v>83</v>
      </c>
    </row>
    <row r="385" spans="2:65" s="12" customFormat="1">
      <c r="B385" s="152"/>
      <c r="D385" s="146" t="s">
        <v>281</v>
      </c>
      <c r="E385" s="153" t="s">
        <v>1</v>
      </c>
      <c r="F385" s="154" t="s">
        <v>6270</v>
      </c>
      <c r="H385" s="155">
        <v>12</v>
      </c>
      <c r="I385" s="156"/>
      <c r="L385" s="152"/>
      <c r="M385" s="157"/>
      <c r="T385" s="158"/>
      <c r="AT385" s="153" t="s">
        <v>281</v>
      </c>
      <c r="AU385" s="153" t="s">
        <v>83</v>
      </c>
      <c r="AV385" s="12" t="s">
        <v>83</v>
      </c>
      <c r="AW385" s="12" t="s">
        <v>30</v>
      </c>
      <c r="AX385" s="12" t="s">
        <v>73</v>
      </c>
      <c r="AY385" s="153" t="s">
        <v>252</v>
      </c>
    </row>
    <row r="386" spans="2:65" s="12" customFormat="1">
      <c r="B386" s="152"/>
      <c r="D386" s="146" t="s">
        <v>281</v>
      </c>
      <c r="E386" s="153" t="s">
        <v>1</v>
      </c>
      <c r="F386" s="154" t="s">
        <v>6271</v>
      </c>
      <c r="H386" s="155">
        <v>526</v>
      </c>
      <c r="I386" s="156"/>
      <c r="L386" s="152"/>
      <c r="M386" s="157"/>
      <c r="T386" s="158"/>
      <c r="AT386" s="153" t="s">
        <v>281</v>
      </c>
      <c r="AU386" s="153" t="s">
        <v>83</v>
      </c>
      <c r="AV386" s="12" t="s">
        <v>83</v>
      </c>
      <c r="AW386" s="12" t="s">
        <v>30</v>
      </c>
      <c r="AX386" s="12" t="s">
        <v>73</v>
      </c>
      <c r="AY386" s="153" t="s">
        <v>252</v>
      </c>
    </row>
    <row r="387" spans="2:65" s="12" customFormat="1">
      <c r="B387" s="152"/>
      <c r="D387" s="146" t="s">
        <v>281</v>
      </c>
      <c r="E387" s="153" t="s">
        <v>1</v>
      </c>
      <c r="F387" s="154" t="s">
        <v>6272</v>
      </c>
      <c r="H387" s="155">
        <v>5</v>
      </c>
      <c r="I387" s="156"/>
      <c r="L387" s="152"/>
      <c r="M387" s="157"/>
      <c r="T387" s="158"/>
      <c r="AT387" s="153" t="s">
        <v>281</v>
      </c>
      <c r="AU387" s="153" t="s">
        <v>83</v>
      </c>
      <c r="AV387" s="12" t="s">
        <v>83</v>
      </c>
      <c r="AW387" s="12" t="s">
        <v>30</v>
      </c>
      <c r="AX387" s="12" t="s">
        <v>73</v>
      </c>
      <c r="AY387" s="153" t="s">
        <v>252</v>
      </c>
    </row>
    <row r="388" spans="2:65" s="13" customFormat="1">
      <c r="B388" s="159"/>
      <c r="D388" s="146" t="s">
        <v>281</v>
      </c>
      <c r="E388" s="160" t="s">
        <v>1</v>
      </c>
      <c r="F388" s="161" t="s">
        <v>327</v>
      </c>
      <c r="H388" s="162">
        <v>543</v>
      </c>
      <c r="I388" s="163"/>
      <c r="L388" s="159"/>
      <c r="M388" s="164"/>
      <c r="T388" s="165"/>
      <c r="AT388" s="160" t="s">
        <v>281</v>
      </c>
      <c r="AU388" s="160" t="s">
        <v>83</v>
      </c>
      <c r="AV388" s="13" t="s">
        <v>260</v>
      </c>
      <c r="AW388" s="13" t="s">
        <v>30</v>
      </c>
      <c r="AX388" s="13" t="s">
        <v>81</v>
      </c>
      <c r="AY388" s="160" t="s">
        <v>252</v>
      </c>
    </row>
    <row r="389" spans="2:65" s="1" customFormat="1" ht="21.75" customHeight="1">
      <c r="B389" s="132"/>
      <c r="C389" s="133" t="s">
        <v>1073</v>
      </c>
      <c r="D389" s="133" t="s">
        <v>255</v>
      </c>
      <c r="E389" s="134" t="s">
        <v>6273</v>
      </c>
      <c r="F389" s="135" t="s">
        <v>6274</v>
      </c>
      <c r="G389" s="136" t="s">
        <v>379</v>
      </c>
      <c r="H389" s="137">
        <v>12</v>
      </c>
      <c r="I389" s="138"/>
      <c r="J389" s="139">
        <f>ROUND(I389*H389,2)</f>
        <v>0</v>
      </c>
      <c r="K389" s="135" t="s">
        <v>259</v>
      </c>
      <c r="L389" s="32"/>
      <c r="M389" s="140" t="s">
        <v>1</v>
      </c>
      <c r="N389" s="141" t="s">
        <v>38</v>
      </c>
      <c r="P389" s="142">
        <f>O389*H389</f>
        <v>0</v>
      </c>
      <c r="Q389" s="142">
        <v>0</v>
      </c>
      <c r="R389" s="142">
        <f>Q389*H389</f>
        <v>0</v>
      </c>
      <c r="S389" s="142">
        <v>0</v>
      </c>
      <c r="T389" s="143">
        <f>S389*H389</f>
        <v>0</v>
      </c>
      <c r="AR389" s="144" t="s">
        <v>260</v>
      </c>
      <c r="AT389" s="144" t="s">
        <v>255</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6275</v>
      </c>
    </row>
    <row r="390" spans="2:65" s="1" customFormat="1" ht="18">
      <c r="B390" s="32"/>
      <c r="D390" s="146" t="s">
        <v>261</v>
      </c>
      <c r="F390" s="147" t="s">
        <v>6276</v>
      </c>
      <c r="I390" s="148"/>
      <c r="L390" s="32"/>
      <c r="M390" s="149"/>
      <c r="T390" s="56"/>
      <c r="AT390" s="17" t="s">
        <v>261</v>
      </c>
      <c r="AU390" s="17" t="s">
        <v>83</v>
      </c>
    </row>
    <row r="391" spans="2:65" s="1" customFormat="1">
      <c r="B391" s="32"/>
      <c r="D391" s="150" t="s">
        <v>262</v>
      </c>
      <c r="F391" s="151" t="s">
        <v>6277</v>
      </c>
      <c r="I391" s="148"/>
      <c r="L391" s="32"/>
      <c r="M391" s="149"/>
      <c r="T391" s="56"/>
      <c r="AT391" s="17" t="s">
        <v>262</v>
      </c>
      <c r="AU391" s="17" t="s">
        <v>83</v>
      </c>
    </row>
    <row r="392" spans="2:65" s="1" customFormat="1" ht="16.5" customHeight="1">
      <c r="B392" s="132"/>
      <c r="C392" s="133" t="s">
        <v>1080</v>
      </c>
      <c r="D392" s="133" t="s">
        <v>255</v>
      </c>
      <c r="E392" s="134" t="s">
        <v>6278</v>
      </c>
      <c r="F392" s="135" t="s">
        <v>6279</v>
      </c>
      <c r="G392" s="136" t="s">
        <v>379</v>
      </c>
      <c r="H392" s="137">
        <v>8</v>
      </c>
      <c r="I392" s="138"/>
      <c r="J392" s="139">
        <f>ROUND(I392*H392,2)</f>
        <v>0</v>
      </c>
      <c r="K392" s="135" t="s">
        <v>259</v>
      </c>
      <c r="L392" s="32"/>
      <c r="M392" s="140" t="s">
        <v>1</v>
      </c>
      <c r="N392" s="141" t="s">
        <v>38</v>
      </c>
      <c r="P392" s="142">
        <f>O392*H392</f>
        <v>0</v>
      </c>
      <c r="Q392" s="142">
        <v>0</v>
      </c>
      <c r="R392" s="142">
        <f>Q392*H392</f>
        <v>0</v>
      </c>
      <c r="S392" s="142">
        <v>0</v>
      </c>
      <c r="T392" s="143">
        <f>S392*H392</f>
        <v>0</v>
      </c>
      <c r="AR392" s="144" t="s">
        <v>260</v>
      </c>
      <c r="AT392" s="144" t="s">
        <v>255</v>
      </c>
      <c r="AU392" s="144" t="s">
        <v>83</v>
      </c>
      <c r="AY392" s="17" t="s">
        <v>252</v>
      </c>
      <c r="BE392" s="145">
        <f>IF(N392="základní",J392,0)</f>
        <v>0</v>
      </c>
      <c r="BF392" s="145">
        <f>IF(N392="snížená",J392,0)</f>
        <v>0</v>
      </c>
      <c r="BG392" s="145">
        <f>IF(N392="zákl. přenesená",J392,0)</f>
        <v>0</v>
      </c>
      <c r="BH392" s="145">
        <f>IF(N392="sníž. přenesená",J392,0)</f>
        <v>0</v>
      </c>
      <c r="BI392" s="145">
        <f>IF(N392="nulová",J392,0)</f>
        <v>0</v>
      </c>
      <c r="BJ392" s="17" t="s">
        <v>81</v>
      </c>
      <c r="BK392" s="145">
        <f>ROUND(I392*H392,2)</f>
        <v>0</v>
      </c>
      <c r="BL392" s="17" t="s">
        <v>260</v>
      </c>
      <c r="BM392" s="144" t="s">
        <v>6280</v>
      </c>
    </row>
    <row r="393" spans="2:65" s="1" customFormat="1">
      <c r="B393" s="32"/>
      <c r="D393" s="146" t="s">
        <v>261</v>
      </c>
      <c r="F393" s="147" t="s">
        <v>6281</v>
      </c>
      <c r="I393" s="148"/>
      <c r="L393" s="32"/>
      <c r="M393" s="149"/>
      <c r="T393" s="56"/>
      <c r="AT393" s="17" t="s">
        <v>261</v>
      </c>
      <c r="AU393" s="17" t="s">
        <v>83</v>
      </c>
    </row>
    <row r="394" spans="2:65" s="1" customFormat="1">
      <c r="B394" s="32"/>
      <c r="D394" s="150" t="s">
        <v>262</v>
      </c>
      <c r="F394" s="151" t="s">
        <v>6282</v>
      </c>
      <c r="I394" s="148"/>
      <c r="L394" s="32"/>
      <c r="M394" s="149"/>
      <c r="T394" s="56"/>
      <c r="AT394" s="17" t="s">
        <v>262</v>
      </c>
      <c r="AU394" s="17" t="s">
        <v>83</v>
      </c>
    </row>
    <row r="395" spans="2:65" s="12" customFormat="1">
      <c r="B395" s="152"/>
      <c r="D395" s="146" t="s">
        <v>281</v>
      </c>
      <c r="E395" s="153" t="s">
        <v>1</v>
      </c>
      <c r="F395" s="154" t="s">
        <v>6283</v>
      </c>
      <c r="H395" s="155">
        <v>8</v>
      </c>
      <c r="I395" s="156"/>
      <c r="L395" s="152"/>
      <c r="M395" s="157"/>
      <c r="T395" s="158"/>
      <c r="AT395" s="153" t="s">
        <v>281</v>
      </c>
      <c r="AU395" s="153" t="s">
        <v>83</v>
      </c>
      <c r="AV395" s="12" t="s">
        <v>83</v>
      </c>
      <c r="AW395" s="12" t="s">
        <v>30</v>
      </c>
      <c r="AX395" s="12" t="s">
        <v>81</v>
      </c>
      <c r="AY395" s="153" t="s">
        <v>252</v>
      </c>
    </row>
    <row r="396" spans="2:65" s="1" customFormat="1" ht="16.5" customHeight="1">
      <c r="B396" s="132"/>
      <c r="C396" s="133" t="s">
        <v>1084</v>
      </c>
      <c r="D396" s="133" t="s">
        <v>255</v>
      </c>
      <c r="E396" s="134" t="s">
        <v>6278</v>
      </c>
      <c r="F396" s="135" t="s">
        <v>6279</v>
      </c>
      <c r="G396" s="136" t="s">
        <v>379</v>
      </c>
      <c r="H396" s="137">
        <v>8</v>
      </c>
      <c r="I396" s="138"/>
      <c r="J396" s="139">
        <f>ROUND(I396*H396,2)</f>
        <v>0</v>
      </c>
      <c r="K396" s="135" t="s">
        <v>259</v>
      </c>
      <c r="L396" s="32"/>
      <c r="M396" s="140" t="s">
        <v>1</v>
      </c>
      <c r="N396" s="141" t="s">
        <v>38</v>
      </c>
      <c r="P396" s="142">
        <f>O396*H396</f>
        <v>0</v>
      </c>
      <c r="Q396" s="142">
        <v>0</v>
      </c>
      <c r="R396" s="142">
        <f>Q396*H396</f>
        <v>0</v>
      </c>
      <c r="S396" s="142">
        <v>0</v>
      </c>
      <c r="T396" s="143">
        <f>S396*H396</f>
        <v>0</v>
      </c>
      <c r="AR396" s="144" t="s">
        <v>260</v>
      </c>
      <c r="AT396" s="144" t="s">
        <v>255</v>
      </c>
      <c r="AU396" s="144" t="s">
        <v>83</v>
      </c>
      <c r="AY396" s="17" t="s">
        <v>252</v>
      </c>
      <c r="BE396" s="145">
        <f>IF(N396="základní",J396,0)</f>
        <v>0</v>
      </c>
      <c r="BF396" s="145">
        <f>IF(N396="snížená",J396,0)</f>
        <v>0</v>
      </c>
      <c r="BG396" s="145">
        <f>IF(N396="zákl. přenesená",J396,0)</f>
        <v>0</v>
      </c>
      <c r="BH396" s="145">
        <f>IF(N396="sníž. přenesená",J396,0)</f>
        <v>0</v>
      </c>
      <c r="BI396" s="145">
        <f>IF(N396="nulová",J396,0)</f>
        <v>0</v>
      </c>
      <c r="BJ396" s="17" t="s">
        <v>81</v>
      </c>
      <c r="BK396" s="145">
        <f>ROUND(I396*H396,2)</f>
        <v>0</v>
      </c>
      <c r="BL396" s="17" t="s">
        <v>260</v>
      </c>
      <c r="BM396" s="144" t="s">
        <v>6284</v>
      </c>
    </row>
    <row r="397" spans="2:65" s="1" customFormat="1">
      <c r="B397" s="32"/>
      <c r="D397" s="146" t="s">
        <v>261</v>
      </c>
      <c r="F397" s="147" t="s">
        <v>6281</v>
      </c>
      <c r="I397" s="148"/>
      <c r="L397" s="32"/>
      <c r="M397" s="149"/>
      <c r="T397" s="56"/>
      <c r="AT397" s="17" t="s">
        <v>261</v>
      </c>
      <c r="AU397" s="17" t="s">
        <v>83</v>
      </c>
    </row>
    <row r="398" spans="2:65" s="1" customFormat="1">
      <c r="B398" s="32"/>
      <c r="D398" s="150" t="s">
        <v>262</v>
      </c>
      <c r="F398" s="151" t="s">
        <v>6282</v>
      </c>
      <c r="I398" s="148"/>
      <c r="L398" s="32"/>
      <c r="M398" s="149"/>
      <c r="T398" s="56"/>
      <c r="AT398" s="17" t="s">
        <v>262</v>
      </c>
      <c r="AU398" s="17" t="s">
        <v>83</v>
      </c>
    </row>
    <row r="399" spans="2:65" s="12" customFormat="1">
      <c r="B399" s="152"/>
      <c r="D399" s="146" t="s">
        <v>281</v>
      </c>
      <c r="E399" s="153" t="s">
        <v>1</v>
      </c>
      <c r="F399" s="154" t="s">
        <v>6285</v>
      </c>
      <c r="H399" s="155">
        <v>8</v>
      </c>
      <c r="I399" s="156"/>
      <c r="L399" s="152"/>
      <c r="M399" s="157"/>
      <c r="T399" s="158"/>
      <c r="AT399" s="153" t="s">
        <v>281</v>
      </c>
      <c r="AU399" s="153" t="s">
        <v>83</v>
      </c>
      <c r="AV399" s="12" t="s">
        <v>83</v>
      </c>
      <c r="AW399" s="12" t="s">
        <v>30</v>
      </c>
      <c r="AX399" s="12" t="s">
        <v>81</v>
      </c>
      <c r="AY399" s="153" t="s">
        <v>252</v>
      </c>
    </row>
    <row r="400" spans="2:65" s="1" customFormat="1" ht="16.5" customHeight="1">
      <c r="B400" s="132"/>
      <c r="C400" s="133" t="s">
        <v>1088</v>
      </c>
      <c r="D400" s="133" t="s">
        <v>255</v>
      </c>
      <c r="E400" s="134" t="s">
        <v>6286</v>
      </c>
      <c r="F400" s="135" t="s">
        <v>6287</v>
      </c>
      <c r="G400" s="136" t="s">
        <v>379</v>
      </c>
      <c r="H400" s="137">
        <v>79</v>
      </c>
      <c r="I400" s="138"/>
      <c r="J400" s="139">
        <f>ROUND(I400*H400,2)</f>
        <v>0</v>
      </c>
      <c r="K400" s="135" t="s">
        <v>259</v>
      </c>
      <c r="L400" s="32"/>
      <c r="M400" s="140" t="s">
        <v>1</v>
      </c>
      <c r="N400" s="141" t="s">
        <v>38</v>
      </c>
      <c r="P400" s="142">
        <f>O400*H400</f>
        <v>0</v>
      </c>
      <c r="Q400" s="142">
        <v>5.1999999999999995E-4</v>
      </c>
      <c r="R400" s="142">
        <f>Q400*H400</f>
        <v>4.1079999999999998E-2</v>
      </c>
      <c r="S400" s="142">
        <v>0</v>
      </c>
      <c r="T400" s="143">
        <f>S400*H400</f>
        <v>0</v>
      </c>
      <c r="AR400" s="144" t="s">
        <v>260</v>
      </c>
      <c r="AT400" s="144" t="s">
        <v>255</v>
      </c>
      <c r="AU400" s="144" t="s">
        <v>83</v>
      </c>
      <c r="AY400" s="17" t="s">
        <v>252</v>
      </c>
      <c r="BE400" s="145">
        <f>IF(N400="základní",J400,0)</f>
        <v>0</v>
      </c>
      <c r="BF400" s="145">
        <f>IF(N400="snížená",J400,0)</f>
        <v>0</v>
      </c>
      <c r="BG400" s="145">
        <f>IF(N400="zákl. přenesená",J400,0)</f>
        <v>0</v>
      </c>
      <c r="BH400" s="145">
        <f>IF(N400="sníž. přenesená",J400,0)</f>
        <v>0</v>
      </c>
      <c r="BI400" s="145">
        <f>IF(N400="nulová",J400,0)</f>
        <v>0</v>
      </c>
      <c r="BJ400" s="17" t="s">
        <v>81</v>
      </c>
      <c r="BK400" s="145">
        <f>ROUND(I400*H400,2)</f>
        <v>0</v>
      </c>
      <c r="BL400" s="17" t="s">
        <v>260</v>
      </c>
      <c r="BM400" s="144" t="s">
        <v>6288</v>
      </c>
    </row>
    <row r="401" spans="2:65" s="1" customFormat="1">
      <c r="B401" s="32"/>
      <c r="D401" s="146" t="s">
        <v>261</v>
      </c>
      <c r="F401" s="147" t="s">
        <v>6289</v>
      </c>
      <c r="I401" s="148"/>
      <c r="L401" s="32"/>
      <c r="M401" s="149"/>
      <c r="T401" s="56"/>
      <c r="AT401" s="17" t="s">
        <v>261</v>
      </c>
      <c r="AU401" s="17" t="s">
        <v>83</v>
      </c>
    </row>
    <row r="402" spans="2:65" s="1" customFormat="1">
      <c r="B402" s="32"/>
      <c r="D402" s="150" t="s">
        <v>262</v>
      </c>
      <c r="F402" s="151" t="s">
        <v>6290</v>
      </c>
      <c r="I402" s="148"/>
      <c r="L402" s="32"/>
      <c r="M402" s="149"/>
      <c r="T402" s="56"/>
      <c r="AT402" s="17" t="s">
        <v>262</v>
      </c>
      <c r="AU402" s="17" t="s">
        <v>83</v>
      </c>
    </row>
    <row r="403" spans="2:65" s="12" customFormat="1">
      <c r="B403" s="152"/>
      <c r="D403" s="146" t="s">
        <v>281</v>
      </c>
      <c r="E403" s="153" t="s">
        <v>1</v>
      </c>
      <c r="F403" s="154" t="s">
        <v>6291</v>
      </c>
      <c r="H403" s="155">
        <v>79</v>
      </c>
      <c r="I403" s="156"/>
      <c r="L403" s="152"/>
      <c r="M403" s="157"/>
      <c r="T403" s="158"/>
      <c r="AT403" s="153" t="s">
        <v>281</v>
      </c>
      <c r="AU403" s="153" t="s">
        <v>83</v>
      </c>
      <c r="AV403" s="12" t="s">
        <v>83</v>
      </c>
      <c r="AW403" s="12" t="s">
        <v>30</v>
      </c>
      <c r="AX403" s="12" t="s">
        <v>81</v>
      </c>
      <c r="AY403" s="153" t="s">
        <v>252</v>
      </c>
    </row>
    <row r="404" spans="2:65" s="1" customFormat="1" ht="24.2" customHeight="1">
      <c r="B404" s="132"/>
      <c r="C404" s="133" t="s">
        <v>1092</v>
      </c>
      <c r="D404" s="133" t="s">
        <v>255</v>
      </c>
      <c r="E404" s="134" t="s">
        <v>6292</v>
      </c>
      <c r="F404" s="135" t="s">
        <v>6293</v>
      </c>
      <c r="G404" s="136" t="s">
        <v>563</v>
      </c>
      <c r="H404" s="137">
        <v>949</v>
      </c>
      <c r="I404" s="138"/>
      <c r="J404" s="139">
        <f>ROUND(I404*H404,2)</f>
        <v>0</v>
      </c>
      <c r="K404" s="135" t="s">
        <v>259</v>
      </c>
      <c r="L404" s="32"/>
      <c r="M404" s="140" t="s">
        <v>1</v>
      </c>
      <c r="N404" s="141" t="s">
        <v>38</v>
      </c>
      <c r="P404" s="142">
        <f>O404*H404</f>
        <v>0</v>
      </c>
      <c r="Q404" s="142">
        <v>2.4000000000000001E-4</v>
      </c>
      <c r="R404" s="142">
        <f>Q404*H404</f>
        <v>0.22776000000000002</v>
      </c>
      <c r="S404" s="142">
        <v>0</v>
      </c>
      <c r="T404" s="143">
        <f>S404*H404</f>
        <v>0</v>
      </c>
      <c r="AR404" s="144" t="s">
        <v>260</v>
      </c>
      <c r="AT404" s="144" t="s">
        <v>255</v>
      </c>
      <c r="AU404" s="144" t="s">
        <v>83</v>
      </c>
      <c r="AY404" s="17" t="s">
        <v>252</v>
      </c>
      <c r="BE404" s="145">
        <f>IF(N404="základní",J404,0)</f>
        <v>0</v>
      </c>
      <c r="BF404" s="145">
        <f>IF(N404="snížená",J404,0)</f>
        <v>0</v>
      </c>
      <c r="BG404" s="145">
        <f>IF(N404="zákl. přenesená",J404,0)</f>
        <v>0</v>
      </c>
      <c r="BH404" s="145">
        <f>IF(N404="sníž. přenesená",J404,0)</f>
        <v>0</v>
      </c>
      <c r="BI404" s="145">
        <f>IF(N404="nulová",J404,0)</f>
        <v>0</v>
      </c>
      <c r="BJ404" s="17" t="s">
        <v>81</v>
      </c>
      <c r="BK404" s="145">
        <f>ROUND(I404*H404,2)</f>
        <v>0</v>
      </c>
      <c r="BL404" s="17" t="s">
        <v>260</v>
      </c>
      <c r="BM404" s="144" t="s">
        <v>6294</v>
      </c>
    </row>
    <row r="405" spans="2:65" s="1" customFormat="1" ht="18">
      <c r="B405" s="32"/>
      <c r="D405" s="146" t="s">
        <v>261</v>
      </c>
      <c r="F405" s="147" t="s">
        <v>6295</v>
      </c>
      <c r="I405" s="148"/>
      <c r="L405" s="32"/>
      <c r="M405" s="149"/>
      <c r="T405" s="56"/>
      <c r="AT405" s="17" t="s">
        <v>261</v>
      </c>
      <c r="AU405" s="17" t="s">
        <v>83</v>
      </c>
    </row>
    <row r="406" spans="2:65" s="1" customFormat="1">
      <c r="B406" s="32"/>
      <c r="D406" s="150" t="s">
        <v>262</v>
      </c>
      <c r="F406" s="151" t="s">
        <v>6296</v>
      </c>
      <c r="I406" s="148"/>
      <c r="L406" s="32"/>
      <c r="M406" s="149"/>
      <c r="T406" s="56"/>
      <c r="AT406" s="17" t="s">
        <v>262</v>
      </c>
      <c r="AU406" s="17" t="s">
        <v>83</v>
      </c>
    </row>
    <row r="407" spans="2:65" s="1" customFormat="1" ht="24.2" customHeight="1">
      <c r="B407" s="132"/>
      <c r="C407" s="133" t="s">
        <v>1099</v>
      </c>
      <c r="D407" s="133" t="s">
        <v>255</v>
      </c>
      <c r="E407" s="134" t="s">
        <v>6297</v>
      </c>
      <c r="F407" s="135" t="s">
        <v>6298</v>
      </c>
      <c r="G407" s="136" t="s">
        <v>367</v>
      </c>
      <c r="H407" s="137">
        <v>3.5</v>
      </c>
      <c r="I407" s="138"/>
      <c r="J407" s="139">
        <f>ROUND(I407*H407,2)</f>
        <v>0</v>
      </c>
      <c r="K407" s="135" t="s">
        <v>259</v>
      </c>
      <c r="L407" s="32"/>
      <c r="M407" s="140" t="s">
        <v>1</v>
      </c>
      <c r="N407" s="141" t="s">
        <v>38</v>
      </c>
      <c r="P407" s="142">
        <f>O407*H407</f>
        <v>0</v>
      </c>
      <c r="Q407" s="142">
        <v>0</v>
      </c>
      <c r="R407" s="142">
        <f>Q407*H407</f>
        <v>0</v>
      </c>
      <c r="S407" s="142">
        <v>0</v>
      </c>
      <c r="T407" s="143">
        <f>S407*H407</f>
        <v>0</v>
      </c>
      <c r="AR407" s="144" t="s">
        <v>260</v>
      </c>
      <c r="AT407" s="144" t="s">
        <v>255</v>
      </c>
      <c r="AU407" s="144" t="s">
        <v>83</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6299</v>
      </c>
    </row>
    <row r="408" spans="2:65" s="1" customFormat="1" ht="27">
      <c r="B408" s="32"/>
      <c r="D408" s="146" t="s">
        <v>261</v>
      </c>
      <c r="F408" s="147" t="s">
        <v>6300</v>
      </c>
      <c r="I408" s="148"/>
      <c r="L408" s="32"/>
      <c r="M408" s="149"/>
      <c r="T408" s="56"/>
      <c r="AT408" s="17" t="s">
        <v>261</v>
      </c>
      <c r="AU408" s="17" t="s">
        <v>83</v>
      </c>
    </row>
    <row r="409" spans="2:65" s="1" customFormat="1">
      <c r="B409" s="32"/>
      <c r="D409" s="150" t="s">
        <v>262</v>
      </c>
      <c r="F409" s="151" t="s">
        <v>6301</v>
      </c>
      <c r="I409" s="148"/>
      <c r="L409" s="32"/>
      <c r="M409" s="149"/>
      <c r="T409" s="56"/>
      <c r="AT409" s="17" t="s">
        <v>262</v>
      </c>
      <c r="AU409" s="17" t="s">
        <v>83</v>
      </c>
    </row>
    <row r="410" spans="2:65" s="12" customFormat="1" ht="20.100000000000001">
      <c r="B410" s="152"/>
      <c r="D410" s="146" t="s">
        <v>281</v>
      </c>
      <c r="E410" s="153" t="s">
        <v>1</v>
      </c>
      <c r="F410" s="154" t="s">
        <v>6302</v>
      </c>
      <c r="H410" s="155">
        <v>3.5</v>
      </c>
      <c r="I410" s="156"/>
      <c r="L410" s="152"/>
      <c r="M410" s="157"/>
      <c r="T410" s="158"/>
      <c r="AT410" s="153" t="s">
        <v>281</v>
      </c>
      <c r="AU410" s="153" t="s">
        <v>83</v>
      </c>
      <c r="AV410" s="12" t="s">
        <v>83</v>
      </c>
      <c r="AW410" s="12" t="s">
        <v>30</v>
      </c>
      <c r="AX410" s="12" t="s">
        <v>81</v>
      </c>
      <c r="AY410" s="153" t="s">
        <v>252</v>
      </c>
    </row>
    <row r="411" spans="2:65" s="1" customFormat="1" ht="21.75" customHeight="1">
      <c r="B411" s="132"/>
      <c r="C411" s="133" t="s">
        <v>1105</v>
      </c>
      <c r="D411" s="133" t="s">
        <v>255</v>
      </c>
      <c r="E411" s="134" t="s">
        <v>6303</v>
      </c>
      <c r="F411" s="135" t="s">
        <v>6304</v>
      </c>
      <c r="G411" s="136" t="s">
        <v>367</v>
      </c>
      <c r="H411" s="137">
        <v>1438</v>
      </c>
      <c r="I411" s="138"/>
      <c r="J411" s="139">
        <f>ROUND(I411*H411,2)</f>
        <v>0</v>
      </c>
      <c r="K411" s="135" t="s">
        <v>971</v>
      </c>
      <c r="L411" s="32"/>
      <c r="M411" s="140" t="s">
        <v>1</v>
      </c>
      <c r="N411" s="141" t="s">
        <v>38</v>
      </c>
      <c r="P411" s="142">
        <f>O411*H411</f>
        <v>0</v>
      </c>
      <c r="Q411" s="142">
        <v>0</v>
      </c>
      <c r="R411" s="142">
        <f>Q411*H411</f>
        <v>0</v>
      </c>
      <c r="S411" s="142">
        <v>0</v>
      </c>
      <c r="T411" s="143">
        <f>S411*H411</f>
        <v>0</v>
      </c>
      <c r="AR411" s="144" t="s">
        <v>260</v>
      </c>
      <c r="AT411" s="144" t="s">
        <v>255</v>
      </c>
      <c r="AU411" s="144" t="s">
        <v>83</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6305</v>
      </c>
    </row>
    <row r="412" spans="2:65" s="1" customFormat="1" ht="18">
      <c r="B412" s="32"/>
      <c r="D412" s="146" t="s">
        <v>261</v>
      </c>
      <c r="F412" s="147" t="s">
        <v>6306</v>
      </c>
      <c r="I412" s="148"/>
      <c r="L412" s="32"/>
      <c r="M412" s="149"/>
      <c r="T412" s="56"/>
      <c r="AT412" s="17" t="s">
        <v>261</v>
      </c>
      <c r="AU412" s="17" t="s">
        <v>83</v>
      </c>
    </row>
    <row r="413" spans="2:65" s="1" customFormat="1">
      <c r="B413" s="32"/>
      <c r="D413" s="150" t="s">
        <v>262</v>
      </c>
      <c r="F413" s="151" t="s">
        <v>6307</v>
      </c>
      <c r="I413" s="148"/>
      <c r="L413" s="32"/>
      <c r="M413" s="149"/>
      <c r="T413" s="56"/>
      <c r="AT413" s="17" t="s">
        <v>262</v>
      </c>
      <c r="AU413" s="17" t="s">
        <v>83</v>
      </c>
    </row>
    <row r="414" spans="2:65" s="12" customFormat="1">
      <c r="B414" s="152"/>
      <c r="D414" s="146" t="s">
        <v>281</v>
      </c>
      <c r="E414" s="153" t="s">
        <v>1</v>
      </c>
      <c r="F414" s="154" t="s">
        <v>6308</v>
      </c>
      <c r="H414" s="155">
        <v>1438</v>
      </c>
      <c r="I414" s="156"/>
      <c r="L414" s="152"/>
      <c r="M414" s="157"/>
      <c r="T414" s="158"/>
      <c r="AT414" s="153" t="s">
        <v>281</v>
      </c>
      <c r="AU414" s="153" t="s">
        <v>83</v>
      </c>
      <c r="AV414" s="12" t="s">
        <v>83</v>
      </c>
      <c r="AW414" s="12" t="s">
        <v>30</v>
      </c>
      <c r="AX414" s="12" t="s">
        <v>81</v>
      </c>
      <c r="AY414" s="153" t="s">
        <v>252</v>
      </c>
    </row>
    <row r="415" spans="2:65" s="1" customFormat="1" ht="24.2" customHeight="1">
      <c r="B415" s="132"/>
      <c r="C415" s="133" t="s">
        <v>1108</v>
      </c>
      <c r="D415" s="133" t="s">
        <v>255</v>
      </c>
      <c r="E415" s="134" t="s">
        <v>6309</v>
      </c>
      <c r="F415" s="135" t="s">
        <v>6310</v>
      </c>
      <c r="G415" s="136" t="s">
        <v>367</v>
      </c>
      <c r="H415" s="137">
        <v>7860</v>
      </c>
      <c r="I415" s="138"/>
      <c r="J415" s="139">
        <f>ROUND(I415*H415,2)</f>
        <v>0</v>
      </c>
      <c r="K415" s="135" t="s">
        <v>259</v>
      </c>
      <c r="L415" s="32"/>
      <c r="M415" s="140" t="s">
        <v>1</v>
      </c>
      <c r="N415" s="141" t="s">
        <v>38</v>
      </c>
      <c r="P415" s="142">
        <f>O415*H415</f>
        <v>0</v>
      </c>
      <c r="Q415" s="142">
        <v>0</v>
      </c>
      <c r="R415" s="142">
        <f>Q415*H415</f>
        <v>0</v>
      </c>
      <c r="S415" s="142">
        <v>0</v>
      </c>
      <c r="T415" s="143">
        <f>S415*H415</f>
        <v>0</v>
      </c>
      <c r="AR415" s="144" t="s">
        <v>260</v>
      </c>
      <c r="AT415" s="144" t="s">
        <v>255</v>
      </c>
      <c r="AU415" s="144" t="s">
        <v>83</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6311</v>
      </c>
    </row>
    <row r="416" spans="2:65" s="1" customFormat="1" ht="18">
      <c r="B416" s="32"/>
      <c r="D416" s="146" t="s">
        <v>261</v>
      </c>
      <c r="F416" s="147" t="s">
        <v>6312</v>
      </c>
      <c r="I416" s="148"/>
      <c r="L416" s="32"/>
      <c r="M416" s="149"/>
      <c r="T416" s="56"/>
      <c r="AT416" s="17" t="s">
        <v>261</v>
      </c>
      <c r="AU416" s="17" t="s">
        <v>83</v>
      </c>
    </row>
    <row r="417" spans="2:65" s="1" customFormat="1">
      <c r="B417" s="32"/>
      <c r="D417" s="150" t="s">
        <v>262</v>
      </c>
      <c r="F417" s="151" t="s">
        <v>6313</v>
      </c>
      <c r="I417" s="148"/>
      <c r="L417" s="32"/>
      <c r="M417" s="149"/>
      <c r="T417" s="56"/>
      <c r="AT417" s="17" t="s">
        <v>262</v>
      </c>
      <c r="AU417" s="17" t="s">
        <v>83</v>
      </c>
    </row>
    <row r="418" spans="2:65" s="12" customFormat="1" ht="20.100000000000001">
      <c r="B418" s="152"/>
      <c r="D418" s="146" t="s">
        <v>281</v>
      </c>
      <c r="E418" s="153" t="s">
        <v>1</v>
      </c>
      <c r="F418" s="154" t="s">
        <v>6314</v>
      </c>
      <c r="H418" s="155">
        <v>7860</v>
      </c>
      <c r="I418" s="156"/>
      <c r="L418" s="152"/>
      <c r="M418" s="157"/>
      <c r="T418" s="158"/>
      <c r="AT418" s="153" t="s">
        <v>281</v>
      </c>
      <c r="AU418" s="153" t="s">
        <v>83</v>
      </c>
      <c r="AV418" s="12" t="s">
        <v>83</v>
      </c>
      <c r="AW418" s="12" t="s">
        <v>30</v>
      </c>
      <c r="AX418" s="12" t="s">
        <v>81</v>
      </c>
      <c r="AY418" s="153" t="s">
        <v>252</v>
      </c>
    </row>
    <row r="419" spans="2:65" s="1" customFormat="1" ht="24.2" customHeight="1">
      <c r="B419" s="132"/>
      <c r="C419" s="133" t="s">
        <v>1111</v>
      </c>
      <c r="D419" s="133" t="s">
        <v>255</v>
      </c>
      <c r="E419" s="134" t="s">
        <v>1391</v>
      </c>
      <c r="F419" s="135" t="s">
        <v>1392</v>
      </c>
      <c r="G419" s="136" t="s">
        <v>367</v>
      </c>
      <c r="H419" s="137">
        <v>1633</v>
      </c>
      <c r="I419" s="138"/>
      <c r="J419" s="139">
        <f>ROUND(I419*H419,2)</f>
        <v>0</v>
      </c>
      <c r="K419" s="135" t="s">
        <v>259</v>
      </c>
      <c r="L419" s="32"/>
      <c r="M419" s="140" t="s">
        <v>1</v>
      </c>
      <c r="N419" s="141" t="s">
        <v>38</v>
      </c>
      <c r="P419" s="142">
        <f>O419*H419</f>
        <v>0</v>
      </c>
      <c r="Q419" s="142">
        <v>0</v>
      </c>
      <c r="R419" s="142">
        <f>Q419*H419</f>
        <v>0</v>
      </c>
      <c r="S419" s="142">
        <v>0</v>
      </c>
      <c r="T419" s="143">
        <f>S419*H419</f>
        <v>0</v>
      </c>
      <c r="AR419" s="144" t="s">
        <v>260</v>
      </c>
      <c r="AT419" s="144" t="s">
        <v>255</v>
      </c>
      <c r="AU419" s="144" t="s">
        <v>83</v>
      </c>
      <c r="AY419" s="17" t="s">
        <v>252</v>
      </c>
      <c r="BE419" s="145">
        <f>IF(N419="základní",J419,0)</f>
        <v>0</v>
      </c>
      <c r="BF419" s="145">
        <f>IF(N419="snížená",J419,0)</f>
        <v>0</v>
      </c>
      <c r="BG419" s="145">
        <f>IF(N419="zákl. přenesená",J419,0)</f>
        <v>0</v>
      </c>
      <c r="BH419" s="145">
        <f>IF(N419="sníž. přenesená",J419,0)</f>
        <v>0</v>
      </c>
      <c r="BI419" s="145">
        <f>IF(N419="nulová",J419,0)</f>
        <v>0</v>
      </c>
      <c r="BJ419" s="17" t="s">
        <v>81</v>
      </c>
      <c r="BK419" s="145">
        <f>ROUND(I419*H419,2)</f>
        <v>0</v>
      </c>
      <c r="BL419" s="17" t="s">
        <v>260</v>
      </c>
      <c r="BM419" s="144" t="s">
        <v>6315</v>
      </c>
    </row>
    <row r="420" spans="2:65" s="1" customFormat="1" ht="18">
      <c r="B420" s="32"/>
      <c r="D420" s="146" t="s">
        <v>261</v>
      </c>
      <c r="F420" s="147" t="s">
        <v>1394</v>
      </c>
      <c r="I420" s="148"/>
      <c r="L420" s="32"/>
      <c r="M420" s="149"/>
      <c r="T420" s="56"/>
      <c r="AT420" s="17" t="s">
        <v>261</v>
      </c>
      <c r="AU420" s="17" t="s">
        <v>83</v>
      </c>
    </row>
    <row r="421" spans="2:65" s="1" customFormat="1">
      <c r="B421" s="32"/>
      <c r="D421" s="150" t="s">
        <v>262</v>
      </c>
      <c r="F421" s="151" t="s">
        <v>1395</v>
      </c>
      <c r="I421" s="148"/>
      <c r="L421" s="32"/>
      <c r="M421" s="149"/>
      <c r="T421" s="56"/>
      <c r="AT421" s="17" t="s">
        <v>262</v>
      </c>
      <c r="AU421" s="17" t="s">
        <v>83</v>
      </c>
    </row>
    <row r="422" spans="2:65" s="12" customFormat="1">
      <c r="B422" s="152"/>
      <c r="D422" s="146" t="s">
        <v>281</v>
      </c>
      <c r="E422" s="153" t="s">
        <v>1</v>
      </c>
      <c r="F422" s="154" t="s">
        <v>6316</v>
      </c>
      <c r="H422" s="155">
        <v>1572</v>
      </c>
      <c r="I422" s="156"/>
      <c r="L422" s="152"/>
      <c r="M422" s="157"/>
      <c r="T422" s="158"/>
      <c r="AT422" s="153" t="s">
        <v>281</v>
      </c>
      <c r="AU422" s="153" t="s">
        <v>83</v>
      </c>
      <c r="AV422" s="12" t="s">
        <v>83</v>
      </c>
      <c r="AW422" s="12" t="s">
        <v>30</v>
      </c>
      <c r="AX422" s="12" t="s">
        <v>73</v>
      </c>
      <c r="AY422" s="153" t="s">
        <v>252</v>
      </c>
    </row>
    <row r="423" spans="2:65" s="12" customFormat="1">
      <c r="B423" s="152"/>
      <c r="D423" s="146" t="s">
        <v>281</v>
      </c>
      <c r="E423" s="153" t="s">
        <v>1</v>
      </c>
      <c r="F423" s="154" t="s">
        <v>6317</v>
      </c>
      <c r="H423" s="155">
        <v>61</v>
      </c>
      <c r="I423" s="156"/>
      <c r="L423" s="152"/>
      <c r="M423" s="157"/>
      <c r="T423" s="158"/>
      <c r="AT423" s="153" t="s">
        <v>281</v>
      </c>
      <c r="AU423" s="153" t="s">
        <v>83</v>
      </c>
      <c r="AV423" s="12" t="s">
        <v>83</v>
      </c>
      <c r="AW423" s="12" t="s">
        <v>30</v>
      </c>
      <c r="AX423" s="12" t="s">
        <v>73</v>
      </c>
      <c r="AY423" s="153" t="s">
        <v>252</v>
      </c>
    </row>
    <row r="424" spans="2:65" s="13" customFormat="1">
      <c r="B424" s="159"/>
      <c r="D424" s="146" t="s">
        <v>281</v>
      </c>
      <c r="E424" s="160" t="s">
        <v>1</v>
      </c>
      <c r="F424" s="161" t="s">
        <v>327</v>
      </c>
      <c r="H424" s="162">
        <v>1633</v>
      </c>
      <c r="I424" s="163"/>
      <c r="L424" s="159"/>
      <c r="M424" s="164"/>
      <c r="T424" s="165"/>
      <c r="AT424" s="160" t="s">
        <v>281</v>
      </c>
      <c r="AU424" s="160" t="s">
        <v>83</v>
      </c>
      <c r="AV424" s="13" t="s">
        <v>260</v>
      </c>
      <c r="AW424" s="13" t="s">
        <v>30</v>
      </c>
      <c r="AX424" s="13" t="s">
        <v>81</v>
      </c>
      <c r="AY424" s="160" t="s">
        <v>252</v>
      </c>
    </row>
    <row r="425" spans="2:65" s="1" customFormat="1" ht="24.2" customHeight="1">
      <c r="B425" s="132"/>
      <c r="C425" s="133" t="s">
        <v>1114</v>
      </c>
      <c r="D425" s="133" t="s">
        <v>255</v>
      </c>
      <c r="E425" s="134" t="s">
        <v>6318</v>
      </c>
      <c r="F425" s="135" t="s">
        <v>6319</v>
      </c>
      <c r="G425" s="136" t="s">
        <v>367</v>
      </c>
      <c r="H425" s="137">
        <v>1260</v>
      </c>
      <c r="I425" s="138"/>
      <c r="J425" s="139">
        <f>ROUND(I425*H425,2)</f>
        <v>0</v>
      </c>
      <c r="K425" s="135" t="s">
        <v>259</v>
      </c>
      <c r="L425" s="32"/>
      <c r="M425" s="140" t="s">
        <v>1</v>
      </c>
      <c r="N425" s="141" t="s">
        <v>38</v>
      </c>
      <c r="P425" s="142">
        <f>O425*H425</f>
        <v>0</v>
      </c>
      <c r="Q425" s="142">
        <v>0</v>
      </c>
      <c r="R425" s="142">
        <f>Q425*H425</f>
        <v>0</v>
      </c>
      <c r="S425" s="142">
        <v>0</v>
      </c>
      <c r="T425" s="143">
        <f>S425*H425</f>
        <v>0</v>
      </c>
      <c r="AR425" s="144" t="s">
        <v>260</v>
      </c>
      <c r="AT425" s="144" t="s">
        <v>255</v>
      </c>
      <c r="AU425" s="144" t="s">
        <v>83</v>
      </c>
      <c r="AY425" s="17" t="s">
        <v>252</v>
      </c>
      <c r="BE425" s="145">
        <f>IF(N425="základní",J425,0)</f>
        <v>0</v>
      </c>
      <c r="BF425" s="145">
        <f>IF(N425="snížená",J425,0)</f>
        <v>0</v>
      </c>
      <c r="BG425" s="145">
        <f>IF(N425="zákl. přenesená",J425,0)</f>
        <v>0</v>
      </c>
      <c r="BH425" s="145">
        <f>IF(N425="sníž. přenesená",J425,0)</f>
        <v>0</v>
      </c>
      <c r="BI425" s="145">
        <f>IF(N425="nulová",J425,0)</f>
        <v>0</v>
      </c>
      <c r="BJ425" s="17" t="s">
        <v>81</v>
      </c>
      <c r="BK425" s="145">
        <f>ROUND(I425*H425,2)</f>
        <v>0</v>
      </c>
      <c r="BL425" s="17" t="s">
        <v>260</v>
      </c>
      <c r="BM425" s="144" t="s">
        <v>6320</v>
      </c>
    </row>
    <row r="426" spans="2:65" s="1" customFormat="1" ht="18">
      <c r="B426" s="32"/>
      <c r="D426" s="146" t="s">
        <v>261</v>
      </c>
      <c r="F426" s="147" t="s">
        <v>6321</v>
      </c>
      <c r="I426" s="148"/>
      <c r="L426" s="32"/>
      <c r="M426" s="149"/>
      <c r="T426" s="56"/>
      <c r="AT426" s="17" t="s">
        <v>261</v>
      </c>
      <c r="AU426" s="17" t="s">
        <v>83</v>
      </c>
    </row>
    <row r="427" spans="2:65" s="1" customFormat="1">
      <c r="B427" s="32"/>
      <c r="D427" s="150" t="s">
        <v>262</v>
      </c>
      <c r="F427" s="151" t="s">
        <v>6322</v>
      </c>
      <c r="I427" s="148"/>
      <c r="L427" s="32"/>
      <c r="M427" s="149"/>
      <c r="T427" s="56"/>
      <c r="AT427" s="17" t="s">
        <v>262</v>
      </c>
      <c r="AU427" s="17" t="s">
        <v>83</v>
      </c>
    </row>
    <row r="428" spans="2:65" s="1" customFormat="1" ht="33" customHeight="1">
      <c r="B428" s="132"/>
      <c r="C428" s="133" t="s">
        <v>1117</v>
      </c>
      <c r="D428" s="133" t="s">
        <v>255</v>
      </c>
      <c r="E428" s="134" t="s">
        <v>1256</v>
      </c>
      <c r="F428" s="135" t="s">
        <v>1257</v>
      </c>
      <c r="G428" s="136" t="s">
        <v>367</v>
      </c>
      <c r="H428" s="137">
        <v>1482</v>
      </c>
      <c r="I428" s="138"/>
      <c r="J428" s="139">
        <f>ROUND(I428*H428,2)</f>
        <v>0</v>
      </c>
      <c r="K428" s="135" t="s">
        <v>259</v>
      </c>
      <c r="L428" s="32"/>
      <c r="M428" s="140" t="s">
        <v>1</v>
      </c>
      <c r="N428" s="141" t="s">
        <v>38</v>
      </c>
      <c r="P428" s="142">
        <f>O428*H428</f>
        <v>0</v>
      </c>
      <c r="Q428" s="142">
        <v>0</v>
      </c>
      <c r="R428" s="142">
        <f>Q428*H428</f>
        <v>0</v>
      </c>
      <c r="S428" s="142">
        <v>0</v>
      </c>
      <c r="T428" s="143">
        <f>S428*H428</f>
        <v>0</v>
      </c>
      <c r="AR428" s="144" t="s">
        <v>260</v>
      </c>
      <c r="AT428" s="144" t="s">
        <v>255</v>
      </c>
      <c r="AU428" s="144" t="s">
        <v>83</v>
      </c>
      <c r="AY428" s="17" t="s">
        <v>252</v>
      </c>
      <c r="BE428" s="145">
        <f>IF(N428="základní",J428,0)</f>
        <v>0</v>
      </c>
      <c r="BF428" s="145">
        <f>IF(N428="snížená",J428,0)</f>
        <v>0</v>
      </c>
      <c r="BG428" s="145">
        <f>IF(N428="zákl. přenesená",J428,0)</f>
        <v>0</v>
      </c>
      <c r="BH428" s="145">
        <f>IF(N428="sníž. přenesená",J428,0)</f>
        <v>0</v>
      </c>
      <c r="BI428" s="145">
        <f>IF(N428="nulová",J428,0)</f>
        <v>0</v>
      </c>
      <c r="BJ428" s="17" t="s">
        <v>81</v>
      </c>
      <c r="BK428" s="145">
        <f>ROUND(I428*H428,2)</f>
        <v>0</v>
      </c>
      <c r="BL428" s="17" t="s">
        <v>260</v>
      </c>
      <c r="BM428" s="144" t="s">
        <v>6323</v>
      </c>
    </row>
    <row r="429" spans="2:65" s="1" customFormat="1" ht="27">
      <c r="B429" s="32"/>
      <c r="D429" s="146" t="s">
        <v>261</v>
      </c>
      <c r="F429" s="147" t="s">
        <v>1259</v>
      </c>
      <c r="I429" s="148"/>
      <c r="L429" s="32"/>
      <c r="M429" s="149"/>
      <c r="T429" s="56"/>
      <c r="AT429" s="17" t="s">
        <v>261</v>
      </c>
      <c r="AU429" s="17" t="s">
        <v>83</v>
      </c>
    </row>
    <row r="430" spans="2:65" s="1" customFormat="1">
      <c r="B430" s="32"/>
      <c r="D430" s="150" t="s">
        <v>262</v>
      </c>
      <c r="F430" s="151" t="s">
        <v>1260</v>
      </c>
      <c r="I430" s="148"/>
      <c r="L430" s="32"/>
      <c r="M430" s="149"/>
      <c r="T430" s="56"/>
      <c r="AT430" s="17" t="s">
        <v>262</v>
      </c>
      <c r="AU430" s="17" t="s">
        <v>83</v>
      </c>
    </row>
    <row r="431" spans="2:65" s="1" customFormat="1" ht="24.2" customHeight="1">
      <c r="B431" s="132"/>
      <c r="C431" s="133" t="s">
        <v>1120</v>
      </c>
      <c r="D431" s="133" t="s">
        <v>255</v>
      </c>
      <c r="E431" s="134" t="s">
        <v>6324</v>
      </c>
      <c r="F431" s="135" t="s">
        <v>6325</v>
      </c>
      <c r="G431" s="136" t="s">
        <v>367</v>
      </c>
      <c r="H431" s="137">
        <v>395</v>
      </c>
      <c r="I431" s="138"/>
      <c r="J431" s="139">
        <f>ROUND(I431*H431,2)</f>
        <v>0</v>
      </c>
      <c r="K431" s="135" t="s">
        <v>259</v>
      </c>
      <c r="L431" s="32"/>
      <c r="M431" s="140" t="s">
        <v>1</v>
      </c>
      <c r="N431" s="141" t="s">
        <v>38</v>
      </c>
      <c r="P431" s="142">
        <f>O431*H431</f>
        <v>0</v>
      </c>
      <c r="Q431" s="142">
        <v>0</v>
      </c>
      <c r="R431" s="142">
        <f>Q431*H431</f>
        <v>0</v>
      </c>
      <c r="S431" s="142">
        <v>0</v>
      </c>
      <c r="T431" s="143">
        <f>S431*H431</f>
        <v>0</v>
      </c>
      <c r="AR431" s="144" t="s">
        <v>260</v>
      </c>
      <c r="AT431" s="144" t="s">
        <v>255</v>
      </c>
      <c r="AU431" s="144" t="s">
        <v>83</v>
      </c>
      <c r="AY431" s="17" t="s">
        <v>252</v>
      </c>
      <c r="BE431" s="145">
        <f>IF(N431="základní",J431,0)</f>
        <v>0</v>
      </c>
      <c r="BF431" s="145">
        <f>IF(N431="snížená",J431,0)</f>
        <v>0</v>
      </c>
      <c r="BG431" s="145">
        <f>IF(N431="zákl. přenesená",J431,0)</f>
        <v>0</v>
      </c>
      <c r="BH431" s="145">
        <f>IF(N431="sníž. přenesená",J431,0)</f>
        <v>0</v>
      </c>
      <c r="BI431" s="145">
        <f>IF(N431="nulová",J431,0)</f>
        <v>0</v>
      </c>
      <c r="BJ431" s="17" t="s">
        <v>81</v>
      </c>
      <c r="BK431" s="145">
        <f>ROUND(I431*H431,2)</f>
        <v>0</v>
      </c>
      <c r="BL431" s="17" t="s">
        <v>260</v>
      </c>
      <c r="BM431" s="144" t="s">
        <v>6326</v>
      </c>
    </row>
    <row r="432" spans="2:65" s="1" customFormat="1" ht="18">
      <c r="B432" s="32"/>
      <c r="D432" s="146" t="s">
        <v>261</v>
      </c>
      <c r="F432" s="147" t="s">
        <v>6327</v>
      </c>
      <c r="I432" s="148"/>
      <c r="L432" s="32"/>
      <c r="M432" s="149"/>
      <c r="T432" s="56"/>
      <c r="AT432" s="17" t="s">
        <v>261</v>
      </c>
      <c r="AU432" s="17" t="s">
        <v>83</v>
      </c>
    </row>
    <row r="433" spans="2:65" s="1" customFormat="1">
      <c r="B433" s="32"/>
      <c r="D433" s="150" t="s">
        <v>262</v>
      </c>
      <c r="F433" s="151" t="s">
        <v>6328</v>
      </c>
      <c r="I433" s="148"/>
      <c r="L433" s="32"/>
      <c r="M433" s="149"/>
      <c r="T433" s="56"/>
      <c r="AT433" s="17" t="s">
        <v>262</v>
      </c>
      <c r="AU433" s="17" t="s">
        <v>83</v>
      </c>
    </row>
    <row r="434" spans="2:65" s="14" customFormat="1">
      <c r="B434" s="180"/>
      <c r="D434" s="146" t="s">
        <v>281</v>
      </c>
      <c r="E434" s="181" t="s">
        <v>1</v>
      </c>
      <c r="F434" s="182" t="s">
        <v>6329</v>
      </c>
      <c r="H434" s="181" t="s">
        <v>1</v>
      </c>
      <c r="I434" s="183"/>
      <c r="L434" s="180"/>
      <c r="M434" s="184"/>
      <c r="T434" s="185"/>
      <c r="AT434" s="181" t="s">
        <v>281</v>
      </c>
      <c r="AU434" s="181" t="s">
        <v>83</v>
      </c>
      <c r="AV434" s="14" t="s">
        <v>81</v>
      </c>
      <c r="AW434" s="14" t="s">
        <v>30</v>
      </c>
      <c r="AX434" s="14" t="s">
        <v>73</v>
      </c>
      <c r="AY434" s="181" t="s">
        <v>252</v>
      </c>
    </row>
    <row r="435" spans="2:65" s="12" customFormat="1">
      <c r="B435" s="152"/>
      <c r="D435" s="146" t="s">
        <v>281</v>
      </c>
      <c r="E435" s="153" t="s">
        <v>1</v>
      </c>
      <c r="F435" s="154" t="s">
        <v>6330</v>
      </c>
      <c r="H435" s="155">
        <v>172</v>
      </c>
      <c r="I435" s="156"/>
      <c r="L435" s="152"/>
      <c r="M435" s="157"/>
      <c r="T435" s="158"/>
      <c r="AT435" s="153" t="s">
        <v>281</v>
      </c>
      <c r="AU435" s="153" t="s">
        <v>83</v>
      </c>
      <c r="AV435" s="12" t="s">
        <v>83</v>
      </c>
      <c r="AW435" s="12" t="s">
        <v>30</v>
      </c>
      <c r="AX435" s="12" t="s">
        <v>73</v>
      </c>
      <c r="AY435" s="153" t="s">
        <v>252</v>
      </c>
    </row>
    <row r="436" spans="2:65" s="12" customFormat="1">
      <c r="B436" s="152"/>
      <c r="D436" s="146" t="s">
        <v>281</v>
      </c>
      <c r="E436" s="153" t="s">
        <v>1</v>
      </c>
      <c r="F436" s="154" t="s">
        <v>6331</v>
      </c>
      <c r="H436" s="155">
        <v>216</v>
      </c>
      <c r="I436" s="156"/>
      <c r="L436" s="152"/>
      <c r="M436" s="157"/>
      <c r="T436" s="158"/>
      <c r="AT436" s="153" t="s">
        <v>281</v>
      </c>
      <c r="AU436" s="153" t="s">
        <v>83</v>
      </c>
      <c r="AV436" s="12" t="s">
        <v>83</v>
      </c>
      <c r="AW436" s="12" t="s">
        <v>30</v>
      </c>
      <c r="AX436" s="12" t="s">
        <v>73</v>
      </c>
      <c r="AY436" s="153" t="s">
        <v>252</v>
      </c>
    </row>
    <row r="437" spans="2:65" s="12" customFormat="1">
      <c r="B437" s="152"/>
      <c r="D437" s="146" t="s">
        <v>281</v>
      </c>
      <c r="E437" s="153" t="s">
        <v>1</v>
      </c>
      <c r="F437" s="154" t="s">
        <v>6332</v>
      </c>
      <c r="H437" s="155">
        <v>7</v>
      </c>
      <c r="I437" s="156"/>
      <c r="L437" s="152"/>
      <c r="M437" s="157"/>
      <c r="T437" s="158"/>
      <c r="AT437" s="153" t="s">
        <v>281</v>
      </c>
      <c r="AU437" s="153" t="s">
        <v>83</v>
      </c>
      <c r="AV437" s="12" t="s">
        <v>83</v>
      </c>
      <c r="AW437" s="12" t="s">
        <v>30</v>
      </c>
      <c r="AX437" s="12" t="s">
        <v>73</v>
      </c>
      <c r="AY437" s="153" t="s">
        <v>252</v>
      </c>
    </row>
    <row r="438" spans="2:65" s="13" customFormat="1">
      <c r="B438" s="159"/>
      <c r="D438" s="146" t="s">
        <v>281</v>
      </c>
      <c r="E438" s="160" t="s">
        <v>1</v>
      </c>
      <c r="F438" s="161" t="s">
        <v>327</v>
      </c>
      <c r="H438" s="162">
        <v>395</v>
      </c>
      <c r="I438" s="163"/>
      <c r="L438" s="159"/>
      <c r="M438" s="164"/>
      <c r="T438" s="165"/>
      <c r="AT438" s="160" t="s">
        <v>281</v>
      </c>
      <c r="AU438" s="160" t="s">
        <v>83</v>
      </c>
      <c r="AV438" s="13" t="s">
        <v>260</v>
      </c>
      <c r="AW438" s="13" t="s">
        <v>30</v>
      </c>
      <c r="AX438" s="13" t="s">
        <v>81</v>
      </c>
      <c r="AY438" s="160" t="s">
        <v>252</v>
      </c>
    </row>
    <row r="439" spans="2:65" s="1" customFormat="1" ht="24.2" customHeight="1">
      <c r="B439" s="132"/>
      <c r="C439" s="133" t="s">
        <v>1123</v>
      </c>
      <c r="D439" s="133" t="s">
        <v>255</v>
      </c>
      <c r="E439" s="134" t="s">
        <v>675</v>
      </c>
      <c r="F439" s="135" t="s">
        <v>676</v>
      </c>
      <c r="G439" s="136" t="s">
        <v>367</v>
      </c>
      <c r="H439" s="137">
        <v>1482</v>
      </c>
      <c r="I439" s="138"/>
      <c r="J439" s="139">
        <f>ROUND(I439*H439,2)</f>
        <v>0</v>
      </c>
      <c r="K439" s="135" t="s">
        <v>259</v>
      </c>
      <c r="L439" s="32"/>
      <c r="M439" s="140" t="s">
        <v>1</v>
      </c>
      <c r="N439" s="141" t="s">
        <v>38</v>
      </c>
      <c r="P439" s="142">
        <f>O439*H439</f>
        <v>0</v>
      </c>
      <c r="Q439" s="142">
        <v>0</v>
      </c>
      <c r="R439" s="142">
        <f>Q439*H439</f>
        <v>0</v>
      </c>
      <c r="S439" s="142">
        <v>0</v>
      </c>
      <c r="T439" s="143">
        <f>S439*H439</f>
        <v>0</v>
      </c>
      <c r="AR439" s="144" t="s">
        <v>260</v>
      </c>
      <c r="AT439" s="144" t="s">
        <v>255</v>
      </c>
      <c r="AU439" s="144" t="s">
        <v>83</v>
      </c>
      <c r="AY439" s="17" t="s">
        <v>252</v>
      </c>
      <c r="BE439" s="145">
        <f>IF(N439="základní",J439,0)</f>
        <v>0</v>
      </c>
      <c r="BF439" s="145">
        <f>IF(N439="snížená",J439,0)</f>
        <v>0</v>
      </c>
      <c r="BG439" s="145">
        <f>IF(N439="zákl. přenesená",J439,0)</f>
        <v>0</v>
      </c>
      <c r="BH439" s="145">
        <f>IF(N439="sníž. přenesená",J439,0)</f>
        <v>0</v>
      </c>
      <c r="BI439" s="145">
        <f>IF(N439="nulová",J439,0)</f>
        <v>0</v>
      </c>
      <c r="BJ439" s="17" t="s">
        <v>81</v>
      </c>
      <c r="BK439" s="145">
        <f>ROUND(I439*H439,2)</f>
        <v>0</v>
      </c>
      <c r="BL439" s="17" t="s">
        <v>260</v>
      </c>
      <c r="BM439" s="144" t="s">
        <v>6333</v>
      </c>
    </row>
    <row r="440" spans="2:65" s="1" customFormat="1" ht="18">
      <c r="B440" s="32"/>
      <c r="D440" s="146" t="s">
        <v>261</v>
      </c>
      <c r="F440" s="147" t="s">
        <v>678</v>
      </c>
      <c r="I440" s="148"/>
      <c r="L440" s="32"/>
      <c r="M440" s="149"/>
      <c r="T440" s="56"/>
      <c r="AT440" s="17" t="s">
        <v>261</v>
      </c>
      <c r="AU440" s="17" t="s">
        <v>83</v>
      </c>
    </row>
    <row r="441" spans="2:65" s="1" customFormat="1">
      <c r="B441" s="32"/>
      <c r="D441" s="150" t="s">
        <v>262</v>
      </c>
      <c r="F441" s="151" t="s">
        <v>679</v>
      </c>
      <c r="I441" s="148"/>
      <c r="L441" s="32"/>
      <c r="M441" s="149"/>
      <c r="T441" s="56"/>
      <c r="AT441" s="17" t="s">
        <v>262</v>
      </c>
      <c r="AU441" s="17" t="s">
        <v>83</v>
      </c>
    </row>
    <row r="442" spans="2:65" s="12" customFormat="1">
      <c r="B442" s="152"/>
      <c r="D442" s="146" t="s">
        <v>281</v>
      </c>
      <c r="E442" s="153" t="s">
        <v>1</v>
      </c>
      <c r="F442" s="154" t="s">
        <v>6334</v>
      </c>
      <c r="H442" s="155">
        <v>1482</v>
      </c>
      <c r="I442" s="156"/>
      <c r="L442" s="152"/>
      <c r="M442" s="157"/>
      <c r="T442" s="158"/>
      <c r="AT442" s="153" t="s">
        <v>281</v>
      </c>
      <c r="AU442" s="153" t="s">
        <v>83</v>
      </c>
      <c r="AV442" s="12" t="s">
        <v>83</v>
      </c>
      <c r="AW442" s="12" t="s">
        <v>30</v>
      </c>
      <c r="AX442" s="12" t="s">
        <v>81</v>
      </c>
      <c r="AY442" s="153" t="s">
        <v>252</v>
      </c>
    </row>
    <row r="443" spans="2:65" s="1" customFormat="1" ht="24.2" customHeight="1">
      <c r="B443" s="132"/>
      <c r="C443" s="133" t="s">
        <v>1128</v>
      </c>
      <c r="D443" s="133" t="s">
        <v>255</v>
      </c>
      <c r="E443" s="134" t="s">
        <v>681</v>
      </c>
      <c r="F443" s="135" t="s">
        <v>682</v>
      </c>
      <c r="G443" s="136" t="s">
        <v>367</v>
      </c>
      <c r="H443" s="137">
        <v>1482</v>
      </c>
      <c r="I443" s="138"/>
      <c r="J443" s="139">
        <f>ROUND(I443*H443,2)</f>
        <v>0</v>
      </c>
      <c r="K443" s="135" t="s">
        <v>259</v>
      </c>
      <c r="L443" s="32"/>
      <c r="M443" s="140" t="s">
        <v>1</v>
      </c>
      <c r="N443" s="141" t="s">
        <v>38</v>
      </c>
      <c r="P443" s="142">
        <f>O443*H443</f>
        <v>0</v>
      </c>
      <c r="Q443" s="142">
        <v>0</v>
      </c>
      <c r="R443" s="142">
        <f>Q443*H443</f>
        <v>0</v>
      </c>
      <c r="S443" s="142">
        <v>0</v>
      </c>
      <c r="T443" s="143">
        <f>S443*H443</f>
        <v>0</v>
      </c>
      <c r="AR443" s="144" t="s">
        <v>260</v>
      </c>
      <c r="AT443" s="144" t="s">
        <v>255</v>
      </c>
      <c r="AU443" s="144" t="s">
        <v>83</v>
      </c>
      <c r="AY443" s="17" t="s">
        <v>252</v>
      </c>
      <c r="BE443" s="145">
        <f>IF(N443="základní",J443,0)</f>
        <v>0</v>
      </c>
      <c r="BF443" s="145">
        <f>IF(N443="snížená",J443,0)</f>
        <v>0</v>
      </c>
      <c r="BG443" s="145">
        <f>IF(N443="zákl. přenesená",J443,0)</f>
        <v>0</v>
      </c>
      <c r="BH443" s="145">
        <f>IF(N443="sníž. přenesená",J443,0)</f>
        <v>0</v>
      </c>
      <c r="BI443" s="145">
        <f>IF(N443="nulová",J443,0)</f>
        <v>0</v>
      </c>
      <c r="BJ443" s="17" t="s">
        <v>81</v>
      </c>
      <c r="BK443" s="145">
        <f>ROUND(I443*H443,2)</f>
        <v>0</v>
      </c>
      <c r="BL443" s="17" t="s">
        <v>260</v>
      </c>
      <c r="BM443" s="144" t="s">
        <v>6335</v>
      </c>
    </row>
    <row r="444" spans="2:65" s="1" customFormat="1" ht="18">
      <c r="B444" s="32"/>
      <c r="D444" s="146" t="s">
        <v>261</v>
      </c>
      <c r="F444" s="147" t="s">
        <v>684</v>
      </c>
      <c r="I444" s="148"/>
      <c r="L444" s="32"/>
      <c r="M444" s="149"/>
      <c r="T444" s="56"/>
      <c r="AT444" s="17" t="s">
        <v>261</v>
      </c>
      <c r="AU444" s="17" t="s">
        <v>83</v>
      </c>
    </row>
    <row r="445" spans="2:65" s="1" customFormat="1">
      <c r="B445" s="32"/>
      <c r="D445" s="150" t="s">
        <v>262</v>
      </c>
      <c r="F445" s="151" t="s">
        <v>685</v>
      </c>
      <c r="I445" s="148"/>
      <c r="L445" s="32"/>
      <c r="M445" s="149"/>
      <c r="T445" s="56"/>
      <c r="AT445" s="17" t="s">
        <v>262</v>
      </c>
      <c r="AU445" s="17" t="s">
        <v>83</v>
      </c>
    </row>
    <row r="446" spans="2:65" s="12" customFormat="1">
      <c r="B446" s="152"/>
      <c r="D446" s="146" t="s">
        <v>281</v>
      </c>
      <c r="E446" s="153" t="s">
        <v>1</v>
      </c>
      <c r="F446" s="154" t="s">
        <v>6336</v>
      </c>
      <c r="H446" s="155">
        <v>1482</v>
      </c>
      <c r="I446" s="156"/>
      <c r="L446" s="152"/>
      <c r="M446" s="157"/>
      <c r="T446" s="158"/>
      <c r="AT446" s="153" t="s">
        <v>281</v>
      </c>
      <c r="AU446" s="153" t="s">
        <v>83</v>
      </c>
      <c r="AV446" s="12" t="s">
        <v>83</v>
      </c>
      <c r="AW446" s="12" t="s">
        <v>30</v>
      </c>
      <c r="AX446" s="12" t="s">
        <v>81</v>
      </c>
      <c r="AY446" s="153" t="s">
        <v>252</v>
      </c>
    </row>
    <row r="447" spans="2:65" s="1" customFormat="1" ht="24.2" customHeight="1">
      <c r="B447" s="132"/>
      <c r="C447" s="133" t="s">
        <v>1135</v>
      </c>
      <c r="D447" s="133" t="s">
        <v>255</v>
      </c>
      <c r="E447" s="134" t="s">
        <v>687</v>
      </c>
      <c r="F447" s="135" t="s">
        <v>688</v>
      </c>
      <c r="G447" s="136" t="s">
        <v>367</v>
      </c>
      <c r="H447" s="137">
        <v>1482</v>
      </c>
      <c r="I447" s="138"/>
      <c r="J447" s="139">
        <f>ROUND(I447*H447,2)</f>
        <v>0</v>
      </c>
      <c r="K447" s="135" t="s">
        <v>259</v>
      </c>
      <c r="L447" s="32"/>
      <c r="M447" s="140" t="s">
        <v>1</v>
      </c>
      <c r="N447" s="141" t="s">
        <v>38</v>
      </c>
      <c r="P447" s="142">
        <f>O447*H447</f>
        <v>0</v>
      </c>
      <c r="Q447" s="142">
        <v>0</v>
      </c>
      <c r="R447" s="142">
        <f>Q447*H447</f>
        <v>0</v>
      </c>
      <c r="S447" s="142">
        <v>0</v>
      </c>
      <c r="T447" s="143">
        <f>S447*H447</f>
        <v>0</v>
      </c>
      <c r="AR447" s="144" t="s">
        <v>260</v>
      </c>
      <c r="AT447" s="144" t="s">
        <v>255</v>
      </c>
      <c r="AU447" s="144" t="s">
        <v>83</v>
      </c>
      <c r="AY447" s="17" t="s">
        <v>252</v>
      </c>
      <c r="BE447" s="145">
        <f>IF(N447="základní",J447,0)</f>
        <v>0</v>
      </c>
      <c r="BF447" s="145">
        <f>IF(N447="snížená",J447,0)</f>
        <v>0</v>
      </c>
      <c r="BG447" s="145">
        <f>IF(N447="zákl. přenesená",J447,0)</f>
        <v>0</v>
      </c>
      <c r="BH447" s="145">
        <f>IF(N447="sníž. přenesená",J447,0)</f>
        <v>0</v>
      </c>
      <c r="BI447" s="145">
        <f>IF(N447="nulová",J447,0)</f>
        <v>0</v>
      </c>
      <c r="BJ447" s="17" t="s">
        <v>81</v>
      </c>
      <c r="BK447" s="145">
        <f>ROUND(I447*H447,2)</f>
        <v>0</v>
      </c>
      <c r="BL447" s="17" t="s">
        <v>260</v>
      </c>
      <c r="BM447" s="144" t="s">
        <v>6337</v>
      </c>
    </row>
    <row r="448" spans="2:65" s="1" customFormat="1" ht="18">
      <c r="B448" s="32"/>
      <c r="D448" s="146" t="s">
        <v>261</v>
      </c>
      <c r="F448" s="147" t="s">
        <v>690</v>
      </c>
      <c r="I448" s="148"/>
      <c r="L448" s="32"/>
      <c r="M448" s="149"/>
      <c r="T448" s="56"/>
      <c r="AT448" s="17" t="s">
        <v>261</v>
      </c>
      <c r="AU448" s="17" t="s">
        <v>83</v>
      </c>
    </row>
    <row r="449" spans="2:65" s="1" customFormat="1">
      <c r="B449" s="32"/>
      <c r="D449" s="150" t="s">
        <v>262</v>
      </c>
      <c r="F449" s="151" t="s">
        <v>691</v>
      </c>
      <c r="I449" s="148"/>
      <c r="L449" s="32"/>
      <c r="M449" s="149"/>
      <c r="T449" s="56"/>
      <c r="AT449" s="17" t="s">
        <v>262</v>
      </c>
      <c r="AU449" s="17" t="s">
        <v>83</v>
      </c>
    </row>
    <row r="450" spans="2:65" s="12" customFormat="1">
      <c r="B450" s="152"/>
      <c r="D450" s="146" t="s">
        <v>281</v>
      </c>
      <c r="E450" s="153" t="s">
        <v>1</v>
      </c>
      <c r="F450" s="154" t="s">
        <v>6338</v>
      </c>
      <c r="H450" s="155">
        <v>1482</v>
      </c>
      <c r="I450" s="156"/>
      <c r="L450" s="152"/>
      <c r="M450" s="157"/>
      <c r="T450" s="158"/>
      <c r="AT450" s="153" t="s">
        <v>281</v>
      </c>
      <c r="AU450" s="153" t="s">
        <v>83</v>
      </c>
      <c r="AV450" s="12" t="s">
        <v>83</v>
      </c>
      <c r="AW450" s="12" t="s">
        <v>30</v>
      </c>
      <c r="AX450" s="12" t="s">
        <v>81</v>
      </c>
      <c r="AY450" s="153" t="s">
        <v>252</v>
      </c>
    </row>
    <row r="451" spans="2:65" s="1" customFormat="1" ht="24.2" customHeight="1">
      <c r="B451" s="132"/>
      <c r="C451" s="133" t="s">
        <v>1142</v>
      </c>
      <c r="D451" s="133" t="s">
        <v>255</v>
      </c>
      <c r="E451" s="134" t="s">
        <v>1268</v>
      </c>
      <c r="F451" s="135" t="s">
        <v>1269</v>
      </c>
      <c r="G451" s="136" t="s">
        <v>367</v>
      </c>
      <c r="H451" s="137">
        <v>1482</v>
      </c>
      <c r="I451" s="138"/>
      <c r="J451" s="139">
        <f>ROUND(I451*H451,2)</f>
        <v>0</v>
      </c>
      <c r="K451" s="135" t="s">
        <v>259</v>
      </c>
      <c r="L451" s="32"/>
      <c r="M451" s="140" t="s">
        <v>1</v>
      </c>
      <c r="N451" s="141" t="s">
        <v>38</v>
      </c>
      <c r="P451" s="142">
        <f>O451*H451</f>
        <v>0</v>
      </c>
      <c r="Q451" s="142">
        <v>0</v>
      </c>
      <c r="R451" s="142">
        <f>Q451*H451</f>
        <v>0</v>
      </c>
      <c r="S451" s="142">
        <v>0</v>
      </c>
      <c r="T451" s="143">
        <f>S451*H451</f>
        <v>0</v>
      </c>
      <c r="AR451" s="144" t="s">
        <v>260</v>
      </c>
      <c r="AT451" s="144" t="s">
        <v>255</v>
      </c>
      <c r="AU451" s="144" t="s">
        <v>83</v>
      </c>
      <c r="AY451" s="17" t="s">
        <v>252</v>
      </c>
      <c r="BE451" s="145">
        <f>IF(N451="základní",J451,0)</f>
        <v>0</v>
      </c>
      <c r="BF451" s="145">
        <f>IF(N451="snížená",J451,0)</f>
        <v>0</v>
      </c>
      <c r="BG451" s="145">
        <f>IF(N451="zákl. přenesená",J451,0)</f>
        <v>0</v>
      </c>
      <c r="BH451" s="145">
        <f>IF(N451="sníž. přenesená",J451,0)</f>
        <v>0</v>
      </c>
      <c r="BI451" s="145">
        <f>IF(N451="nulová",J451,0)</f>
        <v>0</v>
      </c>
      <c r="BJ451" s="17" t="s">
        <v>81</v>
      </c>
      <c r="BK451" s="145">
        <f>ROUND(I451*H451,2)</f>
        <v>0</v>
      </c>
      <c r="BL451" s="17" t="s">
        <v>260</v>
      </c>
      <c r="BM451" s="144" t="s">
        <v>6339</v>
      </c>
    </row>
    <row r="452" spans="2:65" s="1" customFormat="1" ht="18">
      <c r="B452" s="32"/>
      <c r="D452" s="146" t="s">
        <v>261</v>
      </c>
      <c r="F452" s="147" t="s">
        <v>1271</v>
      </c>
      <c r="I452" s="148"/>
      <c r="L452" s="32"/>
      <c r="M452" s="149"/>
      <c r="T452" s="56"/>
      <c r="AT452" s="17" t="s">
        <v>261</v>
      </c>
      <c r="AU452" s="17" t="s">
        <v>83</v>
      </c>
    </row>
    <row r="453" spans="2:65" s="1" customFormat="1">
      <c r="B453" s="32"/>
      <c r="D453" s="150" t="s">
        <v>262</v>
      </c>
      <c r="F453" s="151" t="s">
        <v>1272</v>
      </c>
      <c r="I453" s="148"/>
      <c r="L453" s="32"/>
      <c r="M453" s="149"/>
      <c r="T453" s="56"/>
      <c r="AT453" s="17" t="s">
        <v>262</v>
      </c>
      <c r="AU453" s="17" t="s">
        <v>83</v>
      </c>
    </row>
    <row r="454" spans="2:65" s="1" customFormat="1" ht="24.2" customHeight="1">
      <c r="B454" s="132"/>
      <c r="C454" s="133" t="s">
        <v>1145</v>
      </c>
      <c r="D454" s="133" t="s">
        <v>255</v>
      </c>
      <c r="E454" s="134" t="s">
        <v>6340</v>
      </c>
      <c r="F454" s="135" t="s">
        <v>6341</v>
      </c>
      <c r="G454" s="136" t="s">
        <v>367</v>
      </c>
      <c r="H454" s="137">
        <v>1482</v>
      </c>
      <c r="I454" s="138"/>
      <c r="J454" s="139">
        <f>ROUND(I454*H454,2)</f>
        <v>0</v>
      </c>
      <c r="K454" s="135" t="s">
        <v>259</v>
      </c>
      <c r="L454" s="32"/>
      <c r="M454" s="140" t="s">
        <v>1</v>
      </c>
      <c r="N454" s="141" t="s">
        <v>38</v>
      </c>
      <c r="P454" s="142">
        <f>O454*H454</f>
        <v>0</v>
      </c>
      <c r="Q454" s="142">
        <v>0</v>
      </c>
      <c r="R454" s="142">
        <f>Q454*H454</f>
        <v>0</v>
      </c>
      <c r="S454" s="142">
        <v>0</v>
      </c>
      <c r="T454" s="143">
        <f>S454*H454</f>
        <v>0</v>
      </c>
      <c r="AR454" s="144" t="s">
        <v>260</v>
      </c>
      <c r="AT454" s="144" t="s">
        <v>255</v>
      </c>
      <c r="AU454" s="144" t="s">
        <v>83</v>
      </c>
      <c r="AY454" s="17" t="s">
        <v>252</v>
      </c>
      <c r="BE454" s="145">
        <f>IF(N454="základní",J454,0)</f>
        <v>0</v>
      </c>
      <c r="BF454" s="145">
        <f>IF(N454="snížená",J454,0)</f>
        <v>0</v>
      </c>
      <c r="BG454" s="145">
        <f>IF(N454="zákl. přenesená",J454,0)</f>
        <v>0</v>
      </c>
      <c r="BH454" s="145">
        <f>IF(N454="sníž. přenesená",J454,0)</f>
        <v>0</v>
      </c>
      <c r="BI454" s="145">
        <f>IF(N454="nulová",J454,0)</f>
        <v>0</v>
      </c>
      <c r="BJ454" s="17" t="s">
        <v>81</v>
      </c>
      <c r="BK454" s="145">
        <f>ROUND(I454*H454,2)</f>
        <v>0</v>
      </c>
      <c r="BL454" s="17" t="s">
        <v>260</v>
      </c>
      <c r="BM454" s="144" t="s">
        <v>6342</v>
      </c>
    </row>
    <row r="455" spans="2:65" s="1" customFormat="1" ht="27">
      <c r="B455" s="32"/>
      <c r="D455" s="146" t="s">
        <v>261</v>
      </c>
      <c r="F455" s="147" t="s">
        <v>6343</v>
      </c>
      <c r="I455" s="148"/>
      <c r="L455" s="32"/>
      <c r="M455" s="149"/>
      <c r="T455" s="56"/>
      <c r="AT455" s="17" t="s">
        <v>261</v>
      </c>
      <c r="AU455" s="17" t="s">
        <v>83</v>
      </c>
    </row>
    <row r="456" spans="2:65" s="1" customFormat="1">
      <c r="B456" s="32"/>
      <c r="D456" s="150" t="s">
        <v>262</v>
      </c>
      <c r="F456" s="151" t="s">
        <v>6344</v>
      </c>
      <c r="I456" s="148"/>
      <c r="L456" s="32"/>
      <c r="M456" s="149"/>
      <c r="T456" s="56"/>
      <c r="AT456" s="17" t="s">
        <v>262</v>
      </c>
      <c r="AU456" s="17" t="s">
        <v>83</v>
      </c>
    </row>
    <row r="457" spans="2:65" s="1" customFormat="1" ht="33" customHeight="1">
      <c r="B457" s="132"/>
      <c r="C457" s="133" t="s">
        <v>1148</v>
      </c>
      <c r="D457" s="133" t="s">
        <v>255</v>
      </c>
      <c r="E457" s="134" t="s">
        <v>1626</v>
      </c>
      <c r="F457" s="135" t="s">
        <v>1627</v>
      </c>
      <c r="G457" s="136" t="s">
        <v>367</v>
      </c>
      <c r="H457" s="137">
        <v>64.5</v>
      </c>
      <c r="I457" s="138"/>
      <c r="J457" s="139">
        <f>ROUND(I457*H457,2)</f>
        <v>0</v>
      </c>
      <c r="K457" s="135" t="s">
        <v>259</v>
      </c>
      <c r="L457" s="32"/>
      <c r="M457" s="140" t="s">
        <v>1</v>
      </c>
      <c r="N457" s="141" t="s">
        <v>38</v>
      </c>
      <c r="P457" s="142">
        <f>O457*H457</f>
        <v>0</v>
      </c>
      <c r="Q457" s="142">
        <v>8.9219999999999994E-2</v>
      </c>
      <c r="R457" s="142">
        <f>Q457*H457</f>
        <v>5.7546899999999992</v>
      </c>
      <c r="S457" s="142">
        <v>0</v>
      </c>
      <c r="T457" s="143">
        <f>S457*H457</f>
        <v>0</v>
      </c>
      <c r="AR457" s="144" t="s">
        <v>260</v>
      </c>
      <c r="AT457" s="144" t="s">
        <v>255</v>
      </c>
      <c r="AU457" s="144" t="s">
        <v>83</v>
      </c>
      <c r="AY457" s="17" t="s">
        <v>252</v>
      </c>
      <c r="BE457" s="145">
        <f>IF(N457="základní",J457,0)</f>
        <v>0</v>
      </c>
      <c r="BF457" s="145">
        <f>IF(N457="snížená",J457,0)</f>
        <v>0</v>
      </c>
      <c r="BG457" s="145">
        <f>IF(N457="zákl. přenesená",J457,0)</f>
        <v>0</v>
      </c>
      <c r="BH457" s="145">
        <f>IF(N457="sníž. přenesená",J457,0)</f>
        <v>0</v>
      </c>
      <c r="BI457" s="145">
        <f>IF(N457="nulová",J457,0)</f>
        <v>0</v>
      </c>
      <c r="BJ457" s="17" t="s">
        <v>81</v>
      </c>
      <c r="BK457" s="145">
        <f>ROUND(I457*H457,2)</f>
        <v>0</v>
      </c>
      <c r="BL457" s="17" t="s">
        <v>260</v>
      </c>
      <c r="BM457" s="144" t="s">
        <v>6345</v>
      </c>
    </row>
    <row r="458" spans="2:65" s="1" customFormat="1" ht="45">
      <c r="B458" s="32"/>
      <c r="D458" s="146" t="s">
        <v>261</v>
      </c>
      <c r="F458" s="147" t="s">
        <v>1629</v>
      </c>
      <c r="I458" s="148"/>
      <c r="L458" s="32"/>
      <c r="M458" s="149"/>
      <c r="T458" s="56"/>
      <c r="AT458" s="17" t="s">
        <v>261</v>
      </c>
      <c r="AU458" s="17" t="s">
        <v>83</v>
      </c>
    </row>
    <row r="459" spans="2:65" s="1" customFormat="1">
      <c r="B459" s="32"/>
      <c r="D459" s="150" t="s">
        <v>262</v>
      </c>
      <c r="F459" s="151" t="s">
        <v>1630</v>
      </c>
      <c r="I459" s="148"/>
      <c r="L459" s="32"/>
      <c r="M459" s="149"/>
      <c r="T459" s="56"/>
      <c r="AT459" s="17" t="s">
        <v>262</v>
      </c>
      <c r="AU459" s="17" t="s">
        <v>83</v>
      </c>
    </row>
    <row r="460" spans="2:65" s="14" customFormat="1">
      <c r="B460" s="180"/>
      <c r="D460" s="146" t="s">
        <v>281</v>
      </c>
      <c r="E460" s="181" t="s">
        <v>1</v>
      </c>
      <c r="F460" s="182" t="s">
        <v>6346</v>
      </c>
      <c r="H460" s="181" t="s">
        <v>1</v>
      </c>
      <c r="I460" s="183"/>
      <c r="L460" s="180"/>
      <c r="M460" s="184"/>
      <c r="T460" s="185"/>
      <c r="AT460" s="181" t="s">
        <v>281</v>
      </c>
      <c r="AU460" s="181" t="s">
        <v>83</v>
      </c>
      <c r="AV460" s="14" t="s">
        <v>81</v>
      </c>
      <c r="AW460" s="14" t="s">
        <v>30</v>
      </c>
      <c r="AX460" s="14" t="s">
        <v>73</v>
      </c>
      <c r="AY460" s="181" t="s">
        <v>252</v>
      </c>
    </row>
    <row r="461" spans="2:65" s="12" customFormat="1">
      <c r="B461" s="152"/>
      <c r="D461" s="146" t="s">
        <v>281</v>
      </c>
      <c r="E461" s="153" t="s">
        <v>1</v>
      </c>
      <c r="F461" s="154" t="s">
        <v>6347</v>
      </c>
      <c r="H461" s="155">
        <v>46</v>
      </c>
      <c r="I461" s="156"/>
      <c r="L461" s="152"/>
      <c r="M461" s="157"/>
      <c r="T461" s="158"/>
      <c r="AT461" s="153" t="s">
        <v>281</v>
      </c>
      <c r="AU461" s="153" t="s">
        <v>83</v>
      </c>
      <c r="AV461" s="12" t="s">
        <v>83</v>
      </c>
      <c r="AW461" s="12" t="s">
        <v>30</v>
      </c>
      <c r="AX461" s="12" t="s">
        <v>73</v>
      </c>
      <c r="AY461" s="153" t="s">
        <v>252</v>
      </c>
    </row>
    <row r="462" spans="2:65" s="12" customFormat="1">
      <c r="B462" s="152"/>
      <c r="D462" s="146" t="s">
        <v>281</v>
      </c>
      <c r="E462" s="153" t="s">
        <v>1</v>
      </c>
      <c r="F462" s="154" t="s">
        <v>6348</v>
      </c>
      <c r="H462" s="155">
        <v>11</v>
      </c>
      <c r="I462" s="156"/>
      <c r="L462" s="152"/>
      <c r="M462" s="157"/>
      <c r="T462" s="158"/>
      <c r="AT462" s="153" t="s">
        <v>281</v>
      </c>
      <c r="AU462" s="153" t="s">
        <v>83</v>
      </c>
      <c r="AV462" s="12" t="s">
        <v>83</v>
      </c>
      <c r="AW462" s="12" t="s">
        <v>30</v>
      </c>
      <c r="AX462" s="12" t="s">
        <v>73</v>
      </c>
      <c r="AY462" s="153" t="s">
        <v>252</v>
      </c>
    </row>
    <row r="463" spans="2:65" s="12" customFormat="1">
      <c r="B463" s="152"/>
      <c r="D463" s="146" t="s">
        <v>281</v>
      </c>
      <c r="E463" s="153" t="s">
        <v>1</v>
      </c>
      <c r="F463" s="154" t="s">
        <v>6349</v>
      </c>
      <c r="H463" s="155">
        <v>4</v>
      </c>
      <c r="I463" s="156"/>
      <c r="L463" s="152"/>
      <c r="M463" s="157"/>
      <c r="T463" s="158"/>
      <c r="AT463" s="153" t="s">
        <v>281</v>
      </c>
      <c r="AU463" s="153" t="s">
        <v>83</v>
      </c>
      <c r="AV463" s="12" t="s">
        <v>83</v>
      </c>
      <c r="AW463" s="12" t="s">
        <v>30</v>
      </c>
      <c r="AX463" s="12" t="s">
        <v>73</v>
      </c>
      <c r="AY463" s="153" t="s">
        <v>252</v>
      </c>
    </row>
    <row r="464" spans="2:65" s="12" customFormat="1">
      <c r="B464" s="152"/>
      <c r="D464" s="146" t="s">
        <v>281</v>
      </c>
      <c r="E464" s="153" t="s">
        <v>1</v>
      </c>
      <c r="F464" s="154" t="s">
        <v>6350</v>
      </c>
      <c r="H464" s="155">
        <v>3.5</v>
      </c>
      <c r="I464" s="156"/>
      <c r="L464" s="152"/>
      <c r="M464" s="157"/>
      <c r="T464" s="158"/>
      <c r="AT464" s="153" t="s">
        <v>281</v>
      </c>
      <c r="AU464" s="153" t="s">
        <v>83</v>
      </c>
      <c r="AV464" s="12" t="s">
        <v>83</v>
      </c>
      <c r="AW464" s="12" t="s">
        <v>30</v>
      </c>
      <c r="AX464" s="12" t="s">
        <v>73</v>
      </c>
      <c r="AY464" s="153" t="s">
        <v>252</v>
      </c>
    </row>
    <row r="465" spans="2:65" s="13" customFormat="1">
      <c r="B465" s="159"/>
      <c r="D465" s="146" t="s">
        <v>281</v>
      </c>
      <c r="E465" s="160" t="s">
        <v>1</v>
      </c>
      <c r="F465" s="161" t="s">
        <v>327</v>
      </c>
      <c r="H465" s="162">
        <v>64.5</v>
      </c>
      <c r="I465" s="163"/>
      <c r="L465" s="159"/>
      <c r="M465" s="164"/>
      <c r="T465" s="165"/>
      <c r="AT465" s="160" t="s">
        <v>281</v>
      </c>
      <c r="AU465" s="160" t="s">
        <v>83</v>
      </c>
      <c r="AV465" s="13" t="s">
        <v>260</v>
      </c>
      <c r="AW465" s="13" t="s">
        <v>30</v>
      </c>
      <c r="AX465" s="13" t="s">
        <v>81</v>
      </c>
      <c r="AY465" s="160" t="s">
        <v>252</v>
      </c>
    </row>
    <row r="466" spans="2:65" s="1" customFormat="1" ht="21.75" customHeight="1">
      <c r="B466" s="132"/>
      <c r="C466" s="170" t="s">
        <v>1155</v>
      </c>
      <c r="D466" s="170" t="s">
        <v>504</v>
      </c>
      <c r="E466" s="171" t="s">
        <v>1632</v>
      </c>
      <c r="F466" s="172" t="s">
        <v>1633</v>
      </c>
      <c r="G466" s="173" t="s">
        <v>367</v>
      </c>
      <c r="H466" s="174">
        <v>47.38</v>
      </c>
      <c r="I466" s="175"/>
      <c r="J466" s="176">
        <f>ROUND(I466*H466,2)</f>
        <v>0</v>
      </c>
      <c r="K466" s="172" t="s">
        <v>259</v>
      </c>
      <c r="L466" s="177"/>
      <c r="M466" s="178" t="s">
        <v>1</v>
      </c>
      <c r="N466" s="179" t="s">
        <v>38</v>
      </c>
      <c r="P466" s="142">
        <f>O466*H466</f>
        <v>0</v>
      </c>
      <c r="Q466" s="142">
        <v>0.13100000000000001</v>
      </c>
      <c r="R466" s="142">
        <f>Q466*H466</f>
        <v>6.2067800000000002</v>
      </c>
      <c r="S466" s="142">
        <v>0</v>
      </c>
      <c r="T466" s="143">
        <f>S466*H466</f>
        <v>0</v>
      </c>
      <c r="AR466" s="144" t="s">
        <v>274</v>
      </c>
      <c r="AT466" s="144" t="s">
        <v>504</v>
      </c>
      <c r="AU466" s="144" t="s">
        <v>83</v>
      </c>
      <c r="AY466" s="17" t="s">
        <v>252</v>
      </c>
      <c r="BE466" s="145">
        <f>IF(N466="základní",J466,0)</f>
        <v>0</v>
      </c>
      <c r="BF466" s="145">
        <f>IF(N466="snížená",J466,0)</f>
        <v>0</v>
      </c>
      <c r="BG466" s="145">
        <f>IF(N466="zákl. přenesená",J466,0)</f>
        <v>0</v>
      </c>
      <c r="BH466" s="145">
        <f>IF(N466="sníž. přenesená",J466,0)</f>
        <v>0</v>
      </c>
      <c r="BI466" s="145">
        <f>IF(N466="nulová",J466,0)</f>
        <v>0</v>
      </c>
      <c r="BJ466" s="17" t="s">
        <v>81</v>
      </c>
      <c r="BK466" s="145">
        <f>ROUND(I466*H466,2)</f>
        <v>0</v>
      </c>
      <c r="BL466" s="17" t="s">
        <v>260</v>
      </c>
      <c r="BM466" s="144" t="s">
        <v>6351</v>
      </c>
    </row>
    <row r="467" spans="2:65" s="1" customFormat="1">
      <c r="B467" s="32"/>
      <c r="D467" s="146" t="s">
        <v>261</v>
      </c>
      <c r="F467" s="147" t="s">
        <v>1633</v>
      </c>
      <c r="I467" s="148"/>
      <c r="L467" s="32"/>
      <c r="M467" s="149"/>
      <c r="T467" s="56"/>
      <c r="AT467" s="17" t="s">
        <v>261</v>
      </c>
      <c r="AU467" s="17" t="s">
        <v>83</v>
      </c>
    </row>
    <row r="468" spans="2:65" s="12" customFormat="1">
      <c r="B468" s="152"/>
      <c r="D468" s="146" t="s">
        <v>281</v>
      </c>
      <c r="F468" s="154" t="s">
        <v>6352</v>
      </c>
      <c r="H468" s="155">
        <v>47.38</v>
      </c>
      <c r="I468" s="156"/>
      <c r="L468" s="152"/>
      <c r="M468" s="157"/>
      <c r="T468" s="158"/>
      <c r="AT468" s="153" t="s">
        <v>281</v>
      </c>
      <c r="AU468" s="153" t="s">
        <v>83</v>
      </c>
      <c r="AV468" s="12" t="s">
        <v>83</v>
      </c>
      <c r="AW468" s="12" t="s">
        <v>3</v>
      </c>
      <c r="AX468" s="12" t="s">
        <v>81</v>
      </c>
      <c r="AY468" s="153" t="s">
        <v>252</v>
      </c>
    </row>
    <row r="469" spans="2:65" s="1" customFormat="1" ht="21.75" customHeight="1">
      <c r="B469" s="132"/>
      <c r="C469" s="170" t="s">
        <v>1162</v>
      </c>
      <c r="D469" s="170" t="s">
        <v>504</v>
      </c>
      <c r="E469" s="171" t="s">
        <v>1744</v>
      </c>
      <c r="F469" s="172" t="s">
        <v>1745</v>
      </c>
      <c r="G469" s="173" t="s">
        <v>367</v>
      </c>
      <c r="H469" s="174">
        <v>11.33</v>
      </c>
      <c r="I469" s="175"/>
      <c r="J469" s="176">
        <f>ROUND(I469*H469,2)</f>
        <v>0</v>
      </c>
      <c r="K469" s="172" t="s">
        <v>259</v>
      </c>
      <c r="L469" s="177"/>
      <c r="M469" s="178" t="s">
        <v>1</v>
      </c>
      <c r="N469" s="179" t="s">
        <v>38</v>
      </c>
      <c r="P469" s="142">
        <f>O469*H469</f>
        <v>0</v>
      </c>
      <c r="Q469" s="142">
        <v>0.13100000000000001</v>
      </c>
      <c r="R469" s="142">
        <f>Q469*H469</f>
        <v>1.4842300000000002</v>
      </c>
      <c r="S469" s="142">
        <v>0</v>
      </c>
      <c r="T469" s="143">
        <f>S469*H469</f>
        <v>0</v>
      </c>
      <c r="AR469" s="144" t="s">
        <v>274</v>
      </c>
      <c r="AT469" s="144" t="s">
        <v>504</v>
      </c>
      <c r="AU469" s="144" t="s">
        <v>83</v>
      </c>
      <c r="AY469" s="17" t="s">
        <v>252</v>
      </c>
      <c r="BE469" s="145">
        <f>IF(N469="základní",J469,0)</f>
        <v>0</v>
      </c>
      <c r="BF469" s="145">
        <f>IF(N469="snížená",J469,0)</f>
        <v>0</v>
      </c>
      <c r="BG469" s="145">
        <f>IF(N469="zákl. přenesená",J469,0)</f>
        <v>0</v>
      </c>
      <c r="BH469" s="145">
        <f>IF(N469="sníž. přenesená",J469,0)</f>
        <v>0</v>
      </c>
      <c r="BI469" s="145">
        <f>IF(N469="nulová",J469,0)</f>
        <v>0</v>
      </c>
      <c r="BJ469" s="17" t="s">
        <v>81</v>
      </c>
      <c r="BK469" s="145">
        <f>ROUND(I469*H469,2)</f>
        <v>0</v>
      </c>
      <c r="BL469" s="17" t="s">
        <v>260</v>
      </c>
      <c r="BM469" s="144" t="s">
        <v>6353</v>
      </c>
    </row>
    <row r="470" spans="2:65" s="1" customFormat="1">
      <c r="B470" s="32"/>
      <c r="D470" s="146" t="s">
        <v>261</v>
      </c>
      <c r="F470" s="147" t="s">
        <v>1745</v>
      </c>
      <c r="I470" s="148"/>
      <c r="L470" s="32"/>
      <c r="M470" s="149"/>
      <c r="T470" s="56"/>
      <c r="AT470" s="17" t="s">
        <v>261</v>
      </c>
      <c r="AU470" s="17" t="s">
        <v>83</v>
      </c>
    </row>
    <row r="471" spans="2:65" s="12" customFormat="1">
      <c r="B471" s="152"/>
      <c r="D471" s="146" t="s">
        <v>281</v>
      </c>
      <c r="F471" s="154" t="s">
        <v>6354</v>
      </c>
      <c r="H471" s="155">
        <v>11.33</v>
      </c>
      <c r="I471" s="156"/>
      <c r="L471" s="152"/>
      <c r="M471" s="157"/>
      <c r="T471" s="158"/>
      <c r="AT471" s="153" t="s">
        <v>281</v>
      </c>
      <c r="AU471" s="153" t="s">
        <v>83</v>
      </c>
      <c r="AV471" s="12" t="s">
        <v>83</v>
      </c>
      <c r="AW471" s="12" t="s">
        <v>3</v>
      </c>
      <c r="AX471" s="12" t="s">
        <v>81</v>
      </c>
      <c r="AY471" s="153" t="s">
        <v>252</v>
      </c>
    </row>
    <row r="472" spans="2:65" s="1" customFormat="1" ht="24.2" customHeight="1">
      <c r="B472" s="132"/>
      <c r="C472" s="170" t="s">
        <v>1167</v>
      </c>
      <c r="D472" s="170" t="s">
        <v>504</v>
      </c>
      <c r="E472" s="171" t="s">
        <v>1509</v>
      </c>
      <c r="F472" s="172" t="s">
        <v>1510</v>
      </c>
      <c r="G472" s="173" t="s">
        <v>367</v>
      </c>
      <c r="H472" s="174">
        <v>4.12</v>
      </c>
      <c r="I472" s="175"/>
      <c r="J472" s="176">
        <f>ROUND(I472*H472,2)</f>
        <v>0</v>
      </c>
      <c r="K472" s="172" t="s">
        <v>259</v>
      </c>
      <c r="L472" s="177"/>
      <c r="M472" s="178" t="s">
        <v>1</v>
      </c>
      <c r="N472" s="179" t="s">
        <v>38</v>
      </c>
      <c r="P472" s="142">
        <f>O472*H472</f>
        <v>0</v>
      </c>
      <c r="Q472" s="142">
        <v>0.13100000000000001</v>
      </c>
      <c r="R472" s="142">
        <f>Q472*H472</f>
        <v>0.53972000000000009</v>
      </c>
      <c r="S472" s="142">
        <v>0</v>
      </c>
      <c r="T472" s="143">
        <f>S472*H472</f>
        <v>0</v>
      </c>
      <c r="AR472" s="144" t="s">
        <v>274</v>
      </c>
      <c r="AT472" s="144" t="s">
        <v>504</v>
      </c>
      <c r="AU472" s="144" t="s">
        <v>83</v>
      </c>
      <c r="AY472" s="17" t="s">
        <v>252</v>
      </c>
      <c r="BE472" s="145">
        <f>IF(N472="základní",J472,0)</f>
        <v>0</v>
      </c>
      <c r="BF472" s="145">
        <f>IF(N472="snížená",J472,0)</f>
        <v>0</v>
      </c>
      <c r="BG472" s="145">
        <f>IF(N472="zákl. přenesená",J472,0)</f>
        <v>0</v>
      </c>
      <c r="BH472" s="145">
        <f>IF(N472="sníž. přenesená",J472,0)</f>
        <v>0</v>
      </c>
      <c r="BI472" s="145">
        <f>IF(N472="nulová",J472,0)</f>
        <v>0</v>
      </c>
      <c r="BJ472" s="17" t="s">
        <v>81</v>
      </c>
      <c r="BK472" s="145">
        <f>ROUND(I472*H472,2)</f>
        <v>0</v>
      </c>
      <c r="BL472" s="17" t="s">
        <v>260</v>
      </c>
      <c r="BM472" s="144" t="s">
        <v>6355</v>
      </c>
    </row>
    <row r="473" spans="2:65" s="1" customFormat="1">
      <c r="B473" s="32"/>
      <c r="D473" s="146" t="s">
        <v>261</v>
      </c>
      <c r="F473" s="147" t="s">
        <v>1510</v>
      </c>
      <c r="I473" s="148"/>
      <c r="L473" s="32"/>
      <c r="M473" s="149"/>
      <c r="T473" s="56"/>
      <c r="AT473" s="17" t="s">
        <v>261</v>
      </c>
      <c r="AU473" s="17" t="s">
        <v>83</v>
      </c>
    </row>
    <row r="474" spans="2:65" s="12" customFormat="1">
      <c r="B474" s="152"/>
      <c r="D474" s="146" t="s">
        <v>281</v>
      </c>
      <c r="F474" s="154" t="s">
        <v>6356</v>
      </c>
      <c r="H474" s="155">
        <v>4.12</v>
      </c>
      <c r="I474" s="156"/>
      <c r="L474" s="152"/>
      <c r="M474" s="157"/>
      <c r="T474" s="158"/>
      <c r="AT474" s="153" t="s">
        <v>281</v>
      </c>
      <c r="AU474" s="153" t="s">
        <v>83</v>
      </c>
      <c r="AV474" s="12" t="s">
        <v>83</v>
      </c>
      <c r="AW474" s="12" t="s">
        <v>3</v>
      </c>
      <c r="AX474" s="12" t="s">
        <v>81</v>
      </c>
      <c r="AY474" s="153" t="s">
        <v>252</v>
      </c>
    </row>
    <row r="475" spans="2:65" s="11" customFormat="1" ht="22.7" customHeight="1">
      <c r="B475" s="120"/>
      <c r="D475" s="121" t="s">
        <v>72</v>
      </c>
      <c r="E475" s="130" t="s">
        <v>274</v>
      </c>
      <c r="F475" s="130" t="s">
        <v>1051</v>
      </c>
      <c r="I475" s="123"/>
      <c r="J475" s="131">
        <f>BK475</f>
        <v>0</v>
      </c>
      <c r="L475" s="120"/>
      <c r="M475" s="125"/>
      <c r="P475" s="126">
        <f>SUM(P476:P500)</f>
        <v>0</v>
      </c>
      <c r="R475" s="126">
        <f>SUM(R476:R500)</f>
        <v>24.544557000000001</v>
      </c>
      <c r="T475" s="127">
        <f>SUM(T476:T500)</f>
        <v>0</v>
      </c>
      <c r="AR475" s="121" t="s">
        <v>81</v>
      </c>
      <c r="AT475" s="128" t="s">
        <v>72</v>
      </c>
      <c r="AU475" s="128" t="s">
        <v>81</v>
      </c>
      <c r="AY475" s="121" t="s">
        <v>252</v>
      </c>
      <c r="BK475" s="129">
        <f>SUM(BK476:BK500)</f>
        <v>0</v>
      </c>
    </row>
    <row r="476" spans="2:65" s="1" customFormat="1" ht="33" customHeight="1">
      <c r="B476" s="132"/>
      <c r="C476" s="133" t="s">
        <v>1174</v>
      </c>
      <c r="D476" s="133" t="s">
        <v>255</v>
      </c>
      <c r="E476" s="134" t="s">
        <v>1052</v>
      </c>
      <c r="F476" s="135" t="s">
        <v>1053</v>
      </c>
      <c r="G476" s="136" t="s">
        <v>563</v>
      </c>
      <c r="H476" s="137">
        <v>4.5</v>
      </c>
      <c r="I476" s="138"/>
      <c r="J476" s="139">
        <f>ROUND(I476*H476,2)</f>
        <v>0</v>
      </c>
      <c r="K476" s="135" t="s">
        <v>259</v>
      </c>
      <c r="L476" s="32"/>
      <c r="M476" s="140" t="s">
        <v>1</v>
      </c>
      <c r="N476" s="141" t="s">
        <v>38</v>
      </c>
      <c r="P476" s="142">
        <f>O476*H476</f>
        <v>0</v>
      </c>
      <c r="Q476" s="142">
        <v>3.0000000000000001E-5</v>
      </c>
      <c r="R476" s="142">
        <f>Q476*H476</f>
        <v>1.35E-4</v>
      </c>
      <c r="S476" s="142">
        <v>0</v>
      </c>
      <c r="T476" s="143">
        <f>S476*H476</f>
        <v>0</v>
      </c>
      <c r="AR476" s="144" t="s">
        <v>260</v>
      </c>
      <c r="AT476" s="144" t="s">
        <v>255</v>
      </c>
      <c r="AU476" s="144" t="s">
        <v>83</v>
      </c>
      <c r="AY476" s="17" t="s">
        <v>252</v>
      </c>
      <c r="BE476" s="145">
        <f>IF(N476="základní",J476,0)</f>
        <v>0</v>
      </c>
      <c r="BF476" s="145">
        <f>IF(N476="snížená",J476,0)</f>
        <v>0</v>
      </c>
      <c r="BG476" s="145">
        <f>IF(N476="zákl. přenesená",J476,0)</f>
        <v>0</v>
      </c>
      <c r="BH476" s="145">
        <f>IF(N476="sníž. přenesená",J476,0)</f>
        <v>0</v>
      </c>
      <c r="BI476" s="145">
        <f>IF(N476="nulová",J476,0)</f>
        <v>0</v>
      </c>
      <c r="BJ476" s="17" t="s">
        <v>81</v>
      </c>
      <c r="BK476" s="145">
        <f>ROUND(I476*H476,2)</f>
        <v>0</v>
      </c>
      <c r="BL476" s="17" t="s">
        <v>260</v>
      </c>
      <c r="BM476" s="144" t="s">
        <v>6357</v>
      </c>
    </row>
    <row r="477" spans="2:65" s="1" customFormat="1" ht="18">
      <c r="B477" s="32"/>
      <c r="D477" s="146" t="s">
        <v>261</v>
      </c>
      <c r="F477" s="147" t="s">
        <v>1055</v>
      </c>
      <c r="I477" s="148"/>
      <c r="L477" s="32"/>
      <c r="M477" s="149"/>
      <c r="T477" s="56"/>
      <c r="AT477" s="17" t="s">
        <v>261</v>
      </c>
      <c r="AU477" s="17" t="s">
        <v>83</v>
      </c>
    </row>
    <row r="478" spans="2:65" s="1" customFormat="1">
      <c r="B478" s="32"/>
      <c r="D478" s="150" t="s">
        <v>262</v>
      </c>
      <c r="F478" s="151" t="s">
        <v>1056</v>
      </c>
      <c r="I478" s="148"/>
      <c r="L478" s="32"/>
      <c r="M478" s="149"/>
      <c r="T478" s="56"/>
      <c r="AT478" s="17" t="s">
        <v>262</v>
      </c>
      <c r="AU478" s="17" t="s">
        <v>83</v>
      </c>
    </row>
    <row r="479" spans="2:65" s="12" customFormat="1">
      <c r="B479" s="152"/>
      <c r="D479" s="146" t="s">
        <v>281</v>
      </c>
      <c r="E479" s="153" t="s">
        <v>1</v>
      </c>
      <c r="F479" s="154" t="s">
        <v>6358</v>
      </c>
      <c r="H479" s="155">
        <v>4.5</v>
      </c>
      <c r="I479" s="156"/>
      <c r="L479" s="152"/>
      <c r="M479" s="157"/>
      <c r="T479" s="158"/>
      <c r="AT479" s="153" t="s">
        <v>281</v>
      </c>
      <c r="AU479" s="153" t="s">
        <v>83</v>
      </c>
      <c r="AV479" s="12" t="s">
        <v>83</v>
      </c>
      <c r="AW479" s="12" t="s">
        <v>30</v>
      </c>
      <c r="AX479" s="12" t="s">
        <v>81</v>
      </c>
      <c r="AY479" s="153" t="s">
        <v>252</v>
      </c>
    </row>
    <row r="480" spans="2:65" s="1" customFormat="1" ht="24.2" customHeight="1">
      <c r="B480" s="132"/>
      <c r="C480" s="170" t="s">
        <v>1179</v>
      </c>
      <c r="D480" s="170" t="s">
        <v>504</v>
      </c>
      <c r="E480" s="171" t="s">
        <v>6359</v>
      </c>
      <c r="F480" s="172" t="s">
        <v>6360</v>
      </c>
      <c r="G480" s="173" t="s">
        <v>563</v>
      </c>
      <c r="H480" s="174">
        <v>4.5679999999999996</v>
      </c>
      <c r="I480" s="175"/>
      <c r="J480" s="176">
        <f>ROUND(I480*H480,2)</f>
        <v>0</v>
      </c>
      <c r="K480" s="172" t="s">
        <v>259</v>
      </c>
      <c r="L480" s="177"/>
      <c r="M480" s="178" t="s">
        <v>1</v>
      </c>
      <c r="N480" s="179" t="s">
        <v>38</v>
      </c>
      <c r="P480" s="142">
        <f>O480*H480</f>
        <v>0</v>
      </c>
      <c r="Q480" s="142">
        <v>2.4E-2</v>
      </c>
      <c r="R480" s="142">
        <f>Q480*H480</f>
        <v>0.10963199999999999</v>
      </c>
      <c r="S480" s="142">
        <v>0</v>
      </c>
      <c r="T480" s="143">
        <f>S480*H480</f>
        <v>0</v>
      </c>
      <c r="AR480" s="144" t="s">
        <v>274</v>
      </c>
      <c r="AT480" s="144" t="s">
        <v>504</v>
      </c>
      <c r="AU480" s="144" t="s">
        <v>83</v>
      </c>
      <c r="AY480" s="17" t="s">
        <v>252</v>
      </c>
      <c r="BE480" s="145">
        <f>IF(N480="základní",J480,0)</f>
        <v>0</v>
      </c>
      <c r="BF480" s="145">
        <f>IF(N480="snížená",J480,0)</f>
        <v>0</v>
      </c>
      <c r="BG480" s="145">
        <f>IF(N480="zákl. přenesená",J480,0)</f>
        <v>0</v>
      </c>
      <c r="BH480" s="145">
        <f>IF(N480="sníž. přenesená",J480,0)</f>
        <v>0</v>
      </c>
      <c r="BI480" s="145">
        <f>IF(N480="nulová",J480,0)</f>
        <v>0</v>
      </c>
      <c r="BJ480" s="17" t="s">
        <v>81</v>
      </c>
      <c r="BK480" s="145">
        <f>ROUND(I480*H480,2)</f>
        <v>0</v>
      </c>
      <c r="BL480" s="17" t="s">
        <v>260</v>
      </c>
      <c r="BM480" s="144" t="s">
        <v>6361</v>
      </c>
    </row>
    <row r="481" spans="2:65" s="1" customFormat="1">
      <c r="B481" s="32"/>
      <c r="D481" s="146" t="s">
        <v>261</v>
      </c>
      <c r="F481" s="147" t="s">
        <v>6360</v>
      </c>
      <c r="I481" s="148"/>
      <c r="L481" s="32"/>
      <c r="M481" s="149"/>
      <c r="T481" s="56"/>
      <c r="AT481" s="17" t="s">
        <v>261</v>
      </c>
      <c r="AU481" s="17" t="s">
        <v>83</v>
      </c>
    </row>
    <row r="482" spans="2:65" s="12" customFormat="1">
      <c r="B482" s="152"/>
      <c r="D482" s="146" t="s">
        <v>281</v>
      </c>
      <c r="F482" s="154" t="s">
        <v>6362</v>
      </c>
      <c r="H482" s="155">
        <v>4.5679999999999996</v>
      </c>
      <c r="I482" s="156"/>
      <c r="L482" s="152"/>
      <c r="M482" s="157"/>
      <c r="T482" s="158"/>
      <c r="AT482" s="153" t="s">
        <v>281</v>
      </c>
      <c r="AU482" s="153" t="s">
        <v>83</v>
      </c>
      <c r="AV482" s="12" t="s">
        <v>83</v>
      </c>
      <c r="AW482" s="12" t="s">
        <v>3</v>
      </c>
      <c r="AX482" s="12" t="s">
        <v>81</v>
      </c>
      <c r="AY482" s="153" t="s">
        <v>252</v>
      </c>
    </row>
    <row r="483" spans="2:65" s="1" customFormat="1" ht="24.2" customHeight="1">
      <c r="B483" s="132"/>
      <c r="C483" s="133" t="s">
        <v>1183</v>
      </c>
      <c r="D483" s="133" t="s">
        <v>255</v>
      </c>
      <c r="E483" s="134" t="s">
        <v>1062</v>
      </c>
      <c r="F483" s="135" t="s">
        <v>1063</v>
      </c>
      <c r="G483" s="136" t="s">
        <v>379</v>
      </c>
      <c r="H483" s="137">
        <v>6</v>
      </c>
      <c r="I483" s="138"/>
      <c r="J483" s="139">
        <f>ROUND(I483*H483,2)</f>
        <v>0</v>
      </c>
      <c r="K483" s="135" t="s">
        <v>259</v>
      </c>
      <c r="L483" s="32"/>
      <c r="M483" s="140" t="s">
        <v>1</v>
      </c>
      <c r="N483" s="141" t="s">
        <v>38</v>
      </c>
      <c r="P483" s="142">
        <f>O483*H483</f>
        <v>0</v>
      </c>
      <c r="Q483" s="142">
        <v>6.9999999999999994E-5</v>
      </c>
      <c r="R483" s="142">
        <f>Q483*H483</f>
        <v>4.1999999999999996E-4</v>
      </c>
      <c r="S483" s="142">
        <v>0</v>
      </c>
      <c r="T483" s="143">
        <f>S483*H483</f>
        <v>0</v>
      </c>
      <c r="AR483" s="144" t="s">
        <v>260</v>
      </c>
      <c r="AT483" s="144" t="s">
        <v>255</v>
      </c>
      <c r="AU483" s="144" t="s">
        <v>83</v>
      </c>
      <c r="AY483" s="17" t="s">
        <v>252</v>
      </c>
      <c r="BE483" s="145">
        <f>IF(N483="základní",J483,0)</f>
        <v>0</v>
      </c>
      <c r="BF483" s="145">
        <f>IF(N483="snížená",J483,0)</f>
        <v>0</v>
      </c>
      <c r="BG483" s="145">
        <f>IF(N483="zákl. přenesená",J483,0)</f>
        <v>0</v>
      </c>
      <c r="BH483" s="145">
        <f>IF(N483="sníž. přenesená",J483,0)</f>
        <v>0</v>
      </c>
      <c r="BI483" s="145">
        <f>IF(N483="nulová",J483,0)</f>
        <v>0</v>
      </c>
      <c r="BJ483" s="17" t="s">
        <v>81</v>
      </c>
      <c r="BK483" s="145">
        <f>ROUND(I483*H483,2)</f>
        <v>0</v>
      </c>
      <c r="BL483" s="17" t="s">
        <v>260</v>
      </c>
      <c r="BM483" s="144" t="s">
        <v>6363</v>
      </c>
    </row>
    <row r="484" spans="2:65" s="1" customFormat="1" ht="18">
      <c r="B484" s="32"/>
      <c r="D484" s="146" t="s">
        <v>261</v>
      </c>
      <c r="F484" s="147" t="s">
        <v>1065</v>
      </c>
      <c r="I484" s="148"/>
      <c r="L484" s="32"/>
      <c r="M484" s="149"/>
      <c r="T484" s="56"/>
      <c r="AT484" s="17" t="s">
        <v>261</v>
      </c>
      <c r="AU484" s="17" t="s">
        <v>83</v>
      </c>
    </row>
    <row r="485" spans="2:65" s="1" customFormat="1">
      <c r="B485" s="32"/>
      <c r="D485" s="150" t="s">
        <v>262</v>
      </c>
      <c r="F485" s="151" t="s">
        <v>1066</v>
      </c>
      <c r="I485" s="148"/>
      <c r="L485" s="32"/>
      <c r="M485" s="149"/>
      <c r="T485" s="56"/>
      <c r="AT485" s="17" t="s">
        <v>262</v>
      </c>
      <c r="AU485" s="17" t="s">
        <v>83</v>
      </c>
    </row>
    <row r="486" spans="2:65" s="12" customFormat="1">
      <c r="B486" s="152"/>
      <c r="D486" s="146" t="s">
        <v>281</v>
      </c>
      <c r="E486" s="153" t="s">
        <v>1</v>
      </c>
      <c r="F486" s="154" t="s">
        <v>6364</v>
      </c>
      <c r="H486" s="155">
        <v>6</v>
      </c>
      <c r="I486" s="156"/>
      <c r="L486" s="152"/>
      <c r="M486" s="157"/>
      <c r="T486" s="158"/>
      <c r="AT486" s="153" t="s">
        <v>281</v>
      </c>
      <c r="AU486" s="153" t="s">
        <v>83</v>
      </c>
      <c r="AV486" s="12" t="s">
        <v>83</v>
      </c>
      <c r="AW486" s="12" t="s">
        <v>30</v>
      </c>
      <c r="AX486" s="12" t="s">
        <v>81</v>
      </c>
      <c r="AY486" s="153" t="s">
        <v>252</v>
      </c>
    </row>
    <row r="487" spans="2:65" s="1" customFormat="1" ht="24.2" customHeight="1">
      <c r="B487" s="132"/>
      <c r="C487" s="170" t="s">
        <v>1185</v>
      </c>
      <c r="D487" s="170" t="s">
        <v>504</v>
      </c>
      <c r="E487" s="171" t="s">
        <v>1069</v>
      </c>
      <c r="F487" s="172" t="s">
        <v>1070</v>
      </c>
      <c r="G487" s="173" t="s">
        <v>379</v>
      </c>
      <c r="H487" s="174">
        <v>6.09</v>
      </c>
      <c r="I487" s="175"/>
      <c r="J487" s="176">
        <f>ROUND(I487*H487,2)</f>
        <v>0</v>
      </c>
      <c r="K487" s="172" t="s">
        <v>259</v>
      </c>
      <c r="L487" s="177"/>
      <c r="M487" s="178" t="s">
        <v>1</v>
      </c>
      <c r="N487" s="179" t="s">
        <v>38</v>
      </c>
      <c r="P487" s="142">
        <f>O487*H487</f>
        <v>0</v>
      </c>
      <c r="Q487" s="142">
        <v>0.01</v>
      </c>
      <c r="R487" s="142">
        <f>Q487*H487</f>
        <v>6.0900000000000003E-2</v>
      </c>
      <c r="S487" s="142">
        <v>0</v>
      </c>
      <c r="T487" s="143">
        <f>S487*H487</f>
        <v>0</v>
      </c>
      <c r="AR487" s="144" t="s">
        <v>274</v>
      </c>
      <c r="AT487" s="144" t="s">
        <v>504</v>
      </c>
      <c r="AU487" s="144" t="s">
        <v>83</v>
      </c>
      <c r="AY487" s="17" t="s">
        <v>252</v>
      </c>
      <c r="BE487" s="145">
        <f>IF(N487="základní",J487,0)</f>
        <v>0</v>
      </c>
      <c r="BF487" s="145">
        <f>IF(N487="snížená",J487,0)</f>
        <v>0</v>
      </c>
      <c r="BG487" s="145">
        <f>IF(N487="zákl. přenesená",J487,0)</f>
        <v>0</v>
      </c>
      <c r="BH487" s="145">
        <f>IF(N487="sníž. přenesená",J487,0)</f>
        <v>0</v>
      </c>
      <c r="BI487" s="145">
        <f>IF(N487="nulová",J487,0)</f>
        <v>0</v>
      </c>
      <c r="BJ487" s="17" t="s">
        <v>81</v>
      </c>
      <c r="BK487" s="145">
        <f>ROUND(I487*H487,2)</f>
        <v>0</v>
      </c>
      <c r="BL487" s="17" t="s">
        <v>260</v>
      </c>
      <c r="BM487" s="144" t="s">
        <v>6365</v>
      </c>
    </row>
    <row r="488" spans="2:65" s="1" customFormat="1">
      <c r="B488" s="32"/>
      <c r="D488" s="146" t="s">
        <v>261</v>
      </c>
      <c r="F488" s="147" t="s">
        <v>1070</v>
      </c>
      <c r="I488" s="148"/>
      <c r="L488" s="32"/>
      <c r="M488" s="149"/>
      <c r="T488" s="56"/>
      <c r="AT488" s="17" t="s">
        <v>261</v>
      </c>
      <c r="AU488" s="17" t="s">
        <v>83</v>
      </c>
    </row>
    <row r="489" spans="2:65" s="12" customFormat="1">
      <c r="B489" s="152"/>
      <c r="D489" s="146" t="s">
        <v>281</v>
      </c>
      <c r="F489" s="154" t="s">
        <v>6366</v>
      </c>
      <c r="H489" s="155">
        <v>6.09</v>
      </c>
      <c r="I489" s="156"/>
      <c r="L489" s="152"/>
      <c r="M489" s="157"/>
      <c r="T489" s="158"/>
      <c r="AT489" s="153" t="s">
        <v>281</v>
      </c>
      <c r="AU489" s="153" t="s">
        <v>83</v>
      </c>
      <c r="AV489" s="12" t="s">
        <v>83</v>
      </c>
      <c r="AW489" s="12" t="s">
        <v>3</v>
      </c>
      <c r="AX489" s="12" t="s">
        <v>81</v>
      </c>
      <c r="AY489" s="153" t="s">
        <v>252</v>
      </c>
    </row>
    <row r="490" spans="2:65" s="1" customFormat="1" ht="24.2" customHeight="1">
      <c r="B490" s="132"/>
      <c r="C490" s="133" t="s">
        <v>1187</v>
      </c>
      <c r="D490" s="133" t="s">
        <v>255</v>
      </c>
      <c r="E490" s="134" t="s">
        <v>6367</v>
      </c>
      <c r="F490" s="135" t="s">
        <v>6368</v>
      </c>
      <c r="G490" s="136" t="s">
        <v>379</v>
      </c>
      <c r="H490" s="137">
        <v>3</v>
      </c>
      <c r="I490" s="138"/>
      <c r="J490" s="139">
        <f>ROUND(I490*H490,2)</f>
        <v>0</v>
      </c>
      <c r="K490" s="135" t="s">
        <v>1</v>
      </c>
      <c r="L490" s="32"/>
      <c r="M490" s="140" t="s">
        <v>1</v>
      </c>
      <c r="N490" s="141" t="s">
        <v>38</v>
      </c>
      <c r="P490" s="142">
        <f>O490*H490</f>
        <v>0</v>
      </c>
      <c r="Q490" s="142">
        <v>2.5470100000000002</v>
      </c>
      <c r="R490" s="142">
        <f>Q490*H490</f>
        <v>7.6410300000000007</v>
      </c>
      <c r="S490" s="142">
        <v>0</v>
      </c>
      <c r="T490" s="143">
        <f>S490*H490</f>
        <v>0</v>
      </c>
      <c r="AR490" s="144" t="s">
        <v>260</v>
      </c>
      <c r="AT490" s="144" t="s">
        <v>255</v>
      </c>
      <c r="AU490" s="144" t="s">
        <v>83</v>
      </c>
      <c r="AY490" s="17" t="s">
        <v>252</v>
      </c>
      <c r="BE490" s="145">
        <f>IF(N490="základní",J490,0)</f>
        <v>0</v>
      </c>
      <c r="BF490" s="145">
        <f>IF(N490="snížená",J490,0)</f>
        <v>0</v>
      </c>
      <c r="BG490" s="145">
        <f>IF(N490="zákl. přenesená",J490,0)</f>
        <v>0</v>
      </c>
      <c r="BH490" s="145">
        <f>IF(N490="sníž. přenesená",J490,0)</f>
        <v>0</v>
      </c>
      <c r="BI490" s="145">
        <f>IF(N490="nulová",J490,0)</f>
        <v>0</v>
      </c>
      <c r="BJ490" s="17" t="s">
        <v>81</v>
      </c>
      <c r="BK490" s="145">
        <f>ROUND(I490*H490,2)</f>
        <v>0</v>
      </c>
      <c r="BL490" s="17" t="s">
        <v>260</v>
      </c>
      <c r="BM490" s="144" t="s">
        <v>6369</v>
      </c>
    </row>
    <row r="491" spans="2:65" s="1" customFormat="1" ht="18">
      <c r="B491" s="32"/>
      <c r="D491" s="146" t="s">
        <v>261</v>
      </c>
      <c r="F491" s="147" t="s">
        <v>6370</v>
      </c>
      <c r="I491" s="148"/>
      <c r="L491" s="32"/>
      <c r="M491" s="149"/>
      <c r="T491" s="56"/>
      <c r="AT491" s="17" t="s">
        <v>261</v>
      </c>
      <c r="AU491" s="17" t="s">
        <v>83</v>
      </c>
    </row>
    <row r="492" spans="2:65" s="12" customFormat="1" ht="20.100000000000001">
      <c r="B492" s="152"/>
      <c r="D492" s="146" t="s">
        <v>281</v>
      </c>
      <c r="E492" s="153" t="s">
        <v>1</v>
      </c>
      <c r="F492" s="154" t="s">
        <v>6371</v>
      </c>
      <c r="H492" s="155">
        <v>3</v>
      </c>
      <c r="I492" s="156"/>
      <c r="L492" s="152"/>
      <c r="M492" s="157"/>
      <c r="T492" s="158"/>
      <c r="AT492" s="153" t="s">
        <v>281</v>
      </c>
      <c r="AU492" s="153" t="s">
        <v>83</v>
      </c>
      <c r="AV492" s="12" t="s">
        <v>83</v>
      </c>
      <c r="AW492" s="12" t="s">
        <v>30</v>
      </c>
      <c r="AX492" s="12" t="s">
        <v>81</v>
      </c>
      <c r="AY492" s="153" t="s">
        <v>252</v>
      </c>
    </row>
    <row r="493" spans="2:65" s="1" customFormat="1" ht="24.2" customHeight="1">
      <c r="B493" s="132"/>
      <c r="C493" s="133" t="s">
        <v>1193</v>
      </c>
      <c r="D493" s="133" t="s">
        <v>255</v>
      </c>
      <c r="E493" s="134" t="s">
        <v>6372</v>
      </c>
      <c r="F493" s="135" t="s">
        <v>6373</v>
      </c>
      <c r="G493" s="136" t="s">
        <v>379</v>
      </c>
      <c r="H493" s="137">
        <v>6</v>
      </c>
      <c r="I493" s="138"/>
      <c r="J493" s="139">
        <f>ROUND(I493*H493,2)</f>
        <v>0</v>
      </c>
      <c r="K493" s="135" t="s">
        <v>1</v>
      </c>
      <c r="L493" s="32"/>
      <c r="M493" s="140" t="s">
        <v>1</v>
      </c>
      <c r="N493" s="141" t="s">
        <v>38</v>
      </c>
      <c r="P493" s="142">
        <f>O493*H493</f>
        <v>0</v>
      </c>
      <c r="Q493" s="142">
        <v>2.7887400000000002</v>
      </c>
      <c r="R493" s="142">
        <f>Q493*H493</f>
        <v>16.73244</v>
      </c>
      <c r="S493" s="142">
        <v>0</v>
      </c>
      <c r="T493" s="143">
        <f>S493*H493</f>
        <v>0</v>
      </c>
      <c r="AR493" s="144" t="s">
        <v>260</v>
      </c>
      <c r="AT493" s="144" t="s">
        <v>255</v>
      </c>
      <c r="AU493" s="144" t="s">
        <v>83</v>
      </c>
      <c r="AY493" s="17" t="s">
        <v>252</v>
      </c>
      <c r="BE493" s="145">
        <f>IF(N493="základní",J493,0)</f>
        <v>0</v>
      </c>
      <c r="BF493" s="145">
        <f>IF(N493="snížená",J493,0)</f>
        <v>0</v>
      </c>
      <c r="BG493" s="145">
        <f>IF(N493="zákl. přenesená",J493,0)</f>
        <v>0</v>
      </c>
      <c r="BH493" s="145">
        <f>IF(N493="sníž. přenesená",J493,0)</f>
        <v>0</v>
      </c>
      <c r="BI493" s="145">
        <f>IF(N493="nulová",J493,0)</f>
        <v>0</v>
      </c>
      <c r="BJ493" s="17" t="s">
        <v>81</v>
      </c>
      <c r="BK493" s="145">
        <f>ROUND(I493*H493,2)</f>
        <v>0</v>
      </c>
      <c r="BL493" s="17" t="s">
        <v>260</v>
      </c>
      <c r="BM493" s="144" t="s">
        <v>6374</v>
      </c>
    </row>
    <row r="494" spans="2:65" s="1" customFormat="1" ht="18">
      <c r="B494" s="32"/>
      <c r="D494" s="146" t="s">
        <v>261</v>
      </c>
      <c r="F494" s="147" t="s">
        <v>6373</v>
      </c>
      <c r="I494" s="148"/>
      <c r="L494" s="32"/>
      <c r="M494" s="149"/>
      <c r="T494" s="56"/>
      <c r="AT494" s="17" t="s">
        <v>261</v>
      </c>
      <c r="AU494" s="17" t="s">
        <v>83</v>
      </c>
    </row>
    <row r="495" spans="2:65" s="1" customFormat="1" ht="24.2" customHeight="1">
      <c r="B495" s="132"/>
      <c r="C495" s="133" t="s">
        <v>2213</v>
      </c>
      <c r="D495" s="133" t="s">
        <v>255</v>
      </c>
      <c r="E495" s="134" t="s">
        <v>6375</v>
      </c>
      <c r="F495" s="135" t="s">
        <v>6376</v>
      </c>
      <c r="G495" s="136" t="s">
        <v>499</v>
      </c>
      <c r="H495" s="137">
        <v>6.9</v>
      </c>
      <c r="I495" s="138"/>
      <c r="J495" s="139">
        <f>ROUND(I495*H495,2)</f>
        <v>0</v>
      </c>
      <c r="K495" s="135" t="s">
        <v>259</v>
      </c>
      <c r="L495" s="32"/>
      <c r="M495" s="140" t="s">
        <v>1</v>
      </c>
      <c r="N495" s="141" t="s">
        <v>38</v>
      </c>
      <c r="P495" s="142">
        <f>O495*H495</f>
        <v>0</v>
      </c>
      <c r="Q495" s="142">
        <v>0</v>
      </c>
      <c r="R495" s="142">
        <f>Q495*H495</f>
        <v>0</v>
      </c>
      <c r="S495" s="142">
        <v>0</v>
      </c>
      <c r="T495" s="143">
        <f>S495*H495</f>
        <v>0</v>
      </c>
      <c r="AR495" s="144" t="s">
        <v>260</v>
      </c>
      <c r="AT495" s="144" t="s">
        <v>255</v>
      </c>
      <c r="AU495" s="144" t="s">
        <v>83</v>
      </c>
      <c r="AY495" s="17" t="s">
        <v>252</v>
      </c>
      <c r="BE495" s="145">
        <f>IF(N495="základní",J495,0)</f>
        <v>0</v>
      </c>
      <c r="BF495" s="145">
        <f>IF(N495="snížená",J495,0)</f>
        <v>0</v>
      </c>
      <c r="BG495" s="145">
        <f>IF(N495="zákl. přenesená",J495,0)</f>
        <v>0</v>
      </c>
      <c r="BH495" s="145">
        <f>IF(N495="sníž. přenesená",J495,0)</f>
        <v>0</v>
      </c>
      <c r="BI495" s="145">
        <f>IF(N495="nulová",J495,0)</f>
        <v>0</v>
      </c>
      <c r="BJ495" s="17" t="s">
        <v>81</v>
      </c>
      <c r="BK495" s="145">
        <f>ROUND(I495*H495,2)</f>
        <v>0</v>
      </c>
      <c r="BL495" s="17" t="s">
        <v>260</v>
      </c>
      <c r="BM495" s="144" t="s">
        <v>6377</v>
      </c>
    </row>
    <row r="496" spans="2:65" s="1" customFormat="1" ht="18">
      <c r="B496" s="32"/>
      <c r="D496" s="146" t="s">
        <v>261</v>
      </c>
      <c r="F496" s="147" t="s">
        <v>6378</v>
      </c>
      <c r="I496" s="148"/>
      <c r="L496" s="32"/>
      <c r="M496" s="149"/>
      <c r="T496" s="56"/>
      <c r="AT496" s="17" t="s">
        <v>261</v>
      </c>
      <c r="AU496" s="17" t="s">
        <v>83</v>
      </c>
    </row>
    <row r="497" spans="2:65" s="1" customFormat="1">
      <c r="B497" s="32"/>
      <c r="D497" s="150" t="s">
        <v>262</v>
      </c>
      <c r="F497" s="151" t="s">
        <v>6379</v>
      </c>
      <c r="I497" s="148"/>
      <c r="L497" s="32"/>
      <c r="M497" s="149"/>
      <c r="T497" s="56"/>
      <c r="AT497" s="17" t="s">
        <v>262</v>
      </c>
      <c r="AU497" s="17" t="s">
        <v>83</v>
      </c>
    </row>
    <row r="498" spans="2:65" s="12" customFormat="1">
      <c r="B498" s="152"/>
      <c r="D498" s="146" t="s">
        <v>281</v>
      </c>
      <c r="E498" s="153" t="s">
        <v>1</v>
      </c>
      <c r="F498" s="154" t="s">
        <v>6380</v>
      </c>
      <c r="H498" s="155">
        <v>6.4</v>
      </c>
      <c r="I498" s="156"/>
      <c r="L498" s="152"/>
      <c r="M498" s="157"/>
      <c r="T498" s="158"/>
      <c r="AT498" s="153" t="s">
        <v>281</v>
      </c>
      <c r="AU498" s="153" t="s">
        <v>83</v>
      </c>
      <c r="AV498" s="12" t="s">
        <v>83</v>
      </c>
      <c r="AW498" s="12" t="s">
        <v>30</v>
      </c>
      <c r="AX498" s="12" t="s">
        <v>73</v>
      </c>
      <c r="AY498" s="153" t="s">
        <v>252</v>
      </c>
    </row>
    <row r="499" spans="2:65" s="12" customFormat="1">
      <c r="B499" s="152"/>
      <c r="D499" s="146" t="s">
        <v>281</v>
      </c>
      <c r="E499" s="153" t="s">
        <v>1</v>
      </c>
      <c r="F499" s="154" t="s">
        <v>6381</v>
      </c>
      <c r="H499" s="155">
        <v>0.5</v>
      </c>
      <c r="I499" s="156"/>
      <c r="L499" s="152"/>
      <c r="M499" s="157"/>
      <c r="T499" s="158"/>
      <c r="AT499" s="153" t="s">
        <v>281</v>
      </c>
      <c r="AU499" s="153" t="s">
        <v>83</v>
      </c>
      <c r="AV499" s="12" t="s">
        <v>83</v>
      </c>
      <c r="AW499" s="12" t="s">
        <v>30</v>
      </c>
      <c r="AX499" s="12" t="s">
        <v>73</v>
      </c>
      <c r="AY499" s="153" t="s">
        <v>252</v>
      </c>
    </row>
    <row r="500" spans="2:65" s="13" customFormat="1">
      <c r="B500" s="159"/>
      <c r="D500" s="146" t="s">
        <v>281</v>
      </c>
      <c r="E500" s="160" t="s">
        <v>1</v>
      </c>
      <c r="F500" s="161" t="s">
        <v>327</v>
      </c>
      <c r="H500" s="162">
        <v>6.9</v>
      </c>
      <c r="I500" s="163"/>
      <c r="L500" s="159"/>
      <c r="M500" s="164"/>
      <c r="T500" s="165"/>
      <c r="AT500" s="160" t="s">
        <v>281</v>
      </c>
      <c r="AU500" s="160" t="s">
        <v>83</v>
      </c>
      <c r="AV500" s="13" t="s">
        <v>260</v>
      </c>
      <c r="AW500" s="13" t="s">
        <v>30</v>
      </c>
      <c r="AX500" s="13" t="s">
        <v>81</v>
      </c>
      <c r="AY500" s="160" t="s">
        <v>252</v>
      </c>
    </row>
    <row r="501" spans="2:65" s="11" customFormat="1" ht="22.7" customHeight="1">
      <c r="B501" s="120"/>
      <c r="D501" s="121" t="s">
        <v>72</v>
      </c>
      <c r="E501" s="130" t="s">
        <v>296</v>
      </c>
      <c r="F501" s="130" t="s">
        <v>510</v>
      </c>
      <c r="I501" s="123"/>
      <c r="J501" s="131">
        <f>BK501</f>
        <v>0</v>
      </c>
      <c r="L501" s="120"/>
      <c r="M501" s="125"/>
      <c r="P501" s="126">
        <f>SUM(P502:P619)</f>
        <v>0</v>
      </c>
      <c r="R501" s="126">
        <f>SUM(R502:R619)</f>
        <v>73.040202399999984</v>
      </c>
      <c r="T501" s="127">
        <f>SUM(T502:T619)</f>
        <v>455.48689999999999</v>
      </c>
      <c r="AR501" s="121" t="s">
        <v>81</v>
      </c>
      <c r="AT501" s="128" t="s">
        <v>72</v>
      </c>
      <c r="AU501" s="128" t="s">
        <v>81</v>
      </c>
      <c r="AY501" s="121" t="s">
        <v>252</v>
      </c>
      <c r="BK501" s="129">
        <f>SUM(BK502:BK619)</f>
        <v>0</v>
      </c>
    </row>
    <row r="502" spans="2:65" s="1" customFormat="1" ht="24.2" customHeight="1">
      <c r="B502" s="132"/>
      <c r="C502" s="133" t="s">
        <v>2188</v>
      </c>
      <c r="D502" s="133" t="s">
        <v>255</v>
      </c>
      <c r="E502" s="134" t="s">
        <v>6382</v>
      </c>
      <c r="F502" s="135" t="s">
        <v>6383</v>
      </c>
      <c r="G502" s="136" t="s">
        <v>563</v>
      </c>
      <c r="H502" s="137">
        <v>29.5</v>
      </c>
      <c r="I502" s="138"/>
      <c r="J502" s="139">
        <f>ROUND(I502*H502,2)</f>
        <v>0</v>
      </c>
      <c r="K502" s="135" t="s">
        <v>1</v>
      </c>
      <c r="L502" s="32"/>
      <c r="M502" s="140" t="s">
        <v>1</v>
      </c>
      <c r="N502" s="141" t="s">
        <v>38</v>
      </c>
      <c r="P502" s="142">
        <f>O502*H502</f>
        <v>0</v>
      </c>
      <c r="Q502" s="142">
        <v>4.0079999999999998E-2</v>
      </c>
      <c r="R502" s="142">
        <f>Q502*H502</f>
        <v>1.1823599999999999</v>
      </c>
      <c r="S502" s="142">
        <v>0</v>
      </c>
      <c r="T502" s="143">
        <f>S502*H502</f>
        <v>0</v>
      </c>
      <c r="AR502" s="144" t="s">
        <v>260</v>
      </c>
      <c r="AT502" s="144" t="s">
        <v>255</v>
      </c>
      <c r="AU502" s="144" t="s">
        <v>83</v>
      </c>
      <c r="AY502" s="17" t="s">
        <v>252</v>
      </c>
      <c r="BE502" s="145">
        <f>IF(N502="základní",J502,0)</f>
        <v>0</v>
      </c>
      <c r="BF502" s="145">
        <f>IF(N502="snížená",J502,0)</f>
        <v>0</v>
      </c>
      <c r="BG502" s="145">
        <f>IF(N502="zákl. přenesená",J502,0)</f>
        <v>0</v>
      </c>
      <c r="BH502" s="145">
        <f>IF(N502="sníž. přenesená",J502,0)</f>
        <v>0</v>
      </c>
      <c r="BI502" s="145">
        <f>IF(N502="nulová",J502,0)</f>
        <v>0</v>
      </c>
      <c r="BJ502" s="17" t="s">
        <v>81</v>
      </c>
      <c r="BK502" s="145">
        <f>ROUND(I502*H502,2)</f>
        <v>0</v>
      </c>
      <c r="BL502" s="17" t="s">
        <v>260</v>
      </c>
      <c r="BM502" s="144" t="s">
        <v>6384</v>
      </c>
    </row>
    <row r="503" spans="2:65" s="1" customFormat="1">
      <c r="B503" s="32"/>
      <c r="D503" s="146" t="s">
        <v>261</v>
      </c>
      <c r="F503" s="147" t="s">
        <v>6385</v>
      </c>
      <c r="I503" s="148"/>
      <c r="L503" s="32"/>
      <c r="M503" s="149"/>
      <c r="T503" s="56"/>
      <c r="AT503" s="17" t="s">
        <v>261</v>
      </c>
      <c r="AU503" s="17" t="s">
        <v>83</v>
      </c>
    </row>
    <row r="504" spans="2:65" s="12" customFormat="1" ht="20.100000000000001">
      <c r="B504" s="152"/>
      <c r="D504" s="146" t="s">
        <v>281</v>
      </c>
      <c r="E504" s="153" t="s">
        <v>1</v>
      </c>
      <c r="F504" s="154" t="s">
        <v>6386</v>
      </c>
      <c r="H504" s="155">
        <v>29.5</v>
      </c>
      <c r="I504" s="156"/>
      <c r="L504" s="152"/>
      <c r="M504" s="157"/>
      <c r="T504" s="158"/>
      <c r="AT504" s="153" t="s">
        <v>281</v>
      </c>
      <c r="AU504" s="153" t="s">
        <v>83</v>
      </c>
      <c r="AV504" s="12" t="s">
        <v>83</v>
      </c>
      <c r="AW504" s="12" t="s">
        <v>30</v>
      </c>
      <c r="AX504" s="12" t="s">
        <v>81</v>
      </c>
      <c r="AY504" s="153" t="s">
        <v>252</v>
      </c>
    </row>
    <row r="505" spans="2:65" s="1" customFormat="1" ht="24.2" customHeight="1">
      <c r="B505" s="132"/>
      <c r="C505" s="133" t="s">
        <v>2217</v>
      </c>
      <c r="D505" s="133" t="s">
        <v>255</v>
      </c>
      <c r="E505" s="134" t="s">
        <v>6387</v>
      </c>
      <c r="F505" s="135" t="s">
        <v>6388</v>
      </c>
      <c r="G505" s="136" t="s">
        <v>379</v>
      </c>
      <c r="H505" s="137">
        <v>1</v>
      </c>
      <c r="I505" s="138"/>
      <c r="J505" s="139">
        <f>ROUND(I505*H505,2)</f>
        <v>0</v>
      </c>
      <c r="K505" s="135" t="s">
        <v>259</v>
      </c>
      <c r="L505" s="32"/>
      <c r="M505" s="140" t="s">
        <v>1</v>
      </c>
      <c r="N505" s="141" t="s">
        <v>38</v>
      </c>
      <c r="P505" s="142">
        <f>O505*H505</f>
        <v>0</v>
      </c>
      <c r="Q505" s="142">
        <v>0.10940999999999999</v>
      </c>
      <c r="R505" s="142">
        <f>Q505*H505</f>
        <v>0.10940999999999999</v>
      </c>
      <c r="S505" s="142">
        <v>0</v>
      </c>
      <c r="T505" s="143">
        <f>S505*H505</f>
        <v>0</v>
      </c>
      <c r="AR505" s="144" t="s">
        <v>260</v>
      </c>
      <c r="AT505" s="144" t="s">
        <v>255</v>
      </c>
      <c r="AU505" s="144" t="s">
        <v>83</v>
      </c>
      <c r="AY505" s="17" t="s">
        <v>252</v>
      </c>
      <c r="BE505" s="145">
        <f>IF(N505="základní",J505,0)</f>
        <v>0</v>
      </c>
      <c r="BF505" s="145">
        <f>IF(N505="snížená",J505,0)</f>
        <v>0</v>
      </c>
      <c r="BG505" s="145">
        <f>IF(N505="zákl. přenesená",J505,0)</f>
        <v>0</v>
      </c>
      <c r="BH505" s="145">
        <f>IF(N505="sníž. přenesená",J505,0)</f>
        <v>0</v>
      </c>
      <c r="BI505" s="145">
        <f>IF(N505="nulová",J505,0)</f>
        <v>0</v>
      </c>
      <c r="BJ505" s="17" t="s">
        <v>81</v>
      </c>
      <c r="BK505" s="145">
        <f>ROUND(I505*H505,2)</f>
        <v>0</v>
      </c>
      <c r="BL505" s="17" t="s">
        <v>260</v>
      </c>
      <c r="BM505" s="144" t="s">
        <v>6389</v>
      </c>
    </row>
    <row r="506" spans="2:65" s="1" customFormat="1" ht="18">
      <c r="B506" s="32"/>
      <c r="D506" s="146" t="s">
        <v>261</v>
      </c>
      <c r="F506" s="147" t="s">
        <v>6390</v>
      </c>
      <c r="I506" s="148"/>
      <c r="L506" s="32"/>
      <c r="M506" s="149"/>
      <c r="T506" s="56"/>
      <c r="AT506" s="17" t="s">
        <v>261</v>
      </c>
      <c r="AU506" s="17" t="s">
        <v>83</v>
      </c>
    </row>
    <row r="507" spans="2:65" s="1" customFormat="1">
      <c r="B507" s="32"/>
      <c r="D507" s="150" t="s">
        <v>262</v>
      </c>
      <c r="F507" s="151" t="s">
        <v>6391</v>
      </c>
      <c r="I507" s="148"/>
      <c r="L507" s="32"/>
      <c r="M507" s="149"/>
      <c r="T507" s="56"/>
      <c r="AT507" s="17" t="s">
        <v>262</v>
      </c>
      <c r="AU507" s="17" t="s">
        <v>83</v>
      </c>
    </row>
    <row r="508" spans="2:65" s="12" customFormat="1" ht="20.100000000000001">
      <c r="B508" s="152"/>
      <c r="D508" s="146" t="s">
        <v>281</v>
      </c>
      <c r="E508" s="153" t="s">
        <v>1</v>
      </c>
      <c r="F508" s="154" t="s">
        <v>6392</v>
      </c>
      <c r="H508" s="155">
        <v>1</v>
      </c>
      <c r="I508" s="156"/>
      <c r="L508" s="152"/>
      <c r="M508" s="157"/>
      <c r="T508" s="158"/>
      <c r="AT508" s="153" t="s">
        <v>281</v>
      </c>
      <c r="AU508" s="153" t="s">
        <v>83</v>
      </c>
      <c r="AV508" s="12" t="s">
        <v>83</v>
      </c>
      <c r="AW508" s="12" t="s">
        <v>30</v>
      </c>
      <c r="AX508" s="12" t="s">
        <v>81</v>
      </c>
      <c r="AY508" s="153" t="s">
        <v>252</v>
      </c>
    </row>
    <row r="509" spans="2:65" s="1" customFormat="1" ht="33" customHeight="1">
      <c r="B509" s="132"/>
      <c r="C509" s="133" t="s">
        <v>2329</v>
      </c>
      <c r="D509" s="133" t="s">
        <v>255</v>
      </c>
      <c r="E509" s="134" t="s">
        <v>703</v>
      </c>
      <c r="F509" s="135" t="s">
        <v>704</v>
      </c>
      <c r="G509" s="136" t="s">
        <v>563</v>
      </c>
      <c r="H509" s="137">
        <v>41.1</v>
      </c>
      <c r="I509" s="138"/>
      <c r="J509" s="139">
        <f>ROUND(I509*H509,2)</f>
        <v>0</v>
      </c>
      <c r="K509" s="135" t="s">
        <v>259</v>
      </c>
      <c r="L509" s="32"/>
      <c r="M509" s="140" t="s">
        <v>1</v>
      </c>
      <c r="N509" s="141" t="s">
        <v>38</v>
      </c>
      <c r="P509" s="142">
        <f>O509*H509</f>
        <v>0</v>
      </c>
      <c r="Q509" s="142">
        <v>0.15540000000000001</v>
      </c>
      <c r="R509" s="142">
        <f>Q509*H509</f>
        <v>6.3869400000000009</v>
      </c>
      <c r="S509" s="142">
        <v>0</v>
      </c>
      <c r="T509" s="143">
        <f>S509*H509</f>
        <v>0</v>
      </c>
      <c r="AR509" s="144" t="s">
        <v>260</v>
      </c>
      <c r="AT509" s="144" t="s">
        <v>255</v>
      </c>
      <c r="AU509" s="144" t="s">
        <v>83</v>
      </c>
      <c r="AY509" s="17" t="s">
        <v>252</v>
      </c>
      <c r="BE509" s="145">
        <f>IF(N509="základní",J509,0)</f>
        <v>0</v>
      </c>
      <c r="BF509" s="145">
        <f>IF(N509="snížená",J509,0)</f>
        <v>0</v>
      </c>
      <c r="BG509" s="145">
        <f>IF(N509="zákl. přenesená",J509,0)</f>
        <v>0</v>
      </c>
      <c r="BH509" s="145">
        <f>IF(N509="sníž. přenesená",J509,0)</f>
        <v>0</v>
      </c>
      <c r="BI509" s="145">
        <f>IF(N509="nulová",J509,0)</f>
        <v>0</v>
      </c>
      <c r="BJ509" s="17" t="s">
        <v>81</v>
      </c>
      <c r="BK509" s="145">
        <f>ROUND(I509*H509,2)</f>
        <v>0</v>
      </c>
      <c r="BL509" s="17" t="s">
        <v>260</v>
      </c>
      <c r="BM509" s="144" t="s">
        <v>6393</v>
      </c>
    </row>
    <row r="510" spans="2:65" s="1" customFormat="1" ht="27">
      <c r="B510" s="32"/>
      <c r="D510" s="146" t="s">
        <v>261</v>
      </c>
      <c r="F510" s="147" t="s">
        <v>706</v>
      </c>
      <c r="I510" s="148"/>
      <c r="L510" s="32"/>
      <c r="M510" s="149"/>
      <c r="T510" s="56"/>
      <c r="AT510" s="17" t="s">
        <v>261</v>
      </c>
      <c r="AU510" s="17" t="s">
        <v>83</v>
      </c>
    </row>
    <row r="511" spans="2:65" s="1" customFormat="1">
      <c r="B511" s="32"/>
      <c r="D511" s="150" t="s">
        <v>262</v>
      </c>
      <c r="F511" s="151" t="s">
        <v>707</v>
      </c>
      <c r="I511" s="148"/>
      <c r="L511" s="32"/>
      <c r="M511" s="149"/>
      <c r="T511" s="56"/>
      <c r="AT511" s="17" t="s">
        <v>262</v>
      </c>
      <c r="AU511" s="17" t="s">
        <v>83</v>
      </c>
    </row>
    <row r="512" spans="2:65" s="12" customFormat="1">
      <c r="B512" s="152"/>
      <c r="D512" s="146" t="s">
        <v>281</v>
      </c>
      <c r="E512" s="153" t="s">
        <v>1</v>
      </c>
      <c r="F512" s="154" t="s">
        <v>6394</v>
      </c>
      <c r="H512" s="155">
        <v>30.5</v>
      </c>
      <c r="I512" s="156"/>
      <c r="L512" s="152"/>
      <c r="M512" s="157"/>
      <c r="T512" s="158"/>
      <c r="AT512" s="153" t="s">
        <v>281</v>
      </c>
      <c r="AU512" s="153" t="s">
        <v>83</v>
      </c>
      <c r="AV512" s="12" t="s">
        <v>83</v>
      </c>
      <c r="AW512" s="12" t="s">
        <v>30</v>
      </c>
      <c r="AX512" s="12" t="s">
        <v>73</v>
      </c>
      <c r="AY512" s="153" t="s">
        <v>252</v>
      </c>
    </row>
    <row r="513" spans="2:65" s="12" customFormat="1">
      <c r="B513" s="152"/>
      <c r="D513" s="146" t="s">
        <v>281</v>
      </c>
      <c r="E513" s="153" t="s">
        <v>1</v>
      </c>
      <c r="F513" s="154" t="s">
        <v>6395</v>
      </c>
      <c r="H513" s="155">
        <v>8</v>
      </c>
      <c r="I513" s="156"/>
      <c r="L513" s="152"/>
      <c r="M513" s="157"/>
      <c r="T513" s="158"/>
      <c r="AT513" s="153" t="s">
        <v>281</v>
      </c>
      <c r="AU513" s="153" t="s">
        <v>83</v>
      </c>
      <c r="AV513" s="12" t="s">
        <v>83</v>
      </c>
      <c r="AW513" s="12" t="s">
        <v>30</v>
      </c>
      <c r="AX513" s="12" t="s">
        <v>73</v>
      </c>
      <c r="AY513" s="153" t="s">
        <v>252</v>
      </c>
    </row>
    <row r="514" spans="2:65" s="12" customFormat="1">
      <c r="B514" s="152"/>
      <c r="D514" s="146" t="s">
        <v>281</v>
      </c>
      <c r="E514" s="153" t="s">
        <v>1</v>
      </c>
      <c r="F514" s="154" t="s">
        <v>6396</v>
      </c>
      <c r="H514" s="155">
        <v>1</v>
      </c>
      <c r="I514" s="156"/>
      <c r="L514" s="152"/>
      <c r="M514" s="157"/>
      <c r="T514" s="158"/>
      <c r="AT514" s="153" t="s">
        <v>281</v>
      </c>
      <c r="AU514" s="153" t="s">
        <v>83</v>
      </c>
      <c r="AV514" s="12" t="s">
        <v>83</v>
      </c>
      <c r="AW514" s="12" t="s">
        <v>30</v>
      </c>
      <c r="AX514" s="12" t="s">
        <v>73</v>
      </c>
      <c r="AY514" s="153" t="s">
        <v>252</v>
      </c>
    </row>
    <row r="515" spans="2:65" s="12" customFormat="1">
      <c r="B515" s="152"/>
      <c r="D515" s="146" t="s">
        <v>281</v>
      </c>
      <c r="E515" s="153" t="s">
        <v>1</v>
      </c>
      <c r="F515" s="154" t="s">
        <v>6397</v>
      </c>
      <c r="H515" s="155">
        <v>1.6</v>
      </c>
      <c r="I515" s="156"/>
      <c r="L515" s="152"/>
      <c r="M515" s="157"/>
      <c r="T515" s="158"/>
      <c r="AT515" s="153" t="s">
        <v>281</v>
      </c>
      <c r="AU515" s="153" t="s">
        <v>83</v>
      </c>
      <c r="AV515" s="12" t="s">
        <v>83</v>
      </c>
      <c r="AW515" s="12" t="s">
        <v>30</v>
      </c>
      <c r="AX515" s="12" t="s">
        <v>73</v>
      </c>
      <c r="AY515" s="153" t="s">
        <v>252</v>
      </c>
    </row>
    <row r="516" spans="2:65" s="13" customFormat="1">
      <c r="B516" s="159"/>
      <c r="D516" s="146" t="s">
        <v>281</v>
      </c>
      <c r="E516" s="160" t="s">
        <v>1</v>
      </c>
      <c r="F516" s="161" t="s">
        <v>327</v>
      </c>
      <c r="H516" s="162">
        <v>41.1</v>
      </c>
      <c r="I516" s="163"/>
      <c r="L516" s="159"/>
      <c r="M516" s="164"/>
      <c r="T516" s="165"/>
      <c r="AT516" s="160" t="s">
        <v>281</v>
      </c>
      <c r="AU516" s="160" t="s">
        <v>83</v>
      </c>
      <c r="AV516" s="13" t="s">
        <v>260</v>
      </c>
      <c r="AW516" s="13" t="s">
        <v>30</v>
      </c>
      <c r="AX516" s="13" t="s">
        <v>81</v>
      </c>
      <c r="AY516" s="160" t="s">
        <v>252</v>
      </c>
    </row>
    <row r="517" spans="2:65" s="1" customFormat="1" ht="16.5" customHeight="1">
      <c r="B517" s="132"/>
      <c r="C517" s="170" t="s">
        <v>2221</v>
      </c>
      <c r="D517" s="170" t="s">
        <v>504</v>
      </c>
      <c r="E517" s="171" t="s">
        <v>715</v>
      </c>
      <c r="F517" s="172" t="s">
        <v>716</v>
      </c>
      <c r="G517" s="173" t="s">
        <v>563</v>
      </c>
      <c r="H517" s="174">
        <v>31.11</v>
      </c>
      <c r="I517" s="175"/>
      <c r="J517" s="176">
        <f>ROUND(I517*H517,2)</f>
        <v>0</v>
      </c>
      <c r="K517" s="172" t="s">
        <v>259</v>
      </c>
      <c r="L517" s="177"/>
      <c r="M517" s="178" t="s">
        <v>1</v>
      </c>
      <c r="N517" s="179" t="s">
        <v>38</v>
      </c>
      <c r="P517" s="142">
        <f>O517*H517</f>
        <v>0</v>
      </c>
      <c r="Q517" s="142">
        <v>0.08</v>
      </c>
      <c r="R517" s="142">
        <f>Q517*H517</f>
        <v>2.4887999999999999</v>
      </c>
      <c r="S517" s="142">
        <v>0</v>
      </c>
      <c r="T517" s="143">
        <f>S517*H517</f>
        <v>0</v>
      </c>
      <c r="AR517" s="144" t="s">
        <v>274</v>
      </c>
      <c r="AT517" s="144" t="s">
        <v>504</v>
      </c>
      <c r="AU517" s="144" t="s">
        <v>83</v>
      </c>
      <c r="AY517" s="17" t="s">
        <v>252</v>
      </c>
      <c r="BE517" s="145">
        <f>IF(N517="základní",J517,0)</f>
        <v>0</v>
      </c>
      <c r="BF517" s="145">
        <f>IF(N517="snížená",J517,0)</f>
        <v>0</v>
      </c>
      <c r="BG517" s="145">
        <f>IF(N517="zákl. přenesená",J517,0)</f>
        <v>0</v>
      </c>
      <c r="BH517" s="145">
        <f>IF(N517="sníž. přenesená",J517,0)</f>
        <v>0</v>
      </c>
      <c r="BI517" s="145">
        <f>IF(N517="nulová",J517,0)</f>
        <v>0</v>
      </c>
      <c r="BJ517" s="17" t="s">
        <v>81</v>
      </c>
      <c r="BK517" s="145">
        <f>ROUND(I517*H517,2)</f>
        <v>0</v>
      </c>
      <c r="BL517" s="17" t="s">
        <v>260</v>
      </c>
      <c r="BM517" s="144" t="s">
        <v>6398</v>
      </c>
    </row>
    <row r="518" spans="2:65" s="1" customFormat="1">
      <c r="B518" s="32"/>
      <c r="D518" s="146" t="s">
        <v>261</v>
      </c>
      <c r="F518" s="147" t="s">
        <v>716</v>
      </c>
      <c r="I518" s="148"/>
      <c r="L518" s="32"/>
      <c r="M518" s="149"/>
      <c r="T518" s="56"/>
      <c r="AT518" s="17" t="s">
        <v>261</v>
      </c>
      <c r="AU518" s="17" t="s">
        <v>83</v>
      </c>
    </row>
    <row r="519" spans="2:65" s="12" customFormat="1">
      <c r="B519" s="152"/>
      <c r="D519" s="146" t="s">
        <v>281</v>
      </c>
      <c r="F519" s="154" t="s">
        <v>6399</v>
      </c>
      <c r="H519" s="155">
        <v>31.11</v>
      </c>
      <c r="I519" s="156"/>
      <c r="L519" s="152"/>
      <c r="M519" s="157"/>
      <c r="T519" s="158"/>
      <c r="AT519" s="153" t="s">
        <v>281</v>
      </c>
      <c r="AU519" s="153" t="s">
        <v>83</v>
      </c>
      <c r="AV519" s="12" t="s">
        <v>83</v>
      </c>
      <c r="AW519" s="12" t="s">
        <v>3</v>
      </c>
      <c r="AX519" s="12" t="s">
        <v>81</v>
      </c>
      <c r="AY519" s="153" t="s">
        <v>252</v>
      </c>
    </row>
    <row r="520" spans="2:65" s="1" customFormat="1" ht="24.2" customHeight="1">
      <c r="B520" s="132"/>
      <c r="C520" s="170" t="s">
        <v>2801</v>
      </c>
      <c r="D520" s="170" t="s">
        <v>504</v>
      </c>
      <c r="E520" s="171" t="s">
        <v>719</v>
      </c>
      <c r="F520" s="172" t="s">
        <v>720</v>
      </c>
      <c r="G520" s="173" t="s">
        <v>563</v>
      </c>
      <c r="H520" s="174">
        <v>8.16</v>
      </c>
      <c r="I520" s="175"/>
      <c r="J520" s="176">
        <f>ROUND(I520*H520,2)</f>
        <v>0</v>
      </c>
      <c r="K520" s="172" t="s">
        <v>259</v>
      </c>
      <c r="L520" s="177"/>
      <c r="M520" s="178" t="s">
        <v>1</v>
      </c>
      <c r="N520" s="179" t="s">
        <v>38</v>
      </c>
      <c r="P520" s="142">
        <f>O520*H520</f>
        <v>0</v>
      </c>
      <c r="Q520" s="142">
        <v>4.8300000000000003E-2</v>
      </c>
      <c r="R520" s="142">
        <f>Q520*H520</f>
        <v>0.39412800000000003</v>
      </c>
      <c r="S520" s="142">
        <v>0</v>
      </c>
      <c r="T520" s="143">
        <f>S520*H520</f>
        <v>0</v>
      </c>
      <c r="AR520" s="144" t="s">
        <v>274</v>
      </c>
      <c r="AT520" s="144" t="s">
        <v>504</v>
      </c>
      <c r="AU520" s="144" t="s">
        <v>83</v>
      </c>
      <c r="AY520" s="17" t="s">
        <v>252</v>
      </c>
      <c r="BE520" s="145">
        <f>IF(N520="základní",J520,0)</f>
        <v>0</v>
      </c>
      <c r="BF520" s="145">
        <f>IF(N520="snížená",J520,0)</f>
        <v>0</v>
      </c>
      <c r="BG520" s="145">
        <f>IF(N520="zákl. přenesená",J520,0)</f>
        <v>0</v>
      </c>
      <c r="BH520" s="145">
        <f>IF(N520="sníž. přenesená",J520,0)</f>
        <v>0</v>
      </c>
      <c r="BI520" s="145">
        <f>IF(N520="nulová",J520,0)</f>
        <v>0</v>
      </c>
      <c r="BJ520" s="17" t="s">
        <v>81</v>
      </c>
      <c r="BK520" s="145">
        <f>ROUND(I520*H520,2)</f>
        <v>0</v>
      </c>
      <c r="BL520" s="17" t="s">
        <v>260</v>
      </c>
      <c r="BM520" s="144" t="s">
        <v>6400</v>
      </c>
    </row>
    <row r="521" spans="2:65" s="1" customFormat="1">
      <c r="B521" s="32"/>
      <c r="D521" s="146" t="s">
        <v>261</v>
      </c>
      <c r="F521" s="147" t="s">
        <v>720</v>
      </c>
      <c r="I521" s="148"/>
      <c r="L521" s="32"/>
      <c r="M521" s="149"/>
      <c r="T521" s="56"/>
      <c r="AT521" s="17" t="s">
        <v>261</v>
      </c>
      <c r="AU521" s="17" t="s">
        <v>83</v>
      </c>
    </row>
    <row r="522" spans="2:65" s="12" customFormat="1">
      <c r="B522" s="152"/>
      <c r="D522" s="146" t="s">
        <v>281</v>
      </c>
      <c r="F522" s="154" t="s">
        <v>6401</v>
      </c>
      <c r="H522" s="155">
        <v>8.16</v>
      </c>
      <c r="I522" s="156"/>
      <c r="L522" s="152"/>
      <c r="M522" s="157"/>
      <c r="T522" s="158"/>
      <c r="AT522" s="153" t="s">
        <v>281</v>
      </c>
      <c r="AU522" s="153" t="s">
        <v>83</v>
      </c>
      <c r="AV522" s="12" t="s">
        <v>83</v>
      </c>
      <c r="AW522" s="12" t="s">
        <v>3</v>
      </c>
      <c r="AX522" s="12" t="s">
        <v>81</v>
      </c>
      <c r="AY522" s="153" t="s">
        <v>252</v>
      </c>
    </row>
    <row r="523" spans="2:65" s="1" customFormat="1" ht="24.2" customHeight="1">
      <c r="B523" s="132"/>
      <c r="C523" s="170" t="s">
        <v>2225</v>
      </c>
      <c r="D523" s="170" t="s">
        <v>504</v>
      </c>
      <c r="E523" s="171" t="s">
        <v>723</v>
      </c>
      <c r="F523" s="172" t="s">
        <v>724</v>
      </c>
      <c r="G523" s="173" t="s">
        <v>563</v>
      </c>
      <c r="H523" s="174">
        <v>1.02</v>
      </c>
      <c r="I523" s="175"/>
      <c r="J523" s="176">
        <f>ROUND(I523*H523,2)</f>
        <v>0</v>
      </c>
      <c r="K523" s="172" t="s">
        <v>259</v>
      </c>
      <c r="L523" s="177"/>
      <c r="M523" s="178" t="s">
        <v>1</v>
      </c>
      <c r="N523" s="179" t="s">
        <v>38</v>
      </c>
      <c r="P523" s="142">
        <f>O523*H523</f>
        <v>0</v>
      </c>
      <c r="Q523" s="142">
        <v>6.5670000000000006E-2</v>
      </c>
      <c r="R523" s="142">
        <f>Q523*H523</f>
        <v>6.6983400000000012E-2</v>
      </c>
      <c r="S523" s="142">
        <v>0</v>
      </c>
      <c r="T523" s="143">
        <f>S523*H523</f>
        <v>0</v>
      </c>
      <c r="AR523" s="144" t="s">
        <v>274</v>
      </c>
      <c r="AT523" s="144" t="s">
        <v>504</v>
      </c>
      <c r="AU523" s="144" t="s">
        <v>83</v>
      </c>
      <c r="AY523" s="17" t="s">
        <v>252</v>
      </c>
      <c r="BE523" s="145">
        <f>IF(N523="základní",J523,0)</f>
        <v>0</v>
      </c>
      <c r="BF523" s="145">
        <f>IF(N523="snížená",J523,0)</f>
        <v>0</v>
      </c>
      <c r="BG523" s="145">
        <f>IF(N523="zákl. přenesená",J523,0)</f>
        <v>0</v>
      </c>
      <c r="BH523" s="145">
        <f>IF(N523="sníž. přenesená",J523,0)</f>
        <v>0</v>
      </c>
      <c r="BI523" s="145">
        <f>IF(N523="nulová",J523,0)</f>
        <v>0</v>
      </c>
      <c r="BJ523" s="17" t="s">
        <v>81</v>
      </c>
      <c r="BK523" s="145">
        <f>ROUND(I523*H523,2)</f>
        <v>0</v>
      </c>
      <c r="BL523" s="17" t="s">
        <v>260</v>
      </c>
      <c r="BM523" s="144" t="s">
        <v>6402</v>
      </c>
    </row>
    <row r="524" spans="2:65" s="1" customFormat="1">
      <c r="B524" s="32"/>
      <c r="D524" s="146" t="s">
        <v>261</v>
      </c>
      <c r="F524" s="147" t="s">
        <v>724</v>
      </c>
      <c r="I524" s="148"/>
      <c r="L524" s="32"/>
      <c r="M524" s="149"/>
      <c r="T524" s="56"/>
      <c r="AT524" s="17" t="s">
        <v>261</v>
      </c>
      <c r="AU524" s="17" t="s">
        <v>83</v>
      </c>
    </row>
    <row r="525" spans="2:65" s="12" customFormat="1">
      <c r="B525" s="152"/>
      <c r="D525" s="146" t="s">
        <v>281</v>
      </c>
      <c r="F525" s="154" t="s">
        <v>6403</v>
      </c>
      <c r="H525" s="155">
        <v>1.02</v>
      </c>
      <c r="I525" s="156"/>
      <c r="L525" s="152"/>
      <c r="M525" s="157"/>
      <c r="T525" s="158"/>
      <c r="AT525" s="153" t="s">
        <v>281</v>
      </c>
      <c r="AU525" s="153" t="s">
        <v>83</v>
      </c>
      <c r="AV525" s="12" t="s">
        <v>83</v>
      </c>
      <c r="AW525" s="12" t="s">
        <v>3</v>
      </c>
      <c r="AX525" s="12" t="s">
        <v>81</v>
      </c>
      <c r="AY525" s="153" t="s">
        <v>252</v>
      </c>
    </row>
    <row r="526" spans="2:65" s="1" customFormat="1" ht="16.5" customHeight="1">
      <c r="B526" s="132"/>
      <c r="C526" s="170" t="s">
        <v>2809</v>
      </c>
      <c r="D526" s="170" t="s">
        <v>504</v>
      </c>
      <c r="E526" s="171" t="s">
        <v>6404</v>
      </c>
      <c r="F526" s="172" t="s">
        <v>6405</v>
      </c>
      <c r="G526" s="173" t="s">
        <v>379</v>
      </c>
      <c r="H526" s="174">
        <v>1.56</v>
      </c>
      <c r="I526" s="175"/>
      <c r="J526" s="176">
        <f>ROUND(I526*H526,2)</f>
        <v>0</v>
      </c>
      <c r="K526" s="172" t="s">
        <v>1</v>
      </c>
      <c r="L526" s="177"/>
      <c r="M526" s="178" t="s">
        <v>1</v>
      </c>
      <c r="N526" s="179" t="s">
        <v>38</v>
      </c>
      <c r="P526" s="142">
        <f>O526*H526</f>
        <v>0</v>
      </c>
      <c r="Q526" s="142">
        <v>5.3999999999999999E-2</v>
      </c>
      <c r="R526" s="142">
        <f>Q526*H526</f>
        <v>8.4239999999999995E-2</v>
      </c>
      <c r="S526" s="142">
        <v>0</v>
      </c>
      <c r="T526" s="143">
        <f>S526*H526</f>
        <v>0</v>
      </c>
      <c r="AR526" s="144" t="s">
        <v>274</v>
      </c>
      <c r="AT526" s="144" t="s">
        <v>504</v>
      </c>
      <c r="AU526" s="144" t="s">
        <v>83</v>
      </c>
      <c r="AY526" s="17" t="s">
        <v>252</v>
      </c>
      <c r="BE526" s="145">
        <f>IF(N526="základní",J526,0)</f>
        <v>0</v>
      </c>
      <c r="BF526" s="145">
        <f>IF(N526="snížená",J526,0)</f>
        <v>0</v>
      </c>
      <c r="BG526" s="145">
        <f>IF(N526="zákl. přenesená",J526,0)</f>
        <v>0</v>
      </c>
      <c r="BH526" s="145">
        <f>IF(N526="sníž. přenesená",J526,0)</f>
        <v>0</v>
      </c>
      <c r="BI526" s="145">
        <f>IF(N526="nulová",J526,0)</f>
        <v>0</v>
      </c>
      <c r="BJ526" s="17" t="s">
        <v>81</v>
      </c>
      <c r="BK526" s="145">
        <f>ROUND(I526*H526,2)</f>
        <v>0</v>
      </c>
      <c r="BL526" s="17" t="s">
        <v>260</v>
      </c>
      <c r="BM526" s="144" t="s">
        <v>6406</v>
      </c>
    </row>
    <row r="527" spans="2:65" s="1" customFormat="1">
      <c r="B527" s="32"/>
      <c r="D527" s="146" t="s">
        <v>261</v>
      </c>
      <c r="F527" s="147" t="s">
        <v>6405</v>
      </c>
      <c r="I527" s="148"/>
      <c r="L527" s="32"/>
      <c r="M527" s="149"/>
      <c r="T527" s="56"/>
      <c r="AT527" s="17" t="s">
        <v>261</v>
      </c>
      <c r="AU527" s="17" t="s">
        <v>83</v>
      </c>
    </row>
    <row r="528" spans="2:65" s="12" customFormat="1">
      <c r="B528" s="152"/>
      <c r="D528" s="146" t="s">
        <v>281</v>
      </c>
      <c r="F528" s="154" t="s">
        <v>6407</v>
      </c>
      <c r="H528" s="155">
        <v>1.56</v>
      </c>
      <c r="I528" s="156"/>
      <c r="L528" s="152"/>
      <c r="M528" s="157"/>
      <c r="T528" s="158"/>
      <c r="AT528" s="153" t="s">
        <v>281</v>
      </c>
      <c r="AU528" s="153" t="s">
        <v>83</v>
      </c>
      <c r="AV528" s="12" t="s">
        <v>83</v>
      </c>
      <c r="AW528" s="12" t="s">
        <v>3</v>
      </c>
      <c r="AX528" s="12" t="s">
        <v>81</v>
      </c>
      <c r="AY528" s="153" t="s">
        <v>252</v>
      </c>
    </row>
    <row r="529" spans="2:65" s="1" customFormat="1" ht="33" customHeight="1">
      <c r="B529" s="132"/>
      <c r="C529" s="133" t="s">
        <v>2228</v>
      </c>
      <c r="D529" s="133" t="s">
        <v>255</v>
      </c>
      <c r="E529" s="134" t="s">
        <v>703</v>
      </c>
      <c r="F529" s="135" t="s">
        <v>704</v>
      </c>
      <c r="G529" s="136" t="s">
        <v>563</v>
      </c>
      <c r="H529" s="137">
        <v>93</v>
      </c>
      <c r="I529" s="138"/>
      <c r="J529" s="139">
        <f>ROUND(I529*H529,2)</f>
        <v>0</v>
      </c>
      <c r="K529" s="135" t="s">
        <v>259</v>
      </c>
      <c r="L529" s="32"/>
      <c r="M529" s="140" t="s">
        <v>1</v>
      </c>
      <c r="N529" s="141" t="s">
        <v>38</v>
      </c>
      <c r="P529" s="142">
        <f>O529*H529</f>
        <v>0</v>
      </c>
      <c r="Q529" s="142">
        <v>0.15540000000000001</v>
      </c>
      <c r="R529" s="142">
        <f>Q529*H529</f>
        <v>14.452200000000001</v>
      </c>
      <c r="S529" s="142">
        <v>0</v>
      </c>
      <c r="T529" s="143">
        <f>S529*H529</f>
        <v>0</v>
      </c>
      <c r="AR529" s="144" t="s">
        <v>260</v>
      </c>
      <c r="AT529" s="144" t="s">
        <v>255</v>
      </c>
      <c r="AU529" s="144" t="s">
        <v>83</v>
      </c>
      <c r="AY529" s="17" t="s">
        <v>252</v>
      </c>
      <c r="BE529" s="145">
        <f>IF(N529="základní",J529,0)</f>
        <v>0</v>
      </c>
      <c r="BF529" s="145">
        <f>IF(N529="snížená",J529,0)</f>
        <v>0</v>
      </c>
      <c r="BG529" s="145">
        <f>IF(N529="zákl. přenesená",J529,0)</f>
        <v>0</v>
      </c>
      <c r="BH529" s="145">
        <f>IF(N529="sníž. přenesená",J529,0)</f>
        <v>0</v>
      </c>
      <c r="BI529" s="145">
        <f>IF(N529="nulová",J529,0)</f>
        <v>0</v>
      </c>
      <c r="BJ529" s="17" t="s">
        <v>81</v>
      </c>
      <c r="BK529" s="145">
        <f>ROUND(I529*H529,2)</f>
        <v>0</v>
      </c>
      <c r="BL529" s="17" t="s">
        <v>260</v>
      </c>
      <c r="BM529" s="144" t="s">
        <v>6408</v>
      </c>
    </row>
    <row r="530" spans="2:65" s="1" customFormat="1" ht="27">
      <c r="B530" s="32"/>
      <c r="D530" s="146" t="s">
        <v>261</v>
      </c>
      <c r="F530" s="147" t="s">
        <v>706</v>
      </c>
      <c r="I530" s="148"/>
      <c r="L530" s="32"/>
      <c r="M530" s="149"/>
      <c r="T530" s="56"/>
      <c r="AT530" s="17" t="s">
        <v>261</v>
      </c>
      <c r="AU530" s="17" t="s">
        <v>83</v>
      </c>
    </row>
    <row r="531" spans="2:65" s="1" customFormat="1">
      <c r="B531" s="32"/>
      <c r="D531" s="150" t="s">
        <v>262</v>
      </c>
      <c r="F531" s="151" t="s">
        <v>707</v>
      </c>
      <c r="I531" s="148"/>
      <c r="L531" s="32"/>
      <c r="M531" s="149"/>
      <c r="T531" s="56"/>
      <c r="AT531" s="17" t="s">
        <v>262</v>
      </c>
      <c r="AU531" s="17" t="s">
        <v>83</v>
      </c>
    </row>
    <row r="532" spans="2:65" s="12" customFormat="1" ht="20.100000000000001">
      <c r="B532" s="152"/>
      <c r="D532" s="146" t="s">
        <v>281</v>
      </c>
      <c r="E532" s="153" t="s">
        <v>1</v>
      </c>
      <c r="F532" s="154" t="s">
        <v>6409</v>
      </c>
      <c r="H532" s="155">
        <v>93</v>
      </c>
      <c r="I532" s="156"/>
      <c r="L532" s="152"/>
      <c r="M532" s="157"/>
      <c r="T532" s="158"/>
      <c r="AT532" s="153" t="s">
        <v>281</v>
      </c>
      <c r="AU532" s="153" t="s">
        <v>83</v>
      </c>
      <c r="AV532" s="12" t="s">
        <v>83</v>
      </c>
      <c r="AW532" s="12" t="s">
        <v>30</v>
      </c>
      <c r="AX532" s="12" t="s">
        <v>81</v>
      </c>
      <c r="AY532" s="153" t="s">
        <v>252</v>
      </c>
    </row>
    <row r="533" spans="2:65" s="1" customFormat="1" ht="16.5" customHeight="1">
      <c r="B533" s="132"/>
      <c r="C533" s="170" t="s">
        <v>2196</v>
      </c>
      <c r="D533" s="170" t="s">
        <v>504</v>
      </c>
      <c r="E533" s="171" t="s">
        <v>6410</v>
      </c>
      <c r="F533" s="172" t="s">
        <v>6411</v>
      </c>
      <c r="G533" s="173" t="s">
        <v>563</v>
      </c>
      <c r="H533" s="174">
        <v>94.86</v>
      </c>
      <c r="I533" s="175"/>
      <c r="J533" s="176">
        <f>ROUND(I533*H533,2)</f>
        <v>0</v>
      </c>
      <c r="K533" s="172" t="s">
        <v>1</v>
      </c>
      <c r="L533" s="177"/>
      <c r="M533" s="178" t="s">
        <v>1</v>
      </c>
      <c r="N533" s="179" t="s">
        <v>38</v>
      </c>
      <c r="P533" s="142">
        <f>O533*H533</f>
        <v>0</v>
      </c>
      <c r="Q533" s="142">
        <v>0.08</v>
      </c>
      <c r="R533" s="142">
        <f>Q533*H533</f>
        <v>7.5888</v>
      </c>
      <c r="S533" s="142">
        <v>0</v>
      </c>
      <c r="T533" s="143">
        <f>S533*H533</f>
        <v>0</v>
      </c>
      <c r="AR533" s="144" t="s">
        <v>274</v>
      </c>
      <c r="AT533" s="144" t="s">
        <v>504</v>
      </c>
      <c r="AU533" s="144" t="s">
        <v>83</v>
      </c>
      <c r="AY533" s="17" t="s">
        <v>252</v>
      </c>
      <c r="BE533" s="145">
        <f>IF(N533="základní",J533,0)</f>
        <v>0</v>
      </c>
      <c r="BF533" s="145">
        <f>IF(N533="snížená",J533,0)</f>
        <v>0</v>
      </c>
      <c r="BG533" s="145">
        <f>IF(N533="zákl. přenesená",J533,0)</f>
        <v>0</v>
      </c>
      <c r="BH533" s="145">
        <f>IF(N533="sníž. přenesená",J533,0)</f>
        <v>0</v>
      </c>
      <c r="BI533" s="145">
        <f>IF(N533="nulová",J533,0)</f>
        <v>0</v>
      </c>
      <c r="BJ533" s="17" t="s">
        <v>81</v>
      </c>
      <c r="BK533" s="145">
        <f>ROUND(I533*H533,2)</f>
        <v>0</v>
      </c>
      <c r="BL533" s="17" t="s">
        <v>260</v>
      </c>
      <c r="BM533" s="144" t="s">
        <v>6412</v>
      </c>
    </row>
    <row r="534" spans="2:65" s="1" customFormat="1">
      <c r="B534" s="32"/>
      <c r="D534" s="146" t="s">
        <v>261</v>
      </c>
      <c r="F534" s="147" t="s">
        <v>6411</v>
      </c>
      <c r="I534" s="148"/>
      <c r="L534" s="32"/>
      <c r="M534" s="149"/>
      <c r="T534" s="56"/>
      <c r="AT534" s="17" t="s">
        <v>261</v>
      </c>
      <c r="AU534" s="17" t="s">
        <v>83</v>
      </c>
    </row>
    <row r="535" spans="2:65" s="12" customFormat="1">
      <c r="B535" s="152"/>
      <c r="D535" s="146" t="s">
        <v>281</v>
      </c>
      <c r="E535" s="153" t="s">
        <v>1</v>
      </c>
      <c r="F535" s="154" t="s">
        <v>6413</v>
      </c>
      <c r="H535" s="155">
        <v>93</v>
      </c>
      <c r="I535" s="156"/>
      <c r="L535" s="152"/>
      <c r="M535" s="157"/>
      <c r="T535" s="158"/>
      <c r="AT535" s="153" t="s">
        <v>281</v>
      </c>
      <c r="AU535" s="153" t="s">
        <v>83</v>
      </c>
      <c r="AV535" s="12" t="s">
        <v>83</v>
      </c>
      <c r="AW535" s="12" t="s">
        <v>30</v>
      </c>
      <c r="AX535" s="12" t="s">
        <v>81</v>
      </c>
      <c r="AY535" s="153" t="s">
        <v>252</v>
      </c>
    </row>
    <row r="536" spans="2:65" s="12" customFormat="1">
      <c r="B536" s="152"/>
      <c r="D536" s="146" t="s">
        <v>281</v>
      </c>
      <c r="F536" s="154" t="s">
        <v>6414</v>
      </c>
      <c r="H536" s="155">
        <v>94.86</v>
      </c>
      <c r="I536" s="156"/>
      <c r="L536" s="152"/>
      <c r="M536" s="157"/>
      <c r="T536" s="158"/>
      <c r="AT536" s="153" t="s">
        <v>281</v>
      </c>
      <c r="AU536" s="153" t="s">
        <v>83</v>
      </c>
      <c r="AV536" s="12" t="s">
        <v>83</v>
      </c>
      <c r="AW536" s="12" t="s">
        <v>3</v>
      </c>
      <c r="AX536" s="12" t="s">
        <v>81</v>
      </c>
      <c r="AY536" s="153" t="s">
        <v>252</v>
      </c>
    </row>
    <row r="537" spans="2:65" s="1" customFormat="1" ht="24.2" customHeight="1">
      <c r="B537" s="132"/>
      <c r="C537" s="133" t="s">
        <v>2233</v>
      </c>
      <c r="D537" s="133" t="s">
        <v>255</v>
      </c>
      <c r="E537" s="134" t="s">
        <v>741</v>
      </c>
      <c r="F537" s="135" t="s">
        <v>742</v>
      </c>
      <c r="G537" s="136" t="s">
        <v>563</v>
      </c>
      <c r="H537" s="137">
        <v>9.5</v>
      </c>
      <c r="I537" s="138"/>
      <c r="J537" s="139">
        <f>ROUND(I537*H537,2)</f>
        <v>0</v>
      </c>
      <c r="K537" s="135" t="s">
        <v>259</v>
      </c>
      <c r="L537" s="32"/>
      <c r="M537" s="140" t="s">
        <v>1</v>
      </c>
      <c r="N537" s="141" t="s">
        <v>38</v>
      </c>
      <c r="P537" s="142">
        <f>O537*H537</f>
        <v>0</v>
      </c>
      <c r="Q537" s="142">
        <v>0.14066999999999999</v>
      </c>
      <c r="R537" s="142">
        <f>Q537*H537</f>
        <v>1.3363649999999998</v>
      </c>
      <c r="S537" s="142">
        <v>0</v>
      </c>
      <c r="T537" s="143">
        <f>S537*H537</f>
        <v>0</v>
      </c>
      <c r="AR537" s="144" t="s">
        <v>260</v>
      </c>
      <c r="AT537" s="144" t="s">
        <v>255</v>
      </c>
      <c r="AU537" s="144" t="s">
        <v>83</v>
      </c>
      <c r="AY537" s="17" t="s">
        <v>252</v>
      </c>
      <c r="BE537" s="145">
        <f>IF(N537="základní",J537,0)</f>
        <v>0</v>
      </c>
      <c r="BF537" s="145">
        <f>IF(N537="snížená",J537,0)</f>
        <v>0</v>
      </c>
      <c r="BG537" s="145">
        <f>IF(N537="zákl. přenesená",J537,0)</f>
        <v>0</v>
      </c>
      <c r="BH537" s="145">
        <f>IF(N537="sníž. přenesená",J537,0)</f>
        <v>0</v>
      </c>
      <c r="BI537" s="145">
        <f>IF(N537="nulová",J537,0)</f>
        <v>0</v>
      </c>
      <c r="BJ537" s="17" t="s">
        <v>81</v>
      </c>
      <c r="BK537" s="145">
        <f>ROUND(I537*H537,2)</f>
        <v>0</v>
      </c>
      <c r="BL537" s="17" t="s">
        <v>260</v>
      </c>
      <c r="BM537" s="144" t="s">
        <v>6415</v>
      </c>
    </row>
    <row r="538" spans="2:65" s="1" customFormat="1" ht="27">
      <c r="B538" s="32"/>
      <c r="D538" s="146" t="s">
        <v>261</v>
      </c>
      <c r="F538" s="147" t="s">
        <v>744</v>
      </c>
      <c r="I538" s="148"/>
      <c r="L538" s="32"/>
      <c r="M538" s="149"/>
      <c r="T538" s="56"/>
      <c r="AT538" s="17" t="s">
        <v>261</v>
      </c>
      <c r="AU538" s="17" t="s">
        <v>83</v>
      </c>
    </row>
    <row r="539" spans="2:65" s="1" customFormat="1">
      <c r="B539" s="32"/>
      <c r="D539" s="150" t="s">
        <v>262</v>
      </c>
      <c r="F539" s="151" t="s">
        <v>745</v>
      </c>
      <c r="I539" s="148"/>
      <c r="L539" s="32"/>
      <c r="M539" s="149"/>
      <c r="T539" s="56"/>
      <c r="AT539" s="17" t="s">
        <v>262</v>
      </c>
      <c r="AU539" s="17" t="s">
        <v>83</v>
      </c>
    </row>
    <row r="540" spans="2:65" s="14" customFormat="1">
      <c r="B540" s="180"/>
      <c r="D540" s="146" t="s">
        <v>281</v>
      </c>
      <c r="E540" s="181" t="s">
        <v>1</v>
      </c>
      <c r="F540" s="182" t="s">
        <v>6416</v>
      </c>
      <c r="H540" s="181" t="s">
        <v>1</v>
      </c>
      <c r="I540" s="183"/>
      <c r="L540" s="180"/>
      <c r="M540" s="184"/>
      <c r="T540" s="185"/>
      <c r="AT540" s="181" t="s">
        <v>281</v>
      </c>
      <c r="AU540" s="181" t="s">
        <v>83</v>
      </c>
      <c r="AV540" s="14" t="s">
        <v>81</v>
      </c>
      <c r="AW540" s="14" t="s">
        <v>30</v>
      </c>
      <c r="AX540" s="14" t="s">
        <v>73</v>
      </c>
      <c r="AY540" s="181" t="s">
        <v>252</v>
      </c>
    </row>
    <row r="541" spans="2:65" s="12" customFormat="1">
      <c r="B541" s="152"/>
      <c r="D541" s="146" t="s">
        <v>281</v>
      </c>
      <c r="E541" s="153" t="s">
        <v>1</v>
      </c>
      <c r="F541" s="154" t="s">
        <v>6417</v>
      </c>
      <c r="H541" s="155">
        <v>4.5</v>
      </c>
      <c r="I541" s="156"/>
      <c r="L541" s="152"/>
      <c r="M541" s="157"/>
      <c r="T541" s="158"/>
      <c r="AT541" s="153" t="s">
        <v>281</v>
      </c>
      <c r="AU541" s="153" t="s">
        <v>83</v>
      </c>
      <c r="AV541" s="12" t="s">
        <v>83</v>
      </c>
      <c r="AW541" s="12" t="s">
        <v>30</v>
      </c>
      <c r="AX541" s="12" t="s">
        <v>73</v>
      </c>
      <c r="AY541" s="153" t="s">
        <v>252</v>
      </c>
    </row>
    <row r="542" spans="2:65" s="12" customFormat="1">
      <c r="B542" s="152"/>
      <c r="D542" s="146" t="s">
        <v>281</v>
      </c>
      <c r="E542" s="153" t="s">
        <v>1</v>
      </c>
      <c r="F542" s="154" t="s">
        <v>6418</v>
      </c>
      <c r="H542" s="155">
        <v>5</v>
      </c>
      <c r="I542" s="156"/>
      <c r="L542" s="152"/>
      <c r="M542" s="157"/>
      <c r="T542" s="158"/>
      <c r="AT542" s="153" t="s">
        <v>281</v>
      </c>
      <c r="AU542" s="153" t="s">
        <v>83</v>
      </c>
      <c r="AV542" s="12" t="s">
        <v>83</v>
      </c>
      <c r="AW542" s="12" t="s">
        <v>30</v>
      </c>
      <c r="AX542" s="12" t="s">
        <v>73</v>
      </c>
      <c r="AY542" s="153" t="s">
        <v>252</v>
      </c>
    </row>
    <row r="543" spans="2:65" s="13" customFormat="1">
      <c r="B543" s="159"/>
      <c r="D543" s="146" t="s">
        <v>281</v>
      </c>
      <c r="E543" s="160" t="s">
        <v>1</v>
      </c>
      <c r="F543" s="161" t="s">
        <v>327</v>
      </c>
      <c r="H543" s="162">
        <v>9.5</v>
      </c>
      <c r="I543" s="163"/>
      <c r="L543" s="159"/>
      <c r="M543" s="164"/>
      <c r="T543" s="165"/>
      <c r="AT543" s="160" t="s">
        <v>281</v>
      </c>
      <c r="AU543" s="160" t="s">
        <v>83</v>
      </c>
      <c r="AV543" s="13" t="s">
        <v>260</v>
      </c>
      <c r="AW543" s="13" t="s">
        <v>30</v>
      </c>
      <c r="AX543" s="13" t="s">
        <v>81</v>
      </c>
      <c r="AY543" s="160" t="s">
        <v>252</v>
      </c>
    </row>
    <row r="544" spans="2:65" s="1" customFormat="1" ht="24.2" customHeight="1">
      <c r="B544" s="132"/>
      <c r="C544" s="133" t="s">
        <v>2605</v>
      </c>
      <c r="D544" s="133" t="s">
        <v>255</v>
      </c>
      <c r="E544" s="134" t="s">
        <v>751</v>
      </c>
      <c r="F544" s="135" t="s">
        <v>752</v>
      </c>
      <c r="G544" s="136" t="s">
        <v>563</v>
      </c>
      <c r="H544" s="137">
        <v>29.5</v>
      </c>
      <c r="I544" s="138"/>
      <c r="J544" s="139">
        <f>ROUND(I544*H544,2)</f>
        <v>0</v>
      </c>
      <c r="K544" s="135" t="s">
        <v>259</v>
      </c>
      <c r="L544" s="32"/>
      <c r="M544" s="140" t="s">
        <v>1</v>
      </c>
      <c r="N544" s="141" t="s">
        <v>38</v>
      </c>
      <c r="P544" s="142">
        <f>O544*H544</f>
        <v>0</v>
      </c>
      <c r="Q544" s="142">
        <v>0.34612999999999999</v>
      </c>
      <c r="R544" s="142">
        <f>Q544*H544</f>
        <v>10.210834999999999</v>
      </c>
      <c r="S544" s="142">
        <v>0</v>
      </c>
      <c r="T544" s="143">
        <f>S544*H544</f>
        <v>0</v>
      </c>
      <c r="AR544" s="144" t="s">
        <v>260</v>
      </c>
      <c r="AT544" s="144" t="s">
        <v>255</v>
      </c>
      <c r="AU544" s="144" t="s">
        <v>83</v>
      </c>
      <c r="AY544" s="17" t="s">
        <v>252</v>
      </c>
      <c r="BE544" s="145">
        <f>IF(N544="základní",J544,0)</f>
        <v>0</v>
      </c>
      <c r="BF544" s="145">
        <f>IF(N544="snížená",J544,0)</f>
        <v>0</v>
      </c>
      <c r="BG544" s="145">
        <f>IF(N544="zákl. přenesená",J544,0)</f>
        <v>0</v>
      </c>
      <c r="BH544" s="145">
        <f>IF(N544="sníž. přenesená",J544,0)</f>
        <v>0</v>
      </c>
      <c r="BI544" s="145">
        <f>IF(N544="nulová",J544,0)</f>
        <v>0</v>
      </c>
      <c r="BJ544" s="17" t="s">
        <v>81</v>
      </c>
      <c r="BK544" s="145">
        <f>ROUND(I544*H544,2)</f>
        <v>0</v>
      </c>
      <c r="BL544" s="17" t="s">
        <v>260</v>
      </c>
      <c r="BM544" s="144" t="s">
        <v>6419</v>
      </c>
    </row>
    <row r="545" spans="2:65" s="1" customFormat="1" ht="18">
      <c r="B545" s="32"/>
      <c r="D545" s="146" t="s">
        <v>261</v>
      </c>
      <c r="F545" s="147" t="s">
        <v>754</v>
      </c>
      <c r="I545" s="148"/>
      <c r="L545" s="32"/>
      <c r="M545" s="149"/>
      <c r="T545" s="56"/>
      <c r="AT545" s="17" t="s">
        <v>261</v>
      </c>
      <c r="AU545" s="17" t="s">
        <v>83</v>
      </c>
    </row>
    <row r="546" spans="2:65" s="1" customFormat="1">
      <c r="B546" s="32"/>
      <c r="D546" s="150" t="s">
        <v>262</v>
      </c>
      <c r="F546" s="151" t="s">
        <v>755</v>
      </c>
      <c r="I546" s="148"/>
      <c r="L546" s="32"/>
      <c r="M546" s="149"/>
      <c r="T546" s="56"/>
      <c r="AT546" s="17" t="s">
        <v>262</v>
      </c>
      <c r="AU546" s="17" t="s">
        <v>83</v>
      </c>
    </row>
    <row r="547" spans="2:65" s="14" customFormat="1" ht="20.100000000000001">
      <c r="B547" s="180"/>
      <c r="D547" s="146" t="s">
        <v>281</v>
      </c>
      <c r="E547" s="181" t="s">
        <v>1</v>
      </c>
      <c r="F547" s="182" t="s">
        <v>6420</v>
      </c>
      <c r="H547" s="181" t="s">
        <v>1</v>
      </c>
      <c r="I547" s="183"/>
      <c r="L547" s="180"/>
      <c r="M547" s="184"/>
      <c r="T547" s="185"/>
      <c r="AT547" s="181" t="s">
        <v>281</v>
      </c>
      <c r="AU547" s="181" t="s">
        <v>83</v>
      </c>
      <c r="AV547" s="14" t="s">
        <v>81</v>
      </c>
      <c r="AW547" s="14" t="s">
        <v>30</v>
      </c>
      <c r="AX547" s="14" t="s">
        <v>73</v>
      </c>
      <c r="AY547" s="181" t="s">
        <v>252</v>
      </c>
    </row>
    <row r="548" spans="2:65" s="12" customFormat="1">
      <c r="B548" s="152"/>
      <c r="D548" s="146" t="s">
        <v>281</v>
      </c>
      <c r="E548" s="153" t="s">
        <v>1</v>
      </c>
      <c r="F548" s="154" t="s">
        <v>6421</v>
      </c>
      <c r="H548" s="155">
        <v>27.5</v>
      </c>
      <c r="I548" s="156"/>
      <c r="L548" s="152"/>
      <c r="M548" s="157"/>
      <c r="T548" s="158"/>
      <c r="AT548" s="153" t="s">
        <v>281</v>
      </c>
      <c r="AU548" s="153" t="s">
        <v>83</v>
      </c>
      <c r="AV548" s="12" t="s">
        <v>83</v>
      </c>
      <c r="AW548" s="12" t="s">
        <v>30</v>
      </c>
      <c r="AX548" s="12" t="s">
        <v>73</v>
      </c>
      <c r="AY548" s="153" t="s">
        <v>252</v>
      </c>
    </row>
    <row r="549" spans="2:65" s="12" customFormat="1">
      <c r="B549" s="152"/>
      <c r="D549" s="146" t="s">
        <v>281</v>
      </c>
      <c r="E549" s="153" t="s">
        <v>1</v>
      </c>
      <c r="F549" s="154" t="s">
        <v>6422</v>
      </c>
      <c r="H549" s="155">
        <v>2</v>
      </c>
      <c r="I549" s="156"/>
      <c r="L549" s="152"/>
      <c r="M549" s="157"/>
      <c r="T549" s="158"/>
      <c r="AT549" s="153" t="s">
        <v>281</v>
      </c>
      <c r="AU549" s="153" t="s">
        <v>83</v>
      </c>
      <c r="AV549" s="12" t="s">
        <v>83</v>
      </c>
      <c r="AW549" s="12" t="s">
        <v>30</v>
      </c>
      <c r="AX549" s="12" t="s">
        <v>73</v>
      </c>
      <c r="AY549" s="153" t="s">
        <v>252</v>
      </c>
    </row>
    <row r="550" spans="2:65" s="13" customFormat="1">
      <c r="B550" s="159"/>
      <c r="D550" s="146" t="s">
        <v>281</v>
      </c>
      <c r="E550" s="160" t="s">
        <v>1</v>
      </c>
      <c r="F550" s="161" t="s">
        <v>327</v>
      </c>
      <c r="H550" s="162">
        <v>29.5</v>
      </c>
      <c r="I550" s="163"/>
      <c r="L550" s="159"/>
      <c r="M550" s="164"/>
      <c r="T550" s="165"/>
      <c r="AT550" s="160" t="s">
        <v>281</v>
      </c>
      <c r="AU550" s="160" t="s">
        <v>83</v>
      </c>
      <c r="AV550" s="13" t="s">
        <v>260</v>
      </c>
      <c r="AW550" s="13" t="s">
        <v>30</v>
      </c>
      <c r="AX550" s="13" t="s">
        <v>81</v>
      </c>
      <c r="AY550" s="160" t="s">
        <v>252</v>
      </c>
    </row>
    <row r="551" spans="2:65" s="1" customFormat="1" ht="16.5" customHeight="1">
      <c r="B551" s="132"/>
      <c r="C551" s="170" t="s">
        <v>2237</v>
      </c>
      <c r="D551" s="170" t="s">
        <v>504</v>
      </c>
      <c r="E551" s="171" t="s">
        <v>758</v>
      </c>
      <c r="F551" s="172" t="s">
        <v>759</v>
      </c>
      <c r="G551" s="173" t="s">
        <v>563</v>
      </c>
      <c r="H551" s="174">
        <v>6.2</v>
      </c>
      <c r="I551" s="175"/>
      <c r="J551" s="176">
        <f>ROUND(I551*H551,2)</f>
        <v>0</v>
      </c>
      <c r="K551" s="172" t="s">
        <v>259</v>
      </c>
      <c r="L551" s="177"/>
      <c r="M551" s="178" t="s">
        <v>1</v>
      </c>
      <c r="N551" s="179" t="s">
        <v>38</v>
      </c>
      <c r="P551" s="142">
        <f>O551*H551</f>
        <v>0</v>
      </c>
      <c r="Q551" s="142">
        <v>0.22500000000000001</v>
      </c>
      <c r="R551" s="142">
        <f>Q551*H551</f>
        <v>1.395</v>
      </c>
      <c r="S551" s="142">
        <v>0</v>
      </c>
      <c r="T551" s="143">
        <f>S551*H551</f>
        <v>0</v>
      </c>
      <c r="AR551" s="144" t="s">
        <v>274</v>
      </c>
      <c r="AT551" s="144" t="s">
        <v>504</v>
      </c>
      <c r="AU551" s="144" t="s">
        <v>83</v>
      </c>
      <c r="AY551" s="17" t="s">
        <v>252</v>
      </c>
      <c r="BE551" s="145">
        <f>IF(N551="základní",J551,0)</f>
        <v>0</v>
      </c>
      <c r="BF551" s="145">
        <f>IF(N551="snížená",J551,0)</f>
        <v>0</v>
      </c>
      <c r="BG551" s="145">
        <f>IF(N551="zákl. přenesená",J551,0)</f>
        <v>0</v>
      </c>
      <c r="BH551" s="145">
        <f>IF(N551="sníž. přenesená",J551,0)</f>
        <v>0</v>
      </c>
      <c r="BI551" s="145">
        <f>IF(N551="nulová",J551,0)</f>
        <v>0</v>
      </c>
      <c r="BJ551" s="17" t="s">
        <v>81</v>
      </c>
      <c r="BK551" s="145">
        <f>ROUND(I551*H551,2)</f>
        <v>0</v>
      </c>
      <c r="BL551" s="17" t="s">
        <v>260</v>
      </c>
      <c r="BM551" s="144" t="s">
        <v>6423</v>
      </c>
    </row>
    <row r="552" spans="2:65" s="1" customFormat="1">
      <c r="B552" s="32"/>
      <c r="D552" s="146" t="s">
        <v>261</v>
      </c>
      <c r="F552" s="147" t="s">
        <v>759</v>
      </c>
      <c r="I552" s="148"/>
      <c r="L552" s="32"/>
      <c r="M552" s="149"/>
      <c r="T552" s="56"/>
      <c r="AT552" s="17" t="s">
        <v>261</v>
      </c>
      <c r="AU552" s="17" t="s">
        <v>83</v>
      </c>
    </row>
    <row r="553" spans="2:65" s="12" customFormat="1" ht="20.100000000000001">
      <c r="B553" s="152"/>
      <c r="D553" s="146" t="s">
        <v>281</v>
      </c>
      <c r="E553" s="153" t="s">
        <v>1</v>
      </c>
      <c r="F553" s="154" t="s">
        <v>6424</v>
      </c>
      <c r="H553" s="155">
        <v>6.2</v>
      </c>
      <c r="I553" s="156"/>
      <c r="L553" s="152"/>
      <c r="M553" s="157"/>
      <c r="T553" s="158"/>
      <c r="AT553" s="153" t="s">
        <v>281</v>
      </c>
      <c r="AU553" s="153" t="s">
        <v>83</v>
      </c>
      <c r="AV553" s="12" t="s">
        <v>83</v>
      </c>
      <c r="AW553" s="12" t="s">
        <v>30</v>
      </c>
      <c r="AX553" s="12" t="s">
        <v>81</v>
      </c>
      <c r="AY553" s="153" t="s">
        <v>252</v>
      </c>
    </row>
    <row r="554" spans="2:65" s="1" customFormat="1" ht="24.2" customHeight="1">
      <c r="B554" s="132"/>
      <c r="C554" s="133" t="s">
        <v>2229</v>
      </c>
      <c r="D554" s="133" t="s">
        <v>255</v>
      </c>
      <c r="E554" s="134" t="s">
        <v>769</v>
      </c>
      <c r="F554" s="135" t="s">
        <v>770</v>
      </c>
      <c r="G554" s="136" t="s">
        <v>499</v>
      </c>
      <c r="H554" s="137">
        <v>9.6</v>
      </c>
      <c r="I554" s="138"/>
      <c r="J554" s="139">
        <f>ROUND(I554*H554,2)</f>
        <v>0</v>
      </c>
      <c r="K554" s="135" t="s">
        <v>259</v>
      </c>
      <c r="L554" s="32"/>
      <c r="M554" s="140" t="s">
        <v>1</v>
      </c>
      <c r="N554" s="141" t="s">
        <v>38</v>
      </c>
      <c r="P554" s="142">
        <f>O554*H554</f>
        <v>0</v>
      </c>
      <c r="Q554" s="142">
        <v>2.2563399999999998</v>
      </c>
      <c r="R554" s="142">
        <f>Q554*H554</f>
        <v>21.660863999999997</v>
      </c>
      <c r="S554" s="142">
        <v>0</v>
      </c>
      <c r="T554" s="143">
        <f>S554*H554</f>
        <v>0</v>
      </c>
      <c r="AR554" s="144" t="s">
        <v>260</v>
      </c>
      <c r="AT554" s="144" t="s">
        <v>255</v>
      </c>
      <c r="AU554" s="144" t="s">
        <v>83</v>
      </c>
      <c r="AY554" s="17" t="s">
        <v>252</v>
      </c>
      <c r="BE554" s="145">
        <f>IF(N554="základní",J554,0)</f>
        <v>0</v>
      </c>
      <c r="BF554" s="145">
        <f>IF(N554="snížená",J554,0)</f>
        <v>0</v>
      </c>
      <c r="BG554" s="145">
        <f>IF(N554="zákl. přenesená",J554,0)</f>
        <v>0</v>
      </c>
      <c r="BH554" s="145">
        <f>IF(N554="sníž. přenesená",J554,0)</f>
        <v>0</v>
      </c>
      <c r="BI554" s="145">
        <f>IF(N554="nulová",J554,0)</f>
        <v>0</v>
      </c>
      <c r="BJ554" s="17" t="s">
        <v>81</v>
      </c>
      <c r="BK554" s="145">
        <f>ROUND(I554*H554,2)</f>
        <v>0</v>
      </c>
      <c r="BL554" s="17" t="s">
        <v>260</v>
      </c>
      <c r="BM554" s="144" t="s">
        <v>6425</v>
      </c>
    </row>
    <row r="555" spans="2:65" s="1" customFormat="1" ht="18">
      <c r="B555" s="32"/>
      <c r="D555" s="146" t="s">
        <v>261</v>
      </c>
      <c r="F555" s="147" t="s">
        <v>772</v>
      </c>
      <c r="I555" s="148"/>
      <c r="L555" s="32"/>
      <c r="M555" s="149"/>
      <c r="T555" s="56"/>
      <c r="AT555" s="17" t="s">
        <v>261</v>
      </c>
      <c r="AU555" s="17" t="s">
        <v>83</v>
      </c>
    </row>
    <row r="556" spans="2:65" s="1" customFormat="1">
      <c r="B556" s="32"/>
      <c r="D556" s="150" t="s">
        <v>262</v>
      </c>
      <c r="F556" s="151" t="s">
        <v>773</v>
      </c>
      <c r="I556" s="148"/>
      <c r="L556" s="32"/>
      <c r="M556" s="149"/>
      <c r="T556" s="56"/>
      <c r="AT556" s="17" t="s">
        <v>262</v>
      </c>
      <c r="AU556" s="17" t="s">
        <v>83</v>
      </c>
    </row>
    <row r="557" spans="2:65" s="12" customFormat="1">
      <c r="B557" s="152"/>
      <c r="D557" s="146" t="s">
        <v>281</v>
      </c>
      <c r="E557" s="153" t="s">
        <v>1</v>
      </c>
      <c r="F557" s="154" t="s">
        <v>6426</v>
      </c>
      <c r="H557" s="155">
        <v>9.6</v>
      </c>
      <c r="I557" s="156"/>
      <c r="L557" s="152"/>
      <c r="M557" s="157"/>
      <c r="T557" s="158"/>
      <c r="AT557" s="153" t="s">
        <v>281</v>
      </c>
      <c r="AU557" s="153" t="s">
        <v>83</v>
      </c>
      <c r="AV557" s="12" t="s">
        <v>83</v>
      </c>
      <c r="AW557" s="12" t="s">
        <v>30</v>
      </c>
      <c r="AX557" s="12" t="s">
        <v>81</v>
      </c>
      <c r="AY557" s="153" t="s">
        <v>252</v>
      </c>
    </row>
    <row r="558" spans="2:65" s="1" customFormat="1" ht="24.2" customHeight="1">
      <c r="B558" s="132"/>
      <c r="C558" s="133" t="s">
        <v>2243</v>
      </c>
      <c r="D558" s="133" t="s">
        <v>255</v>
      </c>
      <c r="E558" s="134" t="s">
        <v>4566</v>
      </c>
      <c r="F558" s="135" t="s">
        <v>6427</v>
      </c>
      <c r="G558" s="136" t="s">
        <v>563</v>
      </c>
      <c r="H558" s="137">
        <v>1897</v>
      </c>
      <c r="I558" s="138"/>
      <c r="J558" s="139">
        <f>ROUND(I558*H558,2)</f>
        <v>0</v>
      </c>
      <c r="K558" s="135" t="s">
        <v>259</v>
      </c>
      <c r="L558" s="32"/>
      <c r="M558" s="140" t="s">
        <v>1</v>
      </c>
      <c r="N558" s="141" t="s">
        <v>38</v>
      </c>
      <c r="P558" s="142">
        <f>O558*H558</f>
        <v>0</v>
      </c>
      <c r="Q558" s="142">
        <v>1.0000000000000001E-5</v>
      </c>
      <c r="R558" s="142">
        <f>Q558*H558</f>
        <v>1.8970000000000001E-2</v>
      </c>
      <c r="S558" s="142">
        <v>0</v>
      </c>
      <c r="T558" s="143">
        <f>S558*H558</f>
        <v>0</v>
      </c>
      <c r="AR558" s="144" t="s">
        <v>260</v>
      </c>
      <c r="AT558" s="144" t="s">
        <v>255</v>
      </c>
      <c r="AU558" s="144" t="s">
        <v>83</v>
      </c>
      <c r="AY558" s="17" t="s">
        <v>252</v>
      </c>
      <c r="BE558" s="145">
        <f>IF(N558="základní",J558,0)</f>
        <v>0</v>
      </c>
      <c r="BF558" s="145">
        <f>IF(N558="snížená",J558,0)</f>
        <v>0</v>
      </c>
      <c r="BG558" s="145">
        <f>IF(N558="zákl. přenesená",J558,0)</f>
        <v>0</v>
      </c>
      <c r="BH558" s="145">
        <f>IF(N558="sníž. přenesená",J558,0)</f>
        <v>0</v>
      </c>
      <c r="BI558" s="145">
        <f>IF(N558="nulová",J558,0)</f>
        <v>0</v>
      </c>
      <c r="BJ558" s="17" t="s">
        <v>81</v>
      </c>
      <c r="BK558" s="145">
        <f>ROUND(I558*H558,2)</f>
        <v>0</v>
      </c>
      <c r="BL558" s="17" t="s">
        <v>260</v>
      </c>
      <c r="BM558" s="144" t="s">
        <v>6428</v>
      </c>
    </row>
    <row r="559" spans="2:65" s="1" customFormat="1" ht="18">
      <c r="B559" s="32"/>
      <c r="D559" s="146" t="s">
        <v>261</v>
      </c>
      <c r="F559" s="147" t="s">
        <v>6427</v>
      </c>
      <c r="I559" s="148"/>
      <c r="L559" s="32"/>
      <c r="M559" s="149"/>
      <c r="T559" s="56"/>
      <c r="AT559" s="17" t="s">
        <v>261</v>
      </c>
      <c r="AU559" s="17" t="s">
        <v>83</v>
      </c>
    </row>
    <row r="560" spans="2:65" s="1" customFormat="1">
      <c r="B560" s="32"/>
      <c r="D560" s="150" t="s">
        <v>262</v>
      </c>
      <c r="F560" s="151" t="s">
        <v>4570</v>
      </c>
      <c r="I560" s="148"/>
      <c r="L560" s="32"/>
      <c r="M560" s="149"/>
      <c r="T560" s="56"/>
      <c r="AT560" s="17" t="s">
        <v>262</v>
      </c>
      <c r="AU560" s="17" t="s">
        <v>83</v>
      </c>
    </row>
    <row r="561" spans="2:65" s="1" customFormat="1" ht="24.2" customHeight="1">
      <c r="B561" s="132"/>
      <c r="C561" s="133" t="s">
        <v>2842</v>
      </c>
      <c r="D561" s="133" t="s">
        <v>255</v>
      </c>
      <c r="E561" s="134" t="s">
        <v>776</v>
      </c>
      <c r="F561" s="135" t="s">
        <v>777</v>
      </c>
      <c r="G561" s="136" t="s">
        <v>367</v>
      </c>
      <c r="H561" s="137">
        <v>3615.6</v>
      </c>
      <c r="I561" s="138"/>
      <c r="J561" s="139">
        <f>ROUND(I561*H561,2)</f>
        <v>0</v>
      </c>
      <c r="K561" s="135" t="s">
        <v>259</v>
      </c>
      <c r="L561" s="32"/>
      <c r="M561" s="140" t="s">
        <v>1</v>
      </c>
      <c r="N561" s="141" t="s">
        <v>38</v>
      </c>
      <c r="P561" s="142">
        <f>O561*H561</f>
        <v>0</v>
      </c>
      <c r="Q561" s="142">
        <v>4.6999999999999999E-4</v>
      </c>
      <c r="R561" s="142">
        <f>Q561*H561</f>
        <v>1.6993319999999998</v>
      </c>
      <c r="S561" s="142">
        <v>0</v>
      </c>
      <c r="T561" s="143">
        <f>S561*H561</f>
        <v>0</v>
      </c>
      <c r="AR561" s="144" t="s">
        <v>260</v>
      </c>
      <c r="AT561" s="144" t="s">
        <v>255</v>
      </c>
      <c r="AU561" s="144" t="s">
        <v>83</v>
      </c>
      <c r="AY561" s="17" t="s">
        <v>252</v>
      </c>
      <c r="BE561" s="145">
        <f>IF(N561="základní",J561,0)</f>
        <v>0</v>
      </c>
      <c r="BF561" s="145">
        <f>IF(N561="snížená",J561,0)</f>
        <v>0</v>
      </c>
      <c r="BG561" s="145">
        <f>IF(N561="zákl. přenesená",J561,0)</f>
        <v>0</v>
      </c>
      <c r="BH561" s="145">
        <f>IF(N561="sníž. přenesená",J561,0)</f>
        <v>0</v>
      </c>
      <c r="BI561" s="145">
        <f>IF(N561="nulová",J561,0)</f>
        <v>0</v>
      </c>
      <c r="BJ561" s="17" t="s">
        <v>81</v>
      </c>
      <c r="BK561" s="145">
        <f>ROUND(I561*H561,2)</f>
        <v>0</v>
      </c>
      <c r="BL561" s="17" t="s">
        <v>260</v>
      </c>
      <c r="BM561" s="144" t="s">
        <v>6429</v>
      </c>
    </row>
    <row r="562" spans="2:65" s="1" customFormat="1" ht="18">
      <c r="B562" s="32"/>
      <c r="D562" s="146" t="s">
        <v>261</v>
      </c>
      <c r="F562" s="147" t="s">
        <v>779</v>
      </c>
      <c r="I562" s="148"/>
      <c r="L562" s="32"/>
      <c r="M562" s="149"/>
      <c r="T562" s="56"/>
      <c r="AT562" s="17" t="s">
        <v>261</v>
      </c>
      <c r="AU562" s="17" t="s">
        <v>83</v>
      </c>
    </row>
    <row r="563" spans="2:65" s="1" customFormat="1">
      <c r="B563" s="32"/>
      <c r="D563" s="150" t="s">
        <v>262</v>
      </c>
      <c r="F563" s="151" t="s">
        <v>780</v>
      </c>
      <c r="I563" s="148"/>
      <c r="L563" s="32"/>
      <c r="M563" s="149"/>
      <c r="T563" s="56"/>
      <c r="AT563" s="17" t="s">
        <v>262</v>
      </c>
      <c r="AU563" s="17" t="s">
        <v>83</v>
      </c>
    </row>
    <row r="564" spans="2:65" s="12" customFormat="1">
      <c r="B564" s="152"/>
      <c r="D564" s="146" t="s">
        <v>281</v>
      </c>
      <c r="E564" s="153" t="s">
        <v>1</v>
      </c>
      <c r="F564" s="154" t="s">
        <v>6430</v>
      </c>
      <c r="H564" s="155">
        <v>3615.6</v>
      </c>
      <c r="I564" s="156"/>
      <c r="L564" s="152"/>
      <c r="M564" s="157"/>
      <c r="T564" s="158"/>
      <c r="AT564" s="153" t="s">
        <v>281</v>
      </c>
      <c r="AU564" s="153" t="s">
        <v>83</v>
      </c>
      <c r="AV564" s="12" t="s">
        <v>83</v>
      </c>
      <c r="AW564" s="12" t="s">
        <v>30</v>
      </c>
      <c r="AX564" s="12" t="s">
        <v>81</v>
      </c>
      <c r="AY564" s="153" t="s">
        <v>252</v>
      </c>
    </row>
    <row r="565" spans="2:65" s="1" customFormat="1" ht="16.5" customHeight="1">
      <c r="B565" s="132"/>
      <c r="C565" s="133" t="s">
        <v>2247</v>
      </c>
      <c r="D565" s="133" t="s">
        <v>255</v>
      </c>
      <c r="E565" s="134" t="s">
        <v>6431</v>
      </c>
      <c r="F565" s="135" t="s">
        <v>6432</v>
      </c>
      <c r="G565" s="136" t="s">
        <v>367</v>
      </c>
      <c r="H565" s="137">
        <v>125.5</v>
      </c>
      <c r="I565" s="138"/>
      <c r="J565" s="139">
        <f>ROUND(I565*H565,2)</f>
        <v>0</v>
      </c>
      <c r="K565" s="135" t="s">
        <v>259</v>
      </c>
      <c r="L565" s="32"/>
      <c r="M565" s="140" t="s">
        <v>1</v>
      </c>
      <c r="N565" s="141" t="s">
        <v>38</v>
      </c>
      <c r="P565" s="142">
        <f>O565*H565</f>
        <v>0</v>
      </c>
      <c r="Q565" s="142">
        <v>0</v>
      </c>
      <c r="R565" s="142">
        <f>Q565*H565</f>
        <v>0</v>
      </c>
      <c r="S565" s="142">
        <v>0.34</v>
      </c>
      <c r="T565" s="143">
        <f>S565*H565</f>
        <v>42.67</v>
      </c>
      <c r="AR565" s="144" t="s">
        <v>260</v>
      </c>
      <c r="AT565" s="144" t="s">
        <v>255</v>
      </c>
      <c r="AU565" s="144" t="s">
        <v>83</v>
      </c>
      <c r="AY565" s="17" t="s">
        <v>252</v>
      </c>
      <c r="BE565" s="145">
        <f>IF(N565="základní",J565,0)</f>
        <v>0</v>
      </c>
      <c r="BF565" s="145">
        <f>IF(N565="snížená",J565,0)</f>
        <v>0</v>
      </c>
      <c r="BG565" s="145">
        <f>IF(N565="zákl. přenesená",J565,0)</f>
        <v>0</v>
      </c>
      <c r="BH565" s="145">
        <f>IF(N565="sníž. přenesená",J565,0)</f>
        <v>0</v>
      </c>
      <c r="BI565" s="145">
        <f>IF(N565="nulová",J565,0)</f>
        <v>0</v>
      </c>
      <c r="BJ565" s="17" t="s">
        <v>81</v>
      </c>
      <c r="BK565" s="145">
        <f>ROUND(I565*H565,2)</f>
        <v>0</v>
      </c>
      <c r="BL565" s="17" t="s">
        <v>260</v>
      </c>
      <c r="BM565" s="144" t="s">
        <v>6433</v>
      </c>
    </row>
    <row r="566" spans="2:65" s="1" customFormat="1">
      <c r="B566" s="32"/>
      <c r="D566" s="146" t="s">
        <v>261</v>
      </c>
      <c r="F566" s="147" t="s">
        <v>6434</v>
      </c>
      <c r="I566" s="148"/>
      <c r="L566" s="32"/>
      <c r="M566" s="149"/>
      <c r="T566" s="56"/>
      <c r="AT566" s="17" t="s">
        <v>261</v>
      </c>
      <c r="AU566" s="17" t="s">
        <v>83</v>
      </c>
    </row>
    <row r="567" spans="2:65" s="1" customFormat="1">
      <c r="B567" s="32"/>
      <c r="D567" s="150" t="s">
        <v>262</v>
      </c>
      <c r="F567" s="151" t="s">
        <v>6435</v>
      </c>
      <c r="I567" s="148"/>
      <c r="L567" s="32"/>
      <c r="M567" s="149"/>
      <c r="T567" s="56"/>
      <c r="AT567" s="17" t="s">
        <v>262</v>
      </c>
      <c r="AU567" s="17" t="s">
        <v>83</v>
      </c>
    </row>
    <row r="568" spans="2:65" s="12" customFormat="1" ht="20.100000000000001">
      <c r="B568" s="152"/>
      <c r="D568" s="146" t="s">
        <v>281</v>
      </c>
      <c r="E568" s="153" t="s">
        <v>1</v>
      </c>
      <c r="F568" s="154" t="s">
        <v>6436</v>
      </c>
      <c r="H568" s="155">
        <v>125.5</v>
      </c>
      <c r="I568" s="156"/>
      <c r="L568" s="152"/>
      <c r="M568" s="157"/>
      <c r="T568" s="158"/>
      <c r="AT568" s="153" t="s">
        <v>281</v>
      </c>
      <c r="AU568" s="153" t="s">
        <v>83</v>
      </c>
      <c r="AV568" s="12" t="s">
        <v>83</v>
      </c>
      <c r="AW568" s="12" t="s">
        <v>30</v>
      </c>
      <c r="AX568" s="12" t="s">
        <v>81</v>
      </c>
      <c r="AY568" s="153" t="s">
        <v>252</v>
      </c>
    </row>
    <row r="569" spans="2:65" s="1" customFormat="1" ht="16.5" customHeight="1">
      <c r="B569" s="132"/>
      <c r="C569" s="133" t="s">
        <v>2239</v>
      </c>
      <c r="D569" s="133" t="s">
        <v>255</v>
      </c>
      <c r="E569" s="134" t="s">
        <v>6437</v>
      </c>
      <c r="F569" s="135" t="s">
        <v>6432</v>
      </c>
      <c r="G569" s="136" t="s">
        <v>367</v>
      </c>
      <c r="H569" s="137">
        <v>261.36</v>
      </c>
      <c r="I569" s="138"/>
      <c r="J569" s="139">
        <f>ROUND(I569*H569,2)</f>
        <v>0</v>
      </c>
      <c r="K569" s="135" t="s">
        <v>1</v>
      </c>
      <c r="L569" s="32"/>
      <c r="M569" s="140" t="s">
        <v>1</v>
      </c>
      <c r="N569" s="141" t="s">
        <v>38</v>
      </c>
      <c r="P569" s="142">
        <f>O569*H569</f>
        <v>0</v>
      </c>
      <c r="Q569" s="142">
        <v>0</v>
      </c>
      <c r="R569" s="142">
        <f>Q569*H569</f>
        <v>0</v>
      </c>
      <c r="S569" s="142">
        <v>0.34</v>
      </c>
      <c r="T569" s="143">
        <f>S569*H569</f>
        <v>88.862400000000008</v>
      </c>
      <c r="AR569" s="144" t="s">
        <v>260</v>
      </c>
      <c r="AT569" s="144" t="s">
        <v>255</v>
      </c>
      <c r="AU569" s="144" t="s">
        <v>83</v>
      </c>
      <c r="AY569" s="17" t="s">
        <v>252</v>
      </c>
      <c r="BE569" s="145">
        <f>IF(N569="základní",J569,0)</f>
        <v>0</v>
      </c>
      <c r="BF569" s="145">
        <f>IF(N569="snížená",J569,0)</f>
        <v>0</v>
      </c>
      <c r="BG569" s="145">
        <f>IF(N569="zákl. přenesená",J569,0)</f>
        <v>0</v>
      </c>
      <c r="BH569" s="145">
        <f>IF(N569="sníž. přenesená",J569,0)</f>
        <v>0</v>
      </c>
      <c r="BI569" s="145">
        <f>IF(N569="nulová",J569,0)</f>
        <v>0</v>
      </c>
      <c r="BJ569" s="17" t="s">
        <v>81</v>
      </c>
      <c r="BK569" s="145">
        <f>ROUND(I569*H569,2)</f>
        <v>0</v>
      </c>
      <c r="BL569" s="17" t="s">
        <v>260</v>
      </c>
      <c r="BM569" s="144" t="s">
        <v>6438</v>
      </c>
    </row>
    <row r="570" spans="2:65" s="1" customFormat="1">
      <c r="B570" s="32"/>
      <c r="D570" s="146" t="s">
        <v>261</v>
      </c>
      <c r="F570" s="147" t="s">
        <v>6434</v>
      </c>
      <c r="I570" s="148"/>
      <c r="L570" s="32"/>
      <c r="M570" s="149"/>
      <c r="T570" s="56"/>
      <c r="AT570" s="17" t="s">
        <v>261</v>
      </c>
      <c r="AU570" s="17" t="s">
        <v>83</v>
      </c>
    </row>
    <row r="571" spans="2:65" s="12" customFormat="1" ht="20.100000000000001">
      <c r="B571" s="152"/>
      <c r="D571" s="146" t="s">
        <v>281</v>
      </c>
      <c r="E571" s="153" t="s">
        <v>1</v>
      </c>
      <c r="F571" s="154" t="s">
        <v>6439</v>
      </c>
      <c r="H571" s="155">
        <v>261.36</v>
      </c>
      <c r="I571" s="156"/>
      <c r="L571" s="152"/>
      <c r="M571" s="157"/>
      <c r="T571" s="158"/>
      <c r="AT571" s="153" t="s">
        <v>281</v>
      </c>
      <c r="AU571" s="153" t="s">
        <v>83</v>
      </c>
      <c r="AV571" s="12" t="s">
        <v>83</v>
      </c>
      <c r="AW571" s="12" t="s">
        <v>30</v>
      </c>
      <c r="AX571" s="12" t="s">
        <v>81</v>
      </c>
      <c r="AY571" s="153" t="s">
        <v>252</v>
      </c>
    </row>
    <row r="572" spans="2:65" s="1" customFormat="1" ht="24.2" customHeight="1">
      <c r="B572" s="132"/>
      <c r="C572" s="133" t="s">
        <v>2250</v>
      </c>
      <c r="D572" s="133" t="s">
        <v>255</v>
      </c>
      <c r="E572" s="134" t="s">
        <v>6440</v>
      </c>
      <c r="F572" s="135" t="s">
        <v>6441</v>
      </c>
      <c r="G572" s="136" t="s">
        <v>367</v>
      </c>
      <c r="H572" s="137">
        <v>866</v>
      </c>
      <c r="I572" s="138"/>
      <c r="J572" s="139">
        <f>ROUND(I572*H572,2)</f>
        <v>0</v>
      </c>
      <c r="K572" s="135" t="s">
        <v>259</v>
      </c>
      <c r="L572" s="32"/>
      <c r="M572" s="140" t="s">
        <v>1</v>
      </c>
      <c r="N572" s="141" t="s">
        <v>38</v>
      </c>
      <c r="P572" s="142">
        <f>O572*H572</f>
        <v>0</v>
      </c>
      <c r="Q572" s="142">
        <v>0</v>
      </c>
      <c r="R572" s="142">
        <f>Q572*H572</f>
        <v>0</v>
      </c>
      <c r="S572" s="142">
        <v>0.34</v>
      </c>
      <c r="T572" s="143">
        <f>S572*H572</f>
        <v>294.44</v>
      </c>
      <c r="AR572" s="144" t="s">
        <v>260</v>
      </c>
      <c r="AT572" s="144" t="s">
        <v>255</v>
      </c>
      <c r="AU572" s="144" t="s">
        <v>83</v>
      </c>
      <c r="AY572" s="17" t="s">
        <v>252</v>
      </c>
      <c r="BE572" s="145">
        <f>IF(N572="základní",J572,0)</f>
        <v>0</v>
      </c>
      <c r="BF572" s="145">
        <f>IF(N572="snížená",J572,0)</f>
        <v>0</v>
      </c>
      <c r="BG572" s="145">
        <f>IF(N572="zákl. přenesená",J572,0)</f>
        <v>0</v>
      </c>
      <c r="BH572" s="145">
        <f>IF(N572="sníž. přenesená",J572,0)</f>
        <v>0</v>
      </c>
      <c r="BI572" s="145">
        <f>IF(N572="nulová",J572,0)</f>
        <v>0</v>
      </c>
      <c r="BJ572" s="17" t="s">
        <v>81</v>
      </c>
      <c r="BK572" s="145">
        <f>ROUND(I572*H572,2)</f>
        <v>0</v>
      </c>
      <c r="BL572" s="17" t="s">
        <v>260</v>
      </c>
      <c r="BM572" s="144" t="s">
        <v>6442</v>
      </c>
    </row>
    <row r="573" spans="2:65" s="1" customFormat="1">
      <c r="B573" s="32"/>
      <c r="D573" s="146" t="s">
        <v>261</v>
      </c>
      <c r="F573" s="147" t="s">
        <v>6443</v>
      </c>
      <c r="I573" s="148"/>
      <c r="L573" s="32"/>
      <c r="M573" s="149"/>
      <c r="T573" s="56"/>
      <c r="AT573" s="17" t="s">
        <v>261</v>
      </c>
      <c r="AU573" s="17" t="s">
        <v>83</v>
      </c>
    </row>
    <row r="574" spans="2:65" s="1" customFormat="1">
      <c r="B574" s="32"/>
      <c r="D574" s="150" t="s">
        <v>262</v>
      </c>
      <c r="F574" s="151" t="s">
        <v>6444</v>
      </c>
      <c r="I574" s="148"/>
      <c r="L574" s="32"/>
      <c r="M574" s="149"/>
      <c r="T574" s="56"/>
      <c r="AT574" s="17" t="s">
        <v>262</v>
      </c>
      <c r="AU574" s="17" t="s">
        <v>83</v>
      </c>
    </row>
    <row r="575" spans="2:65" s="12" customFormat="1" ht="20.100000000000001">
      <c r="B575" s="152"/>
      <c r="D575" s="146" t="s">
        <v>281</v>
      </c>
      <c r="E575" s="153" t="s">
        <v>1</v>
      </c>
      <c r="F575" s="154" t="s">
        <v>6445</v>
      </c>
      <c r="H575" s="155">
        <v>282</v>
      </c>
      <c r="I575" s="156"/>
      <c r="L575" s="152"/>
      <c r="M575" s="157"/>
      <c r="T575" s="158"/>
      <c r="AT575" s="153" t="s">
        <v>281</v>
      </c>
      <c r="AU575" s="153" t="s">
        <v>83</v>
      </c>
      <c r="AV575" s="12" t="s">
        <v>83</v>
      </c>
      <c r="AW575" s="12" t="s">
        <v>30</v>
      </c>
      <c r="AX575" s="12" t="s">
        <v>73</v>
      </c>
      <c r="AY575" s="153" t="s">
        <v>252</v>
      </c>
    </row>
    <row r="576" spans="2:65" s="12" customFormat="1" ht="20.100000000000001">
      <c r="B576" s="152"/>
      <c r="D576" s="146" t="s">
        <v>281</v>
      </c>
      <c r="E576" s="153" t="s">
        <v>1</v>
      </c>
      <c r="F576" s="154" t="s">
        <v>6446</v>
      </c>
      <c r="H576" s="155">
        <v>280</v>
      </c>
      <c r="I576" s="156"/>
      <c r="L576" s="152"/>
      <c r="M576" s="157"/>
      <c r="T576" s="158"/>
      <c r="AT576" s="153" t="s">
        <v>281</v>
      </c>
      <c r="AU576" s="153" t="s">
        <v>83</v>
      </c>
      <c r="AV576" s="12" t="s">
        <v>83</v>
      </c>
      <c r="AW576" s="12" t="s">
        <v>30</v>
      </c>
      <c r="AX576" s="12" t="s">
        <v>73</v>
      </c>
      <c r="AY576" s="153" t="s">
        <v>252</v>
      </c>
    </row>
    <row r="577" spans="2:65" s="12" customFormat="1" ht="20.100000000000001">
      <c r="B577" s="152"/>
      <c r="D577" s="146" t="s">
        <v>281</v>
      </c>
      <c r="E577" s="153" t="s">
        <v>1</v>
      </c>
      <c r="F577" s="154" t="s">
        <v>6447</v>
      </c>
      <c r="H577" s="155">
        <v>304</v>
      </c>
      <c r="I577" s="156"/>
      <c r="L577" s="152"/>
      <c r="M577" s="157"/>
      <c r="T577" s="158"/>
      <c r="AT577" s="153" t="s">
        <v>281</v>
      </c>
      <c r="AU577" s="153" t="s">
        <v>83</v>
      </c>
      <c r="AV577" s="12" t="s">
        <v>83</v>
      </c>
      <c r="AW577" s="12" t="s">
        <v>30</v>
      </c>
      <c r="AX577" s="12" t="s">
        <v>73</v>
      </c>
      <c r="AY577" s="153" t="s">
        <v>252</v>
      </c>
    </row>
    <row r="578" spans="2:65" s="13" customFormat="1">
      <c r="B578" s="159"/>
      <c r="D578" s="146" t="s">
        <v>281</v>
      </c>
      <c r="E578" s="160" t="s">
        <v>1</v>
      </c>
      <c r="F578" s="161" t="s">
        <v>327</v>
      </c>
      <c r="H578" s="162">
        <v>866</v>
      </c>
      <c r="I578" s="163"/>
      <c r="L578" s="159"/>
      <c r="M578" s="164"/>
      <c r="T578" s="165"/>
      <c r="AT578" s="160" t="s">
        <v>281</v>
      </c>
      <c r="AU578" s="160" t="s">
        <v>83</v>
      </c>
      <c r="AV578" s="13" t="s">
        <v>260</v>
      </c>
      <c r="AW578" s="13" t="s">
        <v>30</v>
      </c>
      <c r="AX578" s="13" t="s">
        <v>81</v>
      </c>
      <c r="AY578" s="160" t="s">
        <v>252</v>
      </c>
    </row>
    <row r="579" spans="2:65" s="1" customFormat="1" ht="24.2" customHeight="1">
      <c r="B579" s="132"/>
      <c r="C579" s="133" t="s">
        <v>2254</v>
      </c>
      <c r="D579" s="133" t="s">
        <v>255</v>
      </c>
      <c r="E579" s="134" t="s">
        <v>6448</v>
      </c>
      <c r="F579" s="135" t="s">
        <v>6449</v>
      </c>
      <c r="G579" s="136" t="s">
        <v>563</v>
      </c>
      <c r="H579" s="137">
        <v>1897</v>
      </c>
      <c r="I579" s="138"/>
      <c r="J579" s="139">
        <f>ROUND(I579*H579,2)</f>
        <v>0</v>
      </c>
      <c r="K579" s="135" t="s">
        <v>259</v>
      </c>
      <c r="L579" s="32"/>
      <c r="M579" s="140" t="s">
        <v>1</v>
      </c>
      <c r="N579" s="141" t="s">
        <v>38</v>
      </c>
      <c r="P579" s="142">
        <f>O579*H579</f>
        <v>0</v>
      </c>
      <c r="Q579" s="142">
        <v>1.81E-3</v>
      </c>
      <c r="R579" s="142">
        <f>Q579*H579</f>
        <v>3.43357</v>
      </c>
      <c r="S579" s="142">
        <v>0</v>
      </c>
      <c r="T579" s="143">
        <f>S579*H579</f>
        <v>0</v>
      </c>
      <c r="AR579" s="144" t="s">
        <v>260</v>
      </c>
      <c r="AT579" s="144" t="s">
        <v>255</v>
      </c>
      <c r="AU579" s="144" t="s">
        <v>83</v>
      </c>
      <c r="AY579" s="17" t="s">
        <v>252</v>
      </c>
      <c r="BE579" s="145">
        <f>IF(N579="základní",J579,0)</f>
        <v>0</v>
      </c>
      <c r="BF579" s="145">
        <f>IF(N579="snížená",J579,0)</f>
        <v>0</v>
      </c>
      <c r="BG579" s="145">
        <f>IF(N579="zákl. přenesená",J579,0)</f>
        <v>0</v>
      </c>
      <c r="BH579" s="145">
        <f>IF(N579="sníž. přenesená",J579,0)</f>
        <v>0</v>
      </c>
      <c r="BI579" s="145">
        <f>IF(N579="nulová",J579,0)</f>
        <v>0</v>
      </c>
      <c r="BJ579" s="17" t="s">
        <v>81</v>
      </c>
      <c r="BK579" s="145">
        <f>ROUND(I579*H579,2)</f>
        <v>0</v>
      </c>
      <c r="BL579" s="17" t="s">
        <v>260</v>
      </c>
      <c r="BM579" s="144" t="s">
        <v>6450</v>
      </c>
    </row>
    <row r="580" spans="2:65" s="1" customFormat="1" ht="18">
      <c r="B580" s="32"/>
      <c r="D580" s="146" t="s">
        <v>261</v>
      </c>
      <c r="F580" s="147" t="s">
        <v>6451</v>
      </c>
      <c r="I580" s="148"/>
      <c r="L580" s="32"/>
      <c r="M580" s="149"/>
      <c r="T580" s="56"/>
      <c r="AT580" s="17" t="s">
        <v>261</v>
      </c>
      <c r="AU580" s="17" t="s">
        <v>83</v>
      </c>
    </row>
    <row r="581" spans="2:65" s="1" customFormat="1">
      <c r="B581" s="32"/>
      <c r="D581" s="150" t="s">
        <v>262</v>
      </c>
      <c r="F581" s="151" t="s">
        <v>6452</v>
      </c>
      <c r="I581" s="148"/>
      <c r="L581" s="32"/>
      <c r="M581" s="149"/>
      <c r="T581" s="56"/>
      <c r="AT581" s="17" t="s">
        <v>262</v>
      </c>
      <c r="AU581" s="17" t="s">
        <v>83</v>
      </c>
    </row>
    <row r="582" spans="2:65" s="12" customFormat="1">
      <c r="B582" s="152"/>
      <c r="D582" s="146" t="s">
        <v>281</v>
      </c>
      <c r="E582" s="153" t="s">
        <v>1</v>
      </c>
      <c r="F582" s="154" t="s">
        <v>6453</v>
      </c>
      <c r="H582" s="155">
        <v>975.2</v>
      </c>
      <c r="I582" s="156"/>
      <c r="L582" s="152"/>
      <c r="M582" s="157"/>
      <c r="T582" s="158"/>
      <c r="AT582" s="153" t="s">
        <v>281</v>
      </c>
      <c r="AU582" s="153" t="s">
        <v>83</v>
      </c>
      <c r="AV582" s="12" t="s">
        <v>83</v>
      </c>
      <c r="AW582" s="12" t="s">
        <v>30</v>
      </c>
      <c r="AX582" s="12" t="s">
        <v>73</v>
      </c>
      <c r="AY582" s="153" t="s">
        <v>252</v>
      </c>
    </row>
    <row r="583" spans="2:65" s="12" customFormat="1">
      <c r="B583" s="152"/>
      <c r="D583" s="146" t="s">
        <v>281</v>
      </c>
      <c r="E583" s="153" t="s">
        <v>1</v>
      </c>
      <c r="F583" s="154" t="s">
        <v>6454</v>
      </c>
      <c r="H583" s="155">
        <v>921.8</v>
      </c>
      <c r="I583" s="156"/>
      <c r="L583" s="152"/>
      <c r="M583" s="157"/>
      <c r="T583" s="158"/>
      <c r="AT583" s="153" t="s">
        <v>281</v>
      </c>
      <c r="AU583" s="153" t="s">
        <v>83</v>
      </c>
      <c r="AV583" s="12" t="s">
        <v>83</v>
      </c>
      <c r="AW583" s="12" t="s">
        <v>30</v>
      </c>
      <c r="AX583" s="12" t="s">
        <v>73</v>
      </c>
      <c r="AY583" s="153" t="s">
        <v>252</v>
      </c>
    </row>
    <row r="584" spans="2:65" s="13" customFormat="1">
      <c r="B584" s="159"/>
      <c r="D584" s="146" t="s">
        <v>281</v>
      </c>
      <c r="E584" s="160" t="s">
        <v>1</v>
      </c>
      <c r="F584" s="161" t="s">
        <v>327</v>
      </c>
      <c r="H584" s="162">
        <v>1897</v>
      </c>
      <c r="I584" s="163"/>
      <c r="L584" s="159"/>
      <c r="M584" s="164"/>
      <c r="T584" s="165"/>
      <c r="AT584" s="160" t="s">
        <v>281</v>
      </c>
      <c r="AU584" s="160" t="s">
        <v>83</v>
      </c>
      <c r="AV584" s="13" t="s">
        <v>260</v>
      </c>
      <c r="AW584" s="13" t="s">
        <v>30</v>
      </c>
      <c r="AX584" s="13" t="s">
        <v>81</v>
      </c>
      <c r="AY584" s="160" t="s">
        <v>252</v>
      </c>
    </row>
    <row r="585" spans="2:65" s="1" customFormat="1" ht="24.2" customHeight="1">
      <c r="B585" s="132"/>
      <c r="C585" s="133" t="s">
        <v>2253</v>
      </c>
      <c r="D585" s="133" t="s">
        <v>255</v>
      </c>
      <c r="E585" s="134" t="s">
        <v>6455</v>
      </c>
      <c r="F585" s="135" t="s">
        <v>6456</v>
      </c>
      <c r="G585" s="136" t="s">
        <v>563</v>
      </c>
      <c r="H585" s="137">
        <v>948.5</v>
      </c>
      <c r="I585" s="138"/>
      <c r="J585" s="139">
        <f>ROUND(I585*H585,2)</f>
        <v>0</v>
      </c>
      <c r="K585" s="135" t="s">
        <v>259</v>
      </c>
      <c r="L585" s="32"/>
      <c r="M585" s="140" t="s">
        <v>1</v>
      </c>
      <c r="N585" s="141" t="s">
        <v>38</v>
      </c>
      <c r="P585" s="142">
        <f>O585*H585</f>
        <v>0</v>
      </c>
      <c r="Q585" s="142">
        <v>4.4999999999999999E-4</v>
      </c>
      <c r="R585" s="142">
        <f>Q585*H585</f>
        <v>0.42682500000000001</v>
      </c>
      <c r="S585" s="142">
        <v>0</v>
      </c>
      <c r="T585" s="143">
        <f>S585*H585</f>
        <v>0</v>
      </c>
      <c r="AR585" s="144" t="s">
        <v>260</v>
      </c>
      <c r="AT585" s="144" t="s">
        <v>255</v>
      </c>
      <c r="AU585" s="144" t="s">
        <v>83</v>
      </c>
      <c r="AY585" s="17" t="s">
        <v>252</v>
      </c>
      <c r="BE585" s="145">
        <f>IF(N585="základní",J585,0)</f>
        <v>0</v>
      </c>
      <c r="BF585" s="145">
        <f>IF(N585="snížená",J585,0)</f>
        <v>0</v>
      </c>
      <c r="BG585" s="145">
        <f>IF(N585="zákl. přenesená",J585,0)</f>
        <v>0</v>
      </c>
      <c r="BH585" s="145">
        <f>IF(N585="sníž. přenesená",J585,0)</f>
        <v>0</v>
      </c>
      <c r="BI585" s="145">
        <f>IF(N585="nulová",J585,0)</f>
        <v>0</v>
      </c>
      <c r="BJ585" s="17" t="s">
        <v>81</v>
      </c>
      <c r="BK585" s="145">
        <f>ROUND(I585*H585,2)</f>
        <v>0</v>
      </c>
      <c r="BL585" s="17" t="s">
        <v>260</v>
      </c>
      <c r="BM585" s="144" t="s">
        <v>6457</v>
      </c>
    </row>
    <row r="586" spans="2:65" s="1" customFormat="1">
      <c r="B586" s="32"/>
      <c r="D586" s="146" t="s">
        <v>261</v>
      </c>
      <c r="F586" s="147" t="s">
        <v>6458</v>
      </c>
      <c r="I586" s="148"/>
      <c r="L586" s="32"/>
      <c r="M586" s="149"/>
      <c r="T586" s="56"/>
      <c r="AT586" s="17" t="s">
        <v>261</v>
      </c>
      <c r="AU586" s="17" t="s">
        <v>83</v>
      </c>
    </row>
    <row r="587" spans="2:65" s="1" customFormat="1">
      <c r="B587" s="32"/>
      <c r="D587" s="150" t="s">
        <v>262</v>
      </c>
      <c r="F587" s="151" t="s">
        <v>6459</v>
      </c>
      <c r="I587" s="148"/>
      <c r="L587" s="32"/>
      <c r="M587" s="149"/>
      <c r="T587" s="56"/>
      <c r="AT587" s="17" t="s">
        <v>262</v>
      </c>
      <c r="AU587" s="17" t="s">
        <v>83</v>
      </c>
    </row>
    <row r="588" spans="2:65" s="12" customFormat="1">
      <c r="B588" s="152"/>
      <c r="D588" s="146" t="s">
        <v>281</v>
      </c>
      <c r="E588" s="153" t="s">
        <v>1</v>
      </c>
      <c r="F588" s="154" t="s">
        <v>6460</v>
      </c>
      <c r="H588" s="155">
        <v>948.5</v>
      </c>
      <c r="I588" s="156"/>
      <c r="L588" s="152"/>
      <c r="M588" s="157"/>
      <c r="T588" s="158"/>
      <c r="AT588" s="153" t="s">
        <v>281</v>
      </c>
      <c r="AU588" s="153" t="s">
        <v>83</v>
      </c>
      <c r="AV588" s="12" t="s">
        <v>83</v>
      </c>
      <c r="AW588" s="12" t="s">
        <v>30</v>
      </c>
      <c r="AX588" s="12" t="s">
        <v>81</v>
      </c>
      <c r="AY588" s="153" t="s">
        <v>252</v>
      </c>
    </row>
    <row r="589" spans="2:65" s="1" customFormat="1" ht="16.5" customHeight="1">
      <c r="B589" s="132"/>
      <c r="C589" s="133" t="s">
        <v>2867</v>
      </c>
      <c r="D589" s="133" t="s">
        <v>255</v>
      </c>
      <c r="E589" s="134" t="s">
        <v>6461</v>
      </c>
      <c r="F589" s="135" t="s">
        <v>6462</v>
      </c>
      <c r="G589" s="136" t="s">
        <v>367</v>
      </c>
      <c r="H589" s="137">
        <v>166</v>
      </c>
      <c r="I589" s="138"/>
      <c r="J589" s="139">
        <f>ROUND(I589*H589,2)</f>
        <v>0</v>
      </c>
      <c r="K589" s="135" t="s">
        <v>1</v>
      </c>
      <c r="L589" s="32"/>
      <c r="M589" s="140" t="s">
        <v>1</v>
      </c>
      <c r="N589" s="141" t="s">
        <v>38</v>
      </c>
      <c r="P589" s="142">
        <f>O589*H589</f>
        <v>0</v>
      </c>
      <c r="Q589" s="142">
        <v>6.3000000000000003E-4</v>
      </c>
      <c r="R589" s="142">
        <f>Q589*H589</f>
        <v>0.10458000000000001</v>
      </c>
      <c r="S589" s="142">
        <v>0</v>
      </c>
      <c r="T589" s="143">
        <f>S589*H589</f>
        <v>0</v>
      </c>
      <c r="AR589" s="144" t="s">
        <v>260</v>
      </c>
      <c r="AT589" s="144" t="s">
        <v>255</v>
      </c>
      <c r="AU589" s="144" t="s">
        <v>83</v>
      </c>
      <c r="AY589" s="17" t="s">
        <v>252</v>
      </c>
      <c r="BE589" s="145">
        <f>IF(N589="základní",J589,0)</f>
        <v>0</v>
      </c>
      <c r="BF589" s="145">
        <f>IF(N589="snížená",J589,0)</f>
        <v>0</v>
      </c>
      <c r="BG589" s="145">
        <f>IF(N589="zákl. přenesená",J589,0)</f>
        <v>0</v>
      </c>
      <c r="BH589" s="145">
        <f>IF(N589="sníž. přenesená",J589,0)</f>
        <v>0</v>
      </c>
      <c r="BI589" s="145">
        <f>IF(N589="nulová",J589,0)</f>
        <v>0</v>
      </c>
      <c r="BJ589" s="17" t="s">
        <v>81</v>
      </c>
      <c r="BK589" s="145">
        <f>ROUND(I589*H589,2)</f>
        <v>0</v>
      </c>
      <c r="BL589" s="17" t="s">
        <v>260</v>
      </c>
      <c r="BM589" s="144" t="s">
        <v>6463</v>
      </c>
    </row>
    <row r="590" spans="2:65" s="1" customFormat="1">
      <c r="B590" s="32"/>
      <c r="D590" s="146" t="s">
        <v>261</v>
      </c>
      <c r="F590" s="147" t="s">
        <v>6462</v>
      </c>
      <c r="I590" s="148"/>
      <c r="L590" s="32"/>
      <c r="M590" s="149"/>
      <c r="T590" s="56"/>
      <c r="AT590" s="17" t="s">
        <v>261</v>
      </c>
      <c r="AU590" s="17" t="s">
        <v>83</v>
      </c>
    </row>
    <row r="591" spans="2:65" s="12" customFormat="1" ht="20.100000000000001">
      <c r="B591" s="152"/>
      <c r="D591" s="146" t="s">
        <v>281</v>
      </c>
      <c r="E591" s="153" t="s">
        <v>1</v>
      </c>
      <c r="F591" s="154" t="s">
        <v>6464</v>
      </c>
      <c r="H591" s="155">
        <v>166</v>
      </c>
      <c r="I591" s="156"/>
      <c r="L591" s="152"/>
      <c r="M591" s="157"/>
      <c r="T591" s="158"/>
      <c r="AT591" s="153" t="s">
        <v>281</v>
      </c>
      <c r="AU591" s="153" t="s">
        <v>83</v>
      </c>
      <c r="AV591" s="12" t="s">
        <v>83</v>
      </c>
      <c r="AW591" s="12" t="s">
        <v>30</v>
      </c>
      <c r="AX591" s="12" t="s">
        <v>81</v>
      </c>
      <c r="AY591" s="153" t="s">
        <v>252</v>
      </c>
    </row>
    <row r="592" spans="2:65" s="1" customFormat="1" ht="16.5" customHeight="1">
      <c r="B592" s="132"/>
      <c r="C592" s="133" t="s">
        <v>2258</v>
      </c>
      <c r="D592" s="133" t="s">
        <v>255</v>
      </c>
      <c r="E592" s="134" t="s">
        <v>6465</v>
      </c>
      <c r="F592" s="135" t="s">
        <v>6466</v>
      </c>
      <c r="G592" s="136" t="s">
        <v>4966</v>
      </c>
      <c r="H592" s="137">
        <v>1</v>
      </c>
      <c r="I592" s="138"/>
      <c r="J592" s="139">
        <f>ROUND(I592*H592,2)</f>
        <v>0</v>
      </c>
      <c r="K592" s="135" t="s">
        <v>259</v>
      </c>
      <c r="L592" s="32"/>
      <c r="M592" s="140" t="s">
        <v>1</v>
      </c>
      <c r="N592" s="141" t="s">
        <v>38</v>
      </c>
      <c r="P592" s="142">
        <f>O592*H592</f>
        <v>0</v>
      </c>
      <c r="Q592" s="142">
        <v>0</v>
      </c>
      <c r="R592" s="142">
        <f>Q592*H592</f>
        <v>0</v>
      </c>
      <c r="S592" s="142">
        <v>0</v>
      </c>
      <c r="T592" s="143">
        <f>S592*H592</f>
        <v>0</v>
      </c>
      <c r="AR592" s="144" t="s">
        <v>260</v>
      </c>
      <c r="AT592" s="144" t="s">
        <v>255</v>
      </c>
      <c r="AU592" s="144" t="s">
        <v>83</v>
      </c>
      <c r="AY592" s="17" t="s">
        <v>252</v>
      </c>
      <c r="BE592" s="145">
        <f>IF(N592="základní",J592,0)</f>
        <v>0</v>
      </c>
      <c r="BF592" s="145">
        <f>IF(N592="snížená",J592,0)</f>
        <v>0</v>
      </c>
      <c r="BG592" s="145">
        <f>IF(N592="zákl. přenesená",J592,0)</f>
        <v>0</v>
      </c>
      <c r="BH592" s="145">
        <f>IF(N592="sníž. přenesená",J592,0)</f>
        <v>0</v>
      </c>
      <c r="BI592" s="145">
        <f>IF(N592="nulová",J592,0)</f>
        <v>0</v>
      </c>
      <c r="BJ592" s="17" t="s">
        <v>81</v>
      </c>
      <c r="BK592" s="145">
        <f>ROUND(I592*H592,2)</f>
        <v>0</v>
      </c>
      <c r="BL592" s="17" t="s">
        <v>260</v>
      </c>
      <c r="BM592" s="144" t="s">
        <v>6467</v>
      </c>
    </row>
    <row r="593" spans="2:65" s="1" customFormat="1">
      <c r="B593" s="32"/>
      <c r="D593" s="146" t="s">
        <v>261</v>
      </c>
      <c r="F593" s="147" t="s">
        <v>6468</v>
      </c>
      <c r="I593" s="148"/>
      <c r="L593" s="32"/>
      <c r="M593" s="149"/>
      <c r="T593" s="56"/>
      <c r="AT593" s="17" t="s">
        <v>261</v>
      </c>
      <c r="AU593" s="17" t="s">
        <v>83</v>
      </c>
    </row>
    <row r="594" spans="2:65" s="1" customFormat="1">
      <c r="B594" s="32"/>
      <c r="D594" s="150" t="s">
        <v>262</v>
      </c>
      <c r="F594" s="151" t="s">
        <v>6469</v>
      </c>
      <c r="I594" s="148"/>
      <c r="L594" s="32"/>
      <c r="M594" s="149"/>
      <c r="T594" s="56"/>
      <c r="AT594" s="17" t="s">
        <v>262</v>
      </c>
      <c r="AU594" s="17" t="s">
        <v>83</v>
      </c>
    </row>
    <row r="595" spans="2:65" s="1" customFormat="1" ht="24.2" customHeight="1">
      <c r="B595" s="132"/>
      <c r="C595" s="133" t="s">
        <v>2874</v>
      </c>
      <c r="D595" s="133" t="s">
        <v>255</v>
      </c>
      <c r="E595" s="134" t="s">
        <v>6470</v>
      </c>
      <c r="F595" s="135" t="s">
        <v>6471</v>
      </c>
      <c r="G595" s="136" t="s">
        <v>563</v>
      </c>
      <c r="H595" s="137">
        <v>29.5</v>
      </c>
      <c r="I595" s="138"/>
      <c r="J595" s="139">
        <f>ROUND(I595*H595,2)</f>
        <v>0</v>
      </c>
      <c r="K595" s="135" t="s">
        <v>259</v>
      </c>
      <c r="L595" s="32"/>
      <c r="M595" s="140" t="s">
        <v>1</v>
      </c>
      <c r="N595" s="141" t="s">
        <v>38</v>
      </c>
      <c r="P595" s="142">
        <f>O595*H595</f>
        <v>0</v>
      </c>
      <c r="Q595" s="142">
        <v>0</v>
      </c>
      <c r="R595" s="142">
        <f>Q595*H595</f>
        <v>0</v>
      </c>
      <c r="S595" s="142">
        <v>3.5000000000000003E-2</v>
      </c>
      <c r="T595" s="143">
        <f>S595*H595</f>
        <v>1.0325000000000002</v>
      </c>
      <c r="AR595" s="144" t="s">
        <v>260</v>
      </c>
      <c r="AT595" s="144" t="s">
        <v>255</v>
      </c>
      <c r="AU595" s="144" t="s">
        <v>83</v>
      </c>
      <c r="AY595" s="17" t="s">
        <v>252</v>
      </c>
      <c r="BE595" s="145">
        <f>IF(N595="základní",J595,0)</f>
        <v>0</v>
      </c>
      <c r="BF595" s="145">
        <f>IF(N595="snížená",J595,0)</f>
        <v>0</v>
      </c>
      <c r="BG595" s="145">
        <f>IF(N595="zákl. přenesená",J595,0)</f>
        <v>0</v>
      </c>
      <c r="BH595" s="145">
        <f>IF(N595="sníž. přenesená",J595,0)</f>
        <v>0</v>
      </c>
      <c r="BI595" s="145">
        <f>IF(N595="nulová",J595,0)</f>
        <v>0</v>
      </c>
      <c r="BJ595" s="17" t="s">
        <v>81</v>
      </c>
      <c r="BK595" s="145">
        <f>ROUND(I595*H595,2)</f>
        <v>0</v>
      </c>
      <c r="BL595" s="17" t="s">
        <v>260</v>
      </c>
      <c r="BM595" s="144" t="s">
        <v>6472</v>
      </c>
    </row>
    <row r="596" spans="2:65" s="1" customFormat="1" ht="45">
      <c r="B596" s="32"/>
      <c r="D596" s="146" t="s">
        <v>261</v>
      </c>
      <c r="F596" s="147" t="s">
        <v>6473</v>
      </c>
      <c r="I596" s="148"/>
      <c r="L596" s="32"/>
      <c r="M596" s="149"/>
      <c r="T596" s="56"/>
      <c r="AT596" s="17" t="s">
        <v>261</v>
      </c>
      <c r="AU596" s="17" t="s">
        <v>83</v>
      </c>
    </row>
    <row r="597" spans="2:65" s="1" customFormat="1">
      <c r="B597" s="32"/>
      <c r="D597" s="150" t="s">
        <v>262</v>
      </c>
      <c r="F597" s="151" t="s">
        <v>6474</v>
      </c>
      <c r="I597" s="148"/>
      <c r="L597" s="32"/>
      <c r="M597" s="149"/>
      <c r="T597" s="56"/>
      <c r="AT597" s="17" t="s">
        <v>262</v>
      </c>
      <c r="AU597" s="17" t="s">
        <v>83</v>
      </c>
    </row>
    <row r="598" spans="2:65" s="12" customFormat="1" ht="20.100000000000001">
      <c r="B598" s="152"/>
      <c r="D598" s="146" t="s">
        <v>281</v>
      </c>
      <c r="E598" s="153" t="s">
        <v>1</v>
      </c>
      <c r="F598" s="154" t="s">
        <v>6475</v>
      </c>
      <c r="H598" s="155">
        <v>29.5</v>
      </c>
      <c r="I598" s="156"/>
      <c r="L598" s="152"/>
      <c r="M598" s="157"/>
      <c r="T598" s="158"/>
      <c r="AT598" s="153" t="s">
        <v>281</v>
      </c>
      <c r="AU598" s="153" t="s">
        <v>83</v>
      </c>
      <c r="AV598" s="12" t="s">
        <v>83</v>
      </c>
      <c r="AW598" s="12" t="s">
        <v>30</v>
      </c>
      <c r="AX598" s="12" t="s">
        <v>81</v>
      </c>
      <c r="AY598" s="153" t="s">
        <v>252</v>
      </c>
    </row>
    <row r="599" spans="2:65" s="1" customFormat="1" ht="24.2" customHeight="1">
      <c r="B599" s="132"/>
      <c r="C599" s="133" t="s">
        <v>2264</v>
      </c>
      <c r="D599" s="133" t="s">
        <v>255</v>
      </c>
      <c r="E599" s="134" t="s">
        <v>1991</v>
      </c>
      <c r="F599" s="135" t="s">
        <v>1992</v>
      </c>
      <c r="G599" s="136" t="s">
        <v>379</v>
      </c>
      <c r="H599" s="137">
        <v>1</v>
      </c>
      <c r="I599" s="138"/>
      <c r="J599" s="139">
        <f>ROUND(I599*H599,2)</f>
        <v>0</v>
      </c>
      <c r="K599" s="135" t="s">
        <v>259</v>
      </c>
      <c r="L599" s="32"/>
      <c r="M599" s="140" t="s">
        <v>1</v>
      </c>
      <c r="N599" s="141" t="s">
        <v>38</v>
      </c>
      <c r="P599" s="142">
        <f>O599*H599</f>
        <v>0</v>
      </c>
      <c r="Q599" s="142">
        <v>0</v>
      </c>
      <c r="R599" s="142">
        <f>Q599*H599</f>
        <v>0</v>
      </c>
      <c r="S599" s="142">
        <v>8.2000000000000003E-2</v>
      </c>
      <c r="T599" s="143">
        <f>S599*H599</f>
        <v>8.2000000000000003E-2</v>
      </c>
      <c r="AR599" s="144" t="s">
        <v>260</v>
      </c>
      <c r="AT599" s="144" t="s">
        <v>255</v>
      </c>
      <c r="AU599" s="144" t="s">
        <v>83</v>
      </c>
      <c r="AY599" s="17" t="s">
        <v>252</v>
      </c>
      <c r="BE599" s="145">
        <f>IF(N599="základní",J599,0)</f>
        <v>0</v>
      </c>
      <c r="BF599" s="145">
        <f>IF(N599="snížená",J599,0)</f>
        <v>0</v>
      </c>
      <c r="BG599" s="145">
        <f>IF(N599="zákl. přenesená",J599,0)</f>
        <v>0</v>
      </c>
      <c r="BH599" s="145">
        <f>IF(N599="sníž. přenesená",J599,0)</f>
        <v>0</v>
      </c>
      <c r="BI599" s="145">
        <f>IF(N599="nulová",J599,0)</f>
        <v>0</v>
      </c>
      <c r="BJ599" s="17" t="s">
        <v>81</v>
      </c>
      <c r="BK599" s="145">
        <f>ROUND(I599*H599,2)</f>
        <v>0</v>
      </c>
      <c r="BL599" s="17" t="s">
        <v>260</v>
      </c>
      <c r="BM599" s="144" t="s">
        <v>6476</v>
      </c>
    </row>
    <row r="600" spans="2:65" s="1" customFormat="1" ht="36">
      <c r="B600" s="32"/>
      <c r="D600" s="146" t="s">
        <v>261</v>
      </c>
      <c r="F600" s="147" t="s">
        <v>1994</v>
      </c>
      <c r="I600" s="148"/>
      <c r="L600" s="32"/>
      <c r="M600" s="149"/>
      <c r="T600" s="56"/>
      <c r="AT600" s="17" t="s">
        <v>261</v>
      </c>
      <c r="AU600" s="17" t="s">
        <v>83</v>
      </c>
    </row>
    <row r="601" spans="2:65" s="1" customFormat="1">
      <c r="B601" s="32"/>
      <c r="D601" s="150" t="s">
        <v>262</v>
      </c>
      <c r="F601" s="151" t="s">
        <v>1995</v>
      </c>
      <c r="I601" s="148"/>
      <c r="L601" s="32"/>
      <c r="M601" s="149"/>
      <c r="T601" s="56"/>
      <c r="AT601" s="17" t="s">
        <v>262</v>
      </c>
      <c r="AU601" s="17" t="s">
        <v>83</v>
      </c>
    </row>
    <row r="602" spans="2:65" s="12" customFormat="1" ht="20.100000000000001">
      <c r="B602" s="152"/>
      <c r="D602" s="146" t="s">
        <v>281</v>
      </c>
      <c r="E602" s="153" t="s">
        <v>1</v>
      </c>
      <c r="F602" s="154" t="s">
        <v>6477</v>
      </c>
      <c r="H602" s="155">
        <v>1</v>
      </c>
      <c r="I602" s="156"/>
      <c r="L602" s="152"/>
      <c r="M602" s="157"/>
      <c r="T602" s="158"/>
      <c r="AT602" s="153" t="s">
        <v>281</v>
      </c>
      <c r="AU602" s="153" t="s">
        <v>83</v>
      </c>
      <c r="AV602" s="12" t="s">
        <v>83</v>
      </c>
      <c r="AW602" s="12" t="s">
        <v>30</v>
      </c>
      <c r="AX602" s="12" t="s">
        <v>81</v>
      </c>
      <c r="AY602" s="153" t="s">
        <v>252</v>
      </c>
    </row>
    <row r="603" spans="2:65" s="1" customFormat="1" ht="16.5" customHeight="1">
      <c r="B603" s="132"/>
      <c r="C603" s="133" t="s">
        <v>2880</v>
      </c>
      <c r="D603" s="133" t="s">
        <v>255</v>
      </c>
      <c r="E603" s="134" t="s">
        <v>6478</v>
      </c>
      <c r="F603" s="135" t="s">
        <v>6479</v>
      </c>
      <c r="G603" s="136" t="s">
        <v>563</v>
      </c>
      <c r="H603" s="137">
        <v>100</v>
      </c>
      <c r="I603" s="138"/>
      <c r="J603" s="139">
        <f>ROUND(I603*H603,2)</f>
        <v>0</v>
      </c>
      <c r="K603" s="135" t="s">
        <v>1</v>
      </c>
      <c r="L603" s="32"/>
      <c r="M603" s="140" t="s">
        <v>1</v>
      </c>
      <c r="N603" s="141" t="s">
        <v>38</v>
      </c>
      <c r="P603" s="142">
        <f>O603*H603</f>
        <v>0</v>
      </c>
      <c r="Q603" s="142">
        <v>0</v>
      </c>
      <c r="R603" s="142">
        <f>Q603*H603</f>
        <v>0</v>
      </c>
      <c r="S603" s="142">
        <v>0.28399999999999997</v>
      </c>
      <c r="T603" s="143">
        <f>S603*H603</f>
        <v>28.4</v>
      </c>
      <c r="AR603" s="144" t="s">
        <v>260</v>
      </c>
      <c r="AT603" s="144" t="s">
        <v>255</v>
      </c>
      <c r="AU603" s="144" t="s">
        <v>83</v>
      </c>
      <c r="AY603" s="17" t="s">
        <v>252</v>
      </c>
      <c r="BE603" s="145">
        <f>IF(N603="základní",J603,0)</f>
        <v>0</v>
      </c>
      <c r="BF603" s="145">
        <f>IF(N603="snížená",J603,0)</f>
        <v>0</v>
      </c>
      <c r="BG603" s="145">
        <f>IF(N603="zákl. přenesená",J603,0)</f>
        <v>0</v>
      </c>
      <c r="BH603" s="145">
        <f>IF(N603="sníž. přenesená",J603,0)</f>
        <v>0</v>
      </c>
      <c r="BI603" s="145">
        <f>IF(N603="nulová",J603,0)</f>
        <v>0</v>
      </c>
      <c r="BJ603" s="17" t="s">
        <v>81</v>
      </c>
      <c r="BK603" s="145">
        <f>ROUND(I603*H603,2)</f>
        <v>0</v>
      </c>
      <c r="BL603" s="17" t="s">
        <v>260</v>
      </c>
      <c r="BM603" s="144" t="s">
        <v>6480</v>
      </c>
    </row>
    <row r="604" spans="2:65" s="1" customFormat="1" ht="18">
      <c r="B604" s="32"/>
      <c r="D604" s="146" t="s">
        <v>261</v>
      </c>
      <c r="F604" s="147" t="s">
        <v>6481</v>
      </c>
      <c r="I604" s="148"/>
      <c r="L604" s="32"/>
      <c r="M604" s="149"/>
      <c r="T604" s="56"/>
      <c r="AT604" s="17" t="s">
        <v>261</v>
      </c>
      <c r="AU604" s="17" t="s">
        <v>83</v>
      </c>
    </row>
    <row r="605" spans="2:65" s="12" customFormat="1">
      <c r="B605" s="152"/>
      <c r="D605" s="146" t="s">
        <v>281</v>
      </c>
      <c r="E605" s="153" t="s">
        <v>1</v>
      </c>
      <c r="F605" s="154" t="s">
        <v>6482</v>
      </c>
      <c r="H605" s="155">
        <v>100</v>
      </c>
      <c r="I605" s="156"/>
      <c r="L605" s="152"/>
      <c r="M605" s="157"/>
      <c r="T605" s="158"/>
      <c r="AT605" s="153" t="s">
        <v>281</v>
      </c>
      <c r="AU605" s="153" t="s">
        <v>83</v>
      </c>
      <c r="AV605" s="12" t="s">
        <v>83</v>
      </c>
      <c r="AW605" s="12" t="s">
        <v>30</v>
      </c>
      <c r="AX605" s="12" t="s">
        <v>81</v>
      </c>
      <c r="AY605" s="153" t="s">
        <v>252</v>
      </c>
    </row>
    <row r="606" spans="2:65" s="1" customFormat="1" ht="21.75" customHeight="1">
      <c r="B606" s="132"/>
      <c r="C606" s="133" t="s">
        <v>2267</v>
      </c>
      <c r="D606" s="133" t="s">
        <v>255</v>
      </c>
      <c r="E606" s="134" t="s">
        <v>793</v>
      </c>
      <c r="F606" s="135" t="s">
        <v>794</v>
      </c>
      <c r="G606" s="136" t="s">
        <v>563</v>
      </c>
      <c r="H606" s="137">
        <v>9.5</v>
      </c>
      <c r="I606" s="138"/>
      <c r="J606" s="139">
        <f>ROUND(I606*H606,2)</f>
        <v>0</v>
      </c>
      <c r="K606" s="135" t="s">
        <v>259</v>
      </c>
      <c r="L606" s="32"/>
      <c r="M606" s="140" t="s">
        <v>1</v>
      </c>
      <c r="N606" s="141" t="s">
        <v>38</v>
      </c>
      <c r="P606" s="142">
        <f>O606*H606</f>
        <v>0</v>
      </c>
      <c r="Q606" s="142">
        <v>0</v>
      </c>
      <c r="R606" s="142">
        <f>Q606*H606</f>
        <v>0</v>
      </c>
      <c r="S606" s="142">
        <v>0</v>
      </c>
      <c r="T606" s="143">
        <f>S606*H606</f>
        <v>0</v>
      </c>
      <c r="AR606" s="144" t="s">
        <v>260</v>
      </c>
      <c r="AT606" s="144" t="s">
        <v>255</v>
      </c>
      <c r="AU606" s="144" t="s">
        <v>83</v>
      </c>
      <c r="AY606" s="17" t="s">
        <v>252</v>
      </c>
      <c r="BE606" s="145">
        <f>IF(N606="základní",J606,0)</f>
        <v>0</v>
      </c>
      <c r="BF606" s="145">
        <f>IF(N606="snížená",J606,0)</f>
        <v>0</v>
      </c>
      <c r="BG606" s="145">
        <f>IF(N606="zákl. přenesená",J606,0)</f>
        <v>0</v>
      </c>
      <c r="BH606" s="145">
        <f>IF(N606="sníž. přenesená",J606,0)</f>
        <v>0</v>
      </c>
      <c r="BI606" s="145">
        <f>IF(N606="nulová",J606,0)</f>
        <v>0</v>
      </c>
      <c r="BJ606" s="17" t="s">
        <v>81</v>
      </c>
      <c r="BK606" s="145">
        <f>ROUND(I606*H606,2)</f>
        <v>0</v>
      </c>
      <c r="BL606" s="17" t="s">
        <v>260</v>
      </c>
      <c r="BM606" s="144" t="s">
        <v>6483</v>
      </c>
    </row>
    <row r="607" spans="2:65" s="1" customFormat="1" ht="36">
      <c r="B607" s="32"/>
      <c r="D607" s="146" t="s">
        <v>261</v>
      </c>
      <c r="F607" s="147" t="s">
        <v>796</v>
      </c>
      <c r="I607" s="148"/>
      <c r="L607" s="32"/>
      <c r="M607" s="149"/>
      <c r="T607" s="56"/>
      <c r="AT607" s="17" t="s">
        <v>261</v>
      </c>
      <c r="AU607" s="17" t="s">
        <v>83</v>
      </c>
    </row>
    <row r="608" spans="2:65" s="1" customFormat="1">
      <c r="B608" s="32"/>
      <c r="D608" s="150" t="s">
        <v>262</v>
      </c>
      <c r="F608" s="151" t="s">
        <v>797</v>
      </c>
      <c r="I608" s="148"/>
      <c r="L608" s="32"/>
      <c r="M608" s="149"/>
      <c r="T608" s="56"/>
      <c r="AT608" s="17" t="s">
        <v>262</v>
      </c>
      <c r="AU608" s="17" t="s">
        <v>83</v>
      </c>
    </row>
    <row r="609" spans="2:65" s="12" customFormat="1" ht="20.100000000000001">
      <c r="B609" s="152"/>
      <c r="D609" s="146" t="s">
        <v>281</v>
      </c>
      <c r="E609" s="153" t="s">
        <v>1</v>
      </c>
      <c r="F609" s="154" t="s">
        <v>6484</v>
      </c>
      <c r="H609" s="155">
        <v>4.5</v>
      </c>
      <c r="I609" s="156"/>
      <c r="L609" s="152"/>
      <c r="M609" s="157"/>
      <c r="T609" s="158"/>
      <c r="AT609" s="153" t="s">
        <v>281</v>
      </c>
      <c r="AU609" s="153" t="s">
        <v>83</v>
      </c>
      <c r="AV609" s="12" t="s">
        <v>83</v>
      </c>
      <c r="AW609" s="12" t="s">
        <v>30</v>
      </c>
      <c r="AX609" s="12" t="s">
        <v>73</v>
      </c>
      <c r="AY609" s="153" t="s">
        <v>252</v>
      </c>
    </row>
    <row r="610" spans="2:65" s="12" customFormat="1" ht="20.100000000000001">
      <c r="B610" s="152"/>
      <c r="D610" s="146" t="s">
        <v>281</v>
      </c>
      <c r="E610" s="153" t="s">
        <v>1</v>
      </c>
      <c r="F610" s="154" t="s">
        <v>6485</v>
      </c>
      <c r="H610" s="155">
        <v>5</v>
      </c>
      <c r="I610" s="156"/>
      <c r="L610" s="152"/>
      <c r="M610" s="157"/>
      <c r="T610" s="158"/>
      <c r="AT610" s="153" t="s">
        <v>281</v>
      </c>
      <c r="AU610" s="153" t="s">
        <v>83</v>
      </c>
      <c r="AV610" s="12" t="s">
        <v>83</v>
      </c>
      <c r="AW610" s="12" t="s">
        <v>30</v>
      </c>
      <c r="AX610" s="12" t="s">
        <v>73</v>
      </c>
      <c r="AY610" s="153" t="s">
        <v>252</v>
      </c>
    </row>
    <row r="611" spans="2:65" s="13" customFormat="1">
      <c r="B611" s="159"/>
      <c r="D611" s="146" t="s">
        <v>281</v>
      </c>
      <c r="E611" s="160" t="s">
        <v>1</v>
      </c>
      <c r="F611" s="161" t="s">
        <v>327</v>
      </c>
      <c r="H611" s="162">
        <v>9.5</v>
      </c>
      <c r="I611" s="163"/>
      <c r="L611" s="159"/>
      <c r="M611" s="164"/>
      <c r="T611" s="165"/>
      <c r="AT611" s="160" t="s">
        <v>281</v>
      </c>
      <c r="AU611" s="160" t="s">
        <v>83</v>
      </c>
      <c r="AV611" s="13" t="s">
        <v>260</v>
      </c>
      <c r="AW611" s="13" t="s">
        <v>30</v>
      </c>
      <c r="AX611" s="13" t="s">
        <v>81</v>
      </c>
      <c r="AY611" s="160" t="s">
        <v>252</v>
      </c>
    </row>
    <row r="612" spans="2:65" s="1" customFormat="1" ht="24.2" customHeight="1">
      <c r="B612" s="132"/>
      <c r="C612" s="133" t="s">
        <v>2888</v>
      </c>
      <c r="D612" s="133" t="s">
        <v>255</v>
      </c>
      <c r="E612" s="134" t="s">
        <v>1771</v>
      </c>
      <c r="F612" s="135" t="s">
        <v>1772</v>
      </c>
      <c r="G612" s="136" t="s">
        <v>367</v>
      </c>
      <c r="H612" s="137">
        <v>69.5</v>
      </c>
      <c r="I612" s="138"/>
      <c r="J612" s="139">
        <f>ROUND(I612*H612,2)</f>
        <v>0</v>
      </c>
      <c r="K612" s="135" t="s">
        <v>259</v>
      </c>
      <c r="L612" s="32"/>
      <c r="M612" s="140" t="s">
        <v>1</v>
      </c>
      <c r="N612" s="141" t="s">
        <v>38</v>
      </c>
      <c r="P612" s="142">
        <f>O612*H612</f>
        <v>0</v>
      </c>
      <c r="Q612" s="142">
        <v>0</v>
      </c>
      <c r="R612" s="142">
        <f>Q612*H612</f>
        <v>0</v>
      </c>
      <c r="S612" s="142">
        <v>0</v>
      </c>
      <c r="T612" s="143">
        <f>S612*H612</f>
        <v>0</v>
      </c>
      <c r="AR612" s="144" t="s">
        <v>260</v>
      </c>
      <c r="AT612" s="144" t="s">
        <v>255</v>
      </c>
      <c r="AU612" s="144" t="s">
        <v>83</v>
      </c>
      <c r="AY612" s="17" t="s">
        <v>252</v>
      </c>
      <c r="BE612" s="145">
        <f>IF(N612="základní",J612,0)</f>
        <v>0</v>
      </c>
      <c r="BF612" s="145">
        <f>IF(N612="snížená",J612,0)</f>
        <v>0</v>
      </c>
      <c r="BG612" s="145">
        <f>IF(N612="zákl. přenesená",J612,0)</f>
        <v>0</v>
      </c>
      <c r="BH612" s="145">
        <f>IF(N612="sníž. přenesená",J612,0)</f>
        <v>0</v>
      </c>
      <c r="BI612" s="145">
        <f>IF(N612="nulová",J612,0)</f>
        <v>0</v>
      </c>
      <c r="BJ612" s="17" t="s">
        <v>81</v>
      </c>
      <c r="BK612" s="145">
        <f>ROUND(I612*H612,2)</f>
        <v>0</v>
      </c>
      <c r="BL612" s="17" t="s">
        <v>260</v>
      </c>
      <c r="BM612" s="144" t="s">
        <v>6486</v>
      </c>
    </row>
    <row r="613" spans="2:65" s="1" customFormat="1" ht="36">
      <c r="B613" s="32"/>
      <c r="D613" s="146" t="s">
        <v>261</v>
      </c>
      <c r="F613" s="147" t="s">
        <v>1774</v>
      </c>
      <c r="I613" s="148"/>
      <c r="L613" s="32"/>
      <c r="M613" s="149"/>
      <c r="T613" s="56"/>
      <c r="AT613" s="17" t="s">
        <v>261</v>
      </c>
      <c r="AU613" s="17" t="s">
        <v>83</v>
      </c>
    </row>
    <row r="614" spans="2:65" s="1" customFormat="1">
      <c r="B614" s="32"/>
      <c r="D614" s="150" t="s">
        <v>262</v>
      </c>
      <c r="F614" s="151" t="s">
        <v>1775</v>
      </c>
      <c r="I614" s="148"/>
      <c r="L614" s="32"/>
      <c r="M614" s="149"/>
      <c r="T614" s="56"/>
      <c r="AT614" s="17" t="s">
        <v>262</v>
      </c>
      <c r="AU614" s="17" t="s">
        <v>83</v>
      </c>
    </row>
    <row r="615" spans="2:65" s="12" customFormat="1">
      <c r="B615" s="152"/>
      <c r="D615" s="146" t="s">
        <v>281</v>
      </c>
      <c r="E615" s="153" t="s">
        <v>1</v>
      </c>
      <c r="F615" s="154" t="s">
        <v>6487</v>
      </c>
      <c r="H615" s="155">
        <v>69.5</v>
      </c>
      <c r="I615" s="156"/>
      <c r="L615" s="152"/>
      <c r="M615" s="157"/>
      <c r="T615" s="158"/>
      <c r="AT615" s="153" t="s">
        <v>281</v>
      </c>
      <c r="AU615" s="153" t="s">
        <v>83</v>
      </c>
      <c r="AV615" s="12" t="s">
        <v>83</v>
      </c>
      <c r="AW615" s="12" t="s">
        <v>30</v>
      </c>
      <c r="AX615" s="12" t="s">
        <v>81</v>
      </c>
      <c r="AY615" s="153" t="s">
        <v>252</v>
      </c>
    </row>
    <row r="616" spans="2:65" s="1" customFormat="1" ht="21.75" customHeight="1">
      <c r="B616" s="132"/>
      <c r="C616" s="133" t="s">
        <v>2270</v>
      </c>
      <c r="D616" s="133" t="s">
        <v>255</v>
      </c>
      <c r="E616" s="134" t="s">
        <v>6488</v>
      </c>
      <c r="F616" s="135" t="s">
        <v>6489</v>
      </c>
      <c r="G616" s="136" t="s">
        <v>379</v>
      </c>
      <c r="H616" s="137">
        <v>3</v>
      </c>
      <c r="I616" s="138"/>
      <c r="J616" s="139">
        <f>ROUND(I616*H616,2)</f>
        <v>0</v>
      </c>
      <c r="K616" s="135" t="s">
        <v>1</v>
      </c>
      <c r="L616" s="32"/>
      <c r="M616" s="140" t="s">
        <v>1</v>
      </c>
      <c r="N616" s="141" t="s">
        <v>38</v>
      </c>
      <c r="P616" s="142">
        <f>O616*H616</f>
        <v>0</v>
      </c>
      <c r="Q616" s="142">
        <v>0</v>
      </c>
      <c r="R616" s="142">
        <f>Q616*H616</f>
        <v>0</v>
      </c>
      <c r="S616" s="142">
        <v>0</v>
      </c>
      <c r="T616" s="143">
        <f>S616*H616</f>
        <v>0</v>
      </c>
      <c r="AR616" s="144" t="s">
        <v>260</v>
      </c>
      <c r="AT616" s="144" t="s">
        <v>255</v>
      </c>
      <c r="AU616" s="144" t="s">
        <v>83</v>
      </c>
      <c r="AY616" s="17" t="s">
        <v>252</v>
      </c>
      <c r="BE616" s="145">
        <f>IF(N616="základní",J616,0)</f>
        <v>0</v>
      </c>
      <c r="BF616" s="145">
        <f>IF(N616="snížená",J616,0)</f>
        <v>0</v>
      </c>
      <c r="BG616" s="145">
        <f>IF(N616="zákl. přenesená",J616,0)</f>
        <v>0</v>
      </c>
      <c r="BH616" s="145">
        <f>IF(N616="sníž. přenesená",J616,0)</f>
        <v>0</v>
      </c>
      <c r="BI616" s="145">
        <f>IF(N616="nulová",J616,0)</f>
        <v>0</v>
      </c>
      <c r="BJ616" s="17" t="s">
        <v>81</v>
      </c>
      <c r="BK616" s="145">
        <f>ROUND(I616*H616,2)</f>
        <v>0</v>
      </c>
      <c r="BL616" s="17" t="s">
        <v>260</v>
      </c>
      <c r="BM616" s="144" t="s">
        <v>6490</v>
      </c>
    </row>
    <row r="617" spans="2:65" s="1" customFormat="1">
      <c r="B617" s="32"/>
      <c r="D617" s="146" t="s">
        <v>261</v>
      </c>
      <c r="F617" s="147" t="s">
        <v>6489</v>
      </c>
      <c r="I617" s="148"/>
      <c r="L617" s="32"/>
      <c r="M617" s="149"/>
      <c r="T617" s="56"/>
      <c r="AT617" s="17" t="s">
        <v>261</v>
      </c>
      <c r="AU617" s="17" t="s">
        <v>83</v>
      </c>
    </row>
    <row r="618" spans="2:65" s="1" customFormat="1" ht="21.75" customHeight="1">
      <c r="B618" s="132"/>
      <c r="C618" s="133" t="s">
        <v>2894</v>
      </c>
      <c r="D618" s="133" t="s">
        <v>255</v>
      </c>
      <c r="E618" s="134" t="s">
        <v>6491</v>
      </c>
      <c r="F618" s="135" t="s">
        <v>6492</v>
      </c>
      <c r="G618" s="136" t="s">
        <v>379</v>
      </c>
      <c r="H618" s="137">
        <v>3</v>
      </c>
      <c r="I618" s="138"/>
      <c r="J618" s="139">
        <f>ROUND(I618*H618,2)</f>
        <v>0</v>
      </c>
      <c r="K618" s="135" t="s">
        <v>1</v>
      </c>
      <c r="L618" s="32"/>
      <c r="M618" s="140" t="s">
        <v>1</v>
      </c>
      <c r="N618" s="141" t="s">
        <v>38</v>
      </c>
      <c r="P618" s="142">
        <f>O618*H618</f>
        <v>0</v>
      </c>
      <c r="Q618" s="142">
        <v>0</v>
      </c>
      <c r="R618" s="142">
        <f>Q618*H618</f>
        <v>0</v>
      </c>
      <c r="S618" s="142">
        <v>0</v>
      </c>
      <c r="T618" s="143">
        <f>S618*H618</f>
        <v>0</v>
      </c>
      <c r="AR618" s="144" t="s">
        <v>260</v>
      </c>
      <c r="AT618" s="144" t="s">
        <v>255</v>
      </c>
      <c r="AU618" s="144" t="s">
        <v>83</v>
      </c>
      <c r="AY618" s="17" t="s">
        <v>252</v>
      </c>
      <c r="BE618" s="145">
        <f>IF(N618="základní",J618,0)</f>
        <v>0</v>
      </c>
      <c r="BF618" s="145">
        <f>IF(N618="snížená",J618,0)</f>
        <v>0</v>
      </c>
      <c r="BG618" s="145">
        <f>IF(N618="zákl. přenesená",J618,0)</f>
        <v>0</v>
      </c>
      <c r="BH618" s="145">
        <f>IF(N618="sníž. přenesená",J618,0)</f>
        <v>0</v>
      </c>
      <c r="BI618" s="145">
        <f>IF(N618="nulová",J618,0)</f>
        <v>0</v>
      </c>
      <c r="BJ618" s="17" t="s">
        <v>81</v>
      </c>
      <c r="BK618" s="145">
        <f>ROUND(I618*H618,2)</f>
        <v>0</v>
      </c>
      <c r="BL618" s="17" t="s">
        <v>260</v>
      </c>
      <c r="BM618" s="144" t="s">
        <v>6493</v>
      </c>
    </row>
    <row r="619" spans="2:65" s="1" customFormat="1">
      <c r="B619" s="32"/>
      <c r="D619" s="146" t="s">
        <v>261</v>
      </c>
      <c r="F619" s="147" t="s">
        <v>6492</v>
      </c>
      <c r="I619" s="148"/>
      <c r="L619" s="32"/>
      <c r="M619" s="149"/>
      <c r="T619" s="56"/>
      <c r="AT619" s="17" t="s">
        <v>261</v>
      </c>
      <c r="AU619" s="17" t="s">
        <v>83</v>
      </c>
    </row>
    <row r="620" spans="2:65" s="11" customFormat="1" ht="22.7" customHeight="1">
      <c r="B620" s="120"/>
      <c r="D620" s="121" t="s">
        <v>72</v>
      </c>
      <c r="E620" s="130" t="s">
        <v>518</v>
      </c>
      <c r="F620" s="130" t="s">
        <v>519</v>
      </c>
      <c r="I620" s="123"/>
      <c r="J620" s="131">
        <f>BK620</f>
        <v>0</v>
      </c>
      <c r="L620" s="120"/>
      <c r="M620" s="125"/>
      <c r="P620" s="126">
        <f>SUM(P621:P724)</f>
        <v>0</v>
      </c>
      <c r="R620" s="126">
        <f>SUM(R621:R724)</f>
        <v>0</v>
      </c>
      <c r="T620" s="127">
        <f>SUM(T621:T724)</f>
        <v>0</v>
      </c>
      <c r="AR620" s="121" t="s">
        <v>81</v>
      </c>
      <c r="AT620" s="128" t="s">
        <v>72</v>
      </c>
      <c r="AU620" s="128" t="s">
        <v>81</v>
      </c>
      <c r="AY620" s="121" t="s">
        <v>252</v>
      </c>
      <c r="BK620" s="129">
        <f>SUM(BK621:BK724)</f>
        <v>0</v>
      </c>
    </row>
    <row r="621" spans="2:65" s="1" customFormat="1" ht="24.2" customHeight="1">
      <c r="B621" s="132"/>
      <c r="C621" s="133" t="s">
        <v>2590</v>
      </c>
      <c r="D621" s="133" t="s">
        <v>255</v>
      </c>
      <c r="E621" s="134" t="s">
        <v>520</v>
      </c>
      <c r="F621" s="135" t="s">
        <v>6494</v>
      </c>
      <c r="G621" s="136" t="s">
        <v>507</v>
      </c>
      <c r="H621" s="137">
        <v>57.884999999999998</v>
      </c>
      <c r="I621" s="138"/>
      <c r="J621" s="139">
        <f>ROUND(I621*H621,2)</f>
        <v>0</v>
      </c>
      <c r="K621" s="135" t="s">
        <v>971</v>
      </c>
      <c r="L621" s="32"/>
      <c r="M621" s="140" t="s">
        <v>1</v>
      </c>
      <c r="N621" s="141" t="s">
        <v>38</v>
      </c>
      <c r="P621" s="142">
        <f>O621*H621</f>
        <v>0</v>
      </c>
      <c r="Q621" s="142">
        <v>0</v>
      </c>
      <c r="R621" s="142">
        <f>Q621*H621</f>
        <v>0</v>
      </c>
      <c r="S621" s="142">
        <v>0</v>
      </c>
      <c r="T621" s="143">
        <f>S621*H621</f>
        <v>0</v>
      </c>
      <c r="AR621" s="144" t="s">
        <v>260</v>
      </c>
      <c r="AT621" s="144" t="s">
        <v>255</v>
      </c>
      <c r="AU621" s="144" t="s">
        <v>83</v>
      </c>
      <c r="AY621" s="17" t="s">
        <v>252</v>
      </c>
      <c r="BE621" s="145">
        <f>IF(N621="základní",J621,0)</f>
        <v>0</v>
      </c>
      <c r="BF621" s="145">
        <f>IF(N621="snížená",J621,0)</f>
        <v>0</v>
      </c>
      <c r="BG621" s="145">
        <f>IF(N621="zákl. přenesená",J621,0)</f>
        <v>0</v>
      </c>
      <c r="BH621" s="145">
        <f>IF(N621="sníž. přenesená",J621,0)</f>
        <v>0</v>
      </c>
      <c r="BI621" s="145">
        <f>IF(N621="nulová",J621,0)</f>
        <v>0</v>
      </c>
      <c r="BJ621" s="17" t="s">
        <v>81</v>
      </c>
      <c r="BK621" s="145">
        <f>ROUND(I621*H621,2)</f>
        <v>0</v>
      </c>
      <c r="BL621" s="17" t="s">
        <v>260</v>
      </c>
      <c r="BM621" s="144" t="s">
        <v>6495</v>
      </c>
    </row>
    <row r="622" spans="2:65" s="1" customFormat="1" ht="18">
      <c r="B622" s="32"/>
      <c r="D622" s="146" t="s">
        <v>261</v>
      </c>
      <c r="F622" s="147" t="s">
        <v>6496</v>
      </c>
      <c r="I622" s="148"/>
      <c r="L622" s="32"/>
      <c r="M622" s="149"/>
      <c r="T622" s="56"/>
      <c r="AT622" s="17" t="s">
        <v>261</v>
      </c>
      <c r="AU622" s="17" t="s">
        <v>83</v>
      </c>
    </row>
    <row r="623" spans="2:65" s="1" customFormat="1">
      <c r="B623" s="32"/>
      <c r="D623" s="150" t="s">
        <v>262</v>
      </c>
      <c r="F623" s="151" t="s">
        <v>6497</v>
      </c>
      <c r="I623" s="148"/>
      <c r="L623" s="32"/>
      <c r="M623" s="149"/>
      <c r="T623" s="56"/>
      <c r="AT623" s="17" t="s">
        <v>262</v>
      </c>
      <c r="AU623" s="17" t="s">
        <v>83</v>
      </c>
    </row>
    <row r="624" spans="2:65" s="12" customFormat="1">
      <c r="B624" s="152"/>
      <c r="D624" s="146" t="s">
        <v>281</v>
      </c>
      <c r="E624" s="153" t="s">
        <v>1</v>
      </c>
      <c r="F624" s="154" t="s">
        <v>6498</v>
      </c>
      <c r="H624" s="155">
        <v>29.75</v>
      </c>
      <c r="I624" s="156"/>
      <c r="L624" s="152"/>
      <c r="M624" s="157"/>
      <c r="T624" s="158"/>
      <c r="AT624" s="153" t="s">
        <v>281</v>
      </c>
      <c r="AU624" s="153" t="s">
        <v>83</v>
      </c>
      <c r="AV624" s="12" t="s">
        <v>83</v>
      </c>
      <c r="AW624" s="12" t="s">
        <v>30</v>
      </c>
      <c r="AX624" s="12" t="s">
        <v>73</v>
      </c>
      <c r="AY624" s="153" t="s">
        <v>252</v>
      </c>
    </row>
    <row r="625" spans="2:65" s="12" customFormat="1">
      <c r="B625" s="152"/>
      <c r="D625" s="146" t="s">
        <v>281</v>
      </c>
      <c r="E625" s="153" t="s">
        <v>1</v>
      </c>
      <c r="F625" s="154" t="s">
        <v>6499</v>
      </c>
      <c r="H625" s="155">
        <v>28.135000000000002</v>
      </c>
      <c r="I625" s="156"/>
      <c r="L625" s="152"/>
      <c r="M625" s="157"/>
      <c r="T625" s="158"/>
      <c r="AT625" s="153" t="s">
        <v>281</v>
      </c>
      <c r="AU625" s="153" t="s">
        <v>83</v>
      </c>
      <c r="AV625" s="12" t="s">
        <v>83</v>
      </c>
      <c r="AW625" s="12" t="s">
        <v>30</v>
      </c>
      <c r="AX625" s="12" t="s">
        <v>73</v>
      </c>
      <c r="AY625" s="153" t="s">
        <v>252</v>
      </c>
    </row>
    <row r="626" spans="2:65" s="13" customFormat="1">
      <c r="B626" s="159"/>
      <c r="D626" s="146" t="s">
        <v>281</v>
      </c>
      <c r="E626" s="160" t="s">
        <v>1</v>
      </c>
      <c r="F626" s="161" t="s">
        <v>327</v>
      </c>
      <c r="H626" s="162">
        <v>57.884999999999998</v>
      </c>
      <c r="I626" s="163"/>
      <c r="L626" s="159"/>
      <c r="M626" s="164"/>
      <c r="T626" s="165"/>
      <c r="AT626" s="160" t="s">
        <v>281</v>
      </c>
      <c r="AU626" s="160" t="s">
        <v>83</v>
      </c>
      <c r="AV626" s="13" t="s">
        <v>260</v>
      </c>
      <c r="AW626" s="13" t="s">
        <v>30</v>
      </c>
      <c r="AX626" s="13" t="s">
        <v>81</v>
      </c>
      <c r="AY626" s="160" t="s">
        <v>252</v>
      </c>
    </row>
    <row r="627" spans="2:65" s="1" customFormat="1" ht="33" customHeight="1">
      <c r="B627" s="132"/>
      <c r="C627" s="133" t="s">
        <v>2902</v>
      </c>
      <c r="D627" s="133" t="s">
        <v>255</v>
      </c>
      <c r="E627" s="134" t="s">
        <v>6500</v>
      </c>
      <c r="F627" s="135" t="s">
        <v>6501</v>
      </c>
      <c r="G627" s="136" t="s">
        <v>507</v>
      </c>
      <c r="H627" s="137">
        <v>12.864000000000001</v>
      </c>
      <c r="I627" s="138"/>
      <c r="J627" s="139">
        <f>ROUND(I627*H627,2)</f>
        <v>0</v>
      </c>
      <c r="K627" s="135" t="s">
        <v>259</v>
      </c>
      <c r="L627" s="32"/>
      <c r="M627" s="140" t="s">
        <v>1</v>
      </c>
      <c r="N627" s="141" t="s">
        <v>38</v>
      </c>
      <c r="P627" s="142">
        <f>O627*H627</f>
        <v>0</v>
      </c>
      <c r="Q627" s="142">
        <v>0</v>
      </c>
      <c r="R627" s="142">
        <f>Q627*H627</f>
        <v>0</v>
      </c>
      <c r="S627" s="142">
        <v>0</v>
      </c>
      <c r="T627" s="143">
        <f>S627*H627</f>
        <v>0</v>
      </c>
      <c r="AR627" s="144" t="s">
        <v>260</v>
      </c>
      <c r="AT627" s="144" t="s">
        <v>255</v>
      </c>
      <c r="AU627" s="144" t="s">
        <v>83</v>
      </c>
      <c r="AY627" s="17" t="s">
        <v>252</v>
      </c>
      <c r="BE627" s="145">
        <f>IF(N627="základní",J627,0)</f>
        <v>0</v>
      </c>
      <c r="BF627" s="145">
        <f>IF(N627="snížená",J627,0)</f>
        <v>0</v>
      </c>
      <c r="BG627" s="145">
        <f>IF(N627="zákl. přenesená",J627,0)</f>
        <v>0</v>
      </c>
      <c r="BH627" s="145">
        <f>IF(N627="sníž. přenesená",J627,0)</f>
        <v>0</v>
      </c>
      <c r="BI627" s="145">
        <f>IF(N627="nulová",J627,0)</f>
        <v>0</v>
      </c>
      <c r="BJ627" s="17" t="s">
        <v>81</v>
      </c>
      <c r="BK627" s="145">
        <f>ROUND(I627*H627,2)</f>
        <v>0</v>
      </c>
      <c r="BL627" s="17" t="s">
        <v>260</v>
      </c>
      <c r="BM627" s="144" t="s">
        <v>6502</v>
      </c>
    </row>
    <row r="628" spans="2:65" s="1" customFormat="1" ht="27">
      <c r="B628" s="32"/>
      <c r="D628" s="146" t="s">
        <v>261</v>
      </c>
      <c r="F628" s="147" t="s">
        <v>6503</v>
      </c>
      <c r="I628" s="148"/>
      <c r="L628" s="32"/>
      <c r="M628" s="149"/>
      <c r="T628" s="56"/>
      <c r="AT628" s="17" t="s">
        <v>261</v>
      </c>
      <c r="AU628" s="17" t="s">
        <v>83</v>
      </c>
    </row>
    <row r="629" spans="2:65" s="1" customFormat="1">
      <c r="B629" s="32"/>
      <c r="D629" s="150" t="s">
        <v>262</v>
      </c>
      <c r="F629" s="151" t="s">
        <v>6504</v>
      </c>
      <c r="I629" s="148"/>
      <c r="L629" s="32"/>
      <c r="M629" s="149"/>
      <c r="T629" s="56"/>
      <c r="AT629" s="17" t="s">
        <v>262</v>
      </c>
      <c r="AU629" s="17" t="s">
        <v>83</v>
      </c>
    </row>
    <row r="630" spans="2:65" s="12" customFormat="1" ht="20.100000000000001">
      <c r="B630" s="152"/>
      <c r="D630" s="146" t="s">
        <v>281</v>
      </c>
      <c r="E630" s="153" t="s">
        <v>1</v>
      </c>
      <c r="F630" s="154" t="s">
        <v>6505</v>
      </c>
      <c r="H630" s="155">
        <v>12.864000000000001</v>
      </c>
      <c r="I630" s="156"/>
      <c r="L630" s="152"/>
      <c r="M630" s="157"/>
      <c r="T630" s="158"/>
      <c r="AT630" s="153" t="s">
        <v>281</v>
      </c>
      <c r="AU630" s="153" t="s">
        <v>83</v>
      </c>
      <c r="AV630" s="12" t="s">
        <v>83</v>
      </c>
      <c r="AW630" s="12" t="s">
        <v>30</v>
      </c>
      <c r="AX630" s="12" t="s">
        <v>81</v>
      </c>
      <c r="AY630" s="153" t="s">
        <v>252</v>
      </c>
    </row>
    <row r="631" spans="2:65" s="1" customFormat="1" ht="21.75" customHeight="1">
      <c r="B631" s="132"/>
      <c r="C631" s="133" t="s">
        <v>2592</v>
      </c>
      <c r="D631" s="133" t="s">
        <v>255</v>
      </c>
      <c r="E631" s="134" t="s">
        <v>527</v>
      </c>
      <c r="F631" s="135" t="s">
        <v>528</v>
      </c>
      <c r="G631" s="136" t="s">
        <v>507</v>
      </c>
      <c r="H631" s="137">
        <v>281.00099999999998</v>
      </c>
      <c r="I631" s="138"/>
      <c r="J631" s="139">
        <f>ROUND(I631*H631,2)</f>
        <v>0</v>
      </c>
      <c r="K631" s="135" t="s">
        <v>259</v>
      </c>
      <c r="L631" s="32"/>
      <c r="M631" s="140" t="s">
        <v>1</v>
      </c>
      <c r="N631" s="141" t="s">
        <v>38</v>
      </c>
      <c r="P631" s="142">
        <f>O631*H631</f>
        <v>0</v>
      </c>
      <c r="Q631" s="142">
        <v>0</v>
      </c>
      <c r="R631" s="142">
        <f>Q631*H631</f>
        <v>0</v>
      </c>
      <c r="S631" s="142">
        <v>0</v>
      </c>
      <c r="T631" s="143">
        <f>S631*H631</f>
        <v>0</v>
      </c>
      <c r="AR631" s="144" t="s">
        <v>260</v>
      </c>
      <c r="AT631" s="144" t="s">
        <v>255</v>
      </c>
      <c r="AU631" s="144" t="s">
        <v>83</v>
      </c>
      <c r="AY631" s="17" t="s">
        <v>252</v>
      </c>
      <c r="BE631" s="145">
        <f>IF(N631="základní",J631,0)</f>
        <v>0</v>
      </c>
      <c r="BF631" s="145">
        <f>IF(N631="snížená",J631,0)</f>
        <v>0</v>
      </c>
      <c r="BG631" s="145">
        <f>IF(N631="zákl. přenesená",J631,0)</f>
        <v>0</v>
      </c>
      <c r="BH631" s="145">
        <f>IF(N631="sníž. přenesená",J631,0)</f>
        <v>0</v>
      </c>
      <c r="BI631" s="145">
        <f>IF(N631="nulová",J631,0)</f>
        <v>0</v>
      </c>
      <c r="BJ631" s="17" t="s">
        <v>81</v>
      </c>
      <c r="BK631" s="145">
        <f>ROUND(I631*H631,2)</f>
        <v>0</v>
      </c>
      <c r="BL631" s="17" t="s">
        <v>260</v>
      </c>
      <c r="BM631" s="144" t="s">
        <v>6506</v>
      </c>
    </row>
    <row r="632" spans="2:65" s="1" customFormat="1" ht="18">
      <c r="B632" s="32"/>
      <c r="D632" s="146" t="s">
        <v>261</v>
      </c>
      <c r="F632" s="147" t="s">
        <v>530</v>
      </c>
      <c r="I632" s="148"/>
      <c r="L632" s="32"/>
      <c r="M632" s="149"/>
      <c r="T632" s="56"/>
      <c r="AT632" s="17" t="s">
        <v>261</v>
      </c>
      <c r="AU632" s="17" t="s">
        <v>83</v>
      </c>
    </row>
    <row r="633" spans="2:65" s="1" customFormat="1">
      <c r="B633" s="32"/>
      <c r="D633" s="150" t="s">
        <v>262</v>
      </c>
      <c r="F633" s="151" t="s">
        <v>531</v>
      </c>
      <c r="I633" s="148"/>
      <c r="L633" s="32"/>
      <c r="M633" s="149"/>
      <c r="T633" s="56"/>
      <c r="AT633" s="17" t="s">
        <v>262</v>
      </c>
      <c r="AU633" s="17" t="s">
        <v>83</v>
      </c>
    </row>
    <row r="634" spans="2:65" s="14" customFormat="1">
      <c r="B634" s="180"/>
      <c r="D634" s="146" t="s">
        <v>281</v>
      </c>
      <c r="E634" s="181" t="s">
        <v>1</v>
      </c>
      <c r="F634" s="182" t="s">
        <v>810</v>
      </c>
      <c r="H634" s="181" t="s">
        <v>1</v>
      </c>
      <c r="I634" s="183"/>
      <c r="L634" s="180"/>
      <c r="M634" s="184"/>
      <c r="T634" s="185"/>
      <c r="AT634" s="181" t="s">
        <v>281</v>
      </c>
      <c r="AU634" s="181" t="s">
        <v>83</v>
      </c>
      <c r="AV634" s="14" t="s">
        <v>81</v>
      </c>
      <c r="AW634" s="14" t="s">
        <v>30</v>
      </c>
      <c r="AX634" s="14" t="s">
        <v>73</v>
      </c>
      <c r="AY634" s="181" t="s">
        <v>252</v>
      </c>
    </row>
    <row r="635" spans="2:65" s="12" customFormat="1" ht="20.100000000000001">
      <c r="B635" s="152"/>
      <c r="D635" s="146" t="s">
        <v>281</v>
      </c>
      <c r="E635" s="153" t="s">
        <v>1</v>
      </c>
      <c r="F635" s="154" t="s">
        <v>6507</v>
      </c>
      <c r="H635" s="155">
        <v>2.387</v>
      </c>
      <c r="I635" s="156"/>
      <c r="L635" s="152"/>
      <c r="M635" s="157"/>
      <c r="T635" s="158"/>
      <c r="AT635" s="153" t="s">
        <v>281</v>
      </c>
      <c r="AU635" s="153" t="s">
        <v>83</v>
      </c>
      <c r="AV635" s="12" t="s">
        <v>83</v>
      </c>
      <c r="AW635" s="12" t="s">
        <v>30</v>
      </c>
      <c r="AX635" s="12" t="s">
        <v>73</v>
      </c>
      <c r="AY635" s="153" t="s">
        <v>252</v>
      </c>
    </row>
    <row r="636" spans="2:65" s="12" customFormat="1" ht="30">
      <c r="B636" s="152"/>
      <c r="D636" s="146" t="s">
        <v>281</v>
      </c>
      <c r="E636" s="153" t="s">
        <v>1</v>
      </c>
      <c r="F636" s="154" t="s">
        <v>6508</v>
      </c>
      <c r="H636" s="155">
        <v>1.55</v>
      </c>
      <c r="I636" s="156"/>
      <c r="L636" s="152"/>
      <c r="M636" s="157"/>
      <c r="T636" s="158"/>
      <c r="AT636" s="153" t="s">
        <v>281</v>
      </c>
      <c r="AU636" s="153" t="s">
        <v>83</v>
      </c>
      <c r="AV636" s="12" t="s">
        <v>83</v>
      </c>
      <c r="AW636" s="12" t="s">
        <v>30</v>
      </c>
      <c r="AX636" s="12" t="s">
        <v>73</v>
      </c>
      <c r="AY636" s="153" t="s">
        <v>252</v>
      </c>
    </row>
    <row r="637" spans="2:65" s="12" customFormat="1" ht="20.100000000000001">
      <c r="B637" s="152"/>
      <c r="D637" s="146" t="s">
        <v>281</v>
      </c>
      <c r="E637" s="153" t="s">
        <v>1</v>
      </c>
      <c r="F637" s="154" t="s">
        <v>6505</v>
      </c>
      <c r="H637" s="155">
        <v>12.864000000000001</v>
      </c>
      <c r="I637" s="156"/>
      <c r="L637" s="152"/>
      <c r="M637" s="157"/>
      <c r="T637" s="158"/>
      <c r="AT637" s="153" t="s">
        <v>281</v>
      </c>
      <c r="AU637" s="153" t="s">
        <v>83</v>
      </c>
      <c r="AV637" s="12" t="s">
        <v>83</v>
      </c>
      <c r="AW637" s="12" t="s">
        <v>30</v>
      </c>
      <c r="AX637" s="12" t="s">
        <v>73</v>
      </c>
      <c r="AY637" s="153" t="s">
        <v>252</v>
      </c>
    </row>
    <row r="638" spans="2:65" s="12" customFormat="1" ht="20.100000000000001">
      <c r="B638" s="152"/>
      <c r="D638" s="146" t="s">
        <v>281</v>
      </c>
      <c r="E638" s="153" t="s">
        <v>1</v>
      </c>
      <c r="F638" s="154" t="s">
        <v>6509</v>
      </c>
      <c r="H638" s="155">
        <v>28.4</v>
      </c>
      <c r="I638" s="156"/>
      <c r="L638" s="152"/>
      <c r="M638" s="157"/>
      <c r="T638" s="158"/>
      <c r="AT638" s="153" t="s">
        <v>281</v>
      </c>
      <c r="AU638" s="153" t="s">
        <v>83</v>
      </c>
      <c r="AV638" s="12" t="s">
        <v>83</v>
      </c>
      <c r="AW638" s="12" t="s">
        <v>30</v>
      </c>
      <c r="AX638" s="12" t="s">
        <v>73</v>
      </c>
      <c r="AY638" s="153" t="s">
        <v>252</v>
      </c>
    </row>
    <row r="639" spans="2:65" s="12" customFormat="1">
      <c r="B639" s="152"/>
      <c r="D639" s="146" t="s">
        <v>281</v>
      </c>
      <c r="E639" s="153" t="s">
        <v>1</v>
      </c>
      <c r="F639" s="154" t="s">
        <v>6510</v>
      </c>
      <c r="H639" s="155">
        <v>235.8</v>
      </c>
      <c r="I639" s="156"/>
      <c r="L639" s="152"/>
      <c r="M639" s="157"/>
      <c r="T639" s="158"/>
      <c r="AT639" s="153" t="s">
        <v>281</v>
      </c>
      <c r="AU639" s="153" t="s">
        <v>83</v>
      </c>
      <c r="AV639" s="12" t="s">
        <v>83</v>
      </c>
      <c r="AW639" s="12" t="s">
        <v>30</v>
      </c>
      <c r="AX639" s="12" t="s">
        <v>73</v>
      </c>
      <c r="AY639" s="153" t="s">
        <v>252</v>
      </c>
    </row>
    <row r="640" spans="2:65" s="13" customFormat="1">
      <c r="B640" s="159"/>
      <c r="D640" s="146" t="s">
        <v>281</v>
      </c>
      <c r="E640" s="160" t="s">
        <v>1</v>
      </c>
      <c r="F640" s="161" t="s">
        <v>327</v>
      </c>
      <c r="H640" s="162">
        <v>281.00099999999998</v>
      </c>
      <c r="I640" s="163"/>
      <c r="L640" s="159"/>
      <c r="M640" s="164"/>
      <c r="T640" s="165"/>
      <c r="AT640" s="160" t="s">
        <v>281</v>
      </c>
      <c r="AU640" s="160" t="s">
        <v>83</v>
      </c>
      <c r="AV640" s="13" t="s">
        <v>260</v>
      </c>
      <c r="AW640" s="13" t="s">
        <v>30</v>
      </c>
      <c r="AX640" s="13" t="s">
        <v>81</v>
      </c>
      <c r="AY640" s="160" t="s">
        <v>252</v>
      </c>
    </row>
    <row r="641" spans="2:65" s="1" customFormat="1" ht="24.2" customHeight="1">
      <c r="B641" s="132"/>
      <c r="C641" s="133" t="s">
        <v>2908</v>
      </c>
      <c r="D641" s="133" t="s">
        <v>255</v>
      </c>
      <c r="E641" s="134" t="s">
        <v>533</v>
      </c>
      <c r="F641" s="135" t="s">
        <v>534</v>
      </c>
      <c r="G641" s="136" t="s">
        <v>507</v>
      </c>
      <c r="H641" s="137">
        <v>1405.0050000000001</v>
      </c>
      <c r="I641" s="138"/>
      <c r="J641" s="139">
        <f>ROUND(I641*H641,2)</f>
        <v>0</v>
      </c>
      <c r="K641" s="135" t="s">
        <v>259</v>
      </c>
      <c r="L641" s="32"/>
      <c r="M641" s="140" t="s">
        <v>1</v>
      </c>
      <c r="N641" s="141" t="s">
        <v>38</v>
      </c>
      <c r="P641" s="142">
        <f>O641*H641</f>
        <v>0</v>
      </c>
      <c r="Q641" s="142">
        <v>0</v>
      </c>
      <c r="R641" s="142">
        <f>Q641*H641</f>
        <v>0</v>
      </c>
      <c r="S641" s="142">
        <v>0</v>
      </c>
      <c r="T641" s="143">
        <f>S641*H641</f>
        <v>0</v>
      </c>
      <c r="AR641" s="144" t="s">
        <v>260</v>
      </c>
      <c r="AT641" s="144" t="s">
        <v>255</v>
      </c>
      <c r="AU641" s="144" t="s">
        <v>83</v>
      </c>
      <c r="AY641" s="17" t="s">
        <v>252</v>
      </c>
      <c r="BE641" s="145">
        <f>IF(N641="základní",J641,0)</f>
        <v>0</v>
      </c>
      <c r="BF641" s="145">
        <f>IF(N641="snížená",J641,0)</f>
        <v>0</v>
      </c>
      <c r="BG641" s="145">
        <f>IF(N641="zákl. přenesená",J641,0)</f>
        <v>0</v>
      </c>
      <c r="BH641" s="145">
        <f>IF(N641="sníž. přenesená",J641,0)</f>
        <v>0</v>
      </c>
      <c r="BI641" s="145">
        <f>IF(N641="nulová",J641,0)</f>
        <v>0</v>
      </c>
      <c r="BJ641" s="17" t="s">
        <v>81</v>
      </c>
      <c r="BK641" s="145">
        <f>ROUND(I641*H641,2)</f>
        <v>0</v>
      </c>
      <c r="BL641" s="17" t="s">
        <v>260</v>
      </c>
      <c r="BM641" s="144" t="s">
        <v>6511</v>
      </c>
    </row>
    <row r="642" spans="2:65" s="1" customFormat="1" ht="18">
      <c r="B642" s="32"/>
      <c r="D642" s="146" t="s">
        <v>261</v>
      </c>
      <c r="F642" s="147" t="s">
        <v>536</v>
      </c>
      <c r="I642" s="148"/>
      <c r="L642" s="32"/>
      <c r="M642" s="149"/>
      <c r="T642" s="56"/>
      <c r="AT642" s="17" t="s">
        <v>261</v>
      </c>
      <c r="AU642" s="17" t="s">
        <v>83</v>
      </c>
    </row>
    <row r="643" spans="2:65" s="1" customFormat="1">
      <c r="B643" s="32"/>
      <c r="D643" s="150" t="s">
        <v>262</v>
      </c>
      <c r="F643" s="151" t="s">
        <v>537</v>
      </c>
      <c r="I643" s="148"/>
      <c r="L643" s="32"/>
      <c r="M643" s="149"/>
      <c r="T643" s="56"/>
      <c r="AT643" s="17" t="s">
        <v>262</v>
      </c>
      <c r="AU643" s="17" t="s">
        <v>83</v>
      </c>
    </row>
    <row r="644" spans="2:65" s="14" customFormat="1" ht="20.100000000000001">
      <c r="B644" s="180"/>
      <c r="D644" s="146" t="s">
        <v>281</v>
      </c>
      <c r="E644" s="181" t="s">
        <v>1</v>
      </c>
      <c r="F644" s="182" t="s">
        <v>814</v>
      </c>
      <c r="H644" s="181" t="s">
        <v>1</v>
      </c>
      <c r="I644" s="183"/>
      <c r="L644" s="180"/>
      <c r="M644" s="184"/>
      <c r="T644" s="185"/>
      <c r="AT644" s="181" t="s">
        <v>281</v>
      </c>
      <c r="AU644" s="181" t="s">
        <v>83</v>
      </c>
      <c r="AV644" s="14" t="s">
        <v>81</v>
      </c>
      <c r="AW644" s="14" t="s">
        <v>30</v>
      </c>
      <c r="AX644" s="14" t="s">
        <v>73</v>
      </c>
      <c r="AY644" s="181" t="s">
        <v>252</v>
      </c>
    </row>
    <row r="645" spans="2:65" s="12" customFormat="1" ht="20.100000000000001">
      <c r="B645" s="152"/>
      <c r="D645" s="146" t="s">
        <v>281</v>
      </c>
      <c r="E645" s="153" t="s">
        <v>1</v>
      </c>
      <c r="F645" s="154" t="s">
        <v>6512</v>
      </c>
      <c r="H645" s="155">
        <v>11.935</v>
      </c>
      <c r="I645" s="156"/>
      <c r="L645" s="152"/>
      <c r="M645" s="157"/>
      <c r="T645" s="158"/>
      <c r="AT645" s="153" t="s">
        <v>281</v>
      </c>
      <c r="AU645" s="153" t="s">
        <v>83</v>
      </c>
      <c r="AV645" s="12" t="s">
        <v>83</v>
      </c>
      <c r="AW645" s="12" t="s">
        <v>30</v>
      </c>
      <c r="AX645" s="12" t="s">
        <v>73</v>
      </c>
      <c r="AY645" s="153" t="s">
        <v>252</v>
      </c>
    </row>
    <row r="646" spans="2:65" s="12" customFormat="1" ht="30">
      <c r="B646" s="152"/>
      <c r="D646" s="146" t="s">
        <v>281</v>
      </c>
      <c r="E646" s="153" t="s">
        <v>1</v>
      </c>
      <c r="F646" s="154" t="s">
        <v>6513</v>
      </c>
      <c r="H646" s="155">
        <v>7.75</v>
      </c>
      <c r="I646" s="156"/>
      <c r="L646" s="152"/>
      <c r="M646" s="157"/>
      <c r="T646" s="158"/>
      <c r="AT646" s="153" t="s">
        <v>281</v>
      </c>
      <c r="AU646" s="153" t="s">
        <v>83</v>
      </c>
      <c r="AV646" s="12" t="s">
        <v>83</v>
      </c>
      <c r="AW646" s="12" t="s">
        <v>30</v>
      </c>
      <c r="AX646" s="12" t="s">
        <v>73</v>
      </c>
      <c r="AY646" s="153" t="s">
        <v>252</v>
      </c>
    </row>
    <row r="647" spans="2:65" s="12" customFormat="1" ht="20.100000000000001">
      <c r="B647" s="152"/>
      <c r="D647" s="146" t="s">
        <v>281</v>
      </c>
      <c r="E647" s="153" t="s">
        <v>1</v>
      </c>
      <c r="F647" s="154" t="s">
        <v>6514</v>
      </c>
      <c r="H647" s="155">
        <v>64.319999999999993</v>
      </c>
      <c r="I647" s="156"/>
      <c r="L647" s="152"/>
      <c r="M647" s="157"/>
      <c r="T647" s="158"/>
      <c r="AT647" s="153" t="s">
        <v>281</v>
      </c>
      <c r="AU647" s="153" t="s">
        <v>83</v>
      </c>
      <c r="AV647" s="12" t="s">
        <v>83</v>
      </c>
      <c r="AW647" s="12" t="s">
        <v>30</v>
      </c>
      <c r="AX647" s="12" t="s">
        <v>73</v>
      </c>
      <c r="AY647" s="153" t="s">
        <v>252</v>
      </c>
    </row>
    <row r="648" spans="2:65" s="12" customFormat="1" ht="20.100000000000001">
      <c r="B648" s="152"/>
      <c r="D648" s="146" t="s">
        <v>281</v>
      </c>
      <c r="E648" s="153" t="s">
        <v>1</v>
      </c>
      <c r="F648" s="154" t="s">
        <v>6515</v>
      </c>
      <c r="H648" s="155">
        <v>142</v>
      </c>
      <c r="I648" s="156"/>
      <c r="L648" s="152"/>
      <c r="M648" s="157"/>
      <c r="T648" s="158"/>
      <c r="AT648" s="153" t="s">
        <v>281</v>
      </c>
      <c r="AU648" s="153" t="s">
        <v>83</v>
      </c>
      <c r="AV648" s="12" t="s">
        <v>83</v>
      </c>
      <c r="AW648" s="12" t="s">
        <v>30</v>
      </c>
      <c r="AX648" s="12" t="s">
        <v>73</v>
      </c>
      <c r="AY648" s="153" t="s">
        <v>252</v>
      </c>
    </row>
    <row r="649" spans="2:65" s="12" customFormat="1" ht="20.100000000000001">
      <c r="B649" s="152"/>
      <c r="D649" s="146" t="s">
        <v>281</v>
      </c>
      <c r="E649" s="153" t="s">
        <v>1</v>
      </c>
      <c r="F649" s="154" t="s">
        <v>6516</v>
      </c>
      <c r="H649" s="155">
        <v>1179</v>
      </c>
      <c r="I649" s="156"/>
      <c r="L649" s="152"/>
      <c r="M649" s="157"/>
      <c r="T649" s="158"/>
      <c r="AT649" s="153" t="s">
        <v>281</v>
      </c>
      <c r="AU649" s="153" t="s">
        <v>83</v>
      </c>
      <c r="AV649" s="12" t="s">
        <v>83</v>
      </c>
      <c r="AW649" s="12" t="s">
        <v>30</v>
      </c>
      <c r="AX649" s="12" t="s">
        <v>73</v>
      </c>
      <c r="AY649" s="153" t="s">
        <v>252</v>
      </c>
    </row>
    <row r="650" spans="2:65" s="13" customFormat="1">
      <c r="B650" s="159"/>
      <c r="D650" s="146" t="s">
        <v>281</v>
      </c>
      <c r="E650" s="160" t="s">
        <v>1</v>
      </c>
      <c r="F650" s="161" t="s">
        <v>327</v>
      </c>
      <c r="H650" s="162">
        <v>1405.0050000000001</v>
      </c>
      <c r="I650" s="163"/>
      <c r="L650" s="159"/>
      <c r="M650" s="164"/>
      <c r="T650" s="165"/>
      <c r="AT650" s="160" t="s">
        <v>281</v>
      </c>
      <c r="AU650" s="160" t="s">
        <v>83</v>
      </c>
      <c r="AV650" s="13" t="s">
        <v>260</v>
      </c>
      <c r="AW650" s="13" t="s">
        <v>30</v>
      </c>
      <c r="AX650" s="13" t="s">
        <v>81</v>
      </c>
      <c r="AY650" s="160" t="s">
        <v>252</v>
      </c>
    </row>
    <row r="651" spans="2:65" s="1" customFormat="1" ht="16.5" customHeight="1">
      <c r="B651" s="132"/>
      <c r="C651" s="133" t="s">
        <v>2594</v>
      </c>
      <c r="D651" s="133" t="s">
        <v>255</v>
      </c>
      <c r="E651" s="134" t="s">
        <v>817</v>
      </c>
      <c r="F651" s="135" t="s">
        <v>818</v>
      </c>
      <c r="G651" s="136" t="s">
        <v>507</v>
      </c>
      <c r="H651" s="137">
        <v>504.892</v>
      </c>
      <c r="I651" s="138"/>
      <c r="J651" s="139">
        <f>ROUND(I651*H651,2)</f>
        <v>0</v>
      </c>
      <c r="K651" s="135" t="s">
        <v>259</v>
      </c>
      <c r="L651" s="32"/>
      <c r="M651" s="140" t="s">
        <v>1</v>
      </c>
      <c r="N651" s="141" t="s">
        <v>38</v>
      </c>
      <c r="P651" s="142">
        <f>O651*H651</f>
        <v>0</v>
      </c>
      <c r="Q651" s="142">
        <v>0</v>
      </c>
      <c r="R651" s="142">
        <f>Q651*H651</f>
        <v>0</v>
      </c>
      <c r="S651" s="142">
        <v>0</v>
      </c>
      <c r="T651" s="143">
        <f>S651*H651</f>
        <v>0</v>
      </c>
      <c r="AR651" s="144" t="s">
        <v>260</v>
      </c>
      <c r="AT651" s="144" t="s">
        <v>255</v>
      </c>
      <c r="AU651" s="144" t="s">
        <v>83</v>
      </c>
      <c r="AY651" s="17" t="s">
        <v>252</v>
      </c>
      <c r="BE651" s="145">
        <f>IF(N651="základní",J651,0)</f>
        <v>0</v>
      </c>
      <c r="BF651" s="145">
        <f>IF(N651="snížená",J651,0)</f>
        <v>0</v>
      </c>
      <c r="BG651" s="145">
        <f>IF(N651="zákl. přenesená",J651,0)</f>
        <v>0</v>
      </c>
      <c r="BH651" s="145">
        <f>IF(N651="sníž. přenesená",J651,0)</f>
        <v>0</v>
      </c>
      <c r="BI651" s="145">
        <f>IF(N651="nulová",J651,0)</f>
        <v>0</v>
      </c>
      <c r="BJ651" s="17" t="s">
        <v>81</v>
      </c>
      <c r="BK651" s="145">
        <f>ROUND(I651*H651,2)</f>
        <v>0</v>
      </c>
      <c r="BL651" s="17" t="s">
        <v>260</v>
      </c>
      <c r="BM651" s="144" t="s">
        <v>6517</v>
      </c>
    </row>
    <row r="652" spans="2:65" s="1" customFormat="1" ht="18">
      <c r="B652" s="32"/>
      <c r="D652" s="146" t="s">
        <v>261</v>
      </c>
      <c r="F652" s="147" t="s">
        <v>820</v>
      </c>
      <c r="I652" s="148"/>
      <c r="L652" s="32"/>
      <c r="M652" s="149"/>
      <c r="T652" s="56"/>
      <c r="AT652" s="17" t="s">
        <v>261</v>
      </c>
      <c r="AU652" s="17" t="s">
        <v>83</v>
      </c>
    </row>
    <row r="653" spans="2:65" s="1" customFormat="1">
      <c r="B653" s="32"/>
      <c r="D653" s="150" t="s">
        <v>262</v>
      </c>
      <c r="F653" s="151" t="s">
        <v>821</v>
      </c>
      <c r="I653" s="148"/>
      <c r="L653" s="32"/>
      <c r="M653" s="149"/>
      <c r="T653" s="56"/>
      <c r="AT653" s="17" t="s">
        <v>262</v>
      </c>
      <c r="AU653" s="17" t="s">
        <v>83</v>
      </c>
    </row>
    <row r="654" spans="2:65" s="14" customFormat="1" ht="20.100000000000001">
      <c r="B654" s="180"/>
      <c r="D654" s="146" t="s">
        <v>281</v>
      </c>
      <c r="E654" s="181" t="s">
        <v>1</v>
      </c>
      <c r="F654" s="182" t="s">
        <v>6518</v>
      </c>
      <c r="H654" s="181" t="s">
        <v>1</v>
      </c>
      <c r="I654" s="183"/>
      <c r="L654" s="180"/>
      <c r="M654" s="184"/>
      <c r="T654" s="185"/>
      <c r="AT654" s="181" t="s">
        <v>281</v>
      </c>
      <c r="AU654" s="181" t="s">
        <v>83</v>
      </c>
      <c r="AV654" s="14" t="s">
        <v>81</v>
      </c>
      <c r="AW654" s="14" t="s">
        <v>30</v>
      </c>
      <c r="AX654" s="14" t="s">
        <v>73</v>
      </c>
      <c r="AY654" s="181" t="s">
        <v>252</v>
      </c>
    </row>
    <row r="655" spans="2:65" s="12" customFormat="1" ht="20.100000000000001">
      <c r="B655" s="152"/>
      <c r="D655" s="146" t="s">
        <v>281</v>
      </c>
      <c r="E655" s="153" t="s">
        <v>1</v>
      </c>
      <c r="F655" s="154" t="s">
        <v>6519</v>
      </c>
      <c r="H655" s="155">
        <v>3.875</v>
      </c>
      <c r="I655" s="156"/>
      <c r="L655" s="152"/>
      <c r="M655" s="157"/>
      <c r="T655" s="158"/>
      <c r="AT655" s="153" t="s">
        <v>281</v>
      </c>
      <c r="AU655" s="153" t="s">
        <v>83</v>
      </c>
      <c r="AV655" s="12" t="s">
        <v>83</v>
      </c>
      <c r="AW655" s="12" t="s">
        <v>30</v>
      </c>
      <c r="AX655" s="12" t="s">
        <v>73</v>
      </c>
      <c r="AY655" s="153" t="s">
        <v>252</v>
      </c>
    </row>
    <row r="656" spans="2:65" s="12" customFormat="1" ht="20.100000000000001">
      <c r="B656" s="152"/>
      <c r="D656" s="146" t="s">
        <v>281</v>
      </c>
      <c r="E656" s="153" t="s">
        <v>1</v>
      </c>
      <c r="F656" s="154" t="s">
        <v>6520</v>
      </c>
      <c r="H656" s="155">
        <v>17.16</v>
      </c>
      <c r="I656" s="156"/>
      <c r="L656" s="152"/>
      <c r="M656" s="157"/>
      <c r="T656" s="158"/>
      <c r="AT656" s="153" t="s">
        <v>281</v>
      </c>
      <c r="AU656" s="153" t="s">
        <v>83</v>
      </c>
      <c r="AV656" s="12" t="s">
        <v>83</v>
      </c>
      <c r="AW656" s="12" t="s">
        <v>30</v>
      </c>
      <c r="AX656" s="12" t="s">
        <v>73</v>
      </c>
      <c r="AY656" s="153" t="s">
        <v>252</v>
      </c>
    </row>
    <row r="657" spans="2:65" s="14" customFormat="1">
      <c r="B657" s="180"/>
      <c r="D657" s="146" t="s">
        <v>281</v>
      </c>
      <c r="E657" s="181" t="s">
        <v>1</v>
      </c>
      <c r="F657" s="182" t="s">
        <v>6521</v>
      </c>
      <c r="H657" s="181" t="s">
        <v>1</v>
      </c>
      <c r="I657" s="183"/>
      <c r="L657" s="180"/>
      <c r="M657" s="184"/>
      <c r="T657" s="185"/>
      <c r="AT657" s="181" t="s">
        <v>281</v>
      </c>
      <c r="AU657" s="181" t="s">
        <v>83</v>
      </c>
      <c r="AV657" s="14" t="s">
        <v>81</v>
      </c>
      <c r="AW657" s="14" t="s">
        <v>30</v>
      </c>
      <c r="AX657" s="14" t="s">
        <v>73</v>
      </c>
      <c r="AY657" s="181" t="s">
        <v>252</v>
      </c>
    </row>
    <row r="658" spans="2:65" s="12" customFormat="1" ht="20.100000000000001">
      <c r="B658" s="152"/>
      <c r="D658" s="146" t="s">
        <v>281</v>
      </c>
      <c r="E658" s="153" t="s">
        <v>1</v>
      </c>
      <c r="F658" s="154" t="s">
        <v>6522</v>
      </c>
      <c r="H658" s="155">
        <v>42.67</v>
      </c>
      <c r="I658" s="156"/>
      <c r="L658" s="152"/>
      <c r="M658" s="157"/>
      <c r="T658" s="158"/>
      <c r="AT658" s="153" t="s">
        <v>281</v>
      </c>
      <c r="AU658" s="153" t="s">
        <v>83</v>
      </c>
      <c r="AV658" s="12" t="s">
        <v>83</v>
      </c>
      <c r="AW658" s="12" t="s">
        <v>30</v>
      </c>
      <c r="AX658" s="12" t="s">
        <v>73</v>
      </c>
      <c r="AY658" s="153" t="s">
        <v>252</v>
      </c>
    </row>
    <row r="659" spans="2:65" s="12" customFormat="1" ht="20.100000000000001">
      <c r="B659" s="152"/>
      <c r="D659" s="146" t="s">
        <v>281</v>
      </c>
      <c r="E659" s="153" t="s">
        <v>1</v>
      </c>
      <c r="F659" s="154" t="s">
        <v>6523</v>
      </c>
      <c r="H659" s="155">
        <v>88.861999999999995</v>
      </c>
      <c r="I659" s="156"/>
      <c r="L659" s="152"/>
      <c r="M659" s="157"/>
      <c r="T659" s="158"/>
      <c r="AT659" s="153" t="s">
        <v>281</v>
      </c>
      <c r="AU659" s="153" t="s">
        <v>83</v>
      </c>
      <c r="AV659" s="12" t="s">
        <v>83</v>
      </c>
      <c r="AW659" s="12" t="s">
        <v>30</v>
      </c>
      <c r="AX659" s="12" t="s">
        <v>73</v>
      </c>
      <c r="AY659" s="153" t="s">
        <v>252</v>
      </c>
    </row>
    <row r="660" spans="2:65" s="12" customFormat="1" ht="20.100000000000001">
      <c r="B660" s="152"/>
      <c r="D660" s="146" t="s">
        <v>281</v>
      </c>
      <c r="E660" s="153" t="s">
        <v>1</v>
      </c>
      <c r="F660" s="154" t="s">
        <v>6524</v>
      </c>
      <c r="H660" s="155">
        <v>95.88</v>
      </c>
      <c r="I660" s="156"/>
      <c r="L660" s="152"/>
      <c r="M660" s="157"/>
      <c r="T660" s="158"/>
      <c r="AT660" s="153" t="s">
        <v>281</v>
      </c>
      <c r="AU660" s="153" t="s">
        <v>83</v>
      </c>
      <c r="AV660" s="12" t="s">
        <v>83</v>
      </c>
      <c r="AW660" s="12" t="s">
        <v>30</v>
      </c>
      <c r="AX660" s="12" t="s">
        <v>73</v>
      </c>
      <c r="AY660" s="153" t="s">
        <v>252</v>
      </c>
    </row>
    <row r="661" spans="2:65" s="12" customFormat="1" ht="20.100000000000001">
      <c r="B661" s="152"/>
      <c r="D661" s="146" t="s">
        <v>281</v>
      </c>
      <c r="E661" s="153" t="s">
        <v>1</v>
      </c>
      <c r="F661" s="154" t="s">
        <v>6525</v>
      </c>
      <c r="H661" s="155">
        <v>95.2</v>
      </c>
      <c r="I661" s="156"/>
      <c r="L661" s="152"/>
      <c r="M661" s="157"/>
      <c r="T661" s="158"/>
      <c r="AT661" s="153" t="s">
        <v>281</v>
      </c>
      <c r="AU661" s="153" t="s">
        <v>83</v>
      </c>
      <c r="AV661" s="12" t="s">
        <v>83</v>
      </c>
      <c r="AW661" s="12" t="s">
        <v>30</v>
      </c>
      <c r="AX661" s="12" t="s">
        <v>73</v>
      </c>
      <c r="AY661" s="153" t="s">
        <v>252</v>
      </c>
    </row>
    <row r="662" spans="2:65" s="12" customFormat="1" ht="20.100000000000001">
      <c r="B662" s="152"/>
      <c r="D662" s="146" t="s">
        <v>281</v>
      </c>
      <c r="E662" s="153" t="s">
        <v>1</v>
      </c>
      <c r="F662" s="154" t="s">
        <v>6526</v>
      </c>
      <c r="H662" s="155">
        <v>103.36</v>
      </c>
      <c r="I662" s="156"/>
      <c r="L662" s="152"/>
      <c r="M662" s="157"/>
      <c r="T662" s="158"/>
      <c r="AT662" s="153" t="s">
        <v>281</v>
      </c>
      <c r="AU662" s="153" t="s">
        <v>83</v>
      </c>
      <c r="AV662" s="12" t="s">
        <v>83</v>
      </c>
      <c r="AW662" s="12" t="s">
        <v>30</v>
      </c>
      <c r="AX662" s="12" t="s">
        <v>73</v>
      </c>
      <c r="AY662" s="153" t="s">
        <v>252</v>
      </c>
    </row>
    <row r="663" spans="2:65" s="14" customFormat="1">
      <c r="B663" s="180"/>
      <c r="D663" s="146" t="s">
        <v>281</v>
      </c>
      <c r="E663" s="181" t="s">
        <v>1</v>
      </c>
      <c r="F663" s="182" t="s">
        <v>6527</v>
      </c>
      <c r="H663" s="181" t="s">
        <v>1</v>
      </c>
      <c r="I663" s="183"/>
      <c r="L663" s="180"/>
      <c r="M663" s="184"/>
      <c r="T663" s="185"/>
      <c r="AT663" s="181" t="s">
        <v>281</v>
      </c>
      <c r="AU663" s="181" t="s">
        <v>83</v>
      </c>
      <c r="AV663" s="14" t="s">
        <v>81</v>
      </c>
      <c r="AW663" s="14" t="s">
        <v>30</v>
      </c>
      <c r="AX663" s="14" t="s">
        <v>73</v>
      </c>
      <c r="AY663" s="181" t="s">
        <v>252</v>
      </c>
    </row>
    <row r="664" spans="2:65" s="12" customFormat="1">
      <c r="B664" s="152"/>
      <c r="D664" s="146" t="s">
        <v>281</v>
      </c>
      <c r="E664" s="153" t="s">
        <v>1</v>
      </c>
      <c r="F664" s="154" t="s">
        <v>6498</v>
      </c>
      <c r="H664" s="155">
        <v>29.75</v>
      </c>
      <c r="I664" s="156"/>
      <c r="L664" s="152"/>
      <c r="M664" s="157"/>
      <c r="T664" s="158"/>
      <c r="AT664" s="153" t="s">
        <v>281</v>
      </c>
      <c r="AU664" s="153" t="s">
        <v>83</v>
      </c>
      <c r="AV664" s="12" t="s">
        <v>83</v>
      </c>
      <c r="AW664" s="12" t="s">
        <v>30</v>
      </c>
      <c r="AX664" s="12" t="s">
        <v>73</v>
      </c>
      <c r="AY664" s="153" t="s">
        <v>252</v>
      </c>
    </row>
    <row r="665" spans="2:65" s="12" customFormat="1">
      <c r="B665" s="152"/>
      <c r="D665" s="146" t="s">
        <v>281</v>
      </c>
      <c r="E665" s="153" t="s">
        <v>1</v>
      </c>
      <c r="F665" s="154" t="s">
        <v>6499</v>
      </c>
      <c r="H665" s="155">
        <v>28.135000000000002</v>
      </c>
      <c r="I665" s="156"/>
      <c r="L665" s="152"/>
      <c r="M665" s="157"/>
      <c r="T665" s="158"/>
      <c r="AT665" s="153" t="s">
        <v>281</v>
      </c>
      <c r="AU665" s="153" t="s">
        <v>83</v>
      </c>
      <c r="AV665" s="12" t="s">
        <v>83</v>
      </c>
      <c r="AW665" s="12" t="s">
        <v>30</v>
      </c>
      <c r="AX665" s="12" t="s">
        <v>73</v>
      </c>
      <c r="AY665" s="153" t="s">
        <v>252</v>
      </c>
    </row>
    <row r="666" spans="2:65" s="13" customFormat="1">
      <c r="B666" s="159"/>
      <c r="D666" s="146" t="s">
        <v>281</v>
      </c>
      <c r="E666" s="160" t="s">
        <v>1</v>
      </c>
      <c r="F666" s="161" t="s">
        <v>327</v>
      </c>
      <c r="H666" s="162">
        <v>504.892</v>
      </c>
      <c r="I666" s="163"/>
      <c r="L666" s="159"/>
      <c r="M666" s="164"/>
      <c r="T666" s="165"/>
      <c r="AT666" s="160" t="s">
        <v>281</v>
      </c>
      <c r="AU666" s="160" t="s">
        <v>83</v>
      </c>
      <c r="AV666" s="13" t="s">
        <v>260</v>
      </c>
      <c r="AW666" s="13" t="s">
        <v>30</v>
      </c>
      <c r="AX666" s="13" t="s">
        <v>81</v>
      </c>
      <c r="AY666" s="160" t="s">
        <v>252</v>
      </c>
    </row>
    <row r="667" spans="2:65" s="1" customFormat="1" ht="24.2" customHeight="1">
      <c r="B667" s="132"/>
      <c r="C667" s="133" t="s">
        <v>2914</v>
      </c>
      <c r="D667" s="133" t="s">
        <v>255</v>
      </c>
      <c r="E667" s="134" t="s">
        <v>827</v>
      </c>
      <c r="F667" s="135" t="s">
        <v>828</v>
      </c>
      <c r="G667" s="136" t="s">
        <v>507</v>
      </c>
      <c r="H667" s="137">
        <v>3313.3020000000001</v>
      </c>
      <c r="I667" s="138"/>
      <c r="J667" s="139">
        <f>ROUND(I667*H667,2)</f>
        <v>0</v>
      </c>
      <c r="K667" s="135" t="s">
        <v>259</v>
      </c>
      <c r="L667" s="32"/>
      <c r="M667" s="140" t="s">
        <v>1</v>
      </c>
      <c r="N667" s="141" t="s">
        <v>38</v>
      </c>
      <c r="P667" s="142">
        <f>O667*H667</f>
        <v>0</v>
      </c>
      <c r="Q667" s="142">
        <v>0</v>
      </c>
      <c r="R667" s="142">
        <f>Q667*H667</f>
        <v>0</v>
      </c>
      <c r="S667" s="142">
        <v>0</v>
      </c>
      <c r="T667" s="143">
        <f>S667*H667</f>
        <v>0</v>
      </c>
      <c r="AR667" s="144" t="s">
        <v>260</v>
      </c>
      <c r="AT667" s="144" t="s">
        <v>255</v>
      </c>
      <c r="AU667" s="144" t="s">
        <v>83</v>
      </c>
      <c r="AY667" s="17" t="s">
        <v>252</v>
      </c>
      <c r="BE667" s="145">
        <f>IF(N667="základní",J667,0)</f>
        <v>0</v>
      </c>
      <c r="BF667" s="145">
        <f>IF(N667="snížená",J667,0)</f>
        <v>0</v>
      </c>
      <c r="BG667" s="145">
        <f>IF(N667="zákl. přenesená",J667,0)</f>
        <v>0</v>
      </c>
      <c r="BH667" s="145">
        <f>IF(N667="sníž. přenesená",J667,0)</f>
        <v>0</v>
      </c>
      <c r="BI667" s="145">
        <f>IF(N667="nulová",J667,0)</f>
        <v>0</v>
      </c>
      <c r="BJ667" s="17" t="s">
        <v>81</v>
      </c>
      <c r="BK667" s="145">
        <f>ROUND(I667*H667,2)</f>
        <v>0</v>
      </c>
      <c r="BL667" s="17" t="s">
        <v>260</v>
      </c>
      <c r="BM667" s="144" t="s">
        <v>6528</v>
      </c>
    </row>
    <row r="668" spans="2:65" s="1" customFormat="1" ht="27">
      <c r="B668" s="32"/>
      <c r="D668" s="146" t="s">
        <v>261</v>
      </c>
      <c r="F668" s="147" t="s">
        <v>830</v>
      </c>
      <c r="I668" s="148"/>
      <c r="L668" s="32"/>
      <c r="M668" s="149"/>
      <c r="T668" s="56"/>
      <c r="AT668" s="17" t="s">
        <v>261</v>
      </c>
      <c r="AU668" s="17" t="s">
        <v>83</v>
      </c>
    </row>
    <row r="669" spans="2:65" s="1" customFormat="1">
      <c r="B669" s="32"/>
      <c r="D669" s="150" t="s">
        <v>262</v>
      </c>
      <c r="F669" s="151" t="s">
        <v>831</v>
      </c>
      <c r="I669" s="148"/>
      <c r="L669" s="32"/>
      <c r="M669" s="149"/>
      <c r="T669" s="56"/>
      <c r="AT669" s="17" t="s">
        <v>262</v>
      </c>
      <c r="AU669" s="17" t="s">
        <v>83</v>
      </c>
    </row>
    <row r="670" spans="2:65" s="14" customFormat="1" ht="20.100000000000001">
      <c r="B670" s="180"/>
      <c r="D670" s="146" t="s">
        <v>281</v>
      </c>
      <c r="E670" s="181" t="s">
        <v>1</v>
      </c>
      <c r="F670" s="182" t="s">
        <v>6529</v>
      </c>
      <c r="H670" s="181" t="s">
        <v>1</v>
      </c>
      <c r="I670" s="183"/>
      <c r="L670" s="180"/>
      <c r="M670" s="184"/>
      <c r="T670" s="185"/>
      <c r="AT670" s="181" t="s">
        <v>281</v>
      </c>
      <c r="AU670" s="181" t="s">
        <v>83</v>
      </c>
      <c r="AV670" s="14" t="s">
        <v>81</v>
      </c>
      <c r="AW670" s="14" t="s">
        <v>30</v>
      </c>
      <c r="AX670" s="14" t="s">
        <v>73</v>
      </c>
      <c r="AY670" s="181" t="s">
        <v>252</v>
      </c>
    </row>
    <row r="671" spans="2:65" s="12" customFormat="1" ht="20.100000000000001">
      <c r="B671" s="152"/>
      <c r="D671" s="146" t="s">
        <v>281</v>
      </c>
      <c r="E671" s="153" t="s">
        <v>1</v>
      </c>
      <c r="F671" s="154" t="s">
        <v>6530</v>
      </c>
      <c r="H671" s="155">
        <v>7.75</v>
      </c>
      <c r="I671" s="156"/>
      <c r="L671" s="152"/>
      <c r="M671" s="157"/>
      <c r="T671" s="158"/>
      <c r="AT671" s="153" t="s">
        <v>281</v>
      </c>
      <c r="AU671" s="153" t="s">
        <v>83</v>
      </c>
      <c r="AV671" s="12" t="s">
        <v>83</v>
      </c>
      <c r="AW671" s="12" t="s">
        <v>30</v>
      </c>
      <c r="AX671" s="12" t="s">
        <v>73</v>
      </c>
      <c r="AY671" s="153" t="s">
        <v>252</v>
      </c>
    </row>
    <row r="672" spans="2:65" s="12" customFormat="1" ht="20.100000000000001">
      <c r="B672" s="152"/>
      <c r="D672" s="146" t="s">
        <v>281</v>
      </c>
      <c r="E672" s="153" t="s">
        <v>1</v>
      </c>
      <c r="F672" s="154" t="s">
        <v>6531</v>
      </c>
      <c r="H672" s="155">
        <v>34.32</v>
      </c>
      <c r="I672" s="156"/>
      <c r="L672" s="152"/>
      <c r="M672" s="157"/>
      <c r="T672" s="158"/>
      <c r="AT672" s="153" t="s">
        <v>281</v>
      </c>
      <c r="AU672" s="153" t="s">
        <v>83</v>
      </c>
      <c r="AV672" s="12" t="s">
        <v>83</v>
      </c>
      <c r="AW672" s="12" t="s">
        <v>30</v>
      </c>
      <c r="AX672" s="12" t="s">
        <v>73</v>
      </c>
      <c r="AY672" s="153" t="s">
        <v>252</v>
      </c>
    </row>
    <row r="673" spans="2:65" s="14" customFormat="1">
      <c r="B673" s="180"/>
      <c r="D673" s="146" t="s">
        <v>281</v>
      </c>
      <c r="E673" s="181" t="s">
        <v>1</v>
      </c>
      <c r="F673" s="182" t="s">
        <v>6521</v>
      </c>
      <c r="H673" s="181" t="s">
        <v>1</v>
      </c>
      <c r="I673" s="183"/>
      <c r="L673" s="180"/>
      <c r="M673" s="184"/>
      <c r="T673" s="185"/>
      <c r="AT673" s="181" t="s">
        <v>281</v>
      </c>
      <c r="AU673" s="181" t="s">
        <v>83</v>
      </c>
      <c r="AV673" s="14" t="s">
        <v>81</v>
      </c>
      <c r="AW673" s="14" t="s">
        <v>30</v>
      </c>
      <c r="AX673" s="14" t="s">
        <v>73</v>
      </c>
      <c r="AY673" s="181" t="s">
        <v>252</v>
      </c>
    </row>
    <row r="674" spans="2:65" s="12" customFormat="1" ht="20.100000000000001">
      <c r="B674" s="152"/>
      <c r="D674" s="146" t="s">
        <v>281</v>
      </c>
      <c r="E674" s="153" t="s">
        <v>1</v>
      </c>
      <c r="F674" s="154" t="s">
        <v>6532</v>
      </c>
      <c r="H674" s="155">
        <v>298.69</v>
      </c>
      <c r="I674" s="156"/>
      <c r="L674" s="152"/>
      <c r="M674" s="157"/>
      <c r="T674" s="158"/>
      <c r="AT674" s="153" t="s">
        <v>281</v>
      </c>
      <c r="AU674" s="153" t="s">
        <v>83</v>
      </c>
      <c r="AV674" s="12" t="s">
        <v>83</v>
      </c>
      <c r="AW674" s="12" t="s">
        <v>30</v>
      </c>
      <c r="AX674" s="12" t="s">
        <v>73</v>
      </c>
      <c r="AY674" s="153" t="s">
        <v>252</v>
      </c>
    </row>
    <row r="675" spans="2:65" s="12" customFormat="1" ht="20.100000000000001">
      <c r="B675" s="152"/>
      <c r="D675" s="146" t="s">
        <v>281</v>
      </c>
      <c r="E675" s="153" t="s">
        <v>1</v>
      </c>
      <c r="F675" s="154" t="s">
        <v>6533</v>
      </c>
      <c r="H675" s="155">
        <v>622.03700000000003</v>
      </c>
      <c r="I675" s="156"/>
      <c r="L675" s="152"/>
      <c r="M675" s="157"/>
      <c r="T675" s="158"/>
      <c r="AT675" s="153" t="s">
        <v>281</v>
      </c>
      <c r="AU675" s="153" t="s">
        <v>83</v>
      </c>
      <c r="AV675" s="12" t="s">
        <v>83</v>
      </c>
      <c r="AW675" s="12" t="s">
        <v>30</v>
      </c>
      <c r="AX675" s="12" t="s">
        <v>73</v>
      </c>
      <c r="AY675" s="153" t="s">
        <v>252</v>
      </c>
    </row>
    <row r="676" spans="2:65" s="12" customFormat="1" ht="20.100000000000001">
      <c r="B676" s="152"/>
      <c r="D676" s="146" t="s">
        <v>281</v>
      </c>
      <c r="E676" s="153" t="s">
        <v>1</v>
      </c>
      <c r="F676" s="154" t="s">
        <v>6534</v>
      </c>
      <c r="H676" s="155">
        <v>671.16</v>
      </c>
      <c r="I676" s="156"/>
      <c r="L676" s="152"/>
      <c r="M676" s="157"/>
      <c r="T676" s="158"/>
      <c r="AT676" s="153" t="s">
        <v>281</v>
      </c>
      <c r="AU676" s="153" t="s">
        <v>83</v>
      </c>
      <c r="AV676" s="12" t="s">
        <v>83</v>
      </c>
      <c r="AW676" s="12" t="s">
        <v>30</v>
      </c>
      <c r="AX676" s="12" t="s">
        <v>73</v>
      </c>
      <c r="AY676" s="153" t="s">
        <v>252</v>
      </c>
    </row>
    <row r="677" spans="2:65" s="12" customFormat="1" ht="20.100000000000001">
      <c r="B677" s="152"/>
      <c r="D677" s="146" t="s">
        <v>281</v>
      </c>
      <c r="E677" s="153" t="s">
        <v>1</v>
      </c>
      <c r="F677" s="154" t="s">
        <v>6535</v>
      </c>
      <c r="H677" s="155">
        <v>666.4</v>
      </c>
      <c r="I677" s="156"/>
      <c r="L677" s="152"/>
      <c r="M677" s="157"/>
      <c r="T677" s="158"/>
      <c r="AT677" s="153" t="s">
        <v>281</v>
      </c>
      <c r="AU677" s="153" t="s">
        <v>83</v>
      </c>
      <c r="AV677" s="12" t="s">
        <v>83</v>
      </c>
      <c r="AW677" s="12" t="s">
        <v>30</v>
      </c>
      <c r="AX677" s="12" t="s">
        <v>73</v>
      </c>
      <c r="AY677" s="153" t="s">
        <v>252</v>
      </c>
    </row>
    <row r="678" spans="2:65" s="12" customFormat="1" ht="20.100000000000001">
      <c r="B678" s="152"/>
      <c r="D678" s="146" t="s">
        <v>281</v>
      </c>
      <c r="E678" s="153" t="s">
        <v>1</v>
      </c>
      <c r="F678" s="154" t="s">
        <v>6536</v>
      </c>
      <c r="H678" s="155">
        <v>723.52</v>
      </c>
      <c r="I678" s="156"/>
      <c r="L678" s="152"/>
      <c r="M678" s="157"/>
      <c r="T678" s="158"/>
      <c r="AT678" s="153" t="s">
        <v>281</v>
      </c>
      <c r="AU678" s="153" t="s">
        <v>83</v>
      </c>
      <c r="AV678" s="12" t="s">
        <v>83</v>
      </c>
      <c r="AW678" s="12" t="s">
        <v>30</v>
      </c>
      <c r="AX678" s="12" t="s">
        <v>73</v>
      </c>
      <c r="AY678" s="153" t="s">
        <v>252</v>
      </c>
    </row>
    <row r="679" spans="2:65" s="14" customFormat="1">
      <c r="B679" s="180"/>
      <c r="D679" s="146" t="s">
        <v>281</v>
      </c>
      <c r="E679" s="181" t="s">
        <v>1</v>
      </c>
      <c r="F679" s="182" t="s">
        <v>6537</v>
      </c>
      <c r="H679" s="181" t="s">
        <v>1</v>
      </c>
      <c r="I679" s="183"/>
      <c r="L679" s="180"/>
      <c r="M679" s="184"/>
      <c r="T679" s="185"/>
      <c r="AT679" s="181" t="s">
        <v>281</v>
      </c>
      <c r="AU679" s="181" t="s">
        <v>83</v>
      </c>
      <c r="AV679" s="14" t="s">
        <v>81</v>
      </c>
      <c r="AW679" s="14" t="s">
        <v>30</v>
      </c>
      <c r="AX679" s="14" t="s">
        <v>73</v>
      </c>
      <c r="AY679" s="181" t="s">
        <v>252</v>
      </c>
    </row>
    <row r="680" spans="2:65" s="12" customFormat="1">
      <c r="B680" s="152"/>
      <c r="D680" s="146" t="s">
        <v>281</v>
      </c>
      <c r="E680" s="153" t="s">
        <v>1</v>
      </c>
      <c r="F680" s="154" t="s">
        <v>6538</v>
      </c>
      <c r="H680" s="155">
        <v>148.75</v>
      </c>
      <c r="I680" s="156"/>
      <c r="L680" s="152"/>
      <c r="M680" s="157"/>
      <c r="T680" s="158"/>
      <c r="AT680" s="153" t="s">
        <v>281</v>
      </c>
      <c r="AU680" s="153" t="s">
        <v>83</v>
      </c>
      <c r="AV680" s="12" t="s">
        <v>83</v>
      </c>
      <c r="AW680" s="12" t="s">
        <v>30</v>
      </c>
      <c r="AX680" s="12" t="s">
        <v>73</v>
      </c>
      <c r="AY680" s="153" t="s">
        <v>252</v>
      </c>
    </row>
    <row r="681" spans="2:65" s="12" customFormat="1">
      <c r="B681" s="152"/>
      <c r="D681" s="146" t="s">
        <v>281</v>
      </c>
      <c r="E681" s="153" t="s">
        <v>1</v>
      </c>
      <c r="F681" s="154" t="s">
        <v>6539</v>
      </c>
      <c r="H681" s="155">
        <v>140.67500000000001</v>
      </c>
      <c r="I681" s="156"/>
      <c r="L681" s="152"/>
      <c r="M681" s="157"/>
      <c r="T681" s="158"/>
      <c r="AT681" s="153" t="s">
        <v>281</v>
      </c>
      <c r="AU681" s="153" t="s">
        <v>83</v>
      </c>
      <c r="AV681" s="12" t="s">
        <v>83</v>
      </c>
      <c r="AW681" s="12" t="s">
        <v>30</v>
      </c>
      <c r="AX681" s="12" t="s">
        <v>73</v>
      </c>
      <c r="AY681" s="153" t="s">
        <v>252</v>
      </c>
    </row>
    <row r="682" spans="2:65" s="13" customFormat="1">
      <c r="B682" s="159"/>
      <c r="D682" s="146" t="s">
        <v>281</v>
      </c>
      <c r="E682" s="160" t="s">
        <v>1</v>
      </c>
      <c r="F682" s="161" t="s">
        <v>327</v>
      </c>
      <c r="H682" s="162">
        <v>3313.3020000000001</v>
      </c>
      <c r="I682" s="163"/>
      <c r="L682" s="159"/>
      <c r="M682" s="164"/>
      <c r="T682" s="165"/>
      <c r="AT682" s="160" t="s">
        <v>281</v>
      </c>
      <c r="AU682" s="160" t="s">
        <v>83</v>
      </c>
      <c r="AV682" s="13" t="s">
        <v>260</v>
      </c>
      <c r="AW682" s="13" t="s">
        <v>30</v>
      </c>
      <c r="AX682" s="13" t="s">
        <v>81</v>
      </c>
      <c r="AY682" s="160" t="s">
        <v>252</v>
      </c>
    </row>
    <row r="683" spans="2:65" s="1" customFormat="1" ht="24.2" customHeight="1">
      <c r="B683" s="132"/>
      <c r="C683" s="133" t="s">
        <v>2597</v>
      </c>
      <c r="D683" s="133" t="s">
        <v>255</v>
      </c>
      <c r="E683" s="134" t="s">
        <v>837</v>
      </c>
      <c r="F683" s="135" t="s">
        <v>838</v>
      </c>
      <c r="G683" s="136" t="s">
        <v>507</v>
      </c>
      <c r="H683" s="137">
        <v>23.422000000000001</v>
      </c>
      <c r="I683" s="138"/>
      <c r="J683" s="139">
        <f>ROUND(I683*H683,2)</f>
        <v>0</v>
      </c>
      <c r="K683" s="135" t="s">
        <v>259</v>
      </c>
      <c r="L683" s="32"/>
      <c r="M683" s="140" t="s">
        <v>1</v>
      </c>
      <c r="N683" s="141" t="s">
        <v>38</v>
      </c>
      <c r="P683" s="142">
        <f>O683*H683</f>
        <v>0</v>
      </c>
      <c r="Q683" s="142">
        <v>0</v>
      </c>
      <c r="R683" s="142">
        <f>Q683*H683</f>
        <v>0</v>
      </c>
      <c r="S683" s="142">
        <v>0</v>
      </c>
      <c r="T683" s="143">
        <f>S683*H683</f>
        <v>0</v>
      </c>
      <c r="AR683" s="144" t="s">
        <v>260</v>
      </c>
      <c r="AT683" s="144" t="s">
        <v>255</v>
      </c>
      <c r="AU683" s="144" t="s">
        <v>83</v>
      </c>
      <c r="AY683" s="17" t="s">
        <v>252</v>
      </c>
      <c r="BE683" s="145">
        <f>IF(N683="základní",J683,0)</f>
        <v>0</v>
      </c>
      <c r="BF683" s="145">
        <f>IF(N683="snížená",J683,0)</f>
        <v>0</v>
      </c>
      <c r="BG683" s="145">
        <f>IF(N683="zákl. přenesená",J683,0)</f>
        <v>0</v>
      </c>
      <c r="BH683" s="145">
        <f>IF(N683="sníž. přenesená",J683,0)</f>
        <v>0</v>
      </c>
      <c r="BI683" s="145">
        <f>IF(N683="nulová",J683,0)</f>
        <v>0</v>
      </c>
      <c r="BJ683" s="17" t="s">
        <v>81</v>
      </c>
      <c r="BK683" s="145">
        <f>ROUND(I683*H683,2)</f>
        <v>0</v>
      </c>
      <c r="BL683" s="17" t="s">
        <v>260</v>
      </c>
      <c r="BM683" s="144" t="s">
        <v>6540</v>
      </c>
    </row>
    <row r="684" spans="2:65" s="1" customFormat="1">
      <c r="B684" s="32"/>
      <c r="D684" s="146" t="s">
        <v>261</v>
      </c>
      <c r="F684" s="147" t="s">
        <v>840</v>
      </c>
      <c r="I684" s="148"/>
      <c r="L684" s="32"/>
      <c r="M684" s="149"/>
      <c r="T684" s="56"/>
      <c r="AT684" s="17" t="s">
        <v>261</v>
      </c>
      <c r="AU684" s="17" t="s">
        <v>83</v>
      </c>
    </row>
    <row r="685" spans="2:65" s="1" customFormat="1">
      <c r="B685" s="32"/>
      <c r="D685" s="150" t="s">
        <v>262</v>
      </c>
      <c r="F685" s="151" t="s">
        <v>841</v>
      </c>
      <c r="I685" s="148"/>
      <c r="L685" s="32"/>
      <c r="M685" s="149"/>
      <c r="T685" s="56"/>
      <c r="AT685" s="17" t="s">
        <v>262</v>
      </c>
      <c r="AU685" s="17" t="s">
        <v>83</v>
      </c>
    </row>
    <row r="686" spans="2:65" s="14" customFormat="1">
      <c r="B686" s="180"/>
      <c r="D686" s="146" t="s">
        <v>281</v>
      </c>
      <c r="E686" s="181" t="s">
        <v>1</v>
      </c>
      <c r="F686" s="182" t="s">
        <v>6541</v>
      </c>
      <c r="H686" s="181" t="s">
        <v>1</v>
      </c>
      <c r="I686" s="183"/>
      <c r="L686" s="180"/>
      <c r="M686" s="184"/>
      <c r="T686" s="185"/>
      <c r="AT686" s="181" t="s">
        <v>281</v>
      </c>
      <c r="AU686" s="181" t="s">
        <v>83</v>
      </c>
      <c r="AV686" s="14" t="s">
        <v>81</v>
      </c>
      <c r="AW686" s="14" t="s">
        <v>30</v>
      </c>
      <c r="AX686" s="14" t="s">
        <v>73</v>
      </c>
      <c r="AY686" s="181" t="s">
        <v>252</v>
      </c>
    </row>
    <row r="687" spans="2:65" s="12" customFormat="1" ht="20.100000000000001">
      <c r="B687" s="152"/>
      <c r="D687" s="146" t="s">
        <v>281</v>
      </c>
      <c r="E687" s="153" t="s">
        <v>1</v>
      </c>
      <c r="F687" s="154" t="s">
        <v>6542</v>
      </c>
      <c r="H687" s="155">
        <v>17.16</v>
      </c>
      <c r="I687" s="156"/>
      <c r="L687" s="152"/>
      <c r="M687" s="157"/>
      <c r="T687" s="158"/>
      <c r="AT687" s="153" t="s">
        <v>281</v>
      </c>
      <c r="AU687" s="153" t="s">
        <v>83</v>
      </c>
      <c r="AV687" s="12" t="s">
        <v>83</v>
      </c>
      <c r="AW687" s="12" t="s">
        <v>30</v>
      </c>
      <c r="AX687" s="12" t="s">
        <v>73</v>
      </c>
      <c r="AY687" s="153" t="s">
        <v>252</v>
      </c>
    </row>
    <row r="688" spans="2:65" s="12" customFormat="1">
      <c r="B688" s="152"/>
      <c r="D688" s="146" t="s">
        <v>281</v>
      </c>
      <c r="E688" s="153" t="s">
        <v>1</v>
      </c>
      <c r="F688" s="154" t="s">
        <v>6543</v>
      </c>
      <c r="H688" s="155">
        <v>2.387</v>
      </c>
      <c r="I688" s="156"/>
      <c r="L688" s="152"/>
      <c r="M688" s="157"/>
      <c r="T688" s="158"/>
      <c r="AT688" s="153" t="s">
        <v>281</v>
      </c>
      <c r="AU688" s="153" t="s">
        <v>83</v>
      </c>
      <c r="AV688" s="12" t="s">
        <v>83</v>
      </c>
      <c r="AW688" s="12" t="s">
        <v>30</v>
      </c>
      <c r="AX688" s="12" t="s">
        <v>73</v>
      </c>
      <c r="AY688" s="153" t="s">
        <v>252</v>
      </c>
    </row>
    <row r="689" spans="2:65" s="12" customFormat="1" ht="20.100000000000001">
      <c r="B689" s="152"/>
      <c r="D689" s="146" t="s">
        <v>281</v>
      </c>
      <c r="E689" s="153" t="s">
        <v>1</v>
      </c>
      <c r="F689" s="154" t="s">
        <v>6544</v>
      </c>
      <c r="H689" s="155">
        <v>3.875</v>
      </c>
      <c r="I689" s="156"/>
      <c r="L689" s="152"/>
      <c r="M689" s="157"/>
      <c r="T689" s="158"/>
      <c r="AT689" s="153" t="s">
        <v>281</v>
      </c>
      <c r="AU689" s="153" t="s">
        <v>83</v>
      </c>
      <c r="AV689" s="12" t="s">
        <v>83</v>
      </c>
      <c r="AW689" s="12" t="s">
        <v>30</v>
      </c>
      <c r="AX689" s="12" t="s">
        <v>73</v>
      </c>
      <c r="AY689" s="153" t="s">
        <v>252</v>
      </c>
    </row>
    <row r="690" spans="2:65" s="13" customFormat="1">
      <c r="B690" s="159"/>
      <c r="D690" s="146" t="s">
        <v>281</v>
      </c>
      <c r="E690" s="160" t="s">
        <v>1</v>
      </c>
      <c r="F690" s="161" t="s">
        <v>327</v>
      </c>
      <c r="H690" s="162">
        <v>23.422000000000001</v>
      </c>
      <c r="I690" s="163"/>
      <c r="L690" s="159"/>
      <c r="M690" s="164"/>
      <c r="T690" s="165"/>
      <c r="AT690" s="160" t="s">
        <v>281</v>
      </c>
      <c r="AU690" s="160" t="s">
        <v>83</v>
      </c>
      <c r="AV690" s="13" t="s">
        <v>260</v>
      </c>
      <c r="AW690" s="13" t="s">
        <v>30</v>
      </c>
      <c r="AX690" s="13" t="s">
        <v>81</v>
      </c>
      <c r="AY690" s="160" t="s">
        <v>252</v>
      </c>
    </row>
    <row r="691" spans="2:65" s="1" customFormat="1" ht="37.700000000000003" customHeight="1">
      <c r="B691" s="132"/>
      <c r="C691" s="133" t="s">
        <v>2921</v>
      </c>
      <c r="D691" s="133" t="s">
        <v>255</v>
      </c>
      <c r="E691" s="134" t="s">
        <v>6545</v>
      </c>
      <c r="F691" s="135" t="s">
        <v>6546</v>
      </c>
      <c r="G691" s="136" t="s">
        <v>507</v>
      </c>
      <c r="H691" s="137">
        <v>425.97199999999998</v>
      </c>
      <c r="I691" s="138"/>
      <c r="J691" s="139">
        <f>ROUND(I691*H691,2)</f>
        <v>0</v>
      </c>
      <c r="K691" s="135" t="s">
        <v>971</v>
      </c>
      <c r="L691" s="32"/>
      <c r="M691" s="140" t="s">
        <v>1</v>
      </c>
      <c r="N691" s="141" t="s">
        <v>38</v>
      </c>
      <c r="P691" s="142">
        <f>O691*H691</f>
        <v>0</v>
      </c>
      <c r="Q691" s="142">
        <v>0</v>
      </c>
      <c r="R691" s="142">
        <f>Q691*H691</f>
        <v>0</v>
      </c>
      <c r="S691" s="142">
        <v>0</v>
      </c>
      <c r="T691" s="143">
        <f>S691*H691</f>
        <v>0</v>
      </c>
      <c r="AR691" s="144" t="s">
        <v>260</v>
      </c>
      <c r="AT691" s="144" t="s">
        <v>255</v>
      </c>
      <c r="AU691" s="144" t="s">
        <v>83</v>
      </c>
      <c r="AY691" s="17" t="s">
        <v>252</v>
      </c>
      <c r="BE691" s="145">
        <f>IF(N691="základní",J691,0)</f>
        <v>0</v>
      </c>
      <c r="BF691" s="145">
        <f>IF(N691="snížená",J691,0)</f>
        <v>0</v>
      </c>
      <c r="BG691" s="145">
        <f>IF(N691="zákl. přenesená",J691,0)</f>
        <v>0</v>
      </c>
      <c r="BH691" s="145">
        <f>IF(N691="sníž. přenesená",J691,0)</f>
        <v>0</v>
      </c>
      <c r="BI691" s="145">
        <f>IF(N691="nulová",J691,0)</f>
        <v>0</v>
      </c>
      <c r="BJ691" s="17" t="s">
        <v>81</v>
      </c>
      <c r="BK691" s="145">
        <f>ROUND(I691*H691,2)</f>
        <v>0</v>
      </c>
      <c r="BL691" s="17" t="s">
        <v>260</v>
      </c>
      <c r="BM691" s="144" t="s">
        <v>6547</v>
      </c>
    </row>
    <row r="692" spans="2:65" s="1" customFormat="1" ht="27">
      <c r="B692" s="32"/>
      <c r="D692" s="146" t="s">
        <v>261</v>
      </c>
      <c r="F692" s="147" t="s">
        <v>6548</v>
      </c>
      <c r="I692" s="148"/>
      <c r="L692" s="32"/>
      <c r="M692" s="149"/>
      <c r="T692" s="56"/>
      <c r="AT692" s="17" t="s">
        <v>261</v>
      </c>
      <c r="AU692" s="17" t="s">
        <v>83</v>
      </c>
    </row>
    <row r="693" spans="2:65" s="1" customFormat="1">
      <c r="B693" s="32"/>
      <c r="D693" s="150" t="s">
        <v>262</v>
      </c>
      <c r="F693" s="151" t="s">
        <v>6549</v>
      </c>
      <c r="I693" s="148"/>
      <c r="L693" s="32"/>
      <c r="M693" s="149"/>
      <c r="T693" s="56"/>
      <c r="AT693" s="17" t="s">
        <v>262</v>
      </c>
      <c r="AU693" s="17" t="s">
        <v>83</v>
      </c>
    </row>
    <row r="694" spans="2:65" s="12" customFormat="1" ht="20.100000000000001">
      <c r="B694" s="152"/>
      <c r="D694" s="146" t="s">
        <v>281</v>
      </c>
      <c r="E694" s="153" t="s">
        <v>1</v>
      </c>
      <c r="F694" s="154" t="s">
        <v>6522</v>
      </c>
      <c r="H694" s="155">
        <v>42.67</v>
      </c>
      <c r="I694" s="156"/>
      <c r="L694" s="152"/>
      <c r="M694" s="157"/>
      <c r="T694" s="158"/>
      <c r="AT694" s="153" t="s">
        <v>281</v>
      </c>
      <c r="AU694" s="153" t="s">
        <v>83</v>
      </c>
      <c r="AV694" s="12" t="s">
        <v>83</v>
      </c>
      <c r="AW694" s="12" t="s">
        <v>30</v>
      </c>
      <c r="AX694" s="12" t="s">
        <v>73</v>
      </c>
      <c r="AY694" s="153" t="s">
        <v>252</v>
      </c>
    </row>
    <row r="695" spans="2:65" s="12" customFormat="1" ht="20.100000000000001">
      <c r="B695" s="152"/>
      <c r="D695" s="146" t="s">
        <v>281</v>
      </c>
      <c r="E695" s="153" t="s">
        <v>1</v>
      </c>
      <c r="F695" s="154" t="s">
        <v>6523</v>
      </c>
      <c r="H695" s="155">
        <v>88.861999999999995</v>
      </c>
      <c r="I695" s="156"/>
      <c r="L695" s="152"/>
      <c r="M695" s="157"/>
      <c r="T695" s="158"/>
      <c r="AT695" s="153" t="s">
        <v>281</v>
      </c>
      <c r="AU695" s="153" t="s">
        <v>83</v>
      </c>
      <c r="AV695" s="12" t="s">
        <v>83</v>
      </c>
      <c r="AW695" s="12" t="s">
        <v>30</v>
      </c>
      <c r="AX695" s="12" t="s">
        <v>73</v>
      </c>
      <c r="AY695" s="153" t="s">
        <v>252</v>
      </c>
    </row>
    <row r="696" spans="2:65" s="12" customFormat="1" ht="20.100000000000001">
      <c r="B696" s="152"/>
      <c r="D696" s="146" t="s">
        <v>281</v>
      </c>
      <c r="E696" s="153" t="s">
        <v>1</v>
      </c>
      <c r="F696" s="154" t="s">
        <v>6524</v>
      </c>
      <c r="H696" s="155">
        <v>95.88</v>
      </c>
      <c r="I696" s="156"/>
      <c r="L696" s="152"/>
      <c r="M696" s="157"/>
      <c r="T696" s="158"/>
      <c r="AT696" s="153" t="s">
        <v>281</v>
      </c>
      <c r="AU696" s="153" t="s">
        <v>83</v>
      </c>
      <c r="AV696" s="12" t="s">
        <v>83</v>
      </c>
      <c r="AW696" s="12" t="s">
        <v>30</v>
      </c>
      <c r="AX696" s="12" t="s">
        <v>73</v>
      </c>
      <c r="AY696" s="153" t="s">
        <v>252</v>
      </c>
    </row>
    <row r="697" spans="2:65" s="12" customFormat="1" ht="20.100000000000001">
      <c r="B697" s="152"/>
      <c r="D697" s="146" t="s">
        <v>281</v>
      </c>
      <c r="E697" s="153" t="s">
        <v>1</v>
      </c>
      <c r="F697" s="154" t="s">
        <v>6525</v>
      </c>
      <c r="H697" s="155">
        <v>95.2</v>
      </c>
      <c r="I697" s="156"/>
      <c r="L697" s="152"/>
      <c r="M697" s="157"/>
      <c r="T697" s="158"/>
      <c r="AT697" s="153" t="s">
        <v>281</v>
      </c>
      <c r="AU697" s="153" t="s">
        <v>83</v>
      </c>
      <c r="AV697" s="12" t="s">
        <v>83</v>
      </c>
      <c r="AW697" s="12" t="s">
        <v>30</v>
      </c>
      <c r="AX697" s="12" t="s">
        <v>73</v>
      </c>
      <c r="AY697" s="153" t="s">
        <v>252</v>
      </c>
    </row>
    <row r="698" spans="2:65" s="12" customFormat="1" ht="20.100000000000001">
      <c r="B698" s="152"/>
      <c r="D698" s="146" t="s">
        <v>281</v>
      </c>
      <c r="E698" s="153" t="s">
        <v>1</v>
      </c>
      <c r="F698" s="154" t="s">
        <v>6526</v>
      </c>
      <c r="H698" s="155">
        <v>103.36</v>
      </c>
      <c r="I698" s="156"/>
      <c r="L698" s="152"/>
      <c r="M698" s="157"/>
      <c r="T698" s="158"/>
      <c r="AT698" s="153" t="s">
        <v>281</v>
      </c>
      <c r="AU698" s="153" t="s">
        <v>83</v>
      </c>
      <c r="AV698" s="12" t="s">
        <v>83</v>
      </c>
      <c r="AW698" s="12" t="s">
        <v>30</v>
      </c>
      <c r="AX698" s="12" t="s">
        <v>73</v>
      </c>
      <c r="AY698" s="153" t="s">
        <v>252</v>
      </c>
    </row>
    <row r="699" spans="2:65" s="13" customFormat="1">
      <c r="B699" s="159"/>
      <c r="D699" s="146" t="s">
        <v>281</v>
      </c>
      <c r="E699" s="160" t="s">
        <v>1</v>
      </c>
      <c r="F699" s="161" t="s">
        <v>327</v>
      </c>
      <c r="H699" s="162">
        <v>425.97199999999998</v>
      </c>
      <c r="I699" s="163"/>
      <c r="L699" s="159"/>
      <c r="M699" s="164"/>
      <c r="T699" s="165"/>
      <c r="AT699" s="160" t="s">
        <v>281</v>
      </c>
      <c r="AU699" s="160" t="s">
        <v>83</v>
      </c>
      <c r="AV699" s="13" t="s">
        <v>260</v>
      </c>
      <c r="AW699" s="13" t="s">
        <v>30</v>
      </c>
      <c r="AX699" s="13" t="s">
        <v>81</v>
      </c>
      <c r="AY699" s="160" t="s">
        <v>252</v>
      </c>
    </row>
    <row r="700" spans="2:65" s="1" customFormat="1" ht="37.700000000000003" customHeight="1">
      <c r="B700" s="132"/>
      <c r="C700" s="133" t="s">
        <v>2599</v>
      </c>
      <c r="D700" s="133" t="s">
        <v>255</v>
      </c>
      <c r="E700" s="134" t="s">
        <v>541</v>
      </c>
      <c r="F700" s="135" t="s">
        <v>542</v>
      </c>
      <c r="G700" s="136" t="s">
        <v>507</v>
      </c>
      <c r="H700" s="137">
        <v>32.337000000000003</v>
      </c>
      <c r="I700" s="138"/>
      <c r="J700" s="139">
        <f>ROUND(I700*H700,2)</f>
        <v>0</v>
      </c>
      <c r="K700" s="135" t="s">
        <v>259</v>
      </c>
      <c r="L700" s="32"/>
      <c r="M700" s="140" t="s">
        <v>1</v>
      </c>
      <c r="N700" s="141" t="s">
        <v>38</v>
      </c>
      <c r="P700" s="142">
        <f>O700*H700</f>
        <v>0</v>
      </c>
      <c r="Q700" s="142">
        <v>0</v>
      </c>
      <c r="R700" s="142">
        <f>Q700*H700</f>
        <v>0</v>
      </c>
      <c r="S700" s="142">
        <v>0</v>
      </c>
      <c r="T700" s="143">
        <f>S700*H700</f>
        <v>0</v>
      </c>
      <c r="AR700" s="144" t="s">
        <v>260</v>
      </c>
      <c r="AT700" s="144" t="s">
        <v>255</v>
      </c>
      <c r="AU700" s="144" t="s">
        <v>83</v>
      </c>
      <c r="AY700" s="17" t="s">
        <v>252</v>
      </c>
      <c r="BE700" s="145">
        <f>IF(N700="základní",J700,0)</f>
        <v>0</v>
      </c>
      <c r="BF700" s="145">
        <f>IF(N700="snížená",J700,0)</f>
        <v>0</v>
      </c>
      <c r="BG700" s="145">
        <f>IF(N700="zákl. přenesená",J700,0)</f>
        <v>0</v>
      </c>
      <c r="BH700" s="145">
        <f>IF(N700="sníž. přenesená",J700,0)</f>
        <v>0</v>
      </c>
      <c r="BI700" s="145">
        <f>IF(N700="nulová",J700,0)</f>
        <v>0</v>
      </c>
      <c r="BJ700" s="17" t="s">
        <v>81</v>
      </c>
      <c r="BK700" s="145">
        <f>ROUND(I700*H700,2)</f>
        <v>0</v>
      </c>
      <c r="BL700" s="17" t="s">
        <v>260</v>
      </c>
      <c r="BM700" s="144" t="s">
        <v>6550</v>
      </c>
    </row>
    <row r="701" spans="2:65" s="1" customFormat="1" ht="27">
      <c r="B701" s="32"/>
      <c r="D701" s="146" t="s">
        <v>261</v>
      </c>
      <c r="F701" s="147" t="s">
        <v>544</v>
      </c>
      <c r="I701" s="148"/>
      <c r="L701" s="32"/>
      <c r="M701" s="149"/>
      <c r="T701" s="56"/>
      <c r="AT701" s="17" t="s">
        <v>261</v>
      </c>
      <c r="AU701" s="17" t="s">
        <v>83</v>
      </c>
    </row>
    <row r="702" spans="2:65" s="1" customFormat="1">
      <c r="B702" s="32"/>
      <c r="D702" s="150" t="s">
        <v>262</v>
      </c>
      <c r="F702" s="151" t="s">
        <v>545</v>
      </c>
      <c r="I702" s="148"/>
      <c r="L702" s="32"/>
      <c r="M702" s="149"/>
      <c r="T702" s="56"/>
      <c r="AT702" s="17" t="s">
        <v>262</v>
      </c>
      <c r="AU702" s="17" t="s">
        <v>83</v>
      </c>
    </row>
    <row r="703" spans="2:65" s="12" customFormat="1" ht="20.100000000000001">
      <c r="B703" s="152"/>
      <c r="D703" s="146" t="s">
        <v>281</v>
      </c>
      <c r="E703" s="153" t="s">
        <v>1</v>
      </c>
      <c r="F703" s="154" t="s">
        <v>6507</v>
      </c>
      <c r="H703" s="155">
        <v>2.387</v>
      </c>
      <c r="I703" s="156"/>
      <c r="L703" s="152"/>
      <c r="M703" s="157"/>
      <c r="T703" s="158"/>
      <c r="AT703" s="153" t="s">
        <v>281</v>
      </c>
      <c r="AU703" s="153" t="s">
        <v>83</v>
      </c>
      <c r="AV703" s="12" t="s">
        <v>83</v>
      </c>
      <c r="AW703" s="12" t="s">
        <v>30</v>
      </c>
      <c r="AX703" s="12" t="s">
        <v>73</v>
      </c>
      <c r="AY703" s="153" t="s">
        <v>252</v>
      </c>
    </row>
    <row r="704" spans="2:65" s="12" customFormat="1" ht="30">
      <c r="B704" s="152"/>
      <c r="D704" s="146" t="s">
        <v>281</v>
      </c>
      <c r="E704" s="153" t="s">
        <v>1</v>
      </c>
      <c r="F704" s="154" t="s">
        <v>6508</v>
      </c>
      <c r="H704" s="155">
        <v>1.55</v>
      </c>
      <c r="I704" s="156"/>
      <c r="L704" s="152"/>
      <c r="M704" s="157"/>
      <c r="T704" s="158"/>
      <c r="AT704" s="153" t="s">
        <v>281</v>
      </c>
      <c r="AU704" s="153" t="s">
        <v>83</v>
      </c>
      <c r="AV704" s="12" t="s">
        <v>83</v>
      </c>
      <c r="AW704" s="12" t="s">
        <v>30</v>
      </c>
      <c r="AX704" s="12" t="s">
        <v>73</v>
      </c>
      <c r="AY704" s="153" t="s">
        <v>252</v>
      </c>
    </row>
    <row r="705" spans="2:65" s="12" customFormat="1" ht="20.100000000000001">
      <c r="B705" s="152"/>
      <c r="D705" s="146" t="s">
        <v>281</v>
      </c>
      <c r="E705" s="153" t="s">
        <v>1</v>
      </c>
      <c r="F705" s="154" t="s">
        <v>6509</v>
      </c>
      <c r="H705" s="155">
        <v>28.4</v>
      </c>
      <c r="I705" s="156"/>
      <c r="L705" s="152"/>
      <c r="M705" s="157"/>
      <c r="T705" s="158"/>
      <c r="AT705" s="153" t="s">
        <v>281</v>
      </c>
      <c r="AU705" s="153" t="s">
        <v>83</v>
      </c>
      <c r="AV705" s="12" t="s">
        <v>83</v>
      </c>
      <c r="AW705" s="12" t="s">
        <v>30</v>
      </c>
      <c r="AX705" s="12" t="s">
        <v>73</v>
      </c>
      <c r="AY705" s="153" t="s">
        <v>252</v>
      </c>
    </row>
    <row r="706" spans="2:65" s="13" customFormat="1">
      <c r="B706" s="159"/>
      <c r="D706" s="146" t="s">
        <v>281</v>
      </c>
      <c r="E706" s="160" t="s">
        <v>1</v>
      </c>
      <c r="F706" s="161" t="s">
        <v>327</v>
      </c>
      <c r="H706" s="162">
        <v>32.337000000000003</v>
      </c>
      <c r="I706" s="163"/>
      <c r="L706" s="159"/>
      <c r="M706" s="164"/>
      <c r="T706" s="165"/>
      <c r="AT706" s="160" t="s">
        <v>281</v>
      </c>
      <c r="AU706" s="160" t="s">
        <v>83</v>
      </c>
      <c r="AV706" s="13" t="s">
        <v>260</v>
      </c>
      <c r="AW706" s="13" t="s">
        <v>30</v>
      </c>
      <c r="AX706" s="13" t="s">
        <v>81</v>
      </c>
      <c r="AY706" s="160" t="s">
        <v>252</v>
      </c>
    </row>
    <row r="707" spans="2:65" s="1" customFormat="1" ht="44.25" customHeight="1">
      <c r="B707" s="132"/>
      <c r="C707" s="133" t="s">
        <v>2930</v>
      </c>
      <c r="D707" s="133" t="s">
        <v>255</v>
      </c>
      <c r="E707" s="134" t="s">
        <v>1476</v>
      </c>
      <c r="F707" s="135" t="s">
        <v>6551</v>
      </c>
      <c r="G707" s="136" t="s">
        <v>507</v>
      </c>
      <c r="H707" s="137">
        <v>235.8</v>
      </c>
      <c r="I707" s="138"/>
      <c r="J707" s="139">
        <f>ROUND(I707*H707,2)</f>
        <v>0</v>
      </c>
      <c r="K707" s="135" t="s">
        <v>971</v>
      </c>
      <c r="L707" s="32"/>
      <c r="M707" s="140" t="s">
        <v>1</v>
      </c>
      <c r="N707" s="141" t="s">
        <v>38</v>
      </c>
      <c r="P707" s="142">
        <f>O707*H707</f>
        <v>0</v>
      </c>
      <c r="Q707" s="142">
        <v>0</v>
      </c>
      <c r="R707" s="142">
        <f>Q707*H707</f>
        <v>0</v>
      </c>
      <c r="S707" s="142">
        <v>0</v>
      </c>
      <c r="T707" s="143">
        <f>S707*H707</f>
        <v>0</v>
      </c>
      <c r="AR707" s="144" t="s">
        <v>260</v>
      </c>
      <c r="AT707" s="144" t="s">
        <v>255</v>
      </c>
      <c r="AU707" s="144" t="s">
        <v>83</v>
      </c>
      <c r="AY707" s="17" t="s">
        <v>252</v>
      </c>
      <c r="BE707" s="145">
        <f>IF(N707="základní",J707,0)</f>
        <v>0</v>
      </c>
      <c r="BF707" s="145">
        <f>IF(N707="snížená",J707,0)</f>
        <v>0</v>
      </c>
      <c r="BG707" s="145">
        <f>IF(N707="zákl. přenesená",J707,0)</f>
        <v>0</v>
      </c>
      <c r="BH707" s="145">
        <f>IF(N707="sníž. přenesená",J707,0)</f>
        <v>0</v>
      </c>
      <c r="BI707" s="145">
        <f>IF(N707="nulová",J707,0)</f>
        <v>0</v>
      </c>
      <c r="BJ707" s="17" t="s">
        <v>81</v>
      </c>
      <c r="BK707" s="145">
        <f>ROUND(I707*H707,2)</f>
        <v>0</v>
      </c>
      <c r="BL707" s="17" t="s">
        <v>260</v>
      </c>
      <c r="BM707" s="144" t="s">
        <v>6552</v>
      </c>
    </row>
    <row r="708" spans="2:65" s="1" customFormat="1" ht="27">
      <c r="B708" s="32"/>
      <c r="D708" s="146" t="s">
        <v>261</v>
      </c>
      <c r="F708" s="147" t="s">
        <v>1477</v>
      </c>
      <c r="I708" s="148"/>
      <c r="L708" s="32"/>
      <c r="M708" s="149"/>
      <c r="T708" s="56"/>
      <c r="AT708" s="17" t="s">
        <v>261</v>
      </c>
      <c r="AU708" s="17" t="s">
        <v>83</v>
      </c>
    </row>
    <row r="709" spans="2:65" s="1" customFormat="1">
      <c r="B709" s="32"/>
      <c r="D709" s="150" t="s">
        <v>262</v>
      </c>
      <c r="F709" s="151" t="s">
        <v>6553</v>
      </c>
      <c r="I709" s="148"/>
      <c r="L709" s="32"/>
      <c r="M709" s="149"/>
      <c r="T709" s="56"/>
      <c r="AT709" s="17" t="s">
        <v>262</v>
      </c>
      <c r="AU709" s="17" t="s">
        <v>83</v>
      </c>
    </row>
    <row r="710" spans="2:65" s="12" customFormat="1">
      <c r="B710" s="152"/>
      <c r="D710" s="146" t="s">
        <v>281</v>
      </c>
      <c r="E710" s="153" t="s">
        <v>1</v>
      </c>
      <c r="F710" s="154" t="s">
        <v>6510</v>
      </c>
      <c r="H710" s="155">
        <v>235.8</v>
      </c>
      <c r="I710" s="156"/>
      <c r="L710" s="152"/>
      <c r="M710" s="157"/>
      <c r="T710" s="158"/>
      <c r="AT710" s="153" t="s">
        <v>281</v>
      </c>
      <c r="AU710" s="153" t="s">
        <v>83</v>
      </c>
      <c r="AV710" s="12" t="s">
        <v>83</v>
      </c>
      <c r="AW710" s="12" t="s">
        <v>30</v>
      </c>
      <c r="AX710" s="12" t="s">
        <v>81</v>
      </c>
      <c r="AY710" s="153" t="s">
        <v>252</v>
      </c>
    </row>
    <row r="711" spans="2:65" s="1" customFormat="1" ht="24.2" customHeight="1">
      <c r="B711" s="132"/>
      <c r="C711" s="133" t="s">
        <v>2603</v>
      </c>
      <c r="D711" s="133" t="s">
        <v>255</v>
      </c>
      <c r="E711" s="134" t="s">
        <v>6554</v>
      </c>
      <c r="F711" s="135" t="s">
        <v>6555</v>
      </c>
      <c r="G711" s="136" t="s">
        <v>507</v>
      </c>
      <c r="H711" s="137">
        <v>69.569000000000003</v>
      </c>
      <c r="I711" s="138"/>
      <c r="J711" s="139">
        <f>ROUND(I711*H711,2)</f>
        <v>0</v>
      </c>
      <c r="K711" s="135" t="s">
        <v>971</v>
      </c>
      <c r="L711" s="32"/>
      <c r="M711" s="140" t="s">
        <v>1</v>
      </c>
      <c r="N711" s="141" t="s">
        <v>38</v>
      </c>
      <c r="P711" s="142">
        <f>O711*H711</f>
        <v>0</v>
      </c>
      <c r="Q711" s="142">
        <v>0</v>
      </c>
      <c r="R711" s="142">
        <f>Q711*H711</f>
        <v>0</v>
      </c>
      <c r="S711" s="142">
        <v>0</v>
      </c>
      <c r="T711" s="143">
        <f>S711*H711</f>
        <v>0</v>
      </c>
      <c r="AR711" s="144" t="s">
        <v>260</v>
      </c>
      <c r="AT711" s="144" t="s">
        <v>255</v>
      </c>
      <c r="AU711" s="144" t="s">
        <v>83</v>
      </c>
      <c r="AY711" s="17" t="s">
        <v>252</v>
      </c>
      <c r="BE711" s="145">
        <f>IF(N711="základní",J711,0)</f>
        <v>0</v>
      </c>
      <c r="BF711" s="145">
        <f>IF(N711="snížená",J711,0)</f>
        <v>0</v>
      </c>
      <c r="BG711" s="145">
        <f>IF(N711="zákl. přenesená",J711,0)</f>
        <v>0</v>
      </c>
      <c r="BH711" s="145">
        <f>IF(N711="sníž. přenesená",J711,0)</f>
        <v>0</v>
      </c>
      <c r="BI711" s="145">
        <f>IF(N711="nulová",J711,0)</f>
        <v>0</v>
      </c>
      <c r="BJ711" s="17" t="s">
        <v>81</v>
      </c>
      <c r="BK711" s="145">
        <f>ROUND(I711*H711,2)</f>
        <v>0</v>
      </c>
      <c r="BL711" s="17" t="s">
        <v>260</v>
      </c>
      <c r="BM711" s="144" t="s">
        <v>6556</v>
      </c>
    </row>
    <row r="712" spans="2:65" s="1" customFormat="1" ht="27">
      <c r="B712" s="32"/>
      <c r="D712" s="146" t="s">
        <v>261</v>
      </c>
      <c r="F712" s="147" t="s">
        <v>6557</v>
      </c>
      <c r="I712" s="148"/>
      <c r="L712" s="32"/>
      <c r="M712" s="149"/>
      <c r="T712" s="56"/>
      <c r="AT712" s="17" t="s">
        <v>261</v>
      </c>
      <c r="AU712" s="17" t="s">
        <v>83</v>
      </c>
    </row>
    <row r="713" spans="2:65" s="1" customFormat="1">
      <c r="B713" s="32"/>
      <c r="D713" s="150" t="s">
        <v>262</v>
      </c>
      <c r="F713" s="151" t="s">
        <v>6558</v>
      </c>
      <c r="I713" s="148"/>
      <c r="L713" s="32"/>
      <c r="M713" s="149"/>
      <c r="T713" s="56"/>
      <c r="AT713" s="17" t="s">
        <v>262</v>
      </c>
      <c r="AU713" s="17" t="s">
        <v>83</v>
      </c>
    </row>
    <row r="714" spans="2:65" s="14" customFormat="1">
      <c r="B714" s="180"/>
      <c r="D714" s="146" t="s">
        <v>281</v>
      </c>
      <c r="E714" s="181" t="s">
        <v>1</v>
      </c>
      <c r="F714" s="182" t="s">
        <v>6559</v>
      </c>
      <c r="H714" s="181" t="s">
        <v>1</v>
      </c>
      <c r="I714" s="183"/>
      <c r="L714" s="180"/>
      <c r="M714" s="184"/>
      <c r="T714" s="185"/>
      <c r="AT714" s="181" t="s">
        <v>281</v>
      </c>
      <c r="AU714" s="181" t="s">
        <v>83</v>
      </c>
      <c r="AV714" s="14" t="s">
        <v>81</v>
      </c>
      <c r="AW714" s="14" t="s">
        <v>30</v>
      </c>
      <c r="AX714" s="14" t="s">
        <v>73</v>
      </c>
      <c r="AY714" s="181" t="s">
        <v>252</v>
      </c>
    </row>
    <row r="715" spans="2:65" s="12" customFormat="1" ht="20.100000000000001">
      <c r="B715" s="152"/>
      <c r="D715" s="146" t="s">
        <v>281</v>
      </c>
      <c r="E715" s="153" t="s">
        <v>1</v>
      </c>
      <c r="F715" s="154" t="s">
        <v>6560</v>
      </c>
      <c r="H715" s="155">
        <v>35.770000000000003</v>
      </c>
      <c r="I715" s="156"/>
      <c r="L715" s="152"/>
      <c r="M715" s="157"/>
      <c r="T715" s="158"/>
      <c r="AT715" s="153" t="s">
        <v>281</v>
      </c>
      <c r="AU715" s="153" t="s">
        <v>83</v>
      </c>
      <c r="AV715" s="12" t="s">
        <v>83</v>
      </c>
      <c r="AW715" s="12" t="s">
        <v>30</v>
      </c>
      <c r="AX715" s="12" t="s">
        <v>73</v>
      </c>
      <c r="AY715" s="153" t="s">
        <v>252</v>
      </c>
    </row>
    <row r="716" spans="2:65" s="12" customFormat="1" ht="20.100000000000001">
      <c r="B716" s="152"/>
      <c r="D716" s="146" t="s">
        <v>281</v>
      </c>
      <c r="E716" s="153" t="s">
        <v>1</v>
      </c>
      <c r="F716" s="154" t="s">
        <v>6561</v>
      </c>
      <c r="H716" s="155">
        <v>33.798999999999999</v>
      </c>
      <c r="I716" s="156"/>
      <c r="L716" s="152"/>
      <c r="M716" s="157"/>
      <c r="T716" s="158"/>
      <c r="AT716" s="153" t="s">
        <v>281</v>
      </c>
      <c r="AU716" s="153" t="s">
        <v>83</v>
      </c>
      <c r="AV716" s="12" t="s">
        <v>83</v>
      </c>
      <c r="AW716" s="12" t="s">
        <v>30</v>
      </c>
      <c r="AX716" s="12" t="s">
        <v>73</v>
      </c>
      <c r="AY716" s="153" t="s">
        <v>252</v>
      </c>
    </row>
    <row r="717" spans="2:65" s="13" customFormat="1">
      <c r="B717" s="159"/>
      <c r="D717" s="146" t="s">
        <v>281</v>
      </c>
      <c r="E717" s="160" t="s">
        <v>1</v>
      </c>
      <c r="F717" s="161" t="s">
        <v>327</v>
      </c>
      <c r="H717" s="162">
        <v>69.569000000000003</v>
      </c>
      <c r="I717" s="163"/>
      <c r="L717" s="159"/>
      <c r="M717" s="164"/>
      <c r="T717" s="165"/>
      <c r="AT717" s="160" t="s">
        <v>281</v>
      </c>
      <c r="AU717" s="160" t="s">
        <v>83</v>
      </c>
      <c r="AV717" s="13" t="s">
        <v>260</v>
      </c>
      <c r="AW717" s="13" t="s">
        <v>30</v>
      </c>
      <c r="AX717" s="13" t="s">
        <v>81</v>
      </c>
      <c r="AY717" s="160" t="s">
        <v>252</v>
      </c>
    </row>
    <row r="718" spans="2:65" s="1" customFormat="1" ht="24.2" customHeight="1">
      <c r="B718" s="132"/>
      <c r="C718" s="133" t="s">
        <v>2939</v>
      </c>
      <c r="D718" s="133" t="s">
        <v>255</v>
      </c>
      <c r="E718" s="134" t="s">
        <v>6562</v>
      </c>
      <c r="F718" s="135" t="s">
        <v>6563</v>
      </c>
      <c r="G718" s="136" t="s">
        <v>507</v>
      </c>
      <c r="H718" s="137">
        <v>347.84500000000003</v>
      </c>
      <c r="I718" s="138"/>
      <c r="J718" s="139">
        <f>ROUND(I718*H718,2)</f>
        <v>0</v>
      </c>
      <c r="K718" s="135" t="s">
        <v>971</v>
      </c>
      <c r="L718" s="32"/>
      <c r="M718" s="140" t="s">
        <v>1</v>
      </c>
      <c r="N718" s="141" t="s">
        <v>38</v>
      </c>
      <c r="P718" s="142">
        <f>O718*H718</f>
        <v>0</v>
      </c>
      <c r="Q718" s="142">
        <v>0</v>
      </c>
      <c r="R718" s="142">
        <f>Q718*H718</f>
        <v>0</v>
      </c>
      <c r="S718" s="142">
        <v>0</v>
      </c>
      <c r="T718" s="143">
        <f>S718*H718</f>
        <v>0</v>
      </c>
      <c r="AR718" s="144" t="s">
        <v>260</v>
      </c>
      <c r="AT718" s="144" t="s">
        <v>255</v>
      </c>
      <c r="AU718" s="144" t="s">
        <v>83</v>
      </c>
      <c r="AY718" s="17" t="s">
        <v>252</v>
      </c>
      <c r="BE718" s="145">
        <f>IF(N718="základní",J718,0)</f>
        <v>0</v>
      </c>
      <c r="BF718" s="145">
        <f>IF(N718="snížená",J718,0)</f>
        <v>0</v>
      </c>
      <c r="BG718" s="145">
        <f>IF(N718="zákl. přenesená",J718,0)</f>
        <v>0</v>
      </c>
      <c r="BH718" s="145">
        <f>IF(N718="sníž. přenesená",J718,0)</f>
        <v>0</v>
      </c>
      <c r="BI718" s="145">
        <f>IF(N718="nulová",J718,0)</f>
        <v>0</v>
      </c>
      <c r="BJ718" s="17" t="s">
        <v>81</v>
      </c>
      <c r="BK718" s="145">
        <f>ROUND(I718*H718,2)</f>
        <v>0</v>
      </c>
      <c r="BL718" s="17" t="s">
        <v>260</v>
      </c>
      <c r="BM718" s="144" t="s">
        <v>6564</v>
      </c>
    </row>
    <row r="719" spans="2:65" s="1" customFormat="1" ht="27">
      <c r="B719" s="32"/>
      <c r="D719" s="146" t="s">
        <v>261</v>
      </c>
      <c r="F719" s="147" t="s">
        <v>6565</v>
      </c>
      <c r="I719" s="148"/>
      <c r="L719" s="32"/>
      <c r="M719" s="149"/>
      <c r="T719" s="56"/>
      <c r="AT719" s="17" t="s">
        <v>261</v>
      </c>
      <c r="AU719" s="17" t="s">
        <v>83</v>
      </c>
    </row>
    <row r="720" spans="2:65" s="1" customFormat="1">
      <c r="B720" s="32"/>
      <c r="D720" s="150" t="s">
        <v>262</v>
      </c>
      <c r="F720" s="151" t="s">
        <v>6566</v>
      </c>
      <c r="I720" s="148"/>
      <c r="L720" s="32"/>
      <c r="M720" s="149"/>
      <c r="T720" s="56"/>
      <c r="AT720" s="17" t="s">
        <v>262</v>
      </c>
      <c r="AU720" s="17" t="s">
        <v>83</v>
      </c>
    </row>
    <row r="721" spans="2:65" s="14" customFormat="1">
      <c r="B721" s="180"/>
      <c r="D721" s="146" t="s">
        <v>281</v>
      </c>
      <c r="E721" s="181" t="s">
        <v>1</v>
      </c>
      <c r="F721" s="182" t="s">
        <v>6559</v>
      </c>
      <c r="H721" s="181" t="s">
        <v>1</v>
      </c>
      <c r="I721" s="183"/>
      <c r="L721" s="180"/>
      <c r="M721" s="184"/>
      <c r="T721" s="185"/>
      <c r="AT721" s="181" t="s">
        <v>281</v>
      </c>
      <c r="AU721" s="181" t="s">
        <v>83</v>
      </c>
      <c r="AV721" s="14" t="s">
        <v>81</v>
      </c>
      <c r="AW721" s="14" t="s">
        <v>30</v>
      </c>
      <c r="AX721" s="14" t="s">
        <v>73</v>
      </c>
      <c r="AY721" s="181" t="s">
        <v>252</v>
      </c>
    </row>
    <row r="722" spans="2:65" s="12" customFormat="1" ht="20.100000000000001">
      <c r="B722" s="152"/>
      <c r="D722" s="146" t="s">
        <v>281</v>
      </c>
      <c r="E722" s="153" t="s">
        <v>1</v>
      </c>
      <c r="F722" s="154" t="s">
        <v>6567</v>
      </c>
      <c r="H722" s="155">
        <v>178.85</v>
      </c>
      <c r="I722" s="156"/>
      <c r="L722" s="152"/>
      <c r="M722" s="157"/>
      <c r="T722" s="158"/>
      <c r="AT722" s="153" t="s">
        <v>281</v>
      </c>
      <c r="AU722" s="153" t="s">
        <v>83</v>
      </c>
      <c r="AV722" s="12" t="s">
        <v>83</v>
      </c>
      <c r="AW722" s="12" t="s">
        <v>30</v>
      </c>
      <c r="AX722" s="12" t="s">
        <v>73</v>
      </c>
      <c r="AY722" s="153" t="s">
        <v>252</v>
      </c>
    </row>
    <row r="723" spans="2:65" s="12" customFormat="1" ht="20.100000000000001">
      <c r="B723" s="152"/>
      <c r="D723" s="146" t="s">
        <v>281</v>
      </c>
      <c r="E723" s="153" t="s">
        <v>1</v>
      </c>
      <c r="F723" s="154" t="s">
        <v>6568</v>
      </c>
      <c r="H723" s="155">
        <v>168.995</v>
      </c>
      <c r="I723" s="156"/>
      <c r="L723" s="152"/>
      <c r="M723" s="157"/>
      <c r="T723" s="158"/>
      <c r="AT723" s="153" t="s">
        <v>281</v>
      </c>
      <c r="AU723" s="153" t="s">
        <v>83</v>
      </c>
      <c r="AV723" s="12" t="s">
        <v>83</v>
      </c>
      <c r="AW723" s="12" t="s">
        <v>30</v>
      </c>
      <c r="AX723" s="12" t="s">
        <v>73</v>
      </c>
      <c r="AY723" s="153" t="s">
        <v>252</v>
      </c>
    </row>
    <row r="724" spans="2:65" s="13" customFormat="1">
      <c r="B724" s="159"/>
      <c r="D724" s="146" t="s">
        <v>281</v>
      </c>
      <c r="E724" s="160" t="s">
        <v>1</v>
      </c>
      <c r="F724" s="161" t="s">
        <v>327</v>
      </c>
      <c r="H724" s="162">
        <v>347.84500000000003</v>
      </c>
      <c r="I724" s="163"/>
      <c r="L724" s="159"/>
      <c r="M724" s="164"/>
      <c r="T724" s="165"/>
      <c r="AT724" s="160" t="s">
        <v>281</v>
      </c>
      <c r="AU724" s="160" t="s">
        <v>83</v>
      </c>
      <c r="AV724" s="13" t="s">
        <v>260</v>
      </c>
      <c r="AW724" s="13" t="s">
        <v>30</v>
      </c>
      <c r="AX724" s="13" t="s">
        <v>81</v>
      </c>
      <c r="AY724" s="160" t="s">
        <v>252</v>
      </c>
    </row>
    <row r="725" spans="2:65" s="11" customFormat="1" ht="22.7" customHeight="1">
      <c r="B725" s="120"/>
      <c r="D725" s="121" t="s">
        <v>72</v>
      </c>
      <c r="E725" s="130" t="s">
        <v>546</v>
      </c>
      <c r="F725" s="130" t="s">
        <v>547</v>
      </c>
      <c r="I725" s="123"/>
      <c r="J725" s="131">
        <f>BK725</f>
        <v>0</v>
      </c>
      <c r="L725" s="120"/>
      <c r="M725" s="125"/>
      <c r="P725" s="126">
        <f>SUM(P726:P728)</f>
        <v>0</v>
      </c>
      <c r="R725" s="126">
        <f>SUM(R726:R728)</f>
        <v>0</v>
      </c>
      <c r="T725" s="127">
        <f>SUM(T726:T728)</f>
        <v>0</v>
      </c>
      <c r="AR725" s="121" t="s">
        <v>81</v>
      </c>
      <c r="AT725" s="128" t="s">
        <v>72</v>
      </c>
      <c r="AU725" s="128" t="s">
        <v>81</v>
      </c>
      <c r="AY725" s="121" t="s">
        <v>252</v>
      </c>
      <c r="BK725" s="129">
        <f>SUM(BK726:BK728)</f>
        <v>0</v>
      </c>
    </row>
    <row r="726" spans="2:65" s="1" customFormat="1" ht="21.75" customHeight="1">
      <c r="B726" s="132"/>
      <c r="C726" s="133" t="s">
        <v>2609</v>
      </c>
      <c r="D726" s="133" t="s">
        <v>255</v>
      </c>
      <c r="E726" s="134" t="s">
        <v>6569</v>
      </c>
      <c r="F726" s="135" t="s">
        <v>6570</v>
      </c>
      <c r="G726" s="136" t="s">
        <v>507</v>
      </c>
      <c r="H726" s="137">
        <v>2427.509</v>
      </c>
      <c r="I726" s="138"/>
      <c r="J726" s="139">
        <f>ROUND(I726*H726,2)</f>
        <v>0</v>
      </c>
      <c r="K726" s="135" t="s">
        <v>259</v>
      </c>
      <c r="L726" s="32"/>
      <c r="M726" s="140" t="s">
        <v>1</v>
      </c>
      <c r="N726" s="141" t="s">
        <v>38</v>
      </c>
      <c r="P726" s="142">
        <f>O726*H726</f>
        <v>0</v>
      </c>
      <c r="Q726" s="142">
        <v>0</v>
      </c>
      <c r="R726" s="142">
        <f>Q726*H726</f>
        <v>0</v>
      </c>
      <c r="S726" s="142">
        <v>0</v>
      </c>
      <c r="T726" s="143">
        <f>S726*H726</f>
        <v>0</v>
      </c>
      <c r="AR726" s="144" t="s">
        <v>260</v>
      </c>
      <c r="AT726" s="144" t="s">
        <v>255</v>
      </c>
      <c r="AU726" s="144" t="s">
        <v>83</v>
      </c>
      <c r="AY726" s="17" t="s">
        <v>252</v>
      </c>
      <c r="BE726" s="145">
        <f>IF(N726="základní",J726,0)</f>
        <v>0</v>
      </c>
      <c r="BF726" s="145">
        <f>IF(N726="snížená",J726,0)</f>
        <v>0</v>
      </c>
      <c r="BG726" s="145">
        <f>IF(N726="zákl. přenesená",J726,0)</f>
        <v>0</v>
      </c>
      <c r="BH726" s="145">
        <f>IF(N726="sníž. přenesená",J726,0)</f>
        <v>0</v>
      </c>
      <c r="BI726" s="145">
        <f>IF(N726="nulová",J726,0)</f>
        <v>0</v>
      </c>
      <c r="BJ726" s="17" t="s">
        <v>81</v>
      </c>
      <c r="BK726" s="145">
        <f>ROUND(I726*H726,2)</f>
        <v>0</v>
      </c>
      <c r="BL726" s="17" t="s">
        <v>260</v>
      </c>
      <c r="BM726" s="144" t="s">
        <v>6571</v>
      </c>
    </row>
    <row r="727" spans="2:65" s="1" customFormat="1" ht="18">
      <c r="B727" s="32"/>
      <c r="D727" s="146" t="s">
        <v>261</v>
      </c>
      <c r="F727" s="147" t="s">
        <v>6572</v>
      </c>
      <c r="I727" s="148"/>
      <c r="L727" s="32"/>
      <c r="M727" s="149"/>
      <c r="T727" s="56"/>
      <c r="AT727" s="17" t="s">
        <v>261</v>
      </c>
      <c r="AU727" s="17" t="s">
        <v>83</v>
      </c>
    </row>
    <row r="728" spans="2:65" s="1" customFormat="1">
      <c r="B728" s="32"/>
      <c r="D728" s="150" t="s">
        <v>262</v>
      </c>
      <c r="F728" s="151" t="s">
        <v>6573</v>
      </c>
      <c r="I728" s="148"/>
      <c r="L728" s="32"/>
      <c r="M728" s="149"/>
      <c r="T728" s="56"/>
      <c r="AT728" s="17" t="s">
        <v>262</v>
      </c>
      <c r="AU728" s="17" t="s">
        <v>83</v>
      </c>
    </row>
    <row r="729" spans="2:65" s="11" customFormat="1" ht="25.9" customHeight="1">
      <c r="B729" s="120"/>
      <c r="D729" s="121" t="s">
        <v>72</v>
      </c>
      <c r="E729" s="122" t="s">
        <v>1189</v>
      </c>
      <c r="F729" s="122" t="s">
        <v>1190</v>
      </c>
      <c r="I729" s="123"/>
      <c r="J729" s="124">
        <f>BK729</f>
        <v>0</v>
      </c>
      <c r="L729" s="120"/>
      <c r="M729" s="125"/>
      <c r="P729" s="126">
        <f>P730+P742</f>
        <v>0</v>
      </c>
      <c r="R729" s="126">
        <f>R730+R742</f>
        <v>38.014200000000002</v>
      </c>
      <c r="T729" s="127">
        <f>T730+T742</f>
        <v>12.663</v>
      </c>
      <c r="AR729" s="121" t="s">
        <v>83</v>
      </c>
      <c r="AT729" s="128" t="s">
        <v>72</v>
      </c>
      <c r="AU729" s="128" t="s">
        <v>73</v>
      </c>
      <c r="AY729" s="121" t="s">
        <v>252</v>
      </c>
      <c r="BK729" s="129">
        <f>BK730+BK742</f>
        <v>0</v>
      </c>
    </row>
    <row r="730" spans="2:65" s="11" customFormat="1" ht="22.7" customHeight="1">
      <c r="B730" s="120"/>
      <c r="D730" s="121" t="s">
        <v>72</v>
      </c>
      <c r="E730" s="130" t="s">
        <v>6574</v>
      </c>
      <c r="F730" s="130" t="s">
        <v>6575</v>
      </c>
      <c r="I730" s="123"/>
      <c r="J730" s="131">
        <f>BK730</f>
        <v>0</v>
      </c>
      <c r="L730" s="120"/>
      <c r="M730" s="125"/>
      <c r="P730" s="126">
        <f>SUM(P731:P741)</f>
        <v>0</v>
      </c>
      <c r="R730" s="126">
        <f>SUM(R731:R741)</f>
        <v>38.014200000000002</v>
      </c>
      <c r="T730" s="127">
        <f>SUM(T731:T741)</f>
        <v>12.663</v>
      </c>
      <c r="AR730" s="121" t="s">
        <v>83</v>
      </c>
      <c r="AT730" s="128" t="s">
        <v>72</v>
      </c>
      <c r="AU730" s="128" t="s">
        <v>81</v>
      </c>
      <c r="AY730" s="121" t="s">
        <v>252</v>
      </c>
      <c r="BK730" s="129">
        <f>SUM(BK731:BK741)</f>
        <v>0</v>
      </c>
    </row>
    <row r="731" spans="2:65" s="1" customFormat="1" ht="24.2" customHeight="1">
      <c r="B731" s="132"/>
      <c r="C731" s="133" t="s">
        <v>2943</v>
      </c>
      <c r="D731" s="133" t="s">
        <v>255</v>
      </c>
      <c r="E731" s="134" t="s">
        <v>6576</v>
      </c>
      <c r="F731" s="135" t="s">
        <v>6577</v>
      </c>
      <c r="G731" s="136" t="s">
        <v>367</v>
      </c>
      <c r="H731" s="137">
        <v>804</v>
      </c>
      <c r="I731" s="138"/>
      <c r="J731" s="139">
        <f>ROUND(I731*H731,2)</f>
        <v>0</v>
      </c>
      <c r="K731" s="135" t="s">
        <v>259</v>
      </c>
      <c r="L731" s="32"/>
      <c r="M731" s="140" t="s">
        <v>1</v>
      </c>
      <c r="N731" s="141" t="s">
        <v>38</v>
      </c>
      <c r="P731" s="142">
        <f>O731*H731</f>
        <v>0</v>
      </c>
      <c r="Q731" s="142">
        <v>0</v>
      </c>
      <c r="R731" s="142">
        <f>Q731*H731</f>
        <v>0</v>
      </c>
      <c r="S731" s="142">
        <v>1.575E-2</v>
      </c>
      <c r="T731" s="143">
        <f>S731*H731</f>
        <v>12.663</v>
      </c>
      <c r="AR731" s="144" t="s">
        <v>299</v>
      </c>
      <c r="AT731" s="144" t="s">
        <v>255</v>
      </c>
      <c r="AU731" s="144" t="s">
        <v>83</v>
      </c>
      <c r="AY731" s="17" t="s">
        <v>252</v>
      </c>
      <c r="BE731" s="145">
        <f>IF(N731="základní",J731,0)</f>
        <v>0</v>
      </c>
      <c r="BF731" s="145">
        <f>IF(N731="snížená",J731,0)</f>
        <v>0</v>
      </c>
      <c r="BG731" s="145">
        <f>IF(N731="zákl. přenesená",J731,0)</f>
        <v>0</v>
      </c>
      <c r="BH731" s="145">
        <f>IF(N731="sníž. přenesená",J731,0)</f>
        <v>0</v>
      </c>
      <c r="BI731" s="145">
        <f>IF(N731="nulová",J731,0)</f>
        <v>0</v>
      </c>
      <c r="BJ731" s="17" t="s">
        <v>81</v>
      </c>
      <c r="BK731" s="145">
        <f>ROUND(I731*H731,2)</f>
        <v>0</v>
      </c>
      <c r="BL731" s="17" t="s">
        <v>299</v>
      </c>
      <c r="BM731" s="144" t="s">
        <v>6578</v>
      </c>
    </row>
    <row r="732" spans="2:65" s="1" customFormat="1" ht="18">
      <c r="B732" s="32"/>
      <c r="D732" s="146" t="s">
        <v>261</v>
      </c>
      <c r="F732" s="147" t="s">
        <v>6579</v>
      </c>
      <c r="I732" s="148"/>
      <c r="L732" s="32"/>
      <c r="M732" s="149"/>
      <c r="T732" s="56"/>
      <c r="AT732" s="17" t="s">
        <v>261</v>
      </c>
      <c r="AU732" s="17" t="s">
        <v>83</v>
      </c>
    </row>
    <row r="733" spans="2:65" s="1" customFormat="1">
      <c r="B733" s="32"/>
      <c r="D733" s="150" t="s">
        <v>262</v>
      </c>
      <c r="F733" s="151" t="s">
        <v>6580</v>
      </c>
      <c r="I733" s="148"/>
      <c r="L733" s="32"/>
      <c r="M733" s="149"/>
      <c r="T733" s="56"/>
      <c r="AT733" s="17" t="s">
        <v>262</v>
      </c>
      <c r="AU733" s="17" t="s">
        <v>83</v>
      </c>
    </row>
    <row r="734" spans="2:65" s="12" customFormat="1" ht="20.100000000000001">
      <c r="B734" s="152"/>
      <c r="D734" s="146" t="s">
        <v>281</v>
      </c>
      <c r="E734" s="153" t="s">
        <v>1</v>
      </c>
      <c r="F734" s="154" t="s">
        <v>6581</v>
      </c>
      <c r="H734" s="155">
        <v>804</v>
      </c>
      <c r="I734" s="156"/>
      <c r="L734" s="152"/>
      <c r="M734" s="157"/>
      <c r="T734" s="158"/>
      <c r="AT734" s="153" t="s">
        <v>281</v>
      </c>
      <c r="AU734" s="153" t="s">
        <v>83</v>
      </c>
      <c r="AV734" s="12" t="s">
        <v>83</v>
      </c>
      <c r="AW734" s="12" t="s">
        <v>30</v>
      </c>
      <c r="AX734" s="12" t="s">
        <v>81</v>
      </c>
      <c r="AY734" s="153" t="s">
        <v>252</v>
      </c>
    </row>
    <row r="735" spans="2:65" s="1" customFormat="1" ht="24.2" customHeight="1">
      <c r="B735" s="132"/>
      <c r="C735" s="133" t="s">
        <v>2613</v>
      </c>
      <c r="D735" s="133" t="s">
        <v>255</v>
      </c>
      <c r="E735" s="134" t="s">
        <v>6582</v>
      </c>
      <c r="F735" s="135" t="s">
        <v>6583</v>
      </c>
      <c r="G735" s="136" t="s">
        <v>367</v>
      </c>
      <c r="H735" s="137">
        <v>1724</v>
      </c>
      <c r="I735" s="138"/>
      <c r="J735" s="139">
        <f>ROUND(I735*H735,2)</f>
        <v>0</v>
      </c>
      <c r="K735" s="135" t="s">
        <v>259</v>
      </c>
      <c r="L735" s="32"/>
      <c r="M735" s="140" t="s">
        <v>1</v>
      </c>
      <c r="N735" s="141" t="s">
        <v>38</v>
      </c>
      <c r="P735" s="142">
        <f>O735*H735</f>
        <v>0</v>
      </c>
      <c r="Q735" s="142">
        <v>0</v>
      </c>
      <c r="R735" s="142">
        <f>Q735*H735</f>
        <v>0</v>
      </c>
      <c r="S735" s="142">
        <v>0</v>
      </c>
      <c r="T735" s="143">
        <f>S735*H735</f>
        <v>0</v>
      </c>
      <c r="AR735" s="144" t="s">
        <v>299</v>
      </c>
      <c r="AT735" s="144" t="s">
        <v>255</v>
      </c>
      <c r="AU735" s="144" t="s">
        <v>83</v>
      </c>
      <c r="AY735" s="17" t="s">
        <v>252</v>
      </c>
      <c r="BE735" s="145">
        <f>IF(N735="základní",J735,0)</f>
        <v>0</v>
      </c>
      <c r="BF735" s="145">
        <f>IF(N735="snížená",J735,0)</f>
        <v>0</v>
      </c>
      <c r="BG735" s="145">
        <f>IF(N735="zákl. přenesená",J735,0)</f>
        <v>0</v>
      </c>
      <c r="BH735" s="145">
        <f>IF(N735="sníž. přenesená",J735,0)</f>
        <v>0</v>
      </c>
      <c r="BI735" s="145">
        <f>IF(N735="nulová",J735,0)</f>
        <v>0</v>
      </c>
      <c r="BJ735" s="17" t="s">
        <v>81</v>
      </c>
      <c r="BK735" s="145">
        <f>ROUND(I735*H735,2)</f>
        <v>0</v>
      </c>
      <c r="BL735" s="17" t="s">
        <v>299</v>
      </c>
      <c r="BM735" s="144" t="s">
        <v>6584</v>
      </c>
    </row>
    <row r="736" spans="2:65" s="1" customFormat="1" ht="18">
      <c r="B736" s="32"/>
      <c r="D736" s="146" t="s">
        <v>261</v>
      </c>
      <c r="F736" s="147" t="s">
        <v>6585</v>
      </c>
      <c r="I736" s="148"/>
      <c r="L736" s="32"/>
      <c r="M736" s="149"/>
      <c r="T736" s="56"/>
      <c r="AT736" s="17" t="s">
        <v>261</v>
      </c>
      <c r="AU736" s="17" t="s">
        <v>83</v>
      </c>
    </row>
    <row r="737" spans="2:65" s="1" customFormat="1">
      <c r="B737" s="32"/>
      <c r="D737" s="150" t="s">
        <v>262</v>
      </c>
      <c r="F737" s="151" t="s">
        <v>6586</v>
      </c>
      <c r="I737" s="148"/>
      <c r="L737" s="32"/>
      <c r="M737" s="149"/>
      <c r="T737" s="56"/>
      <c r="AT737" s="17" t="s">
        <v>262</v>
      </c>
      <c r="AU737" s="17" t="s">
        <v>83</v>
      </c>
    </row>
    <row r="738" spans="2:65" s="12" customFormat="1">
      <c r="B738" s="152"/>
      <c r="D738" s="146" t="s">
        <v>281</v>
      </c>
      <c r="E738" s="153" t="s">
        <v>1</v>
      </c>
      <c r="F738" s="154" t="s">
        <v>6587</v>
      </c>
      <c r="H738" s="155">
        <v>1724</v>
      </c>
      <c r="I738" s="156"/>
      <c r="L738" s="152"/>
      <c r="M738" s="157"/>
      <c r="T738" s="158"/>
      <c r="AT738" s="153" t="s">
        <v>281</v>
      </c>
      <c r="AU738" s="153" t="s">
        <v>83</v>
      </c>
      <c r="AV738" s="12" t="s">
        <v>83</v>
      </c>
      <c r="AW738" s="12" t="s">
        <v>30</v>
      </c>
      <c r="AX738" s="12" t="s">
        <v>81</v>
      </c>
      <c r="AY738" s="153" t="s">
        <v>252</v>
      </c>
    </row>
    <row r="739" spans="2:65" s="1" customFormat="1" ht="16.5" customHeight="1">
      <c r="B739" s="132"/>
      <c r="C739" s="170" t="s">
        <v>2946</v>
      </c>
      <c r="D739" s="170" t="s">
        <v>504</v>
      </c>
      <c r="E739" s="171" t="s">
        <v>6588</v>
      </c>
      <c r="F739" s="172" t="s">
        <v>6589</v>
      </c>
      <c r="G739" s="173" t="s">
        <v>367</v>
      </c>
      <c r="H739" s="174">
        <v>1810.2</v>
      </c>
      <c r="I739" s="175"/>
      <c r="J739" s="176">
        <f>ROUND(I739*H739,2)</f>
        <v>0</v>
      </c>
      <c r="K739" s="172" t="s">
        <v>259</v>
      </c>
      <c r="L739" s="177"/>
      <c r="M739" s="178" t="s">
        <v>1</v>
      </c>
      <c r="N739" s="179" t="s">
        <v>38</v>
      </c>
      <c r="P739" s="142">
        <f>O739*H739</f>
        <v>0</v>
      </c>
      <c r="Q739" s="142">
        <v>2.1000000000000001E-2</v>
      </c>
      <c r="R739" s="142">
        <f>Q739*H739</f>
        <v>38.014200000000002</v>
      </c>
      <c r="S739" s="142">
        <v>0</v>
      </c>
      <c r="T739" s="143">
        <f>S739*H739</f>
        <v>0</v>
      </c>
      <c r="AR739" s="144" t="s">
        <v>339</v>
      </c>
      <c r="AT739" s="144" t="s">
        <v>504</v>
      </c>
      <c r="AU739" s="144" t="s">
        <v>83</v>
      </c>
      <c r="AY739" s="17" t="s">
        <v>252</v>
      </c>
      <c r="BE739" s="145">
        <f>IF(N739="základní",J739,0)</f>
        <v>0</v>
      </c>
      <c r="BF739" s="145">
        <f>IF(N739="snížená",J739,0)</f>
        <v>0</v>
      </c>
      <c r="BG739" s="145">
        <f>IF(N739="zákl. přenesená",J739,0)</f>
        <v>0</v>
      </c>
      <c r="BH739" s="145">
        <f>IF(N739="sníž. přenesená",J739,0)</f>
        <v>0</v>
      </c>
      <c r="BI739" s="145">
        <f>IF(N739="nulová",J739,0)</f>
        <v>0</v>
      </c>
      <c r="BJ739" s="17" t="s">
        <v>81</v>
      </c>
      <c r="BK739" s="145">
        <f>ROUND(I739*H739,2)</f>
        <v>0</v>
      </c>
      <c r="BL739" s="17" t="s">
        <v>299</v>
      </c>
      <c r="BM739" s="144" t="s">
        <v>6590</v>
      </c>
    </row>
    <row r="740" spans="2:65" s="1" customFormat="1">
      <c r="B740" s="32"/>
      <c r="D740" s="146" t="s">
        <v>261</v>
      </c>
      <c r="F740" s="147" t="s">
        <v>6589</v>
      </c>
      <c r="I740" s="148"/>
      <c r="L740" s="32"/>
      <c r="M740" s="149"/>
      <c r="T740" s="56"/>
      <c r="AT740" s="17" t="s">
        <v>261</v>
      </c>
      <c r="AU740" s="17" t="s">
        <v>83</v>
      </c>
    </row>
    <row r="741" spans="2:65" s="12" customFormat="1">
      <c r="B741" s="152"/>
      <c r="D741" s="146" t="s">
        <v>281</v>
      </c>
      <c r="F741" s="154" t="s">
        <v>6591</v>
      </c>
      <c r="H741" s="155">
        <v>1810.2</v>
      </c>
      <c r="I741" s="156"/>
      <c r="L741" s="152"/>
      <c r="M741" s="157"/>
      <c r="T741" s="158"/>
      <c r="AT741" s="153" t="s">
        <v>281</v>
      </c>
      <c r="AU741" s="153" t="s">
        <v>83</v>
      </c>
      <c r="AV741" s="12" t="s">
        <v>83</v>
      </c>
      <c r="AW741" s="12" t="s">
        <v>3</v>
      </c>
      <c r="AX741" s="12" t="s">
        <v>81</v>
      </c>
      <c r="AY741" s="153" t="s">
        <v>252</v>
      </c>
    </row>
    <row r="742" spans="2:65" s="11" customFormat="1" ht="22.7" customHeight="1">
      <c r="B742" s="120"/>
      <c r="D742" s="121" t="s">
        <v>72</v>
      </c>
      <c r="E742" s="130" t="s">
        <v>1191</v>
      </c>
      <c r="F742" s="130" t="s">
        <v>1192</v>
      </c>
      <c r="I742" s="123"/>
      <c r="J742" s="131">
        <f>BK742</f>
        <v>0</v>
      </c>
      <c r="L742" s="120"/>
      <c r="M742" s="125"/>
      <c r="P742" s="126">
        <f>SUM(P743:P745)</f>
        <v>0</v>
      </c>
      <c r="R742" s="126">
        <f>SUM(R743:R745)</f>
        <v>0</v>
      </c>
      <c r="T742" s="127">
        <f>SUM(T743:T745)</f>
        <v>0</v>
      </c>
      <c r="AR742" s="121" t="s">
        <v>83</v>
      </c>
      <c r="AT742" s="128" t="s">
        <v>72</v>
      </c>
      <c r="AU742" s="128" t="s">
        <v>81</v>
      </c>
      <c r="AY742" s="121" t="s">
        <v>252</v>
      </c>
      <c r="BK742" s="129">
        <f>SUM(BK743:BK745)</f>
        <v>0</v>
      </c>
    </row>
    <row r="743" spans="2:65" s="1" customFormat="1" ht="24.2" customHeight="1">
      <c r="B743" s="132"/>
      <c r="C743" s="133" t="s">
        <v>2614</v>
      </c>
      <c r="D743" s="133" t="s">
        <v>255</v>
      </c>
      <c r="E743" s="134" t="s">
        <v>1194</v>
      </c>
      <c r="F743" s="135" t="s">
        <v>6592</v>
      </c>
      <c r="G743" s="136" t="s">
        <v>563</v>
      </c>
      <c r="H743" s="137">
        <v>4.5</v>
      </c>
      <c r="I743" s="138"/>
      <c r="J743" s="139">
        <f>ROUND(I743*H743,2)</f>
        <v>0</v>
      </c>
      <c r="K743" s="135" t="s">
        <v>259</v>
      </c>
      <c r="L743" s="32"/>
      <c r="M743" s="140" t="s">
        <v>1</v>
      </c>
      <c r="N743" s="141" t="s">
        <v>38</v>
      </c>
      <c r="P743" s="142">
        <f>O743*H743</f>
        <v>0</v>
      </c>
      <c r="Q743" s="142">
        <v>0</v>
      </c>
      <c r="R743" s="142">
        <f>Q743*H743</f>
        <v>0</v>
      </c>
      <c r="S743" s="142">
        <v>0</v>
      </c>
      <c r="T743" s="143">
        <f>S743*H743</f>
        <v>0</v>
      </c>
      <c r="AR743" s="144" t="s">
        <v>299</v>
      </c>
      <c r="AT743" s="144" t="s">
        <v>255</v>
      </c>
      <c r="AU743" s="144" t="s">
        <v>83</v>
      </c>
      <c r="AY743" s="17" t="s">
        <v>252</v>
      </c>
      <c r="BE743" s="145">
        <f>IF(N743="základní",J743,0)</f>
        <v>0</v>
      </c>
      <c r="BF743" s="145">
        <f>IF(N743="snížená",J743,0)</f>
        <v>0</v>
      </c>
      <c r="BG743" s="145">
        <f>IF(N743="zákl. přenesená",J743,0)</f>
        <v>0</v>
      </c>
      <c r="BH743" s="145">
        <f>IF(N743="sníž. přenesená",J743,0)</f>
        <v>0</v>
      </c>
      <c r="BI743" s="145">
        <f>IF(N743="nulová",J743,0)</f>
        <v>0</v>
      </c>
      <c r="BJ743" s="17" t="s">
        <v>81</v>
      </c>
      <c r="BK743" s="145">
        <f>ROUND(I743*H743,2)</f>
        <v>0</v>
      </c>
      <c r="BL743" s="17" t="s">
        <v>299</v>
      </c>
      <c r="BM743" s="144" t="s">
        <v>6593</v>
      </c>
    </row>
    <row r="744" spans="2:65" s="1" customFormat="1">
      <c r="B744" s="32"/>
      <c r="D744" s="146" t="s">
        <v>261</v>
      </c>
      <c r="F744" s="147" t="s">
        <v>1197</v>
      </c>
      <c r="I744" s="148"/>
      <c r="L744" s="32"/>
      <c r="M744" s="149"/>
      <c r="T744" s="56"/>
      <c r="AT744" s="17" t="s">
        <v>261</v>
      </c>
      <c r="AU744" s="17" t="s">
        <v>83</v>
      </c>
    </row>
    <row r="745" spans="2:65" s="1" customFormat="1">
      <c r="B745" s="32"/>
      <c r="D745" s="150" t="s">
        <v>262</v>
      </c>
      <c r="F745" s="151" t="s">
        <v>6594</v>
      </c>
      <c r="I745" s="148"/>
      <c r="L745" s="32"/>
      <c r="M745" s="149"/>
      <c r="T745" s="56"/>
      <c r="AT745" s="17" t="s">
        <v>262</v>
      </c>
      <c r="AU745" s="17" t="s">
        <v>83</v>
      </c>
    </row>
    <row r="746" spans="2:65" s="11" customFormat="1" ht="25.9" customHeight="1">
      <c r="B746" s="120"/>
      <c r="D746" s="121" t="s">
        <v>72</v>
      </c>
      <c r="E746" s="122" t="s">
        <v>504</v>
      </c>
      <c r="F746" s="122" t="s">
        <v>2490</v>
      </c>
      <c r="I746" s="123"/>
      <c r="J746" s="124">
        <f>BK746</f>
        <v>0</v>
      </c>
      <c r="L746" s="120"/>
      <c r="M746" s="125"/>
      <c r="P746" s="126">
        <f>P747</f>
        <v>0</v>
      </c>
      <c r="R746" s="126">
        <f>R747</f>
        <v>0</v>
      </c>
      <c r="T746" s="127">
        <f>T747</f>
        <v>0</v>
      </c>
      <c r="AR746" s="121" t="s">
        <v>267</v>
      </c>
      <c r="AT746" s="128" t="s">
        <v>72</v>
      </c>
      <c r="AU746" s="128" t="s">
        <v>73</v>
      </c>
      <c r="AY746" s="121" t="s">
        <v>252</v>
      </c>
      <c r="BK746" s="129">
        <f>BK747</f>
        <v>0</v>
      </c>
    </row>
    <row r="747" spans="2:65" s="11" customFormat="1" ht="22.7" customHeight="1">
      <c r="B747" s="120"/>
      <c r="D747" s="121" t="s">
        <v>72</v>
      </c>
      <c r="E747" s="130" t="s">
        <v>4440</v>
      </c>
      <c r="F747" s="130" t="s">
        <v>4441</v>
      </c>
      <c r="I747" s="123"/>
      <c r="J747" s="131">
        <f>BK747</f>
        <v>0</v>
      </c>
      <c r="L747" s="120"/>
      <c r="M747" s="125"/>
      <c r="P747" s="126">
        <f>SUM(P748:P750)</f>
        <v>0</v>
      </c>
      <c r="R747" s="126">
        <f>SUM(R748:R750)</f>
        <v>0</v>
      </c>
      <c r="T747" s="127">
        <f>SUM(T748:T750)</f>
        <v>0</v>
      </c>
      <c r="AR747" s="121" t="s">
        <v>267</v>
      </c>
      <c r="AT747" s="128" t="s">
        <v>72</v>
      </c>
      <c r="AU747" s="128" t="s">
        <v>81</v>
      </c>
      <c r="AY747" s="121" t="s">
        <v>252</v>
      </c>
      <c r="BK747" s="129">
        <f>SUM(BK748:BK750)</f>
        <v>0</v>
      </c>
    </row>
    <row r="748" spans="2:65" s="1" customFormat="1" ht="24.2" customHeight="1">
      <c r="B748" s="132"/>
      <c r="C748" s="133" t="s">
        <v>2953</v>
      </c>
      <c r="D748" s="133" t="s">
        <v>255</v>
      </c>
      <c r="E748" s="134" t="s">
        <v>6595</v>
      </c>
      <c r="F748" s="135" t="s">
        <v>6596</v>
      </c>
      <c r="G748" s="136" t="s">
        <v>379</v>
      </c>
      <c r="H748" s="137">
        <v>5</v>
      </c>
      <c r="I748" s="138"/>
      <c r="J748" s="139">
        <f>ROUND(I748*H748,2)</f>
        <v>0</v>
      </c>
      <c r="K748" s="135" t="s">
        <v>1</v>
      </c>
      <c r="L748" s="32"/>
      <c r="M748" s="140" t="s">
        <v>1</v>
      </c>
      <c r="N748" s="141" t="s">
        <v>38</v>
      </c>
      <c r="P748" s="142">
        <f>O748*H748</f>
        <v>0</v>
      </c>
      <c r="Q748" s="142">
        <v>0</v>
      </c>
      <c r="R748" s="142">
        <f>Q748*H748</f>
        <v>0</v>
      </c>
      <c r="S748" s="142">
        <v>0</v>
      </c>
      <c r="T748" s="143">
        <f>S748*H748</f>
        <v>0</v>
      </c>
      <c r="AR748" s="144" t="s">
        <v>1120</v>
      </c>
      <c r="AT748" s="144" t="s">
        <v>255</v>
      </c>
      <c r="AU748" s="144" t="s">
        <v>83</v>
      </c>
      <c r="AY748" s="17" t="s">
        <v>252</v>
      </c>
      <c r="BE748" s="145">
        <f>IF(N748="základní",J748,0)</f>
        <v>0</v>
      </c>
      <c r="BF748" s="145">
        <f>IF(N748="snížená",J748,0)</f>
        <v>0</v>
      </c>
      <c r="BG748" s="145">
        <f>IF(N748="zákl. přenesená",J748,0)</f>
        <v>0</v>
      </c>
      <c r="BH748" s="145">
        <f>IF(N748="sníž. přenesená",J748,0)</f>
        <v>0</v>
      </c>
      <c r="BI748" s="145">
        <f>IF(N748="nulová",J748,0)</f>
        <v>0</v>
      </c>
      <c r="BJ748" s="17" t="s">
        <v>81</v>
      </c>
      <c r="BK748" s="145">
        <f>ROUND(I748*H748,2)</f>
        <v>0</v>
      </c>
      <c r="BL748" s="17" t="s">
        <v>1120</v>
      </c>
      <c r="BM748" s="144" t="s">
        <v>6597</v>
      </c>
    </row>
    <row r="749" spans="2:65" s="1" customFormat="1">
      <c r="B749" s="32"/>
      <c r="D749" s="146" t="s">
        <v>261</v>
      </c>
      <c r="F749" s="147" t="s">
        <v>6598</v>
      </c>
      <c r="I749" s="148"/>
      <c r="L749" s="32"/>
      <c r="M749" s="149"/>
      <c r="T749" s="56"/>
      <c r="AT749" s="17" t="s">
        <v>261</v>
      </c>
      <c r="AU749" s="17" t="s">
        <v>83</v>
      </c>
    </row>
    <row r="750" spans="2:65" s="12" customFormat="1">
      <c r="B750" s="152"/>
      <c r="D750" s="146" t="s">
        <v>281</v>
      </c>
      <c r="E750" s="153" t="s">
        <v>1</v>
      </c>
      <c r="F750" s="154" t="s">
        <v>6599</v>
      </c>
      <c r="H750" s="155">
        <v>5</v>
      </c>
      <c r="I750" s="156"/>
      <c r="L750" s="152"/>
      <c r="M750" s="157"/>
      <c r="T750" s="158"/>
      <c r="AT750" s="153" t="s">
        <v>281</v>
      </c>
      <c r="AU750" s="153" t="s">
        <v>83</v>
      </c>
      <c r="AV750" s="12" t="s">
        <v>83</v>
      </c>
      <c r="AW750" s="12" t="s">
        <v>30</v>
      </c>
      <c r="AX750" s="12" t="s">
        <v>81</v>
      </c>
      <c r="AY750" s="153" t="s">
        <v>252</v>
      </c>
    </row>
    <row r="751" spans="2:65" s="11" customFormat="1" ht="25.9" customHeight="1">
      <c r="B751" s="120"/>
      <c r="D751" s="121" t="s">
        <v>72</v>
      </c>
      <c r="E751" s="122" t="s">
        <v>250</v>
      </c>
      <c r="F751" s="122" t="s">
        <v>79</v>
      </c>
      <c r="I751" s="123"/>
      <c r="J751" s="124">
        <f>BK751</f>
        <v>0</v>
      </c>
      <c r="L751" s="120"/>
      <c r="M751" s="125"/>
      <c r="P751" s="126">
        <f>P752</f>
        <v>0</v>
      </c>
      <c r="R751" s="126">
        <f>R752</f>
        <v>0</v>
      </c>
      <c r="T751" s="127">
        <f>T752</f>
        <v>0</v>
      </c>
      <c r="AR751" s="121" t="s">
        <v>251</v>
      </c>
      <c r="AT751" s="128" t="s">
        <v>72</v>
      </c>
      <c r="AU751" s="128" t="s">
        <v>73</v>
      </c>
      <c r="AY751" s="121" t="s">
        <v>252</v>
      </c>
      <c r="BK751" s="129">
        <f>BK752</f>
        <v>0</v>
      </c>
    </row>
    <row r="752" spans="2:65" s="11" customFormat="1" ht="22.7" customHeight="1">
      <c r="B752" s="120"/>
      <c r="D752" s="121" t="s">
        <v>72</v>
      </c>
      <c r="E752" s="130" t="s">
        <v>328</v>
      </c>
      <c r="F752" s="130" t="s">
        <v>329</v>
      </c>
      <c r="I752" s="123"/>
      <c r="J752" s="131">
        <f>BK752</f>
        <v>0</v>
      </c>
      <c r="L752" s="120"/>
      <c r="M752" s="125"/>
      <c r="P752" s="126">
        <f>SUM(P753:P758)</f>
        <v>0</v>
      </c>
      <c r="R752" s="126">
        <f>SUM(R753:R758)</f>
        <v>0</v>
      </c>
      <c r="T752" s="127">
        <f>SUM(T753:T758)</f>
        <v>0</v>
      </c>
      <c r="AR752" s="121" t="s">
        <v>251</v>
      </c>
      <c r="AT752" s="128" t="s">
        <v>72</v>
      </c>
      <c r="AU752" s="128" t="s">
        <v>81</v>
      </c>
      <c r="AY752" s="121" t="s">
        <v>252</v>
      </c>
      <c r="BK752" s="129">
        <f>SUM(BK753:BK758)</f>
        <v>0</v>
      </c>
    </row>
    <row r="753" spans="2:65" s="1" customFormat="1" ht="21.75" customHeight="1">
      <c r="B753" s="132"/>
      <c r="C753" s="133" t="s">
        <v>2615</v>
      </c>
      <c r="D753" s="133" t="s">
        <v>255</v>
      </c>
      <c r="E753" s="134" t="s">
        <v>330</v>
      </c>
      <c r="F753" s="135" t="s">
        <v>6600</v>
      </c>
      <c r="G753" s="136" t="s">
        <v>258</v>
      </c>
      <c r="H753" s="137">
        <v>1</v>
      </c>
      <c r="I753" s="138"/>
      <c r="J753" s="139">
        <f>ROUND(I753*H753,2)</f>
        <v>0</v>
      </c>
      <c r="K753" s="135" t="s">
        <v>259</v>
      </c>
      <c r="L753" s="32"/>
      <c r="M753" s="140" t="s">
        <v>1</v>
      </c>
      <c r="N753" s="141" t="s">
        <v>38</v>
      </c>
      <c r="P753" s="142">
        <f>O753*H753</f>
        <v>0</v>
      </c>
      <c r="Q753" s="142">
        <v>0</v>
      </c>
      <c r="R753" s="142">
        <f>Q753*H753</f>
        <v>0</v>
      </c>
      <c r="S753" s="142">
        <v>0</v>
      </c>
      <c r="T753" s="143">
        <f>S753*H753</f>
        <v>0</v>
      </c>
      <c r="AR753" s="144" t="s">
        <v>278</v>
      </c>
      <c r="AT753" s="144" t="s">
        <v>255</v>
      </c>
      <c r="AU753" s="144" t="s">
        <v>83</v>
      </c>
      <c r="AY753" s="17" t="s">
        <v>252</v>
      </c>
      <c r="BE753" s="145">
        <f>IF(N753="základní",J753,0)</f>
        <v>0</v>
      </c>
      <c r="BF753" s="145">
        <f>IF(N753="snížená",J753,0)</f>
        <v>0</v>
      </c>
      <c r="BG753" s="145">
        <f>IF(N753="zákl. přenesená",J753,0)</f>
        <v>0</v>
      </c>
      <c r="BH753" s="145">
        <f>IF(N753="sníž. přenesená",J753,0)</f>
        <v>0</v>
      </c>
      <c r="BI753" s="145">
        <f>IF(N753="nulová",J753,0)</f>
        <v>0</v>
      </c>
      <c r="BJ753" s="17" t="s">
        <v>81</v>
      </c>
      <c r="BK753" s="145">
        <f>ROUND(I753*H753,2)</f>
        <v>0</v>
      </c>
      <c r="BL753" s="17" t="s">
        <v>278</v>
      </c>
      <c r="BM753" s="144" t="s">
        <v>6601</v>
      </c>
    </row>
    <row r="754" spans="2:65" s="1" customFormat="1">
      <c r="B754" s="32"/>
      <c r="D754" s="146" t="s">
        <v>261</v>
      </c>
      <c r="F754" s="147" t="s">
        <v>6602</v>
      </c>
      <c r="I754" s="148"/>
      <c r="L754" s="32"/>
      <c r="M754" s="149"/>
      <c r="T754" s="56"/>
      <c r="AT754" s="17" t="s">
        <v>261</v>
      </c>
      <c r="AU754" s="17" t="s">
        <v>83</v>
      </c>
    </row>
    <row r="755" spans="2:65" s="1" customFormat="1">
      <c r="B755" s="32"/>
      <c r="D755" s="150" t="s">
        <v>262</v>
      </c>
      <c r="F755" s="151" t="s">
        <v>333</v>
      </c>
      <c r="I755" s="148"/>
      <c r="L755" s="32"/>
      <c r="M755" s="149"/>
      <c r="T755" s="56"/>
      <c r="AT755" s="17" t="s">
        <v>262</v>
      </c>
      <c r="AU755" s="17" t="s">
        <v>83</v>
      </c>
    </row>
    <row r="756" spans="2:65" s="1" customFormat="1" ht="16.5" customHeight="1">
      <c r="B756" s="132"/>
      <c r="C756" s="133" t="s">
        <v>2960</v>
      </c>
      <c r="D756" s="133" t="s">
        <v>255</v>
      </c>
      <c r="E756" s="134" t="s">
        <v>6603</v>
      </c>
      <c r="F756" s="135" t="s">
        <v>6604</v>
      </c>
      <c r="G756" s="136" t="s">
        <v>258</v>
      </c>
      <c r="H756" s="137">
        <v>4</v>
      </c>
      <c r="I756" s="138"/>
      <c r="J756" s="139">
        <f>ROUND(I756*H756,2)</f>
        <v>0</v>
      </c>
      <c r="K756" s="135" t="s">
        <v>259</v>
      </c>
      <c r="L756" s="32"/>
      <c r="M756" s="140" t="s">
        <v>1</v>
      </c>
      <c r="N756" s="141" t="s">
        <v>38</v>
      </c>
      <c r="P756" s="142">
        <f>O756*H756</f>
        <v>0</v>
      </c>
      <c r="Q756" s="142">
        <v>0</v>
      </c>
      <c r="R756" s="142">
        <f>Q756*H756</f>
        <v>0</v>
      </c>
      <c r="S756" s="142">
        <v>0</v>
      </c>
      <c r="T756" s="143">
        <f>S756*H756</f>
        <v>0</v>
      </c>
      <c r="AR756" s="144" t="s">
        <v>278</v>
      </c>
      <c r="AT756" s="144" t="s">
        <v>255</v>
      </c>
      <c r="AU756" s="144" t="s">
        <v>83</v>
      </c>
      <c r="AY756" s="17" t="s">
        <v>252</v>
      </c>
      <c r="BE756" s="145">
        <f>IF(N756="základní",J756,0)</f>
        <v>0</v>
      </c>
      <c r="BF756" s="145">
        <f>IF(N756="snížená",J756,0)</f>
        <v>0</v>
      </c>
      <c r="BG756" s="145">
        <f>IF(N756="zákl. přenesená",J756,0)</f>
        <v>0</v>
      </c>
      <c r="BH756" s="145">
        <f>IF(N756="sníž. přenesená",J756,0)</f>
        <v>0</v>
      </c>
      <c r="BI756" s="145">
        <f>IF(N756="nulová",J756,0)</f>
        <v>0</v>
      </c>
      <c r="BJ756" s="17" t="s">
        <v>81</v>
      </c>
      <c r="BK756" s="145">
        <f>ROUND(I756*H756,2)</f>
        <v>0</v>
      </c>
      <c r="BL756" s="17" t="s">
        <v>278</v>
      </c>
      <c r="BM756" s="144" t="s">
        <v>6605</v>
      </c>
    </row>
    <row r="757" spans="2:65" s="1" customFormat="1">
      <c r="B757" s="32"/>
      <c r="D757" s="146" t="s">
        <v>261</v>
      </c>
      <c r="F757" s="147" t="s">
        <v>6606</v>
      </c>
      <c r="I757" s="148"/>
      <c r="L757" s="32"/>
      <c r="M757" s="149"/>
      <c r="T757" s="56"/>
      <c r="AT757" s="17" t="s">
        <v>261</v>
      </c>
      <c r="AU757" s="17" t="s">
        <v>83</v>
      </c>
    </row>
    <row r="758" spans="2:65" s="1" customFormat="1">
      <c r="B758" s="32"/>
      <c r="D758" s="150" t="s">
        <v>262</v>
      </c>
      <c r="F758" s="151" t="s">
        <v>6607</v>
      </c>
      <c r="I758" s="148"/>
      <c r="L758" s="32"/>
      <c r="M758" s="167"/>
      <c r="N758" s="168"/>
      <c r="O758" s="168"/>
      <c r="P758" s="168"/>
      <c r="Q758" s="168"/>
      <c r="R758" s="168"/>
      <c r="S758" s="168"/>
      <c r="T758" s="169"/>
      <c r="AT758" s="17" t="s">
        <v>262</v>
      </c>
      <c r="AU758" s="17" t="s">
        <v>83</v>
      </c>
    </row>
    <row r="759" spans="2:65" s="1" customFormat="1" ht="6.95" customHeight="1">
      <c r="B759" s="44"/>
      <c r="C759" s="45"/>
      <c r="D759" s="45"/>
      <c r="E759" s="45"/>
      <c r="F759" s="45"/>
      <c r="G759" s="45"/>
      <c r="H759" s="45"/>
      <c r="I759" s="45"/>
      <c r="J759" s="45"/>
      <c r="K759" s="45"/>
      <c r="L759" s="32"/>
    </row>
  </sheetData>
  <autoFilter ref="C132:K758" xr:uid="{00000000-0009-0000-0000-000026000000}"/>
  <mergeCells count="9">
    <mergeCell ref="E87:H87"/>
    <mergeCell ref="E123:H123"/>
    <mergeCell ref="E125:H125"/>
    <mergeCell ref="L2:V2"/>
    <mergeCell ref="E7:H7"/>
    <mergeCell ref="E9:H9"/>
    <mergeCell ref="E18:H18"/>
    <mergeCell ref="E27:H27"/>
    <mergeCell ref="E85:H85"/>
  </mergeCells>
  <hyperlinks>
    <hyperlink ref="F138" r:id="rId1" xr:uid="{00000000-0004-0000-2600-000000000000}"/>
    <hyperlink ref="F144" r:id="rId2" xr:uid="{00000000-0004-0000-2600-000001000000}"/>
    <hyperlink ref="F148" r:id="rId3" xr:uid="{00000000-0004-0000-2600-000002000000}"/>
    <hyperlink ref="F152" r:id="rId4" xr:uid="{00000000-0004-0000-2600-000003000000}"/>
    <hyperlink ref="F161" r:id="rId5" xr:uid="{00000000-0004-0000-2600-000004000000}"/>
    <hyperlink ref="F165" r:id="rId6" xr:uid="{00000000-0004-0000-2600-000005000000}"/>
    <hyperlink ref="F170" r:id="rId7" xr:uid="{00000000-0004-0000-2600-000006000000}"/>
    <hyperlink ref="F174" r:id="rId8" xr:uid="{00000000-0004-0000-2600-000007000000}"/>
    <hyperlink ref="F178" r:id="rId9" xr:uid="{00000000-0004-0000-2600-000008000000}"/>
    <hyperlink ref="F182" r:id="rId10" xr:uid="{00000000-0004-0000-2600-000009000000}"/>
    <hyperlink ref="F186" r:id="rId11" xr:uid="{00000000-0004-0000-2600-00000A000000}"/>
    <hyperlink ref="F192" r:id="rId12" xr:uid="{00000000-0004-0000-2600-00000B000000}"/>
    <hyperlink ref="F195" r:id="rId13" xr:uid="{00000000-0004-0000-2600-00000C000000}"/>
    <hyperlink ref="F202" r:id="rId14" xr:uid="{00000000-0004-0000-2600-00000D000000}"/>
    <hyperlink ref="F207" r:id="rId15" xr:uid="{00000000-0004-0000-2600-00000E000000}"/>
    <hyperlink ref="F215" r:id="rId16" xr:uid="{00000000-0004-0000-2600-00000F000000}"/>
    <hyperlink ref="F224" r:id="rId17" xr:uid="{00000000-0004-0000-2600-000010000000}"/>
    <hyperlink ref="F230" r:id="rId18" xr:uid="{00000000-0004-0000-2600-000011000000}"/>
    <hyperlink ref="F238" r:id="rId19" xr:uid="{00000000-0004-0000-2600-000012000000}"/>
    <hyperlink ref="F243" r:id="rId20" xr:uid="{00000000-0004-0000-2600-000013000000}"/>
    <hyperlink ref="F252" r:id="rId21" xr:uid="{00000000-0004-0000-2600-000014000000}"/>
    <hyperlink ref="F257" r:id="rId22" xr:uid="{00000000-0004-0000-2600-000015000000}"/>
    <hyperlink ref="F264" r:id="rId23" xr:uid="{00000000-0004-0000-2600-000016000000}"/>
    <hyperlink ref="F269" r:id="rId24" xr:uid="{00000000-0004-0000-2600-000017000000}"/>
    <hyperlink ref="F273" r:id="rId25" xr:uid="{00000000-0004-0000-2600-000018000000}"/>
    <hyperlink ref="F279" r:id="rId26" xr:uid="{00000000-0004-0000-2600-000019000000}"/>
    <hyperlink ref="F286" r:id="rId27" xr:uid="{00000000-0004-0000-2600-00001A000000}"/>
    <hyperlink ref="F292" r:id="rId28" xr:uid="{00000000-0004-0000-2600-00001B000000}"/>
    <hyperlink ref="F309" r:id="rId29" xr:uid="{00000000-0004-0000-2600-00001C000000}"/>
    <hyperlink ref="F313" r:id="rId30" xr:uid="{00000000-0004-0000-2600-00001D000000}"/>
    <hyperlink ref="F327" r:id="rId31" xr:uid="{00000000-0004-0000-2600-00001E000000}"/>
    <hyperlink ref="F333" r:id="rId32" xr:uid="{00000000-0004-0000-2600-00001F000000}"/>
    <hyperlink ref="F339" r:id="rId33" xr:uid="{00000000-0004-0000-2600-000020000000}"/>
    <hyperlink ref="F345" r:id="rId34" xr:uid="{00000000-0004-0000-2600-000021000000}"/>
    <hyperlink ref="F352" r:id="rId35" xr:uid="{00000000-0004-0000-2600-000022000000}"/>
    <hyperlink ref="F359" r:id="rId36" xr:uid="{00000000-0004-0000-2600-000023000000}"/>
    <hyperlink ref="F363" r:id="rId37" xr:uid="{00000000-0004-0000-2600-000024000000}"/>
    <hyperlink ref="F367" r:id="rId38" xr:uid="{00000000-0004-0000-2600-000025000000}"/>
    <hyperlink ref="F373" r:id="rId39" xr:uid="{00000000-0004-0000-2600-000026000000}"/>
    <hyperlink ref="F380" r:id="rId40" xr:uid="{00000000-0004-0000-2600-000027000000}"/>
    <hyperlink ref="F384" r:id="rId41" xr:uid="{00000000-0004-0000-2600-000028000000}"/>
    <hyperlink ref="F391" r:id="rId42" xr:uid="{00000000-0004-0000-2600-000029000000}"/>
    <hyperlink ref="F394" r:id="rId43" xr:uid="{00000000-0004-0000-2600-00002A000000}"/>
    <hyperlink ref="F398" r:id="rId44" xr:uid="{00000000-0004-0000-2600-00002B000000}"/>
    <hyperlink ref="F402" r:id="rId45" xr:uid="{00000000-0004-0000-2600-00002C000000}"/>
    <hyperlink ref="F406" r:id="rId46" xr:uid="{00000000-0004-0000-2600-00002D000000}"/>
    <hyperlink ref="F409" r:id="rId47" xr:uid="{00000000-0004-0000-2600-00002E000000}"/>
    <hyperlink ref="F413" r:id="rId48" xr:uid="{00000000-0004-0000-2600-00002F000000}"/>
    <hyperlink ref="F417" r:id="rId49" xr:uid="{00000000-0004-0000-2600-000030000000}"/>
    <hyperlink ref="F421" r:id="rId50" xr:uid="{00000000-0004-0000-2600-000031000000}"/>
    <hyperlink ref="F427" r:id="rId51" xr:uid="{00000000-0004-0000-2600-000032000000}"/>
    <hyperlink ref="F430" r:id="rId52" xr:uid="{00000000-0004-0000-2600-000033000000}"/>
    <hyperlink ref="F433" r:id="rId53" xr:uid="{00000000-0004-0000-2600-000034000000}"/>
    <hyperlink ref="F441" r:id="rId54" xr:uid="{00000000-0004-0000-2600-000035000000}"/>
    <hyperlink ref="F445" r:id="rId55" xr:uid="{00000000-0004-0000-2600-000036000000}"/>
    <hyperlink ref="F449" r:id="rId56" xr:uid="{00000000-0004-0000-2600-000037000000}"/>
    <hyperlink ref="F453" r:id="rId57" xr:uid="{00000000-0004-0000-2600-000038000000}"/>
    <hyperlink ref="F456" r:id="rId58" xr:uid="{00000000-0004-0000-2600-000039000000}"/>
    <hyperlink ref="F459" r:id="rId59" xr:uid="{00000000-0004-0000-2600-00003A000000}"/>
    <hyperlink ref="F478" r:id="rId60" xr:uid="{00000000-0004-0000-2600-00003B000000}"/>
    <hyperlink ref="F485" r:id="rId61" xr:uid="{00000000-0004-0000-2600-00003C000000}"/>
    <hyperlink ref="F497" r:id="rId62" xr:uid="{00000000-0004-0000-2600-00003D000000}"/>
    <hyperlink ref="F507" r:id="rId63" xr:uid="{00000000-0004-0000-2600-00003E000000}"/>
    <hyperlink ref="F511" r:id="rId64" xr:uid="{00000000-0004-0000-2600-00003F000000}"/>
    <hyperlink ref="F531" r:id="rId65" xr:uid="{00000000-0004-0000-2600-000040000000}"/>
    <hyperlink ref="F539" r:id="rId66" xr:uid="{00000000-0004-0000-2600-000041000000}"/>
    <hyperlink ref="F546" r:id="rId67" xr:uid="{00000000-0004-0000-2600-000042000000}"/>
    <hyperlink ref="F556" r:id="rId68" xr:uid="{00000000-0004-0000-2600-000043000000}"/>
    <hyperlink ref="F560" r:id="rId69" xr:uid="{00000000-0004-0000-2600-000044000000}"/>
    <hyperlink ref="F563" r:id="rId70" xr:uid="{00000000-0004-0000-2600-000045000000}"/>
    <hyperlink ref="F567" r:id="rId71" xr:uid="{00000000-0004-0000-2600-000046000000}"/>
    <hyperlink ref="F574" r:id="rId72" xr:uid="{00000000-0004-0000-2600-000047000000}"/>
    <hyperlink ref="F581" r:id="rId73" xr:uid="{00000000-0004-0000-2600-000048000000}"/>
    <hyperlink ref="F587" r:id="rId74" xr:uid="{00000000-0004-0000-2600-000049000000}"/>
    <hyperlink ref="F594" r:id="rId75" xr:uid="{00000000-0004-0000-2600-00004A000000}"/>
    <hyperlink ref="F597" r:id="rId76" xr:uid="{00000000-0004-0000-2600-00004B000000}"/>
    <hyperlink ref="F601" r:id="rId77" xr:uid="{00000000-0004-0000-2600-00004C000000}"/>
    <hyperlink ref="F608" r:id="rId78" xr:uid="{00000000-0004-0000-2600-00004D000000}"/>
    <hyperlink ref="F614" r:id="rId79" xr:uid="{00000000-0004-0000-2600-00004E000000}"/>
    <hyperlink ref="F623" r:id="rId80" xr:uid="{00000000-0004-0000-2600-00004F000000}"/>
    <hyperlink ref="F629" r:id="rId81" xr:uid="{00000000-0004-0000-2600-000050000000}"/>
    <hyperlink ref="F633" r:id="rId82" xr:uid="{00000000-0004-0000-2600-000051000000}"/>
    <hyperlink ref="F643" r:id="rId83" xr:uid="{00000000-0004-0000-2600-000052000000}"/>
    <hyperlink ref="F653" r:id="rId84" xr:uid="{00000000-0004-0000-2600-000053000000}"/>
    <hyperlink ref="F669" r:id="rId85" xr:uid="{00000000-0004-0000-2600-000054000000}"/>
    <hyperlink ref="F685" r:id="rId86" xr:uid="{00000000-0004-0000-2600-000055000000}"/>
    <hyperlink ref="F693" r:id="rId87" xr:uid="{00000000-0004-0000-2600-000056000000}"/>
    <hyperlink ref="F702" r:id="rId88" xr:uid="{00000000-0004-0000-2600-000057000000}"/>
    <hyperlink ref="F709" r:id="rId89" xr:uid="{00000000-0004-0000-2600-000058000000}"/>
    <hyperlink ref="F713" r:id="rId90" xr:uid="{00000000-0004-0000-2600-000059000000}"/>
    <hyperlink ref="F720" r:id="rId91" xr:uid="{00000000-0004-0000-2600-00005A000000}"/>
    <hyperlink ref="F728" r:id="rId92" xr:uid="{00000000-0004-0000-2600-00005B000000}"/>
    <hyperlink ref="F733" r:id="rId93" xr:uid="{00000000-0004-0000-2600-00005C000000}"/>
    <hyperlink ref="F737" r:id="rId94" xr:uid="{00000000-0004-0000-2600-00005D000000}"/>
    <hyperlink ref="F745" r:id="rId95" xr:uid="{00000000-0004-0000-2600-00005E000000}"/>
    <hyperlink ref="F755" r:id="rId96" xr:uid="{00000000-0004-0000-2600-00005F000000}"/>
    <hyperlink ref="F758" r:id="rId97" xr:uid="{00000000-0004-0000-2600-00006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98"/>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216"/>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17" t="s">
        <v>5</v>
      </c>
      <c r="M2" s="254"/>
      <c r="N2" s="254"/>
      <c r="O2" s="254"/>
      <c r="P2" s="254"/>
      <c r="Q2" s="254"/>
      <c r="R2" s="254"/>
      <c r="S2" s="254"/>
      <c r="T2" s="254"/>
      <c r="U2" s="254"/>
      <c r="V2" s="254"/>
      <c r="AT2" s="17" t="s">
        <v>197</v>
      </c>
      <c r="AZ2" s="192" t="s">
        <v>6608</v>
      </c>
      <c r="BA2" s="192" t="s">
        <v>1</v>
      </c>
      <c r="BB2" s="192" t="s">
        <v>1</v>
      </c>
      <c r="BC2" s="192" t="s">
        <v>6609</v>
      </c>
      <c r="BD2" s="192" t="s">
        <v>83</v>
      </c>
    </row>
    <row r="3" spans="2:56" ht="6.95" customHeight="1">
      <c r="B3" s="18"/>
      <c r="C3" s="19"/>
      <c r="D3" s="19"/>
      <c r="E3" s="19"/>
      <c r="F3" s="19"/>
      <c r="G3" s="19"/>
      <c r="H3" s="19"/>
      <c r="I3" s="19"/>
      <c r="J3" s="19"/>
      <c r="K3" s="19"/>
      <c r="L3" s="20"/>
      <c r="AT3" s="17" t="s">
        <v>83</v>
      </c>
      <c r="AZ3" s="192" t="s">
        <v>6610</v>
      </c>
      <c r="BA3" s="192" t="s">
        <v>1</v>
      </c>
      <c r="BB3" s="192" t="s">
        <v>1</v>
      </c>
      <c r="BC3" s="192" t="s">
        <v>6611</v>
      </c>
      <c r="BD3" s="192" t="s">
        <v>83</v>
      </c>
    </row>
    <row r="4" spans="2:56" ht="24.95" customHeight="1">
      <c r="B4" s="20"/>
      <c r="D4" s="21" t="s">
        <v>222</v>
      </c>
      <c r="L4" s="20"/>
      <c r="M4" s="88" t="s">
        <v>10</v>
      </c>
      <c r="AT4" s="17" t="s">
        <v>3</v>
      </c>
      <c r="AZ4" s="192" t="s">
        <v>6612</v>
      </c>
      <c r="BA4" s="192" t="s">
        <v>1</v>
      </c>
      <c r="BB4" s="192" t="s">
        <v>1</v>
      </c>
      <c r="BC4" s="192" t="s">
        <v>6613</v>
      </c>
      <c r="BD4" s="192" t="s">
        <v>83</v>
      </c>
    </row>
    <row r="5" spans="2:56" ht="6.95" customHeight="1">
      <c r="B5" s="20"/>
      <c r="L5" s="20"/>
      <c r="AZ5" s="192" t="s">
        <v>6614</v>
      </c>
      <c r="BA5" s="192" t="s">
        <v>1</v>
      </c>
      <c r="BB5" s="192" t="s">
        <v>1</v>
      </c>
      <c r="BC5" s="192" t="s">
        <v>6615</v>
      </c>
      <c r="BD5" s="192" t="s">
        <v>83</v>
      </c>
    </row>
    <row r="6" spans="2:56" ht="12" customHeight="1">
      <c r="B6" s="20"/>
      <c r="D6" s="27" t="s">
        <v>16</v>
      </c>
      <c r="L6" s="20"/>
      <c r="AZ6" s="192" t="s">
        <v>6616</v>
      </c>
      <c r="BA6" s="192" t="s">
        <v>1</v>
      </c>
      <c r="BB6" s="192" t="s">
        <v>1</v>
      </c>
      <c r="BC6" s="192" t="s">
        <v>6617</v>
      </c>
      <c r="BD6" s="192" t="s">
        <v>83</v>
      </c>
    </row>
    <row r="7" spans="2:56" ht="16.5" customHeight="1">
      <c r="B7" s="20"/>
      <c r="E7" s="251" t="str">
        <f>'Rekapitulace stavby'!K6</f>
        <v>Úprava TT Zábrdovická, dopravní napojení ulice Šámalovy</v>
      </c>
      <c r="F7" s="252"/>
      <c r="G7" s="252"/>
      <c r="H7" s="252"/>
      <c r="L7" s="20"/>
      <c r="AZ7" s="192" t="s">
        <v>6618</v>
      </c>
      <c r="BA7" s="192" t="s">
        <v>1</v>
      </c>
      <c r="BB7" s="192" t="s">
        <v>1</v>
      </c>
      <c r="BC7" s="192" t="s">
        <v>6619</v>
      </c>
      <c r="BD7" s="192" t="s">
        <v>83</v>
      </c>
    </row>
    <row r="8" spans="2:56" s="1" customFormat="1" ht="12" customHeight="1">
      <c r="B8" s="32"/>
      <c r="D8" s="27" t="s">
        <v>223</v>
      </c>
      <c r="L8" s="32"/>
    </row>
    <row r="9" spans="2:56" s="1" customFormat="1" ht="16.5" customHeight="1">
      <c r="B9" s="32"/>
      <c r="E9" s="247" t="s">
        <v>6620</v>
      </c>
      <c r="F9" s="250"/>
      <c r="G9" s="250"/>
      <c r="H9" s="250"/>
      <c r="L9" s="32"/>
    </row>
    <row r="10" spans="2:56" s="1" customFormat="1">
      <c r="B10" s="32"/>
      <c r="L10" s="32"/>
    </row>
    <row r="11" spans="2:56" s="1" customFormat="1" ht="12" customHeight="1">
      <c r="B11" s="32"/>
      <c r="D11" s="27" t="s">
        <v>18</v>
      </c>
      <c r="F11" s="25" t="s">
        <v>198</v>
      </c>
      <c r="I11" s="27" t="s">
        <v>19</v>
      </c>
      <c r="J11" s="25" t="s">
        <v>1</v>
      </c>
      <c r="L11" s="32"/>
    </row>
    <row r="12" spans="2:56" s="1" customFormat="1" ht="12" customHeight="1">
      <c r="B12" s="32"/>
      <c r="D12" s="27" t="s">
        <v>20</v>
      </c>
      <c r="F12" s="25" t="s">
        <v>6621</v>
      </c>
      <c r="I12" s="27" t="s">
        <v>22</v>
      </c>
      <c r="J12" s="52" t="str">
        <f>'Rekapitulace stavby'!AN8</f>
        <v>21. 12. 2022</v>
      </c>
      <c r="L12" s="32"/>
    </row>
    <row r="13" spans="2:56" s="1" customFormat="1" ht="10.7" customHeight="1">
      <c r="B13" s="32"/>
      <c r="L13" s="32"/>
    </row>
    <row r="14" spans="2:56" s="1" customFormat="1" ht="12" customHeight="1">
      <c r="B14" s="32"/>
      <c r="D14" s="27" t="s">
        <v>24</v>
      </c>
      <c r="I14" s="27" t="s">
        <v>25</v>
      </c>
      <c r="J14" s="25" t="str">
        <f>IF('Rekapitulace stavby'!AN10="","",'Rekapitulace stavby'!AN10)</f>
        <v/>
      </c>
      <c r="L14" s="32"/>
    </row>
    <row r="15" spans="2:56" s="1" customFormat="1" ht="18" customHeight="1">
      <c r="B15" s="32"/>
      <c r="E15" s="25" t="str">
        <f>IF('Rekapitulace stavby'!E11="","",'Rekapitulace stavby'!E11)</f>
        <v xml:space="preserve"> </v>
      </c>
      <c r="I15" s="27" t="s">
        <v>26</v>
      </c>
      <c r="J15" s="25" t="str">
        <f>IF('Rekapitulace stavby'!AN11="","",'Rekapitulace stavby'!AN11)</f>
        <v/>
      </c>
      <c r="L15" s="32"/>
    </row>
    <row r="16" spans="2:5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
        <v>1</v>
      </c>
      <c r="L20" s="32"/>
    </row>
    <row r="21" spans="2:12" s="1" customFormat="1" ht="18" customHeight="1">
      <c r="B21" s="32"/>
      <c r="E21" s="25" t="s">
        <v>6622</v>
      </c>
      <c r="I21" s="27" t="s">
        <v>26</v>
      </c>
      <c r="J21" s="25" t="s">
        <v>1</v>
      </c>
      <c r="L21" s="32"/>
    </row>
    <row r="22" spans="2:12" s="1" customFormat="1" ht="6.95" customHeight="1">
      <c r="B22" s="32"/>
      <c r="L22" s="32"/>
    </row>
    <row r="23" spans="2:12" s="1" customFormat="1" ht="12" customHeight="1">
      <c r="B23" s="32"/>
      <c r="D23" s="27" t="s">
        <v>31</v>
      </c>
      <c r="I23" s="27" t="s">
        <v>25</v>
      </c>
      <c r="J23" s="25" t="s">
        <v>1</v>
      </c>
      <c r="L23" s="32"/>
    </row>
    <row r="24" spans="2:12" s="1" customFormat="1" ht="18" customHeight="1">
      <c r="B24" s="32"/>
      <c r="E24" s="25" t="s">
        <v>6623</v>
      </c>
      <c r="I24" s="27" t="s">
        <v>26</v>
      </c>
      <c r="J24" s="25" t="s">
        <v>1</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ROUND(J119,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ROUND((SUM(BE119:BE215)),  2)</f>
        <v>0</v>
      </c>
      <c r="I33" s="92">
        <v>0.21</v>
      </c>
      <c r="J33" s="91">
        <f>ROUND(((SUM(BE119:BE215))*I33),  2)</f>
        <v>0</v>
      </c>
      <c r="L33" s="32"/>
    </row>
    <row r="34" spans="2:12" s="1" customFormat="1" ht="14.45" customHeight="1">
      <c r="B34" s="32"/>
      <c r="E34" s="27" t="s">
        <v>39</v>
      </c>
      <c r="F34" s="91">
        <f>ROUND((SUM(BF119:BF215)),  2)</f>
        <v>0</v>
      </c>
      <c r="I34" s="92">
        <v>0.15</v>
      </c>
      <c r="J34" s="91">
        <f>ROUND(((SUM(BF119:BF215))*I34),  2)</f>
        <v>0</v>
      </c>
      <c r="L34" s="32"/>
    </row>
    <row r="35" spans="2:12" s="1" customFormat="1" ht="14.45" hidden="1" customHeight="1">
      <c r="B35" s="32"/>
      <c r="E35" s="27" t="s">
        <v>40</v>
      </c>
      <c r="F35" s="91">
        <f>ROUND((SUM(BG119:BG215)),  2)</f>
        <v>0</v>
      </c>
      <c r="I35" s="92">
        <v>0.21</v>
      </c>
      <c r="J35" s="91">
        <f>0</f>
        <v>0</v>
      </c>
      <c r="L35" s="32"/>
    </row>
    <row r="36" spans="2:12" s="1" customFormat="1" ht="14.45" hidden="1" customHeight="1">
      <c r="B36" s="32"/>
      <c r="E36" s="27" t="s">
        <v>41</v>
      </c>
      <c r="F36" s="91">
        <f>ROUND((SUM(BH119:BH215)),  2)</f>
        <v>0</v>
      </c>
      <c r="I36" s="92">
        <v>0.15</v>
      </c>
      <c r="J36" s="91">
        <f>0</f>
        <v>0</v>
      </c>
      <c r="L36" s="32"/>
    </row>
    <row r="37" spans="2:12" s="1" customFormat="1" ht="14.45" hidden="1" customHeight="1">
      <c r="B37" s="32"/>
      <c r="E37" s="27" t="s">
        <v>42</v>
      </c>
      <c r="F37" s="91">
        <f>ROUND((SUM(BI119:BI215)),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600.2a - SO 600.2a  Provoz po pravé koleji</v>
      </c>
      <c r="F87" s="250"/>
      <c r="G87" s="250"/>
      <c r="H87" s="250"/>
      <c r="L87" s="32"/>
    </row>
    <row r="88" spans="2:47" s="1" customFormat="1" ht="6.95" customHeight="1">
      <c r="B88" s="32"/>
      <c r="L88" s="32"/>
    </row>
    <row r="89" spans="2:47" s="1" customFormat="1" ht="12" customHeight="1">
      <c r="B89" s="32"/>
      <c r="C89" s="27" t="s">
        <v>20</v>
      </c>
      <c r="F89" s="25" t="str">
        <f>F12</f>
        <v>Brno, Zábrdovická ulice</v>
      </c>
      <c r="I89" s="27" t="s">
        <v>22</v>
      </c>
      <c r="J89" s="52" t="str">
        <f>IF(J12="","",J12)</f>
        <v>21. 12. 2022</v>
      </c>
      <c r="L89" s="32"/>
    </row>
    <row r="90" spans="2:47" s="1" customFormat="1" ht="6.95" customHeight="1">
      <c r="B90" s="32"/>
      <c r="L90" s="32"/>
    </row>
    <row r="91" spans="2:47" s="1" customFormat="1" ht="25.7" customHeight="1">
      <c r="B91" s="32"/>
      <c r="C91" s="27" t="s">
        <v>24</v>
      </c>
      <c r="F91" s="25" t="str">
        <f>E15</f>
        <v xml:space="preserve"> </v>
      </c>
      <c r="I91" s="27" t="s">
        <v>29</v>
      </c>
      <c r="J91" s="30" t="str">
        <f>E21</f>
        <v>Metroprojekt Praha a.s.</v>
      </c>
      <c r="L91" s="32"/>
    </row>
    <row r="92" spans="2:47" s="1" customFormat="1" ht="15.2" customHeight="1">
      <c r="B92" s="32"/>
      <c r="C92" s="27" t="s">
        <v>27</v>
      </c>
      <c r="F92" s="25" t="str">
        <f>IF(E18="","",E18)</f>
        <v>Vyplň údaj</v>
      </c>
      <c r="I92" s="27" t="s">
        <v>31</v>
      </c>
      <c r="J92" s="30" t="str">
        <f>E24</f>
        <v>Roman Valík</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J119</f>
        <v>0</v>
      </c>
      <c r="L96" s="32"/>
      <c r="AU96" s="17" t="s">
        <v>229</v>
      </c>
    </row>
    <row r="97" spans="2:12" s="8" customFormat="1" ht="24.95" customHeight="1">
      <c r="B97" s="104"/>
      <c r="D97" s="105" t="s">
        <v>357</v>
      </c>
      <c r="E97" s="106"/>
      <c r="F97" s="106"/>
      <c r="G97" s="106"/>
      <c r="H97" s="106"/>
      <c r="I97" s="106"/>
      <c r="J97" s="107">
        <f>J120</f>
        <v>0</v>
      </c>
      <c r="L97" s="104"/>
    </row>
    <row r="98" spans="2:12" s="9" customFormat="1" ht="19.899999999999999" customHeight="1">
      <c r="B98" s="108"/>
      <c r="D98" s="109" t="s">
        <v>358</v>
      </c>
      <c r="E98" s="110"/>
      <c r="F98" s="110"/>
      <c r="G98" s="110"/>
      <c r="H98" s="110"/>
      <c r="I98" s="110"/>
      <c r="J98" s="111">
        <f>J121</f>
        <v>0</v>
      </c>
      <c r="L98" s="108"/>
    </row>
    <row r="99" spans="2:12" s="9" customFormat="1" ht="19.899999999999999" customHeight="1">
      <c r="B99" s="108"/>
      <c r="D99" s="109" t="s">
        <v>6624</v>
      </c>
      <c r="E99" s="110"/>
      <c r="F99" s="110"/>
      <c r="G99" s="110"/>
      <c r="H99" s="110"/>
      <c r="I99" s="110"/>
      <c r="J99" s="111">
        <f>J134</f>
        <v>0</v>
      </c>
      <c r="L99" s="108"/>
    </row>
    <row r="100" spans="2:12" s="1" customFormat="1" ht="21.75" customHeight="1">
      <c r="B100" s="32"/>
      <c r="L100" s="32"/>
    </row>
    <row r="101" spans="2:12" s="1" customFormat="1" ht="6.95" customHeight="1">
      <c r="B101" s="44"/>
      <c r="C101" s="45"/>
      <c r="D101" s="45"/>
      <c r="E101" s="45"/>
      <c r="F101" s="45"/>
      <c r="G101" s="45"/>
      <c r="H101" s="45"/>
      <c r="I101" s="45"/>
      <c r="J101" s="45"/>
      <c r="K101" s="45"/>
      <c r="L101" s="32"/>
    </row>
    <row r="105" spans="2:12" s="1" customFormat="1" ht="6.95" customHeight="1">
      <c r="B105" s="46"/>
      <c r="C105" s="47"/>
      <c r="D105" s="47"/>
      <c r="E105" s="47"/>
      <c r="F105" s="47"/>
      <c r="G105" s="47"/>
      <c r="H105" s="47"/>
      <c r="I105" s="47"/>
      <c r="J105" s="47"/>
      <c r="K105" s="47"/>
      <c r="L105" s="32"/>
    </row>
    <row r="106" spans="2:12" s="1" customFormat="1" ht="24.95" customHeight="1">
      <c r="B106" s="32"/>
      <c r="C106" s="21" t="s">
        <v>237</v>
      </c>
      <c r="L106" s="32"/>
    </row>
    <row r="107" spans="2:12" s="1" customFormat="1" ht="6.95" customHeight="1">
      <c r="B107" s="32"/>
      <c r="L107" s="32"/>
    </row>
    <row r="108" spans="2:12" s="1" customFormat="1" ht="12" customHeight="1">
      <c r="B108" s="32"/>
      <c r="C108" s="27" t="s">
        <v>16</v>
      </c>
      <c r="L108" s="32"/>
    </row>
    <row r="109" spans="2:12" s="1" customFormat="1" ht="16.5" customHeight="1">
      <c r="B109" s="32"/>
      <c r="E109" s="251" t="str">
        <f>E7</f>
        <v>Úprava TT Zábrdovická, dopravní napojení ulice Šámalovy</v>
      </c>
      <c r="F109" s="252"/>
      <c r="G109" s="252"/>
      <c r="H109" s="252"/>
      <c r="L109" s="32"/>
    </row>
    <row r="110" spans="2:12" s="1" customFormat="1" ht="12" customHeight="1">
      <c r="B110" s="32"/>
      <c r="C110" s="27" t="s">
        <v>223</v>
      </c>
      <c r="L110" s="32"/>
    </row>
    <row r="111" spans="2:12" s="1" customFormat="1" ht="16.5" customHeight="1">
      <c r="B111" s="32"/>
      <c r="E111" s="247" t="str">
        <f>E9</f>
        <v>SO 600.2a - SO 600.2a  Provoz po pravé koleji</v>
      </c>
      <c r="F111" s="250"/>
      <c r="G111" s="250"/>
      <c r="H111" s="250"/>
      <c r="L111" s="32"/>
    </row>
    <row r="112" spans="2:12" s="1" customFormat="1" ht="6.95" customHeight="1">
      <c r="B112" s="32"/>
      <c r="L112" s="32"/>
    </row>
    <row r="113" spans="2:65" s="1" customFormat="1" ht="12" customHeight="1">
      <c r="B113" s="32"/>
      <c r="C113" s="27" t="s">
        <v>20</v>
      </c>
      <c r="F113" s="25" t="str">
        <f>F12</f>
        <v>Brno, Zábrdovická ulice</v>
      </c>
      <c r="I113" s="27" t="s">
        <v>22</v>
      </c>
      <c r="J113" s="52" t="str">
        <f>IF(J12="","",J12)</f>
        <v>21. 12. 2022</v>
      </c>
      <c r="L113" s="32"/>
    </row>
    <row r="114" spans="2:65" s="1" customFormat="1" ht="6.95" customHeight="1">
      <c r="B114" s="32"/>
      <c r="L114" s="32"/>
    </row>
    <row r="115" spans="2:65" s="1" customFormat="1" ht="25.7" customHeight="1">
      <c r="B115" s="32"/>
      <c r="C115" s="27" t="s">
        <v>24</v>
      </c>
      <c r="F115" s="25" t="str">
        <f>E15</f>
        <v xml:space="preserve"> </v>
      </c>
      <c r="I115" s="27" t="s">
        <v>29</v>
      </c>
      <c r="J115" s="30" t="str">
        <f>E21</f>
        <v>Metroprojekt Praha a.s.</v>
      </c>
      <c r="L115" s="32"/>
    </row>
    <row r="116" spans="2:65" s="1" customFormat="1" ht="15.2" customHeight="1">
      <c r="B116" s="32"/>
      <c r="C116" s="27" t="s">
        <v>27</v>
      </c>
      <c r="F116" s="25" t="str">
        <f>IF(E18="","",E18)</f>
        <v>Vyplň údaj</v>
      </c>
      <c r="I116" s="27" t="s">
        <v>31</v>
      </c>
      <c r="J116" s="30" t="str">
        <f>E24</f>
        <v>Roman Valík</v>
      </c>
      <c r="L116" s="32"/>
    </row>
    <row r="117" spans="2:65" s="1" customFormat="1" ht="10.35" customHeight="1">
      <c r="B117" s="32"/>
      <c r="L117" s="32"/>
    </row>
    <row r="118" spans="2:65" s="10" customFormat="1" ht="29.25" customHeight="1">
      <c r="B118" s="112"/>
      <c r="C118" s="113" t="s">
        <v>238</v>
      </c>
      <c r="D118" s="114" t="s">
        <v>58</v>
      </c>
      <c r="E118" s="114" t="s">
        <v>54</v>
      </c>
      <c r="F118" s="114" t="s">
        <v>55</v>
      </c>
      <c r="G118" s="114" t="s">
        <v>239</v>
      </c>
      <c r="H118" s="114" t="s">
        <v>240</v>
      </c>
      <c r="I118" s="114" t="s">
        <v>241</v>
      </c>
      <c r="J118" s="114" t="s">
        <v>227</v>
      </c>
      <c r="K118" s="115" t="s">
        <v>242</v>
      </c>
      <c r="L118" s="112"/>
      <c r="M118" s="59" t="s">
        <v>1</v>
      </c>
      <c r="N118" s="60" t="s">
        <v>37</v>
      </c>
      <c r="O118" s="60" t="s">
        <v>243</v>
      </c>
      <c r="P118" s="60" t="s">
        <v>244</v>
      </c>
      <c r="Q118" s="60" t="s">
        <v>245</v>
      </c>
      <c r="R118" s="60" t="s">
        <v>246</v>
      </c>
      <c r="S118" s="60" t="s">
        <v>247</v>
      </c>
      <c r="T118" s="61" t="s">
        <v>248</v>
      </c>
    </row>
    <row r="119" spans="2:65" s="1" customFormat="1" ht="22.7" customHeight="1">
      <c r="B119" s="32"/>
      <c r="C119" s="64" t="s">
        <v>249</v>
      </c>
      <c r="J119" s="116">
        <f>BK119</f>
        <v>0</v>
      </c>
      <c r="L119" s="32"/>
      <c r="M119" s="62"/>
      <c r="N119" s="53"/>
      <c r="O119" s="53"/>
      <c r="P119" s="117">
        <f>P120</f>
        <v>0</v>
      </c>
      <c r="Q119" s="53"/>
      <c r="R119" s="117">
        <f>R120</f>
        <v>517.93047932024001</v>
      </c>
      <c r="S119" s="53"/>
      <c r="T119" s="118">
        <f>T120</f>
        <v>0</v>
      </c>
      <c r="AT119" s="17" t="s">
        <v>72</v>
      </c>
      <c r="AU119" s="17" t="s">
        <v>229</v>
      </c>
      <c r="BK119" s="119">
        <f>BK120</f>
        <v>0</v>
      </c>
    </row>
    <row r="120" spans="2:65" s="11" customFormat="1" ht="25.9" customHeight="1">
      <c r="B120" s="120"/>
      <c r="D120" s="121" t="s">
        <v>72</v>
      </c>
      <c r="E120" s="122" t="s">
        <v>362</v>
      </c>
      <c r="F120" s="122" t="s">
        <v>363</v>
      </c>
      <c r="I120" s="123"/>
      <c r="J120" s="124">
        <f>BK120</f>
        <v>0</v>
      </c>
      <c r="L120" s="120"/>
      <c r="M120" s="125"/>
      <c r="P120" s="126">
        <f>P121+P134</f>
        <v>0</v>
      </c>
      <c r="R120" s="126">
        <f>R121+R134</f>
        <v>517.93047932024001</v>
      </c>
      <c r="T120" s="127">
        <f>T121+T134</f>
        <v>0</v>
      </c>
      <c r="AR120" s="121" t="s">
        <v>81</v>
      </c>
      <c r="AT120" s="128" t="s">
        <v>72</v>
      </c>
      <c r="AU120" s="128" t="s">
        <v>73</v>
      </c>
      <c r="AY120" s="121" t="s">
        <v>252</v>
      </c>
      <c r="BK120" s="129">
        <f>BK121+BK134</f>
        <v>0</v>
      </c>
    </row>
    <row r="121" spans="2:65" s="11" customFormat="1" ht="22.7" customHeight="1">
      <c r="B121" s="120"/>
      <c r="D121" s="121" t="s">
        <v>72</v>
      </c>
      <c r="E121" s="130" t="s">
        <v>81</v>
      </c>
      <c r="F121" s="130" t="s">
        <v>364</v>
      </c>
      <c r="I121" s="123"/>
      <c r="J121" s="131">
        <f>BK121</f>
        <v>0</v>
      </c>
      <c r="L121" s="120"/>
      <c r="M121" s="125"/>
      <c r="P121" s="126">
        <f>SUM(P122:P133)</f>
        <v>0</v>
      </c>
      <c r="R121" s="126">
        <f>SUM(R122:R133)</f>
        <v>0</v>
      </c>
      <c r="T121" s="127">
        <f>SUM(T122:T133)</f>
        <v>0</v>
      </c>
      <c r="AR121" s="121" t="s">
        <v>81</v>
      </c>
      <c r="AT121" s="128" t="s">
        <v>72</v>
      </c>
      <c r="AU121" s="128" t="s">
        <v>81</v>
      </c>
      <c r="AY121" s="121" t="s">
        <v>252</v>
      </c>
      <c r="BK121" s="129">
        <f>SUM(BK122:BK133)</f>
        <v>0</v>
      </c>
    </row>
    <row r="122" spans="2:65" s="1" customFormat="1" ht="24.2" customHeight="1">
      <c r="B122" s="132"/>
      <c r="C122" s="133" t="s">
        <v>81</v>
      </c>
      <c r="D122" s="133" t="s">
        <v>255</v>
      </c>
      <c r="E122" s="134" t="s">
        <v>6625</v>
      </c>
      <c r="F122" s="135" t="s">
        <v>6626</v>
      </c>
      <c r="G122" s="136" t="s">
        <v>367</v>
      </c>
      <c r="H122" s="137">
        <v>381.678</v>
      </c>
      <c r="I122" s="138"/>
      <c r="J122" s="139">
        <f>ROUND(I122*H122,2)</f>
        <v>0</v>
      </c>
      <c r="K122" s="135" t="s">
        <v>1</v>
      </c>
      <c r="L122" s="32"/>
      <c r="M122" s="140" t="s">
        <v>1</v>
      </c>
      <c r="N122" s="141" t="s">
        <v>38</v>
      </c>
      <c r="P122" s="142">
        <f>O122*H122</f>
        <v>0</v>
      </c>
      <c r="Q122" s="142">
        <v>0</v>
      </c>
      <c r="R122" s="142">
        <f>Q122*H122</f>
        <v>0</v>
      </c>
      <c r="S122" s="142">
        <v>0</v>
      </c>
      <c r="T122" s="143">
        <f>S122*H122</f>
        <v>0</v>
      </c>
      <c r="AR122" s="144" t="s">
        <v>260</v>
      </c>
      <c r="AT122" s="144" t="s">
        <v>255</v>
      </c>
      <c r="AU122" s="144" t="s">
        <v>83</v>
      </c>
      <c r="AY122" s="17" t="s">
        <v>252</v>
      </c>
      <c r="BE122" s="145">
        <f>IF(N122="základní",J122,0)</f>
        <v>0</v>
      </c>
      <c r="BF122" s="145">
        <f>IF(N122="snížená",J122,0)</f>
        <v>0</v>
      </c>
      <c r="BG122" s="145">
        <f>IF(N122="zákl. přenesená",J122,0)</f>
        <v>0</v>
      </c>
      <c r="BH122" s="145">
        <f>IF(N122="sníž. přenesená",J122,0)</f>
        <v>0</v>
      </c>
      <c r="BI122" s="145">
        <f>IF(N122="nulová",J122,0)</f>
        <v>0</v>
      </c>
      <c r="BJ122" s="17" t="s">
        <v>81</v>
      </c>
      <c r="BK122" s="145">
        <f>ROUND(I122*H122,2)</f>
        <v>0</v>
      </c>
      <c r="BL122" s="17" t="s">
        <v>260</v>
      </c>
      <c r="BM122" s="144" t="s">
        <v>6627</v>
      </c>
    </row>
    <row r="123" spans="2:65" s="1" customFormat="1" ht="63">
      <c r="B123" s="32"/>
      <c r="D123" s="146" t="s">
        <v>261</v>
      </c>
      <c r="F123" s="147" t="s">
        <v>6628</v>
      </c>
      <c r="I123" s="148"/>
      <c r="L123" s="32"/>
      <c r="M123" s="149"/>
      <c r="T123" s="56"/>
      <c r="AT123" s="17" t="s">
        <v>261</v>
      </c>
      <c r="AU123" s="17" t="s">
        <v>83</v>
      </c>
    </row>
    <row r="124" spans="2:65" s="1" customFormat="1" ht="72">
      <c r="B124" s="32"/>
      <c r="D124" s="146" t="s">
        <v>341</v>
      </c>
      <c r="F124" s="166" t="s">
        <v>6629</v>
      </c>
      <c r="I124" s="148"/>
      <c r="L124" s="32"/>
      <c r="M124" s="149"/>
      <c r="T124" s="56"/>
      <c r="AT124" s="17" t="s">
        <v>341</v>
      </c>
      <c r="AU124" s="17" t="s">
        <v>83</v>
      </c>
    </row>
    <row r="125" spans="2:65" s="14" customFormat="1" ht="20.100000000000001">
      <c r="B125" s="180"/>
      <c r="D125" s="146" t="s">
        <v>281</v>
      </c>
      <c r="E125" s="181" t="s">
        <v>1</v>
      </c>
      <c r="F125" s="182" t="s">
        <v>6630</v>
      </c>
      <c r="H125" s="181" t="s">
        <v>1</v>
      </c>
      <c r="I125" s="183"/>
      <c r="L125" s="180"/>
      <c r="M125" s="184"/>
      <c r="T125" s="185"/>
      <c r="AT125" s="181" t="s">
        <v>281</v>
      </c>
      <c r="AU125" s="181" t="s">
        <v>83</v>
      </c>
      <c r="AV125" s="14" t="s">
        <v>81</v>
      </c>
      <c r="AW125" s="14" t="s">
        <v>30</v>
      </c>
      <c r="AX125" s="14" t="s">
        <v>73</v>
      </c>
      <c r="AY125" s="181" t="s">
        <v>252</v>
      </c>
    </row>
    <row r="126" spans="2:65" s="12" customFormat="1">
      <c r="B126" s="152"/>
      <c r="D126" s="146" t="s">
        <v>281</v>
      </c>
      <c r="E126" s="153" t="s">
        <v>1</v>
      </c>
      <c r="F126" s="154" t="s">
        <v>6631</v>
      </c>
      <c r="H126" s="155">
        <v>381.678</v>
      </c>
      <c r="I126" s="156"/>
      <c r="L126" s="152"/>
      <c r="M126" s="157"/>
      <c r="T126" s="158"/>
      <c r="AT126" s="153" t="s">
        <v>281</v>
      </c>
      <c r="AU126" s="153" t="s">
        <v>83</v>
      </c>
      <c r="AV126" s="12" t="s">
        <v>83</v>
      </c>
      <c r="AW126" s="12" t="s">
        <v>30</v>
      </c>
      <c r="AX126" s="12" t="s">
        <v>81</v>
      </c>
      <c r="AY126" s="153" t="s">
        <v>252</v>
      </c>
    </row>
    <row r="127" spans="2:65" s="1" customFormat="1" ht="16.5" customHeight="1">
      <c r="B127" s="132"/>
      <c r="C127" s="133" t="s">
        <v>83</v>
      </c>
      <c r="D127" s="133" t="s">
        <v>255</v>
      </c>
      <c r="E127" s="134" t="s">
        <v>6632</v>
      </c>
      <c r="F127" s="135" t="s">
        <v>6633</v>
      </c>
      <c r="G127" s="136" t="s">
        <v>499</v>
      </c>
      <c r="H127" s="137">
        <v>44.463999999999999</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6634</v>
      </c>
    </row>
    <row r="128" spans="2:65" s="1" customFormat="1" ht="36">
      <c r="B128" s="32"/>
      <c r="D128" s="146" t="s">
        <v>261</v>
      </c>
      <c r="F128" s="147" t="s">
        <v>6635</v>
      </c>
      <c r="I128" s="148"/>
      <c r="L128" s="32"/>
      <c r="M128" s="149"/>
      <c r="T128" s="56"/>
      <c r="AT128" s="17" t="s">
        <v>261</v>
      </c>
      <c r="AU128" s="17" t="s">
        <v>83</v>
      </c>
    </row>
    <row r="129" spans="2:65" s="1" customFormat="1" ht="45">
      <c r="B129" s="32"/>
      <c r="D129" s="146" t="s">
        <v>341</v>
      </c>
      <c r="F129" s="166" t="s">
        <v>6636</v>
      </c>
      <c r="I129" s="148"/>
      <c r="L129" s="32"/>
      <c r="M129" s="149"/>
      <c r="T129" s="56"/>
      <c r="AT129" s="17" t="s">
        <v>341</v>
      </c>
      <c r="AU129" s="17" t="s">
        <v>83</v>
      </c>
    </row>
    <row r="130" spans="2:65" s="1" customFormat="1" ht="16.5" customHeight="1">
      <c r="B130" s="132"/>
      <c r="C130" s="133" t="s">
        <v>267</v>
      </c>
      <c r="D130" s="133" t="s">
        <v>255</v>
      </c>
      <c r="E130" s="134" t="s">
        <v>6637</v>
      </c>
      <c r="F130" s="135" t="s">
        <v>6638</v>
      </c>
      <c r="G130" s="136" t="s">
        <v>367</v>
      </c>
      <c r="H130" s="137">
        <v>604</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6639</v>
      </c>
    </row>
    <row r="131" spans="2:65" s="1" customFormat="1" ht="45">
      <c r="B131" s="32"/>
      <c r="D131" s="146" t="s">
        <v>261</v>
      </c>
      <c r="F131" s="147" t="s">
        <v>6640</v>
      </c>
      <c r="I131" s="148"/>
      <c r="L131" s="32"/>
      <c r="M131" s="149"/>
      <c r="T131" s="56"/>
      <c r="AT131" s="17" t="s">
        <v>261</v>
      </c>
      <c r="AU131" s="17" t="s">
        <v>83</v>
      </c>
    </row>
    <row r="132" spans="2:65" s="1" customFormat="1" ht="54">
      <c r="B132" s="32"/>
      <c r="D132" s="146" t="s">
        <v>341</v>
      </c>
      <c r="F132" s="166" t="s">
        <v>6641</v>
      </c>
      <c r="I132" s="148"/>
      <c r="L132" s="32"/>
      <c r="M132" s="149"/>
      <c r="T132" s="56"/>
      <c r="AT132" s="17" t="s">
        <v>341</v>
      </c>
      <c r="AU132" s="17" t="s">
        <v>83</v>
      </c>
    </row>
    <row r="133" spans="2:65" s="12" customFormat="1">
      <c r="B133" s="152"/>
      <c r="D133" s="146" t="s">
        <v>281</v>
      </c>
      <c r="E133" s="153" t="s">
        <v>1</v>
      </c>
      <c r="F133" s="154" t="s">
        <v>6618</v>
      </c>
      <c r="H133" s="155">
        <v>604</v>
      </c>
      <c r="I133" s="156"/>
      <c r="L133" s="152"/>
      <c r="M133" s="157"/>
      <c r="T133" s="158"/>
      <c r="AT133" s="153" t="s">
        <v>281</v>
      </c>
      <c r="AU133" s="153" t="s">
        <v>83</v>
      </c>
      <c r="AV133" s="12" t="s">
        <v>83</v>
      </c>
      <c r="AW133" s="12" t="s">
        <v>30</v>
      </c>
      <c r="AX133" s="12" t="s">
        <v>81</v>
      </c>
      <c r="AY133" s="153" t="s">
        <v>252</v>
      </c>
    </row>
    <row r="134" spans="2:65" s="11" customFormat="1" ht="22.7" customHeight="1">
      <c r="B134" s="120"/>
      <c r="D134" s="121" t="s">
        <v>72</v>
      </c>
      <c r="E134" s="130" t="s">
        <v>251</v>
      </c>
      <c r="F134" s="130" t="s">
        <v>6642</v>
      </c>
      <c r="I134" s="123"/>
      <c r="J134" s="131">
        <f>BK134</f>
        <v>0</v>
      </c>
      <c r="L134" s="120"/>
      <c r="M134" s="125"/>
      <c r="P134" s="126">
        <f>SUM(P135:P215)</f>
        <v>0</v>
      </c>
      <c r="R134" s="126">
        <f>SUM(R135:R215)</f>
        <v>517.93047932024001</v>
      </c>
      <c r="T134" s="127">
        <f>SUM(T135:T215)</f>
        <v>0</v>
      </c>
      <c r="AR134" s="121" t="s">
        <v>81</v>
      </c>
      <c r="AT134" s="128" t="s">
        <v>72</v>
      </c>
      <c r="AU134" s="128" t="s">
        <v>81</v>
      </c>
      <c r="AY134" s="121" t="s">
        <v>252</v>
      </c>
      <c r="BK134" s="129">
        <f>SUM(BK135:BK215)</f>
        <v>0</v>
      </c>
    </row>
    <row r="135" spans="2:65" s="1" customFormat="1" ht="16.5" customHeight="1">
      <c r="B135" s="132"/>
      <c r="C135" s="133" t="s">
        <v>260</v>
      </c>
      <c r="D135" s="133" t="s">
        <v>255</v>
      </c>
      <c r="E135" s="134" t="s">
        <v>6643</v>
      </c>
      <c r="F135" s="135" t="s">
        <v>6644</v>
      </c>
      <c r="G135" s="136" t="s">
        <v>367</v>
      </c>
      <c r="H135" s="137">
        <v>381.678</v>
      </c>
      <c r="I135" s="138"/>
      <c r="J135" s="139">
        <f>ROUND(I135*H135,2)</f>
        <v>0</v>
      </c>
      <c r="K135" s="135" t="s">
        <v>1</v>
      </c>
      <c r="L135" s="32"/>
      <c r="M135" s="140" t="s">
        <v>1</v>
      </c>
      <c r="N135" s="141" t="s">
        <v>38</v>
      </c>
      <c r="P135" s="142">
        <f>O135*H135</f>
        <v>0</v>
      </c>
      <c r="Q135" s="142">
        <v>8.3500000000000005E-2</v>
      </c>
      <c r="R135" s="142">
        <f>Q135*H135</f>
        <v>31.870113</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6645</v>
      </c>
    </row>
    <row r="136" spans="2:65" s="1" customFormat="1" ht="54">
      <c r="B136" s="32"/>
      <c r="D136" s="146" t="s">
        <v>261</v>
      </c>
      <c r="F136" s="147" t="s">
        <v>6646</v>
      </c>
      <c r="I136" s="148"/>
      <c r="L136" s="32"/>
      <c r="M136" s="149"/>
      <c r="T136" s="56"/>
      <c r="AT136" s="17" t="s">
        <v>261</v>
      </c>
      <c r="AU136" s="17" t="s">
        <v>83</v>
      </c>
    </row>
    <row r="137" spans="2:65" s="1" customFormat="1" ht="63">
      <c r="B137" s="32"/>
      <c r="D137" s="146" t="s">
        <v>341</v>
      </c>
      <c r="F137" s="166" t="s">
        <v>6647</v>
      </c>
      <c r="I137" s="148"/>
      <c r="L137" s="32"/>
      <c r="M137" s="149"/>
      <c r="T137" s="56"/>
      <c r="AT137" s="17" t="s">
        <v>341</v>
      </c>
      <c r="AU137" s="17" t="s">
        <v>83</v>
      </c>
    </row>
    <row r="138" spans="2:65" s="12" customFormat="1" ht="20.100000000000001">
      <c r="B138" s="152"/>
      <c r="D138" s="146" t="s">
        <v>281</v>
      </c>
      <c r="E138" s="153" t="s">
        <v>1</v>
      </c>
      <c r="F138" s="154" t="s">
        <v>6648</v>
      </c>
      <c r="H138" s="155">
        <v>155.166</v>
      </c>
      <c r="I138" s="156"/>
      <c r="L138" s="152"/>
      <c r="M138" s="157"/>
      <c r="T138" s="158"/>
      <c r="AT138" s="153" t="s">
        <v>281</v>
      </c>
      <c r="AU138" s="153" t="s">
        <v>83</v>
      </c>
      <c r="AV138" s="12" t="s">
        <v>83</v>
      </c>
      <c r="AW138" s="12" t="s">
        <v>30</v>
      </c>
      <c r="AX138" s="12" t="s">
        <v>73</v>
      </c>
      <c r="AY138" s="153" t="s">
        <v>252</v>
      </c>
    </row>
    <row r="139" spans="2:65" s="12" customFormat="1">
      <c r="B139" s="152"/>
      <c r="D139" s="146" t="s">
        <v>281</v>
      </c>
      <c r="E139" s="153" t="s">
        <v>1</v>
      </c>
      <c r="F139" s="154" t="s">
        <v>6649</v>
      </c>
      <c r="H139" s="155">
        <v>226.512</v>
      </c>
      <c r="I139" s="156"/>
      <c r="L139" s="152"/>
      <c r="M139" s="157"/>
      <c r="T139" s="158"/>
      <c r="AT139" s="153" t="s">
        <v>281</v>
      </c>
      <c r="AU139" s="153" t="s">
        <v>83</v>
      </c>
      <c r="AV139" s="12" t="s">
        <v>83</v>
      </c>
      <c r="AW139" s="12" t="s">
        <v>30</v>
      </c>
      <c r="AX139" s="12" t="s">
        <v>73</v>
      </c>
      <c r="AY139" s="153" t="s">
        <v>252</v>
      </c>
    </row>
    <row r="140" spans="2:65" s="13" customFormat="1">
      <c r="B140" s="159"/>
      <c r="D140" s="146" t="s">
        <v>281</v>
      </c>
      <c r="E140" s="160" t="s">
        <v>6616</v>
      </c>
      <c r="F140" s="161" t="s">
        <v>327</v>
      </c>
      <c r="H140" s="162">
        <v>381.678</v>
      </c>
      <c r="I140" s="163"/>
      <c r="L140" s="159"/>
      <c r="M140" s="164"/>
      <c r="T140" s="165"/>
      <c r="AT140" s="160" t="s">
        <v>281</v>
      </c>
      <c r="AU140" s="160" t="s">
        <v>83</v>
      </c>
      <c r="AV140" s="13" t="s">
        <v>260</v>
      </c>
      <c r="AW140" s="13" t="s">
        <v>30</v>
      </c>
      <c r="AX140" s="13" t="s">
        <v>81</v>
      </c>
      <c r="AY140" s="160" t="s">
        <v>252</v>
      </c>
    </row>
    <row r="141" spans="2:65" s="1" customFormat="1" ht="16.5" customHeight="1">
      <c r="B141" s="132"/>
      <c r="C141" s="133" t="s">
        <v>251</v>
      </c>
      <c r="D141" s="133" t="s">
        <v>255</v>
      </c>
      <c r="E141" s="134" t="s">
        <v>6650</v>
      </c>
      <c r="F141" s="135" t="s">
        <v>6651</v>
      </c>
      <c r="G141" s="136" t="s">
        <v>379</v>
      </c>
      <c r="H141" s="137">
        <v>9</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6652</v>
      </c>
    </row>
    <row r="142" spans="2:65" s="1" customFormat="1" ht="27">
      <c r="B142" s="32"/>
      <c r="D142" s="146" t="s">
        <v>261</v>
      </c>
      <c r="F142" s="147" t="s">
        <v>6653</v>
      </c>
      <c r="I142" s="148"/>
      <c r="L142" s="32"/>
      <c r="M142" s="149"/>
      <c r="T142" s="56"/>
      <c r="AT142" s="17" t="s">
        <v>261</v>
      </c>
      <c r="AU142" s="17" t="s">
        <v>83</v>
      </c>
    </row>
    <row r="143" spans="2:65" s="1" customFormat="1" ht="36">
      <c r="B143" s="32"/>
      <c r="D143" s="146" t="s">
        <v>341</v>
      </c>
      <c r="F143" s="166" t="s">
        <v>6654</v>
      </c>
      <c r="I143" s="148"/>
      <c r="L143" s="32"/>
      <c r="M143" s="149"/>
      <c r="T143" s="56"/>
      <c r="AT143" s="17" t="s">
        <v>341</v>
      </c>
      <c r="AU143" s="17" t="s">
        <v>83</v>
      </c>
    </row>
    <row r="144" spans="2:65" s="12" customFormat="1">
      <c r="B144" s="152"/>
      <c r="D144" s="146" t="s">
        <v>281</v>
      </c>
      <c r="E144" s="153" t="s">
        <v>1</v>
      </c>
      <c r="F144" s="154" t="s">
        <v>6655</v>
      </c>
      <c r="H144" s="155">
        <v>4</v>
      </c>
      <c r="I144" s="156"/>
      <c r="L144" s="152"/>
      <c r="M144" s="157"/>
      <c r="T144" s="158"/>
      <c r="AT144" s="153" t="s">
        <v>281</v>
      </c>
      <c r="AU144" s="153" t="s">
        <v>83</v>
      </c>
      <c r="AV144" s="12" t="s">
        <v>83</v>
      </c>
      <c r="AW144" s="12" t="s">
        <v>30</v>
      </c>
      <c r="AX144" s="12" t="s">
        <v>73</v>
      </c>
      <c r="AY144" s="153" t="s">
        <v>252</v>
      </c>
    </row>
    <row r="145" spans="2:65" s="12" customFormat="1">
      <c r="B145" s="152"/>
      <c r="D145" s="146" t="s">
        <v>281</v>
      </c>
      <c r="E145" s="153" t="s">
        <v>1</v>
      </c>
      <c r="F145" s="154" t="s">
        <v>6656</v>
      </c>
      <c r="H145" s="155">
        <v>5</v>
      </c>
      <c r="I145" s="156"/>
      <c r="L145" s="152"/>
      <c r="M145" s="157"/>
      <c r="T145" s="158"/>
      <c r="AT145" s="153" t="s">
        <v>281</v>
      </c>
      <c r="AU145" s="153" t="s">
        <v>83</v>
      </c>
      <c r="AV145" s="12" t="s">
        <v>83</v>
      </c>
      <c r="AW145" s="12" t="s">
        <v>30</v>
      </c>
      <c r="AX145" s="12" t="s">
        <v>73</v>
      </c>
      <c r="AY145" s="153" t="s">
        <v>252</v>
      </c>
    </row>
    <row r="146" spans="2:65" s="13" customFormat="1">
      <c r="B146" s="159"/>
      <c r="D146" s="146" t="s">
        <v>281</v>
      </c>
      <c r="E146" s="160" t="s">
        <v>1</v>
      </c>
      <c r="F146" s="161" t="s">
        <v>327</v>
      </c>
      <c r="H146" s="162">
        <v>9</v>
      </c>
      <c r="I146" s="163"/>
      <c r="L146" s="159"/>
      <c r="M146" s="164"/>
      <c r="T146" s="165"/>
      <c r="AT146" s="160" t="s">
        <v>281</v>
      </c>
      <c r="AU146" s="160" t="s">
        <v>83</v>
      </c>
      <c r="AV146" s="13" t="s">
        <v>260</v>
      </c>
      <c r="AW146" s="13" t="s">
        <v>30</v>
      </c>
      <c r="AX146" s="13" t="s">
        <v>81</v>
      </c>
      <c r="AY146" s="160" t="s">
        <v>252</v>
      </c>
    </row>
    <row r="147" spans="2:65" s="1" customFormat="1" ht="16.5" customHeight="1">
      <c r="B147" s="132"/>
      <c r="C147" s="133" t="s">
        <v>270</v>
      </c>
      <c r="D147" s="133" t="s">
        <v>255</v>
      </c>
      <c r="E147" s="134" t="s">
        <v>6657</v>
      </c>
      <c r="F147" s="135" t="s">
        <v>6658</v>
      </c>
      <c r="G147" s="136" t="s">
        <v>379</v>
      </c>
      <c r="H147" s="137">
        <v>34</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6659</v>
      </c>
    </row>
    <row r="148" spans="2:65" s="1" customFormat="1" ht="27">
      <c r="B148" s="32"/>
      <c r="D148" s="146" t="s">
        <v>261</v>
      </c>
      <c r="F148" s="147" t="s">
        <v>6653</v>
      </c>
      <c r="I148" s="148"/>
      <c r="L148" s="32"/>
      <c r="M148" s="149"/>
      <c r="T148" s="56"/>
      <c r="AT148" s="17" t="s">
        <v>261</v>
      </c>
      <c r="AU148" s="17" t="s">
        <v>83</v>
      </c>
    </row>
    <row r="149" spans="2:65" s="1" customFormat="1" ht="36">
      <c r="B149" s="32"/>
      <c r="D149" s="146" t="s">
        <v>341</v>
      </c>
      <c r="F149" s="166" t="s">
        <v>6654</v>
      </c>
      <c r="I149" s="148"/>
      <c r="L149" s="32"/>
      <c r="M149" s="149"/>
      <c r="T149" s="56"/>
      <c r="AT149" s="17" t="s">
        <v>341</v>
      </c>
      <c r="AU149" s="17" t="s">
        <v>83</v>
      </c>
    </row>
    <row r="150" spans="2:65" s="12" customFormat="1">
      <c r="B150" s="152"/>
      <c r="D150" s="146" t="s">
        <v>281</v>
      </c>
      <c r="E150" s="153" t="s">
        <v>1</v>
      </c>
      <c r="F150" s="154" t="s">
        <v>6660</v>
      </c>
      <c r="H150" s="155">
        <v>13</v>
      </c>
      <c r="I150" s="156"/>
      <c r="L150" s="152"/>
      <c r="M150" s="157"/>
      <c r="T150" s="158"/>
      <c r="AT150" s="153" t="s">
        <v>281</v>
      </c>
      <c r="AU150" s="153" t="s">
        <v>83</v>
      </c>
      <c r="AV150" s="12" t="s">
        <v>83</v>
      </c>
      <c r="AW150" s="12" t="s">
        <v>30</v>
      </c>
      <c r="AX150" s="12" t="s">
        <v>73</v>
      </c>
      <c r="AY150" s="153" t="s">
        <v>252</v>
      </c>
    </row>
    <row r="151" spans="2:65" s="12" customFormat="1">
      <c r="B151" s="152"/>
      <c r="D151" s="146" t="s">
        <v>281</v>
      </c>
      <c r="E151" s="153" t="s">
        <v>1</v>
      </c>
      <c r="F151" s="154" t="s">
        <v>6661</v>
      </c>
      <c r="H151" s="155">
        <v>21</v>
      </c>
      <c r="I151" s="156"/>
      <c r="L151" s="152"/>
      <c r="M151" s="157"/>
      <c r="T151" s="158"/>
      <c r="AT151" s="153" t="s">
        <v>281</v>
      </c>
      <c r="AU151" s="153" t="s">
        <v>83</v>
      </c>
      <c r="AV151" s="12" t="s">
        <v>83</v>
      </c>
      <c r="AW151" s="12" t="s">
        <v>30</v>
      </c>
      <c r="AX151" s="12" t="s">
        <v>73</v>
      </c>
      <c r="AY151" s="153" t="s">
        <v>252</v>
      </c>
    </row>
    <row r="152" spans="2:65" s="13" customFormat="1">
      <c r="B152" s="159"/>
      <c r="D152" s="146" t="s">
        <v>281</v>
      </c>
      <c r="E152" s="160" t="s">
        <v>1</v>
      </c>
      <c r="F152" s="161" t="s">
        <v>327</v>
      </c>
      <c r="H152" s="162">
        <v>34</v>
      </c>
      <c r="I152" s="163"/>
      <c r="L152" s="159"/>
      <c r="M152" s="164"/>
      <c r="T152" s="165"/>
      <c r="AT152" s="160" t="s">
        <v>281</v>
      </c>
      <c r="AU152" s="160" t="s">
        <v>83</v>
      </c>
      <c r="AV152" s="13" t="s">
        <v>260</v>
      </c>
      <c r="AW152" s="13" t="s">
        <v>30</v>
      </c>
      <c r="AX152" s="13" t="s">
        <v>81</v>
      </c>
      <c r="AY152" s="160" t="s">
        <v>252</v>
      </c>
    </row>
    <row r="153" spans="2:65" s="1" customFormat="1" ht="16.5" customHeight="1">
      <c r="B153" s="132"/>
      <c r="C153" s="133" t="s">
        <v>287</v>
      </c>
      <c r="D153" s="133" t="s">
        <v>255</v>
      </c>
      <c r="E153" s="134" t="s">
        <v>6662</v>
      </c>
      <c r="F153" s="135" t="s">
        <v>6663</v>
      </c>
      <c r="G153" s="136" t="s">
        <v>379</v>
      </c>
      <c r="H153" s="137">
        <v>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6664</v>
      </c>
    </row>
    <row r="154" spans="2:65" s="1" customFormat="1" ht="27">
      <c r="B154" s="32"/>
      <c r="D154" s="146" t="s">
        <v>261</v>
      </c>
      <c r="F154" s="147" t="s">
        <v>6653</v>
      </c>
      <c r="I154" s="148"/>
      <c r="L154" s="32"/>
      <c r="M154" s="149"/>
      <c r="T154" s="56"/>
      <c r="AT154" s="17" t="s">
        <v>261</v>
      </c>
      <c r="AU154" s="17" t="s">
        <v>83</v>
      </c>
    </row>
    <row r="155" spans="2:65" s="1" customFormat="1" ht="36">
      <c r="B155" s="32"/>
      <c r="D155" s="146" t="s">
        <v>341</v>
      </c>
      <c r="F155" s="166" t="s">
        <v>6654</v>
      </c>
      <c r="I155" s="148"/>
      <c r="L155" s="32"/>
      <c r="M155" s="149"/>
      <c r="T155" s="56"/>
      <c r="AT155" s="17" t="s">
        <v>341</v>
      </c>
      <c r="AU155" s="17" t="s">
        <v>83</v>
      </c>
    </row>
    <row r="156" spans="2:65" s="12" customFormat="1">
      <c r="B156" s="152"/>
      <c r="D156" s="146" t="s">
        <v>281</v>
      </c>
      <c r="E156" s="153" t="s">
        <v>1</v>
      </c>
      <c r="F156" s="154" t="s">
        <v>6665</v>
      </c>
      <c r="H156" s="155">
        <v>1</v>
      </c>
      <c r="I156" s="156"/>
      <c r="L156" s="152"/>
      <c r="M156" s="157"/>
      <c r="T156" s="158"/>
      <c r="AT156" s="153" t="s">
        <v>281</v>
      </c>
      <c r="AU156" s="153" t="s">
        <v>83</v>
      </c>
      <c r="AV156" s="12" t="s">
        <v>83</v>
      </c>
      <c r="AW156" s="12" t="s">
        <v>30</v>
      </c>
      <c r="AX156" s="12" t="s">
        <v>81</v>
      </c>
      <c r="AY156" s="153" t="s">
        <v>252</v>
      </c>
    </row>
    <row r="157" spans="2:65" s="1" customFormat="1" ht="16.5" customHeight="1">
      <c r="B157" s="132"/>
      <c r="C157" s="133" t="s">
        <v>274</v>
      </c>
      <c r="D157" s="133" t="s">
        <v>255</v>
      </c>
      <c r="E157" s="134" t="s">
        <v>6666</v>
      </c>
      <c r="F157" s="135" t="s">
        <v>6667</v>
      </c>
      <c r="G157" s="136" t="s">
        <v>379</v>
      </c>
      <c r="H157" s="137">
        <v>1</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6668</v>
      </c>
    </row>
    <row r="158" spans="2:65" s="1" customFormat="1" ht="27">
      <c r="B158" s="32"/>
      <c r="D158" s="146" t="s">
        <v>261</v>
      </c>
      <c r="F158" s="147" t="s">
        <v>6653</v>
      </c>
      <c r="I158" s="148"/>
      <c r="L158" s="32"/>
      <c r="M158" s="149"/>
      <c r="T158" s="56"/>
      <c r="AT158" s="17" t="s">
        <v>261</v>
      </c>
      <c r="AU158" s="17" t="s">
        <v>83</v>
      </c>
    </row>
    <row r="159" spans="2:65" s="1" customFormat="1" ht="36">
      <c r="B159" s="32"/>
      <c r="D159" s="146" t="s">
        <v>341</v>
      </c>
      <c r="F159" s="166" t="s">
        <v>6654</v>
      </c>
      <c r="I159" s="148"/>
      <c r="L159" s="32"/>
      <c r="M159" s="149"/>
      <c r="T159" s="56"/>
      <c r="AT159" s="17" t="s">
        <v>341</v>
      </c>
      <c r="AU159" s="17" t="s">
        <v>83</v>
      </c>
    </row>
    <row r="160" spans="2:65" s="12" customFormat="1">
      <c r="B160" s="152"/>
      <c r="D160" s="146" t="s">
        <v>281</v>
      </c>
      <c r="E160" s="153" t="s">
        <v>1</v>
      </c>
      <c r="F160" s="154" t="s">
        <v>6669</v>
      </c>
      <c r="H160" s="155">
        <v>1</v>
      </c>
      <c r="I160" s="156"/>
      <c r="L160" s="152"/>
      <c r="M160" s="157"/>
      <c r="T160" s="158"/>
      <c r="AT160" s="153" t="s">
        <v>281</v>
      </c>
      <c r="AU160" s="153" t="s">
        <v>83</v>
      </c>
      <c r="AV160" s="12" t="s">
        <v>83</v>
      </c>
      <c r="AW160" s="12" t="s">
        <v>30</v>
      </c>
      <c r="AX160" s="12" t="s">
        <v>81</v>
      </c>
      <c r="AY160" s="153" t="s">
        <v>252</v>
      </c>
    </row>
    <row r="161" spans="2:65" s="1" customFormat="1" ht="24.2" customHeight="1">
      <c r="B161" s="132"/>
      <c r="C161" s="133" t="s">
        <v>296</v>
      </c>
      <c r="D161" s="133" t="s">
        <v>255</v>
      </c>
      <c r="E161" s="134" t="s">
        <v>6670</v>
      </c>
      <c r="F161" s="135" t="s">
        <v>6671</v>
      </c>
      <c r="G161" s="136" t="s">
        <v>499</v>
      </c>
      <c r="H161" s="137">
        <v>44.463999999999999</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6672</v>
      </c>
    </row>
    <row r="162" spans="2:65" s="1" customFormat="1" ht="18">
      <c r="B162" s="32"/>
      <c r="D162" s="146" t="s">
        <v>261</v>
      </c>
      <c r="F162" s="147" t="s">
        <v>6673</v>
      </c>
      <c r="I162" s="148"/>
      <c r="L162" s="32"/>
      <c r="M162" s="149"/>
      <c r="T162" s="56"/>
      <c r="AT162" s="17" t="s">
        <v>261</v>
      </c>
      <c r="AU162" s="17" t="s">
        <v>83</v>
      </c>
    </row>
    <row r="163" spans="2:65" s="1" customFormat="1" ht="27">
      <c r="B163" s="32"/>
      <c r="D163" s="146" t="s">
        <v>341</v>
      </c>
      <c r="F163" s="166" t="s">
        <v>6674</v>
      </c>
      <c r="I163" s="148"/>
      <c r="L163" s="32"/>
      <c r="M163" s="149"/>
      <c r="T163" s="56"/>
      <c r="AT163" s="17" t="s">
        <v>341</v>
      </c>
      <c r="AU163" s="17" t="s">
        <v>83</v>
      </c>
    </row>
    <row r="164" spans="2:65" s="14" customFormat="1" ht="20.100000000000001">
      <c r="B164" s="180"/>
      <c r="D164" s="146" t="s">
        <v>281</v>
      </c>
      <c r="E164" s="181" t="s">
        <v>1</v>
      </c>
      <c r="F164" s="182" t="s">
        <v>6675</v>
      </c>
      <c r="H164" s="181" t="s">
        <v>1</v>
      </c>
      <c r="I164" s="183"/>
      <c r="L164" s="180"/>
      <c r="M164" s="184"/>
      <c r="T164" s="185"/>
      <c r="AT164" s="181" t="s">
        <v>281</v>
      </c>
      <c r="AU164" s="181" t="s">
        <v>83</v>
      </c>
      <c r="AV164" s="14" t="s">
        <v>81</v>
      </c>
      <c r="AW164" s="14" t="s">
        <v>30</v>
      </c>
      <c r="AX164" s="14" t="s">
        <v>73</v>
      </c>
      <c r="AY164" s="181" t="s">
        <v>252</v>
      </c>
    </row>
    <row r="165" spans="2:65" s="12" customFormat="1">
      <c r="B165" s="152"/>
      <c r="D165" s="146" t="s">
        <v>281</v>
      </c>
      <c r="E165" s="153" t="s">
        <v>1</v>
      </c>
      <c r="F165" s="154" t="s">
        <v>6676</v>
      </c>
      <c r="H165" s="155">
        <v>44.463999999999999</v>
      </c>
      <c r="I165" s="156"/>
      <c r="L165" s="152"/>
      <c r="M165" s="157"/>
      <c r="T165" s="158"/>
      <c r="AT165" s="153" t="s">
        <v>281</v>
      </c>
      <c r="AU165" s="153" t="s">
        <v>83</v>
      </c>
      <c r="AV165" s="12" t="s">
        <v>83</v>
      </c>
      <c r="AW165" s="12" t="s">
        <v>30</v>
      </c>
      <c r="AX165" s="12" t="s">
        <v>81</v>
      </c>
      <c r="AY165" s="153" t="s">
        <v>252</v>
      </c>
    </row>
    <row r="166" spans="2:65" s="1" customFormat="1" ht="37.700000000000003" customHeight="1">
      <c r="B166" s="132"/>
      <c r="C166" s="133" t="s">
        <v>285</v>
      </c>
      <c r="D166" s="133" t="s">
        <v>255</v>
      </c>
      <c r="E166" s="134" t="s">
        <v>6677</v>
      </c>
      <c r="F166" s="135" t="s">
        <v>6678</v>
      </c>
      <c r="G166" s="136" t="s">
        <v>504</v>
      </c>
      <c r="H166" s="137">
        <v>85.71</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6679</v>
      </c>
    </row>
    <row r="167" spans="2:65" s="1" customFormat="1" ht="63">
      <c r="B167" s="32"/>
      <c r="D167" s="146" t="s">
        <v>261</v>
      </c>
      <c r="F167" s="147" t="s">
        <v>6680</v>
      </c>
      <c r="I167" s="148"/>
      <c r="L167" s="32"/>
      <c r="M167" s="149"/>
      <c r="T167" s="56"/>
      <c r="AT167" s="17" t="s">
        <v>261</v>
      </c>
      <c r="AU167" s="17" t="s">
        <v>83</v>
      </c>
    </row>
    <row r="168" spans="2:65" s="1" customFormat="1" ht="72">
      <c r="B168" s="32"/>
      <c r="D168" s="146" t="s">
        <v>341</v>
      </c>
      <c r="F168" s="166" t="s">
        <v>6681</v>
      </c>
      <c r="I168" s="148"/>
      <c r="L168" s="32"/>
      <c r="M168" s="149"/>
      <c r="T168" s="56"/>
      <c r="AT168" s="17" t="s">
        <v>341</v>
      </c>
      <c r="AU168" s="17" t="s">
        <v>83</v>
      </c>
    </row>
    <row r="169" spans="2:65" s="12" customFormat="1">
      <c r="B169" s="152"/>
      <c r="D169" s="146" t="s">
        <v>281</v>
      </c>
      <c r="E169" s="153" t="s">
        <v>1</v>
      </c>
      <c r="F169" s="154" t="s">
        <v>6682</v>
      </c>
      <c r="H169" s="155">
        <v>24.24</v>
      </c>
      <c r="I169" s="156"/>
      <c r="L169" s="152"/>
      <c r="M169" s="157"/>
      <c r="T169" s="158"/>
      <c r="AT169" s="153" t="s">
        <v>281</v>
      </c>
      <c r="AU169" s="153" t="s">
        <v>83</v>
      </c>
      <c r="AV169" s="12" t="s">
        <v>83</v>
      </c>
      <c r="AW169" s="12" t="s">
        <v>30</v>
      </c>
      <c r="AX169" s="12" t="s">
        <v>73</v>
      </c>
      <c r="AY169" s="153" t="s">
        <v>252</v>
      </c>
    </row>
    <row r="170" spans="2:65" s="12" customFormat="1">
      <c r="B170" s="152"/>
      <c r="D170" s="146" t="s">
        <v>281</v>
      </c>
      <c r="E170" s="153" t="s">
        <v>1</v>
      </c>
      <c r="F170" s="154" t="s">
        <v>6683</v>
      </c>
      <c r="H170" s="155">
        <v>38.53</v>
      </c>
      <c r="I170" s="156"/>
      <c r="L170" s="152"/>
      <c r="M170" s="157"/>
      <c r="T170" s="158"/>
      <c r="AT170" s="153" t="s">
        <v>281</v>
      </c>
      <c r="AU170" s="153" t="s">
        <v>83</v>
      </c>
      <c r="AV170" s="12" t="s">
        <v>83</v>
      </c>
      <c r="AW170" s="12" t="s">
        <v>30</v>
      </c>
      <c r="AX170" s="12" t="s">
        <v>73</v>
      </c>
      <c r="AY170" s="153" t="s">
        <v>252</v>
      </c>
    </row>
    <row r="171" spans="2:65" s="15" customFormat="1">
      <c r="B171" s="193"/>
      <c r="D171" s="146" t="s">
        <v>281</v>
      </c>
      <c r="E171" s="194" t="s">
        <v>6612</v>
      </c>
      <c r="F171" s="195" t="s">
        <v>6684</v>
      </c>
      <c r="H171" s="196">
        <v>62.77</v>
      </c>
      <c r="I171" s="197"/>
      <c r="L171" s="193"/>
      <c r="M171" s="198"/>
      <c r="T171" s="199"/>
      <c r="AT171" s="194" t="s">
        <v>281</v>
      </c>
      <c r="AU171" s="194" t="s">
        <v>83</v>
      </c>
      <c r="AV171" s="15" t="s">
        <v>267</v>
      </c>
      <c r="AW171" s="15" t="s">
        <v>30</v>
      </c>
      <c r="AX171" s="15" t="s">
        <v>73</v>
      </c>
      <c r="AY171" s="194" t="s">
        <v>252</v>
      </c>
    </row>
    <row r="172" spans="2:65" s="12" customFormat="1">
      <c r="B172" s="152"/>
      <c r="D172" s="146" t="s">
        <v>281</v>
      </c>
      <c r="E172" s="153" t="s">
        <v>1</v>
      </c>
      <c r="F172" s="154" t="s">
        <v>6685</v>
      </c>
      <c r="H172" s="155">
        <v>9.15</v>
      </c>
      <c r="I172" s="156"/>
      <c r="L172" s="152"/>
      <c r="M172" s="157"/>
      <c r="T172" s="158"/>
      <c r="AT172" s="153" t="s">
        <v>281</v>
      </c>
      <c r="AU172" s="153" t="s">
        <v>83</v>
      </c>
      <c r="AV172" s="12" t="s">
        <v>83</v>
      </c>
      <c r="AW172" s="12" t="s">
        <v>30</v>
      </c>
      <c r="AX172" s="12" t="s">
        <v>73</v>
      </c>
      <c r="AY172" s="153" t="s">
        <v>252</v>
      </c>
    </row>
    <row r="173" spans="2:65" s="15" customFormat="1">
      <c r="B173" s="193"/>
      <c r="D173" s="146" t="s">
        <v>281</v>
      </c>
      <c r="E173" s="194" t="s">
        <v>6686</v>
      </c>
      <c r="F173" s="195" t="s">
        <v>6684</v>
      </c>
      <c r="H173" s="196">
        <v>9.15</v>
      </c>
      <c r="I173" s="197"/>
      <c r="L173" s="193"/>
      <c r="M173" s="198"/>
      <c r="T173" s="199"/>
      <c r="AT173" s="194" t="s">
        <v>281</v>
      </c>
      <c r="AU173" s="194" t="s">
        <v>83</v>
      </c>
      <c r="AV173" s="15" t="s">
        <v>267</v>
      </c>
      <c r="AW173" s="15" t="s">
        <v>30</v>
      </c>
      <c r="AX173" s="15" t="s">
        <v>73</v>
      </c>
      <c r="AY173" s="194" t="s">
        <v>252</v>
      </c>
    </row>
    <row r="174" spans="2:65" s="12" customFormat="1">
      <c r="B174" s="152"/>
      <c r="D174" s="146" t="s">
        <v>281</v>
      </c>
      <c r="E174" s="153" t="s">
        <v>1</v>
      </c>
      <c r="F174" s="154" t="s">
        <v>6687</v>
      </c>
      <c r="H174" s="155">
        <v>5.53</v>
      </c>
      <c r="I174" s="156"/>
      <c r="L174" s="152"/>
      <c r="M174" s="157"/>
      <c r="T174" s="158"/>
      <c r="AT174" s="153" t="s">
        <v>281</v>
      </c>
      <c r="AU174" s="153" t="s">
        <v>83</v>
      </c>
      <c r="AV174" s="12" t="s">
        <v>83</v>
      </c>
      <c r="AW174" s="12" t="s">
        <v>30</v>
      </c>
      <c r="AX174" s="12" t="s">
        <v>73</v>
      </c>
      <c r="AY174" s="153" t="s">
        <v>252</v>
      </c>
    </row>
    <row r="175" spans="2:65" s="12" customFormat="1">
      <c r="B175" s="152"/>
      <c r="D175" s="146" t="s">
        <v>281</v>
      </c>
      <c r="E175" s="153" t="s">
        <v>1</v>
      </c>
      <c r="F175" s="154" t="s">
        <v>6688</v>
      </c>
      <c r="H175" s="155">
        <v>8.26</v>
      </c>
      <c r="I175" s="156"/>
      <c r="L175" s="152"/>
      <c r="M175" s="157"/>
      <c r="T175" s="158"/>
      <c r="AT175" s="153" t="s">
        <v>281</v>
      </c>
      <c r="AU175" s="153" t="s">
        <v>83</v>
      </c>
      <c r="AV175" s="12" t="s">
        <v>83</v>
      </c>
      <c r="AW175" s="12" t="s">
        <v>30</v>
      </c>
      <c r="AX175" s="12" t="s">
        <v>73</v>
      </c>
      <c r="AY175" s="153" t="s">
        <v>252</v>
      </c>
    </row>
    <row r="176" spans="2:65" s="15" customFormat="1">
      <c r="B176" s="193"/>
      <c r="D176" s="146" t="s">
        <v>281</v>
      </c>
      <c r="E176" s="194" t="s">
        <v>6610</v>
      </c>
      <c r="F176" s="195" t="s">
        <v>6684</v>
      </c>
      <c r="H176" s="196">
        <v>13.79</v>
      </c>
      <c r="I176" s="197"/>
      <c r="L176" s="193"/>
      <c r="M176" s="198"/>
      <c r="T176" s="199"/>
      <c r="AT176" s="194" t="s">
        <v>281</v>
      </c>
      <c r="AU176" s="194" t="s">
        <v>83</v>
      </c>
      <c r="AV176" s="15" t="s">
        <v>267</v>
      </c>
      <c r="AW176" s="15" t="s">
        <v>30</v>
      </c>
      <c r="AX176" s="15" t="s">
        <v>73</v>
      </c>
      <c r="AY176" s="194" t="s">
        <v>252</v>
      </c>
    </row>
    <row r="177" spans="2:65" s="13" customFormat="1">
      <c r="B177" s="159"/>
      <c r="D177" s="146" t="s">
        <v>281</v>
      </c>
      <c r="E177" s="160" t="s">
        <v>6608</v>
      </c>
      <c r="F177" s="161" t="s">
        <v>327</v>
      </c>
      <c r="H177" s="162">
        <v>85.71</v>
      </c>
      <c r="I177" s="163"/>
      <c r="L177" s="159"/>
      <c r="M177" s="164"/>
      <c r="T177" s="165"/>
      <c r="AT177" s="160" t="s">
        <v>281</v>
      </c>
      <c r="AU177" s="160" t="s">
        <v>83</v>
      </c>
      <c r="AV177" s="13" t="s">
        <v>260</v>
      </c>
      <c r="AW177" s="13" t="s">
        <v>30</v>
      </c>
      <c r="AX177" s="13" t="s">
        <v>81</v>
      </c>
      <c r="AY177" s="160" t="s">
        <v>252</v>
      </c>
    </row>
    <row r="178" spans="2:65" s="1" customFormat="1" ht="37.700000000000003" customHeight="1">
      <c r="B178" s="132"/>
      <c r="C178" s="133" t="s">
        <v>308</v>
      </c>
      <c r="D178" s="133" t="s">
        <v>255</v>
      </c>
      <c r="E178" s="134" t="s">
        <v>6689</v>
      </c>
      <c r="F178" s="135" t="s">
        <v>6690</v>
      </c>
      <c r="G178" s="136" t="s">
        <v>504</v>
      </c>
      <c r="H178" s="137">
        <v>61.83</v>
      </c>
      <c r="I178" s="138"/>
      <c r="J178" s="139">
        <f>ROUND(I178*H178,2)</f>
        <v>0</v>
      </c>
      <c r="K178" s="135" t="s">
        <v>1</v>
      </c>
      <c r="L178" s="32"/>
      <c r="M178" s="140" t="s">
        <v>1</v>
      </c>
      <c r="N178" s="141" t="s">
        <v>38</v>
      </c>
      <c r="P178" s="142">
        <f>O178*H178</f>
        <v>0</v>
      </c>
      <c r="Q178" s="142">
        <v>3.0107528000000001E-2</v>
      </c>
      <c r="R178" s="142">
        <f>Q178*H178</f>
        <v>1.86154845624</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6691</v>
      </c>
    </row>
    <row r="179" spans="2:65" s="1" customFormat="1" ht="126">
      <c r="B179" s="32"/>
      <c r="D179" s="146" t="s">
        <v>261</v>
      </c>
      <c r="F179" s="147" t="s">
        <v>6692</v>
      </c>
      <c r="I179" s="148"/>
      <c r="L179" s="32"/>
      <c r="M179" s="149"/>
      <c r="T179" s="56"/>
      <c r="AT179" s="17" t="s">
        <v>261</v>
      </c>
      <c r="AU179" s="17" t="s">
        <v>83</v>
      </c>
    </row>
    <row r="180" spans="2:65" s="1" customFormat="1" ht="135">
      <c r="B180" s="32"/>
      <c r="D180" s="146" t="s">
        <v>341</v>
      </c>
      <c r="F180" s="166" t="s">
        <v>6693</v>
      </c>
      <c r="I180" s="148"/>
      <c r="L180" s="32"/>
      <c r="M180" s="149"/>
      <c r="T180" s="56"/>
      <c r="AT180" s="17" t="s">
        <v>341</v>
      </c>
      <c r="AU180" s="17" t="s">
        <v>83</v>
      </c>
    </row>
    <row r="181" spans="2:65" s="12" customFormat="1">
      <c r="B181" s="152"/>
      <c r="D181" s="146" t="s">
        <v>281</v>
      </c>
      <c r="E181" s="153" t="s">
        <v>1</v>
      </c>
      <c r="F181" s="154" t="s">
        <v>6694</v>
      </c>
      <c r="H181" s="155">
        <v>30.95</v>
      </c>
      <c r="I181" s="156"/>
      <c r="L181" s="152"/>
      <c r="M181" s="157"/>
      <c r="T181" s="158"/>
      <c r="AT181" s="153" t="s">
        <v>281</v>
      </c>
      <c r="AU181" s="153" t="s">
        <v>83</v>
      </c>
      <c r="AV181" s="12" t="s">
        <v>83</v>
      </c>
      <c r="AW181" s="12" t="s">
        <v>30</v>
      </c>
      <c r="AX181" s="12" t="s">
        <v>73</v>
      </c>
      <c r="AY181" s="153" t="s">
        <v>252</v>
      </c>
    </row>
    <row r="182" spans="2:65" s="12" customFormat="1">
      <c r="B182" s="152"/>
      <c r="D182" s="146" t="s">
        <v>281</v>
      </c>
      <c r="E182" s="153" t="s">
        <v>1</v>
      </c>
      <c r="F182" s="154" t="s">
        <v>6695</v>
      </c>
      <c r="H182" s="155">
        <v>30.88</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6614</v>
      </c>
      <c r="F183" s="161" t="s">
        <v>327</v>
      </c>
      <c r="H183" s="162">
        <v>61.83</v>
      </c>
      <c r="I183" s="163"/>
      <c r="L183" s="159"/>
      <c r="M183" s="164"/>
      <c r="T183" s="165"/>
      <c r="AT183" s="160" t="s">
        <v>281</v>
      </c>
      <c r="AU183" s="160" t="s">
        <v>83</v>
      </c>
      <c r="AV183" s="13" t="s">
        <v>260</v>
      </c>
      <c r="AW183" s="13" t="s">
        <v>30</v>
      </c>
      <c r="AX183" s="13" t="s">
        <v>81</v>
      </c>
      <c r="AY183" s="160" t="s">
        <v>252</v>
      </c>
    </row>
    <row r="184" spans="2:65" s="1" customFormat="1" ht="24.2" customHeight="1">
      <c r="B184" s="132"/>
      <c r="C184" s="133" t="s">
        <v>290</v>
      </c>
      <c r="D184" s="133" t="s">
        <v>255</v>
      </c>
      <c r="E184" s="134" t="s">
        <v>6696</v>
      </c>
      <c r="F184" s="135" t="s">
        <v>6697</v>
      </c>
      <c r="G184" s="136" t="s">
        <v>6698</v>
      </c>
      <c r="H184" s="137">
        <v>13.79</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6699</v>
      </c>
    </row>
    <row r="185" spans="2:65" s="1" customFormat="1" ht="27">
      <c r="B185" s="32"/>
      <c r="D185" s="146" t="s">
        <v>261</v>
      </c>
      <c r="F185" s="147" t="s">
        <v>6700</v>
      </c>
      <c r="I185" s="148"/>
      <c r="L185" s="32"/>
      <c r="M185" s="149"/>
      <c r="T185" s="56"/>
      <c r="AT185" s="17" t="s">
        <v>261</v>
      </c>
      <c r="AU185" s="17" t="s">
        <v>83</v>
      </c>
    </row>
    <row r="186" spans="2:65" s="1" customFormat="1" ht="45">
      <c r="B186" s="32"/>
      <c r="D186" s="146" t="s">
        <v>341</v>
      </c>
      <c r="F186" s="166" t="s">
        <v>6701</v>
      </c>
      <c r="I186" s="148"/>
      <c r="L186" s="32"/>
      <c r="M186" s="149"/>
      <c r="T186" s="56"/>
      <c r="AT186" s="17" t="s">
        <v>341</v>
      </c>
      <c r="AU186" s="17" t="s">
        <v>83</v>
      </c>
    </row>
    <row r="187" spans="2:65" s="12" customFormat="1">
      <c r="B187" s="152"/>
      <c r="D187" s="146" t="s">
        <v>281</v>
      </c>
      <c r="E187" s="153" t="s">
        <v>1</v>
      </c>
      <c r="F187" s="154" t="s">
        <v>6610</v>
      </c>
      <c r="H187" s="155">
        <v>13.79</v>
      </c>
      <c r="I187" s="156"/>
      <c r="L187" s="152"/>
      <c r="M187" s="157"/>
      <c r="T187" s="158"/>
      <c r="AT187" s="153" t="s">
        <v>281</v>
      </c>
      <c r="AU187" s="153" t="s">
        <v>83</v>
      </c>
      <c r="AV187" s="12" t="s">
        <v>83</v>
      </c>
      <c r="AW187" s="12" t="s">
        <v>30</v>
      </c>
      <c r="AX187" s="12" t="s">
        <v>81</v>
      </c>
      <c r="AY187" s="153" t="s">
        <v>252</v>
      </c>
    </row>
    <row r="188" spans="2:65" s="1" customFormat="1" ht="16.5" customHeight="1">
      <c r="B188" s="132"/>
      <c r="C188" s="133" t="s">
        <v>317</v>
      </c>
      <c r="D188" s="133" t="s">
        <v>255</v>
      </c>
      <c r="E188" s="134" t="s">
        <v>6702</v>
      </c>
      <c r="F188" s="135" t="s">
        <v>6703</v>
      </c>
      <c r="G188" s="136" t="s">
        <v>5823</v>
      </c>
      <c r="H188" s="137">
        <v>8.1690000000000005</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6704</v>
      </c>
    </row>
    <row r="189" spans="2:65" s="1" customFormat="1" ht="36">
      <c r="B189" s="32"/>
      <c r="D189" s="146" t="s">
        <v>261</v>
      </c>
      <c r="F189" s="147" t="s">
        <v>6705</v>
      </c>
      <c r="I189" s="148"/>
      <c r="L189" s="32"/>
      <c r="M189" s="149"/>
      <c r="T189" s="56"/>
      <c r="AT189" s="17" t="s">
        <v>261</v>
      </c>
      <c r="AU189" s="17" t="s">
        <v>83</v>
      </c>
    </row>
    <row r="190" spans="2:65" s="1" customFormat="1" ht="45">
      <c r="B190" s="32"/>
      <c r="D190" s="146" t="s">
        <v>341</v>
      </c>
      <c r="F190" s="166" t="s">
        <v>6706</v>
      </c>
      <c r="I190" s="148"/>
      <c r="L190" s="32"/>
      <c r="M190" s="149"/>
      <c r="T190" s="56"/>
      <c r="AT190" s="17" t="s">
        <v>341</v>
      </c>
      <c r="AU190" s="17" t="s">
        <v>83</v>
      </c>
    </row>
    <row r="191" spans="2:65" s="12" customFormat="1">
      <c r="B191" s="152"/>
      <c r="D191" s="146" t="s">
        <v>281</v>
      </c>
      <c r="E191" s="153" t="s">
        <v>1</v>
      </c>
      <c r="F191" s="154" t="s">
        <v>6707</v>
      </c>
      <c r="H191" s="155">
        <v>8.1690000000000005</v>
      </c>
      <c r="I191" s="156"/>
      <c r="L191" s="152"/>
      <c r="M191" s="157"/>
      <c r="T191" s="158"/>
      <c r="AT191" s="153" t="s">
        <v>281</v>
      </c>
      <c r="AU191" s="153" t="s">
        <v>83</v>
      </c>
      <c r="AV191" s="12" t="s">
        <v>83</v>
      </c>
      <c r="AW191" s="12" t="s">
        <v>30</v>
      </c>
      <c r="AX191" s="12" t="s">
        <v>81</v>
      </c>
      <c r="AY191" s="153" t="s">
        <v>252</v>
      </c>
    </row>
    <row r="192" spans="2:65" s="1" customFormat="1" ht="16.5" customHeight="1">
      <c r="B192" s="132"/>
      <c r="C192" s="133" t="s">
        <v>294</v>
      </c>
      <c r="D192" s="133" t="s">
        <v>255</v>
      </c>
      <c r="E192" s="134" t="s">
        <v>6708</v>
      </c>
      <c r="F192" s="135" t="s">
        <v>6709</v>
      </c>
      <c r="G192" s="136" t="s">
        <v>563</v>
      </c>
      <c r="H192" s="137">
        <v>61.83</v>
      </c>
      <c r="I192" s="138"/>
      <c r="J192" s="139">
        <f>ROUND(I192*H192,2)</f>
        <v>0</v>
      </c>
      <c r="K192" s="135" t="s">
        <v>1</v>
      </c>
      <c r="L192" s="32"/>
      <c r="M192" s="140" t="s">
        <v>1</v>
      </c>
      <c r="N192" s="141" t="s">
        <v>38</v>
      </c>
      <c r="P192" s="142">
        <f>O192*H192</f>
        <v>0</v>
      </c>
      <c r="Q192" s="142">
        <v>0</v>
      </c>
      <c r="R192" s="142">
        <f>Q192*H192</f>
        <v>0</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6710</v>
      </c>
    </row>
    <row r="193" spans="2:65" s="1" customFormat="1" ht="36">
      <c r="B193" s="32"/>
      <c r="D193" s="146" t="s">
        <v>261</v>
      </c>
      <c r="F193" s="147" t="s">
        <v>6711</v>
      </c>
      <c r="I193" s="148"/>
      <c r="L193" s="32"/>
      <c r="M193" s="149"/>
      <c r="T193" s="56"/>
      <c r="AT193" s="17" t="s">
        <v>261</v>
      </c>
      <c r="AU193" s="17" t="s">
        <v>83</v>
      </c>
    </row>
    <row r="194" spans="2:65" s="1" customFormat="1" ht="63">
      <c r="B194" s="32"/>
      <c r="D194" s="146" t="s">
        <v>341</v>
      </c>
      <c r="F194" s="166" t="s">
        <v>6712</v>
      </c>
      <c r="I194" s="148"/>
      <c r="L194" s="32"/>
      <c r="M194" s="149"/>
      <c r="T194" s="56"/>
      <c r="AT194" s="17" t="s">
        <v>341</v>
      </c>
      <c r="AU194" s="17" t="s">
        <v>83</v>
      </c>
    </row>
    <row r="195" spans="2:65" s="12" customFormat="1">
      <c r="B195" s="152"/>
      <c r="D195" s="146" t="s">
        <v>281</v>
      </c>
      <c r="E195" s="153" t="s">
        <v>1</v>
      </c>
      <c r="F195" s="154" t="s">
        <v>6694</v>
      </c>
      <c r="H195" s="155">
        <v>30.95</v>
      </c>
      <c r="I195" s="156"/>
      <c r="L195" s="152"/>
      <c r="M195" s="157"/>
      <c r="T195" s="158"/>
      <c r="AT195" s="153" t="s">
        <v>281</v>
      </c>
      <c r="AU195" s="153" t="s">
        <v>83</v>
      </c>
      <c r="AV195" s="12" t="s">
        <v>83</v>
      </c>
      <c r="AW195" s="12" t="s">
        <v>30</v>
      </c>
      <c r="AX195" s="12" t="s">
        <v>73</v>
      </c>
      <c r="AY195" s="153" t="s">
        <v>252</v>
      </c>
    </row>
    <row r="196" spans="2:65" s="12" customFormat="1">
      <c r="B196" s="152"/>
      <c r="D196" s="146" t="s">
        <v>281</v>
      </c>
      <c r="E196" s="153" t="s">
        <v>1</v>
      </c>
      <c r="F196" s="154" t="s">
        <v>6695</v>
      </c>
      <c r="H196" s="155">
        <v>30.88</v>
      </c>
      <c r="I196" s="156"/>
      <c r="L196" s="152"/>
      <c r="M196" s="157"/>
      <c r="T196" s="158"/>
      <c r="AT196" s="153" t="s">
        <v>281</v>
      </c>
      <c r="AU196" s="153" t="s">
        <v>83</v>
      </c>
      <c r="AV196" s="12" t="s">
        <v>83</v>
      </c>
      <c r="AW196" s="12" t="s">
        <v>30</v>
      </c>
      <c r="AX196" s="12" t="s">
        <v>73</v>
      </c>
      <c r="AY196" s="153" t="s">
        <v>252</v>
      </c>
    </row>
    <row r="197" spans="2:65" s="13" customFormat="1">
      <c r="B197" s="159"/>
      <c r="D197" s="146" t="s">
        <v>281</v>
      </c>
      <c r="E197" s="160" t="s">
        <v>1</v>
      </c>
      <c r="F197" s="161" t="s">
        <v>327</v>
      </c>
      <c r="H197" s="162">
        <v>61.83</v>
      </c>
      <c r="I197" s="163"/>
      <c r="L197" s="159"/>
      <c r="M197" s="164"/>
      <c r="T197" s="165"/>
      <c r="AT197" s="160" t="s">
        <v>281</v>
      </c>
      <c r="AU197" s="160" t="s">
        <v>83</v>
      </c>
      <c r="AV197" s="13" t="s">
        <v>260</v>
      </c>
      <c r="AW197" s="13" t="s">
        <v>30</v>
      </c>
      <c r="AX197" s="13" t="s">
        <v>81</v>
      </c>
      <c r="AY197" s="160" t="s">
        <v>252</v>
      </c>
    </row>
    <row r="198" spans="2:65" s="1" customFormat="1" ht="44.25" customHeight="1">
      <c r="B198" s="132"/>
      <c r="C198" s="133" t="s">
        <v>8</v>
      </c>
      <c r="D198" s="133" t="s">
        <v>255</v>
      </c>
      <c r="E198" s="134" t="s">
        <v>6713</v>
      </c>
      <c r="F198" s="135" t="s">
        <v>6714</v>
      </c>
      <c r="G198" s="136" t="s">
        <v>563</v>
      </c>
      <c r="H198" s="137">
        <v>147.54</v>
      </c>
      <c r="I198" s="138"/>
      <c r="J198" s="139">
        <f>ROUND(I198*H198,2)</f>
        <v>0</v>
      </c>
      <c r="K198" s="135" t="s">
        <v>1</v>
      </c>
      <c r="L198" s="32"/>
      <c r="M198" s="140" t="s">
        <v>1</v>
      </c>
      <c r="N198" s="141" t="s">
        <v>38</v>
      </c>
      <c r="P198" s="142">
        <f>O198*H198</f>
        <v>0</v>
      </c>
      <c r="Q198" s="142">
        <v>1.716E-4</v>
      </c>
      <c r="R198" s="142">
        <f>Q198*H198</f>
        <v>2.5317863999999999E-2</v>
      </c>
      <c r="S198" s="142">
        <v>0</v>
      </c>
      <c r="T198" s="143">
        <f>S198*H198</f>
        <v>0</v>
      </c>
      <c r="AR198" s="144" t="s">
        <v>260</v>
      </c>
      <c r="AT198" s="144" t="s">
        <v>255</v>
      </c>
      <c r="AU198" s="144" t="s">
        <v>83</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6715</v>
      </c>
    </row>
    <row r="199" spans="2:65" s="1" customFormat="1" ht="99">
      <c r="B199" s="32"/>
      <c r="D199" s="146" t="s">
        <v>261</v>
      </c>
      <c r="F199" s="147" t="s">
        <v>6716</v>
      </c>
      <c r="I199" s="148"/>
      <c r="L199" s="32"/>
      <c r="M199" s="149"/>
      <c r="T199" s="56"/>
      <c r="AT199" s="17" t="s">
        <v>261</v>
      </c>
      <c r="AU199" s="17" t="s">
        <v>83</v>
      </c>
    </row>
    <row r="200" spans="2:65" s="1" customFormat="1" ht="108">
      <c r="B200" s="32"/>
      <c r="D200" s="146" t="s">
        <v>341</v>
      </c>
      <c r="F200" s="166" t="s">
        <v>6717</v>
      </c>
      <c r="I200" s="148"/>
      <c r="L200" s="32"/>
      <c r="M200" s="149"/>
      <c r="T200" s="56"/>
      <c r="AT200" s="17" t="s">
        <v>341</v>
      </c>
      <c r="AU200" s="17" t="s">
        <v>83</v>
      </c>
    </row>
    <row r="201" spans="2:65" s="12" customFormat="1">
      <c r="B201" s="152"/>
      <c r="D201" s="146" t="s">
        <v>281</v>
      </c>
      <c r="E201" s="153" t="s">
        <v>1</v>
      </c>
      <c r="F201" s="154" t="s">
        <v>6718</v>
      </c>
      <c r="H201" s="155">
        <v>147.54</v>
      </c>
      <c r="I201" s="156"/>
      <c r="L201" s="152"/>
      <c r="M201" s="157"/>
      <c r="T201" s="158"/>
      <c r="AT201" s="153" t="s">
        <v>281</v>
      </c>
      <c r="AU201" s="153" t="s">
        <v>83</v>
      </c>
      <c r="AV201" s="12" t="s">
        <v>83</v>
      </c>
      <c r="AW201" s="12" t="s">
        <v>30</v>
      </c>
      <c r="AX201" s="12" t="s">
        <v>81</v>
      </c>
      <c r="AY201" s="153" t="s">
        <v>252</v>
      </c>
    </row>
    <row r="202" spans="2:65" s="1" customFormat="1" ht="24.2" customHeight="1">
      <c r="B202" s="132"/>
      <c r="C202" s="133" t="s">
        <v>299</v>
      </c>
      <c r="D202" s="133" t="s">
        <v>255</v>
      </c>
      <c r="E202" s="134" t="s">
        <v>6719</v>
      </c>
      <c r="F202" s="135" t="s">
        <v>6720</v>
      </c>
      <c r="G202" s="136" t="s">
        <v>367</v>
      </c>
      <c r="H202" s="137">
        <v>575.74</v>
      </c>
      <c r="I202" s="138"/>
      <c r="J202" s="139">
        <f>ROUND(I202*H202,2)</f>
        <v>0</v>
      </c>
      <c r="K202" s="135" t="s">
        <v>1</v>
      </c>
      <c r="L202" s="32"/>
      <c r="M202" s="140" t="s">
        <v>1</v>
      </c>
      <c r="N202" s="141" t="s">
        <v>38</v>
      </c>
      <c r="P202" s="142">
        <f>O202*H202</f>
        <v>0</v>
      </c>
      <c r="Q202" s="142">
        <v>0.1</v>
      </c>
      <c r="R202" s="142">
        <f>Q202*H202</f>
        <v>57.574000000000005</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6721</v>
      </c>
    </row>
    <row r="203" spans="2:65" s="1" customFormat="1">
      <c r="B203" s="32"/>
      <c r="D203" s="146" t="s">
        <v>261</v>
      </c>
      <c r="F203" s="147" t="s">
        <v>6722</v>
      </c>
      <c r="I203" s="148"/>
      <c r="L203" s="32"/>
      <c r="M203" s="149"/>
      <c r="T203" s="56"/>
      <c r="AT203" s="17" t="s">
        <v>261</v>
      </c>
      <c r="AU203" s="17" t="s">
        <v>83</v>
      </c>
    </row>
    <row r="204" spans="2:65" s="1" customFormat="1" ht="27">
      <c r="B204" s="32"/>
      <c r="D204" s="146" t="s">
        <v>341</v>
      </c>
      <c r="F204" s="166" t="s">
        <v>6723</v>
      </c>
      <c r="I204" s="148"/>
      <c r="L204" s="32"/>
      <c r="M204" s="149"/>
      <c r="T204" s="56"/>
      <c r="AT204" s="17" t="s">
        <v>341</v>
      </c>
      <c r="AU204" s="17" t="s">
        <v>83</v>
      </c>
    </row>
    <row r="205" spans="2:65" s="12" customFormat="1">
      <c r="B205" s="152"/>
      <c r="D205" s="146" t="s">
        <v>281</v>
      </c>
      <c r="E205" s="153" t="s">
        <v>1</v>
      </c>
      <c r="F205" s="154" t="s">
        <v>6724</v>
      </c>
      <c r="H205" s="155">
        <v>575.74</v>
      </c>
      <c r="I205" s="156"/>
      <c r="L205" s="152"/>
      <c r="M205" s="157"/>
      <c r="T205" s="158"/>
      <c r="AT205" s="153" t="s">
        <v>281</v>
      </c>
      <c r="AU205" s="153" t="s">
        <v>83</v>
      </c>
      <c r="AV205" s="12" t="s">
        <v>83</v>
      </c>
      <c r="AW205" s="12" t="s">
        <v>30</v>
      </c>
      <c r="AX205" s="12" t="s">
        <v>81</v>
      </c>
      <c r="AY205" s="153" t="s">
        <v>252</v>
      </c>
    </row>
    <row r="206" spans="2:65" s="1" customFormat="1" ht="16.5" customHeight="1">
      <c r="B206" s="132"/>
      <c r="C206" s="133" t="s">
        <v>345</v>
      </c>
      <c r="D206" s="133" t="s">
        <v>255</v>
      </c>
      <c r="E206" s="134" t="s">
        <v>6725</v>
      </c>
      <c r="F206" s="135" t="s">
        <v>6726</v>
      </c>
      <c r="G206" s="136" t="s">
        <v>367</v>
      </c>
      <c r="H206" s="137">
        <v>76.5</v>
      </c>
      <c r="I206" s="138"/>
      <c r="J206" s="139">
        <f>ROUND(I206*H206,2)</f>
        <v>0</v>
      </c>
      <c r="K206" s="135" t="s">
        <v>1</v>
      </c>
      <c r="L206" s="32"/>
      <c r="M206" s="140" t="s">
        <v>1</v>
      </c>
      <c r="N206" s="141" t="s">
        <v>38</v>
      </c>
      <c r="P206" s="142">
        <f>O206*H206</f>
        <v>0</v>
      </c>
      <c r="Q206" s="142">
        <v>0.58320000000000005</v>
      </c>
      <c r="R206" s="142">
        <f>Q206*H206</f>
        <v>44.614800000000002</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6727</v>
      </c>
    </row>
    <row r="207" spans="2:65" s="1" customFormat="1" ht="36">
      <c r="B207" s="32"/>
      <c r="D207" s="146" t="s">
        <v>261</v>
      </c>
      <c r="F207" s="147" t="s">
        <v>6728</v>
      </c>
      <c r="I207" s="148"/>
      <c r="L207" s="32"/>
      <c r="M207" s="149"/>
      <c r="T207" s="56"/>
      <c r="AT207" s="17" t="s">
        <v>261</v>
      </c>
      <c r="AU207" s="17" t="s">
        <v>83</v>
      </c>
    </row>
    <row r="208" spans="2:65" s="1" customFormat="1" ht="45">
      <c r="B208" s="32"/>
      <c r="D208" s="146" t="s">
        <v>341</v>
      </c>
      <c r="F208" s="166" t="s">
        <v>6729</v>
      </c>
      <c r="I208" s="148"/>
      <c r="L208" s="32"/>
      <c r="M208" s="149"/>
      <c r="T208" s="56"/>
      <c r="AT208" s="17" t="s">
        <v>341</v>
      </c>
      <c r="AU208" s="17" t="s">
        <v>83</v>
      </c>
    </row>
    <row r="209" spans="2:65" s="12" customFormat="1">
      <c r="B209" s="152"/>
      <c r="D209" s="146" t="s">
        <v>281</v>
      </c>
      <c r="E209" s="153" t="s">
        <v>1</v>
      </c>
      <c r="F209" s="154" t="s">
        <v>6730</v>
      </c>
      <c r="H209" s="155">
        <v>59.5</v>
      </c>
      <c r="I209" s="156"/>
      <c r="L209" s="152"/>
      <c r="M209" s="157"/>
      <c r="T209" s="158"/>
      <c r="AT209" s="153" t="s">
        <v>281</v>
      </c>
      <c r="AU209" s="153" t="s">
        <v>83</v>
      </c>
      <c r="AV209" s="12" t="s">
        <v>83</v>
      </c>
      <c r="AW209" s="12" t="s">
        <v>30</v>
      </c>
      <c r="AX209" s="12" t="s">
        <v>73</v>
      </c>
      <c r="AY209" s="153" t="s">
        <v>252</v>
      </c>
    </row>
    <row r="210" spans="2:65" s="12" customFormat="1">
      <c r="B210" s="152"/>
      <c r="D210" s="146" t="s">
        <v>281</v>
      </c>
      <c r="E210" s="153" t="s">
        <v>1</v>
      </c>
      <c r="F210" s="154" t="s">
        <v>6731</v>
      </c>
      <c r="H210" s="155">
        <v>17</v>
      </c>
      <c r="I210" s="156"/>
      <c r="L210" s="152"/>
      <c r="M210" s="157"/>
      <c r="T210" s="158"/>
      <c r="AT210" s="153" t="s">
        <v>281</v>
      </c>
      <c r="AU210" s="153" t="s">
        <v>83</v>
      </c>
      <c r="AV210" s="12" t="s">
        <v>83</v>
      </c>
      <c r="AW210" s="12" t="s">
        <v>30</v>
      </c>
      <c r="AX210" s="12" t="s">
        <v>73</v>
      </c>
      <c r="AY210" s="153" t="s">
        <v>252</v>
      </c>
    </row>
    <row r="211" spans="2:65" s="13" customFormat="1">
      <c r="B211" s="159"/>
      <c r="D211" s="146" t="s">
        <v>281</v>
      </c>
      <c r="E211" s="160" t="s">
        <v>1</v>
      </c>
      <c r="F211" s="161" t="s">
        <v>327</v>
      </c>
      <c r="H211" s="162">
        <v>76.5</v>
      </c>
      <c r="I211" s="163"/>
      <c r="L211" s="159"/>
      <c r="M211" s="164"/>
      <c r="T211" s="165"/>
      <c r="AT211" s="160" t="s">
        <v>281</v>
      </c>
      <c r="AU211" s="160" t="s">
        <v>83</v>
      </c>
      <c r="AV211" s="13" t="s">
        <v>260</v>
      </c>
      <c r="AW211" s="13" t="s">
        <v>30</v>
      </c>
      <c r="AX211" s="13" t="s">
        <v>81</v>
      </c>
      <c r="AY211" s="160" t="s">
        <v>252</v>
      </c>
    </row>
    <row r="212" spans="2:65" s="1" customFormat="1" ht="24.2" customHeight="1">
      <c r="B212" s="132"/>
      <c r="C212" s="133" t="s">
        <v>304</v>
      </c>
      <c r="D212" s="133" t="s">
        <v>255</v>
      </c>
      <c r="E212" s="134" t="s">
        <v>6732</v>
      </c>
      <c r="F212" s="135" t="s">
        <v>6733</v>
      </c>
      <c r="G212" s="136" t="s">
        <v>4333</v>
      </c>
      <c r="H212" s="137">
        <v>604</v>
      </c>
      <c r="I212" s="138"/>
      <c r="J212" s="139">
        <f>ROUND(I212*H212,2)</f>
        <v>0</v>
      </c>
      <c r="K212" s="135" t="s">
        <v>1</v>
      </c>
      <c r="L212" s="32"/>
      <c r="M212" s="140" t="s">
        <v>1</v>
      </c>
      <c r="N212" s="141" t="s">
        <v>38</v>
      </c>
      <c r="P212" s="142">
        <f>O212*H212</f>
        <v>0</v>
      </c>
      <c r="Q212" s="142">
        <v>0.63242500000000001</v>
      </c>
      <c r="R212" s="142">
        <f>Q212*H212</f>
        <v>381.98470000000003</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6734</v>
      </c>
    </row>
    <row r="213" spans="2:65" s="1" customFormat="1" ht="27">
      <c r="B213" s="32"/>
      <c r="D213" s="146" t="s">
        <v>261</v>
      </c>
      <c r="F213" s="147" t="s">
        <v>6735</v>
      </c>
      <c r="I213" s="148"/>
      <c r="L213" s="32"/>
      <c r="M213" s="149"/>
      <c r="T213" s="56"/>
      <c r="AT213" s="17" t="s">
        <v>261</v>
      </c>
      <c r="AU213" s="17" t="s">
        <v>83</v>
      </c>
    </row>
    <row r="214" spans="2:65" s="1" customFormat="1" ht="36">
      <c r="B214" s="32"/>
      <c r="D214" s="146" t="s">
        <v>341</v>
      </c>
      <c r="F214" s="166" t="s">
        <v>6736</v>
      </c>
      <c r="I214" s="148"/>
      <c r="L214" s="32"/>
      <c r="M214" s="149"/>
      <c r="T214" s="56"/>
      <c r="AT214" s="17" t="s">
        <v>341</v>
      </c>
      <c r="AU214" s="17" t="s">
        <v>83</v>
      </c>
    </row>
    <row r="215" spans="2:65" s="12" customFormat="1">
      <c r="B215" s="152"/>
      <c r="D215" s="146" t="s">
        <v>281</v>
      </c>
      <c r="E215" s="153" t="s">
        <v>6737</v>
      </c>
      <c r="F215" s="154" t="s">
        <v>6618</v>
      </c>
      <c r="H215" s="155">
        <v>604</v>
      </c>
      <c r="I215" s="156"/>
      <c r="L215" s="152"/>
      <c r="M215" s="186"/>
      <c r="N215" s="187"/>
      <c r="O215" s="187"/>
      <c r="P215" s="187"/>
      <c r="Q215" s="187"/>
      <c r="R215" s="187"/>
      <c r="S215" s="187"/>
      <c r="T215" s="188"/>
      <c r="AT215" s="153" t="s">
        <v>281</v>
      </c>
      <c r="AU215" s="153" t="s">
        <v>83</v>
      </c>
      <c r="AV215" s="12" t="s">
        <v>83</v>
      </c>
      <c r="AW215" s="12" t="s">
        <v>30</v>
      </c>
      <c r="AX215" s="12" t="s">
        <v>81</v>
      </c>
      <c r="AY215" s="153" t="s">
        <v>252</v>
      </c>
    </row>
    <row r="216" spans="2:65" s="1" customFormat="1" ht="6.95" customHeight="1">
      <c r="B216" s="44"/>
      <c r="C216" s="45"/>
      <c r="D216" s="45"/>
      <c r="E216" s="45"/>
      <c r="F216" s="45"/>
      <c r="G216" s="45"/>
      <c r="H216" s="45"/>
      <c r="I216" s="45"/>
      <c r="J216" s="45"/>
      <c r="K216" s="45"/>
      <c r="L216" s="32"/>
    </row>
  </sheetData>
  <autoFilter ref="C118:K215" xr:uid="{00000000-0009-0000-0000-000027000000}"/>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207"/>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17" t="s">
        <v>5</v>
      </c>
      <c r="M2" s="254"/>
      <c r="N2" s="254"/>
      <c r="O2" s="254"/>
      <c r="P2" s="254"/>
      <c r="Q2" s="254"/>
      <c r="R2" s="254"/>
      <c r="S2" s="254"/>
      <c r="T2" s="254"/>
      <c r="U2" s="254"/>
      <c r="V2" s="254"/>
      <c r="AT2" s="17" t="s">
        <v>201</v>
      </c>
      <c r="AZ2" s="192" t="s">
        <v>6608</v>
      </c>
      <c r="BA2" s="192" t="s">
        <v>1</v>
      </c>
      <c r="BB2" s="192" t="s">
        <v>1</v>
      </c>
      <c r="BC2" s="192" t="s">
        <v>6738</v>
      </c>
      <c r="BD2" s="192" t="s">
        <v>83</v>
      </c>
    </row>
    <row r="3" spans="2:56" ht="6.95" customHeight="1">
      <c r="B3" s="18"/>
      <c r="C3" s="19"/>
      <c r="D3" s="19"/>
      <c r="E3" s="19"/>
      <c r="F3" s="19"/>
      <c r="G3" s="19"/>
      <c r="H3" s="19"/>
      <c r="I3" s="19"/>
      <c r="J3" s="19"/>
      <c r="K3" s="19"/>
      <c r="L3" s="20"/>
      <c r="AT3" s="17" t="s">
        <v>83</v>
      </c>
      <c r="AZ3" s="192" t="s">
        <v>6610</v>
      </c>
      <c r="BA3" s="192" t="s">
        <v>1</v>
      </c>
      <c r="BB3" s="192" t="s">
        <v>1</v>
      </c>
      <c r="BC3" s="192" t="s">
        <v>6739</v>
      </c>
      <c r="BD3" s="192" t="s">
        <v>83</v>
      </c>
    </row>
    <row r="4" spans="2:56" ht="24.95" customHeight="1">
      <c r="B4" s="20"/>
      <c r="D4" s="21" t="s">
        <v>222</v>
      </c>
      <c r="L4" s="20"/>
      <c r="M4" s="88" t="s">
        <v>10</v>
      </c>
      <c r="AT4" s="17" t="s">
        <v>3</v>
      </c>
      <c r="AZ4" s="192" t="s">
        <v>6612</v>
      </c>
      <c r="BA4" s="192" t="s">
        <v>1</v>
      </c>
      <c r="BB4" s="192" t="s">
        <v>1</v>
      </c>
      <c r="BC4" s="192" t="s">
        <v>6740</v>
      </c>
      <c r="BD4" s="192" t="s">
        <v>83</v>
      </c>
    </row>
    <row r="5" spans="2:56" ht="6.95" customHeight="1">
      <c r="B5" s="20"/>
      <c r="L5" s="20"/>
      <c r="AZ5" s="192" t="s">
        <v>6614</v>
      </c>
      <c r="BA5" s="192" t="s">
        <v>1</v>
      </c>
      <c r="BB5" s="192" t="s">
        <v>1</v>
      </c>
      <c r="BC5" s="192" t="s">
        <v>6741</v>
      </c>
      <c r="BD5" s="192" t="s">
        <v>83</v>
      </c>
    </row>
    <row r="6" spans="2:56" ht="12" customHeight="1">
      <c r="B6" s="20"/>
      <c r="D6" s="27" t="s">
        <v>16</v>
      </c>
      <c r="L6" s="20"/>
      <c r="AZ6" s="192" t="s">
        <v>6616</v>
      </c>
      <c r="BA6" s="192" t="s">
        <v>1</v>
      </c>
      <c r="BB6" s="192" t="s">
        <v>1</v>
      </c>
      <c r="BC6" s="192" t="s">
        <v>6742</v>
      </c>
      <c r="BD6" s="192" t="s">
        <v>83</v>
      </c>
    </row>
    <row r="7" spans="2:56" ht="16.5" customHeight="1">
      <c r="B7" s="20"/>
      <c r="E7" s="251" t="str">
        <f>'Rekapitulace stavby'!K6</f>
        <v>Úprava TT Zábrdovická, dopravní napojení ulice Šámalovy</v>
      </c>
      <c r="F7" s="252"/>
      <c r="G7" s="252"/>
      <c r="H7" s="252"/>
      <c r="L7" s="20"/>
      <c r="AZ7" s="192" t="s">
        <v>6618</v>
      </c>
      <c r="BA7" s="192" t="s">
        <v>1</v>
      </c>
      <c r="BB7" s="192" t="s">
        <v>1</v>
      </c>
      <c r="BC7" s="192" t="s">
        <v>6619</v>
      </c>
      <c r="BD7" s="192" t="s">
        <v>83</v>
      </c>
    </row>
    <row r="8" spans="2:56" s="1" customFormat="1" ht="12" customHeight="1">
      <c r="B8" s="32"/>
      <c r="D8" s="27" t="s">
        <v>223</v>
      </c>
      <c r="L8" s="32"/>
    </row>
    <row r="9" spans="2:56" s="1" customFormat="1" ht="16.5" customHeight="1">
      <c r="B9" s="32"/>
      <c r="E9" s="247" t="s">
        <v>6743</v>
      </c>
      <c r="F9" s="250"/>
      <c r="G9" s="250"/>
      <c r="H9" s="250"/>
      <c r="L9" s="32"/>
    </row>
    <row r="10" spans="2:56" s="1" customFormat="1">
      <c r="B10" s="32"/>
      <c r="L10" s="32"/>
    </row>
    <row r="11" spans="2:56" s="1" customFormat="1" ht="12" customHeight="1">
      <c r="B11" s="32"/>
      <c r="D11" s="27" t="s">
        <v>18</v>
      </c>
      <c r="F11" s="25" t="s">
        <v>198</v>
      </c>
      <c r="I11" s="27" t="s">
        <v>19</v>
      </c>
      <c r="J11" s="25" t="s">
        <v>1</v>
      </c>
      <c r="L11" s="32"/>
    </row>
    <row r="12" spans="2:56" s="1" customFormat="1" ht="12" customHeight="1">
      <c r="B12" s="32"/>
      <c r="D12" s="27" t="s">
        <v>20</v>
      </c>
      <c r="F12" s="25" t="s">
        <v>6621</v>
      </c>
      <c r="I12" s="27" t="s">
        <v>22</v>
      </c>
      <c r="J12" s="52" t="str">
        <f>'Rekapitulace stavby'!AN8</f>
        <v>21. 12. 2022</v>
      </c>
      <c r="L12" s="32"/>
    </row>
    <row r="13" spans="2:56" s="1" customFormat="1" ht="10.7" customHeight="1">
      <c r="B13" s="32"/>
      <c r="L13" s="32"/>
    </row>
    <row r="14" spans="2:56" s="1" customFormat="1" ht="12" customHeight="1">
      <c r="B14" s="32"/>
      <c r="D14" s="27" t="s">
        <v>24</v>
      </c>
      <c r="I14" s="27" t="s">
        <v>25</v>
      </c>
      <c r="J14" s="25" t="str">
        <f>IF('Rekapitulace stavby'!AN10="","",'Rekapitulace stavby'!AN10)</f>
        <v/>
      </c>
      <c r="L14" s="32"/>
    </row>
    <row r="15" spans="2:56" s="1" customFormat="1" ht="18" customHeight="1">
      <c r="B15" s="32"/>
      <c r="E15" s="25" t="str">
        <f>IF('Rekapitulace stavby'!E11="","",'Rekapitulace stavby'!E11)</f>
        <v xml:space="preserve"> </v>
      </c>
      <c r="I15" s="27" t="s">
        <v>26</v>
      </c>
      <c r="J15" s="25" t="str">
        <f>IF('Rekapitulace stavby'!AN11="","",'Rekapitulace stavby'!AN11)</f>
        <v/>
      </c>
      <c r="L15" s="32"/>
    </row>
    <row r="16" spans="2:5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
        <v>1</v>
      </c>
      <c r="L20" s="32"/>
    </row>
    <row r="21" spans="2:12" s="1" customFormat="1" ht="18" customHeight="1">
      <c r="B21" s="32"/>
      <c r="E21" s="25" t="s">
        <v>6622</v>
      </c>
      <c r="I21" s="27" t="s">
        <v>26</v>
      </c>
      <c r="J21" s="25" t="s">
        <v>1</v>
      </c>
      <c r="L21" s="32"/>
    </row>
    <row r="22" spans="2:12" s="1" customFormat="1" ht="6.95" customHeight="1">
      <c r="B22" s="32"/>
      <c r="L22" s="32"/>
    </row>
    <row r="23" spans="2:12" s="1" customFormat="1" ht="12" customHeight="1">
      <c r="B23" s="32"/>
      <c r="D23" s="27" t="s">
        <v>31</v>
      </c>
      <c r="I23" s="27" t="s">
        <v>25</v>
      </c>
      <c r="J23" s="25" t="s">
        <v>1</v>
      </c>
      <c r="L23" s="32"/>
    </row>
    <row r="24" spans="2:12" s="1" customFormat="1" ht="18" customHeight="1">
      <c r="B24" s="32"/>
      <c r="E24" s="25" t="s">
        <v>6623</v>
      </c>
      <c r="I24" s="27" t="s">
        <v>26</v>
      </c>
      <c r="J24" s="25" t="s">
        <v>1</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ROUND((SUM(BE120:BE206)),  2)</f>
        <v>0</v>
      </c>
      <c r="I33" s="92">
        <v>0.21</v>
      </c>
      <c r="J33" s="91">
        <f>ROUND(((SUM(BE120:BE206))*I33),  2)</f>
        <v>0</v>
      </c>
      <c r="L33" s="32"/>
    </row>
    <row r="34" spans="2:12" s="1" customFormat="1" ht="14.45" customHeight="1">
      <c r="B34" s="32"/>
      <c r="E34" s="27" t="s">
        <v>39</v>
      </c>
      <c r="F34" s="91">
        <f>ROUND((SUM(BF120:BF206)),  2)</f>
        <v>0</v>
      </c>
      <c r="I34" s="92">
        <v>0.15</v>
      </c>
      <c r="J34" s="91">
        <f>ROUND(((SUM(BF120:BF206))*I34),  2)</f>
        <v>0</v>
      </c>
      <c r="L34" s="32"/>
    </row>
    <row r="35" spans="2:12" s="1" customFormat="1" ht="14.45" hidden="1" customHeight="1">
      <c r="B35" s="32"/>
      <c r="E35" s="27" t="s">
        <v>40</v>
      </c>
      <c r="F35" s="91">
        <f>ROUND((SUM(BG120:BG206)),  2)</f>
        <v>0</v>
      </c>
      <c r="I35" s="92">
        <v>0.21</v>
      </c>
      <c r="J35" s="91">
        <f>0</f>
        <v>0</v>
      </c>
      <c r="L35" s="32"/>
    </row>
    <row r="36" spans="2:12" s="1" customFormat="1" ht="14.45" hidden="1" customHeight="1">
      <c r="B36" s="32"/>
      <c r="E36" s="27" t="s">
        <v>41</v>
      </c>
      <c r="F36" s="91">
        <f>ROUND((SUM(BH120:BH206)),  2)</f>
        <v>0</v>
      </c>
      <c r="I36" s="92">
        <v>0.15</v>
      </c>
      <c r="J36" s="91">
        <f>0</f>
        <v>0</v>
      </c>
      <c r="L36" s="32"/>
    </row>
    <row r="37" spans="2:12" s="1" customFormat="1" ht="14.45" hidden="1" customHeight="1">
      <c r="B37" s="32"/>
      <c r="E37" s="27" t="s">
        <v>42</v>
      </c>
      <c r="F37" s="91">
        <f>ROUND((SUM(BI120:BI206)),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600.2b - SO 600.2b  Provoz po levé koleji</v>
      </c>
      <c r="F87" s="250"/>
      <c r="G87" s="250"/>
      <c r="H87" s="250"/>
      <c r="L87" s="32"/>
    </row>
    <row r="88" spans="2:47" s="1" customFormat="1" ht="6.95" customHeight="1">
      <c r="B88" s="32"/>
      <c r="L88" s="32"/>
    </row>
    <row r="89" spans="2:47" s="1" customFormat="1" ht="12" customHeight="1">
      <c r="B89" s="32"/>
      <c r="C89" s="27" t="s">
        <v>20</v>
      </c>
      <c r="F89" s="25" t="str">
        <f>F12</f>
        <v>Brno, Zábrdovická ulice</v>
      </c>
      <c r="I89" s="27" t="s">
        <v>22</v>
      </c>
      <c r="J89" s="52" t="str">
        <f>IF(J12="","",J12)</f>
        <v>21. 12. 2022</v>
      </c>
      <c r="L89" s="32"/>
    </row>
    <row r="90" spans="2:47" s="1" customFormat="1" ht="6.95" customHeight="1">
      <c r="B90" s="32"/>
      <c r="L90" s="32"/>
    </row>
    <row r="91" spans="2:47" s="1" customFormat="1" ht="25.7" customHeight="1">
      <c r="B91" s="32"/>
      <c r="C91" s="27" t="s">
        <v>24</v>
      </c>
      <c r="F91" s="25" t="str">
        <f>E15</f>
        <v xml:space="preserve"> </v>
      </c>
      <c r="I91" s="27" t="s">
        <v>29</v>
      </c>
      <c r="J91" s="30" t="str">
        <f>E21</f>
        <v>Metroprojekt Praha a.s.</v>
      </c>
      <c r="L91" s="32"/>
    </row>
    <row r="92" spans="2:47" s="1" customFormat="1" ht="15.2" customHeight="1">
      <c r="B92" s="32"/>
      <c r="C92" s="27" t="s">
        <v>27</v>
      </c>
      <c r="F92" s="25" t="str">
        <f>IF(E18="","",E18)</f>
        <v>Vyplň údaj</v>
      </c>
      <c r="I92" s="27" t="s">
        <v>31</v>
      </c>
      <c r="J92" s="30" t="str">
        <f>E24</f>
        <v>Roman Valík</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358</v>
      </c>
      <c r="E98" s="110"/>
      <c r="F98" s="110"/>
      <c r="G98" s="110"/>
      <c r="H98" s="110"/>
      <c r="I98" s="110"/>
      <c r="J98" s="111">
        <f>J122</f>
        <v>0</v>
      </c>
      <c r="L98" s="108"/>
    </row>
    <row r="99" spans="2:12" s="9" customFormat="1" ht="19.899999999999999" customHeight="1">
      <c r="B99" s="108"/>
      <c r="D99" s="109" t="s">
        <v>6624</v>
      </c>
      <c r="E99" s="110"/>
      <c r="F99" s="110"/>
      <c r="G99" s="110"/>
      <c r="H99" s="110"/>
      <c r="I99" s="110"/>
      <c r="J99" s="111">
        <f>J127</f>
        <v>0</v>
      </c>
      <c r="L99" s="108"/>
    </row>
    <row r="100" spans="2:12" s="9" customFormat="1" ht="19.899999999999999" customHeight="1">
      <c r="B100" s="108"/>
      <c r="D100" s="109" t="s">
        <v>360</v>
      </c>
      <c r="E100" s="110"/>
      <c r="F100" s="110"/>
      <c r="G100" s="110"/>
      <c r="H100" s="110"/>
      <c r="I100" s="110"/>
      <c r="J100" s="111">
        <f>J192</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1" t="str">
        <f>E7</f>
        <v>Úprava TT Zábrdovická, dopravní napojení ulice Šámalovy</v>
      </c>
      <c r="F110" s="252"/>
      <c r="G110" s="252"/>
      <c r="H110" s="252"/>
      <c r="L110" s="32"/>
    </row>
    <row r="111" spans="2:12" s="1" customFormat="1" ht="12" customHeight="1">
      <c r="B111" s="32"/>
      <c r="C111" s="27" t="s">
        <v>223</v>
      </c>
      <c r="L111" s="32"/>
    </row>
    <row r="112" spans="2:12" s="1" customFormat="1" ht="16.5" customHeight="1">
      <c r="B112" s="32"/>
      <c r="E112" s="247" t="str">
        <f>E9</f>
        <v>SO 600.2b - SO 600.2b  Provoz po levé koleji</v>
      </c>
      <c r="F112" s="250"/>
      <c r="G112" s="250"/>
      <c r="H112" s="250"/>
      <c r="L112" s="32"/>
    </row>
    <row r="113" spans="2:65" s="1" customFormat="1" ht="6.95" customHeight="1">
      <c r="B113" s="32"/>
      <c r="L113" s="32"/>
    </row>
    <row r="114" spans="2:65" s="1" customFormat="1" ht="12" customHeight="1">
      <c r="B114" s="32"/>
      <c r="C114" s="27" t="s">
        <v>20</v>
      </c>
      <c r="F114" s="25" t="str">
        <f>F12</f>
        <v>Brno, Zábrdovická ulice</v>
      </c>
      <c r="I114" s="27" t="s">
        <v>22</v>
      </c>
      <c r="J114" s="52" t="str">
        <f>IF(J12="","",J12)</f>
        <v>21. 12. 2022</v>
      </c>
      <c r="L114" s="32"/>
    </row>
    <row r="115" spans="2:65" s="1" customFormat="1" ht="6.95" customHeight="1">
      <c r="B115" s="32"/>
      <c r="L115" s="32"/>
    </row>
    <row r="116" spans="2:65" s="1" customFormat="1" ht="25.7" customHeight="1">
      <c r="B116" s="32"/>
      <c r="C116" s="27" t="s">
        <v>24</v>
      </c>
      <c r="F116" s="25" t="str">
        <f>E15</f>
        <v xml:space="preserve"> </v>
      </c>
      <c r="I116" s="27" t="s">
        <v>29</v>
      </c>
      <c r="J116" s="30" t="str">
        <f>E21</f>
        <v>Metroprojekt Praha a.s.</v>
      </c>
      <c r="L116" s="32"/>
    </row>
    <row r="117" spans="2:65" s="1" customFormat="1" ht="15.2" customHeight="1">
      <c r="B117" s="32"/>
      <c r="C117" s="27" t="s">
        <v>27</v>
      </c>
      <c r="F117" s="25" t="str">
        <f>IF(E18="","",E18)</f>
        <v>Vyplň údaj</v>
      </c>
      <c r="I117" s="27" t="s">
        <v>31</v>
      </c>
      <c r="J117" s="30" t="str">
        <f>E24</f>
        <v>Roman Valík</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7" customHeight="1">
      <c r="B120" s="32"/>
      <c r="C120" s="64" t="s">
        <v>249</v>
      </c>
      <c r="J120" s="116">
        <f>BK120</f>
        <v>0</v>
      </c>
      <c r="L120" s="32"/>
      <c r="M120" s="62"/>
      <c r="N120" s="53"/>
      <c r="O120" s="53"/>
      <c r="P120" s="117">
        <f>P121</f>
        <v>0</v>
      </c>
      <c r="Q120" s="53"/>
      <c r="R120" s="117">
        <f>R121</f>
        <v>409.05670064536002</v>
      </c>
      <c r="S120" s="53"/>
      <c r="T120" s="118">
        <f>T121</f>
        <v>0</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P122+P127+P192</f>
        <v>0</v>
      </c>
      <c r="R121" s="126">
        <f>R122+R127+R192</f>
        <v>409.05670064536002</v>
      </c>
      <c r="T121" s="127">
        <f>T122+T127+T192</f>
        <v>0</v>
      </c>
      <c r="AR121" s="121" t="s">
        <v>81</v>
      </c>
      <c r="AT121" s="128" t="s">
        <v>72</v>
      </c>
      <c r="AU121" s="128" t="s">
        <v>73</v>
      </c>
      <c r="AY121" s="121" t="s">
        <v>252</v>
      </c>
      <c r="BK121" s="129">
        <f>BK122+BK127+BK192</f>
        <v>0</v>
      </c>
    </row>
    <row r="122" spans="2:65" s="11" customFormat="1" ht="22.7" customHeight="1">
      <c r="B122" s="120"/>
      <c r="D122" s="121" t="s">
        <v>72</v>
      </c>
      <c r="E122" s="130" t="s">
        <v>81</v>
      </c>
      <c r="F122" s="130" t="s">
        <v>364</v>
      </c>
      <c r="I122" s="123"/>
      <c r="J122" s="131">
        <f>BK122</f>
        <v>0</v>
      </c>
      <c r="L122" s="120"/>
      <c r="M122" s="125"/>
      <c r="P122" s="126">
        <f>SUM(P123:P126)</f>
        <v>0</v>
      </c>
      <c r="R122" s="126">
        <f>SUM(R123:R126)</f>
        <v>0</v>
      </c>
      <c r="T122" s="127">
        <f>SUM(T123:T126)</f>
        <v>0</v>
      </c>
      <c r="AR122" s="121" t="s">
        <v>81</v>
      </c>
      <c r="AT122" s="128" t="s">
        <v>72</v>
      </c>
      <c r="AU122" s="128" t="s">
        <v>81</v>
      </c>
      <c r="AY122" s="121" t="s">
        <v>252</v>
      </c>
      <c r="BK122" s="129">
        <f>SUM(BK123:BK126)</f>
        <v>0</v>
      </c>
    </row>
    <row r="123" spans="2:65" s="1" customFormat="1" ht="16.5" customHeight="1">
      <c r="B123" s="132"/>
      <c r="C123" s="133" t="s">
        <v>81</v>
      </c>
      <c r="D123" s="133" t="s">
        <v>255</v>
      </c>
      <c r="E123" s="134" t="s">
        <v>6744</v>
      </c>
      <c r="F123" s="135" t="s">
        <v>6745</v>
      </c>
      <c r="G123" s="136" t="s">
        <v>367</v>
      </c>
      <c r="H123" s="137">
        <v>604</v>
      </c>
      <c r="I123" s="138"/>
      <c r="J123" s="139">
        <f>ROUND(I123*H123,2)</f>
        <v>0</v>
      </c>
      <c r="K123" s="135" t="s">
        <v>1</v>
      </c>
      <c r="L123" s="32"/>
      <c r="M123" s="140" t="s">
        <v>1</v>
      </c>
      <c r="N123" s="141" t="s">
        <v>38</v>
      </c>
      <c r="P123" s="142">
        <f>O123*H123</f>
        <v>0</v>
      </c>
      <c r="Q123" s="142">
        <v>0</v>
      </c>
      <c r="R123" s="142">
        <f>Q123*H123</f>
        <v>0</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6746</v>
      </c>
    </row>
    <row r="124" spans="2:65" s="1" customFormat="1" ht="36">
      <c r="B124" s="32"/>
      <c r="D124" s="146" t="s">
        <v>261</v>
      </c>
      <c r="F124" s="147" t="s">
        <v>6747</v>
      </c>
      <c r="I124" s="148"/>
      <c r="L124" s="32"/>
      <c r="M124" s="149"/>
      <c r="T124" s="56"/>
      <c r="AT124" s="17" t="s">
        <v>261</v>
      </c>
      <c r="AU124" s="17" t="s">
        <v>83</v>
      </c>
    </row>
    <row r="125" spans="2:65" s="1" customFormat="1" ht="45">
      <c r="B125" s="32"/>
      <c r="D125" s="146" t="s">
        <v>341</v>
      </c>
      <c r="F125" s="166" t="s">
        <v>6748</v>
      </c>
      <c r="I125" s="148"/>
      <c r="L125" s="32"/>
      <c r="M125" s="149"/>
      <c r="T125" s="56"/>
      <c r="AT125" s="17" t="s">
        <v>341</v>
      </c>
      <c r="AU125" s="17" t="s">
        <v>83</v>
      </c>
    </row>
    <row r="126" spans="2:65" s="12" customFormat="1">
      <c r="B126" s="152"/>
      <c r="D126" s="146" t="s">
        <v>281</v>
      </c>
      <c r="E126" s="153" t="s">
        <v>1</v>
      </c>
      <c r="F126" s="154" t="s">
        <v>6618</v>
      </c>
      <c r="H126" s="155">
        <v>604</v>
      </c>
      <c r="I126" s="156"/>
      <c r="L126" s="152"/>
      <c r="M126" s="157"/>
      <c r="T126" s="158"/>
      <c r="AT126" s="153" t="s">
        <v>281</v>
      </c>
      <c r="AU126" s="153" t="s">
        <v>83</v>
      </c>
      <c r="AV126" s="12" t="s">
        <v>83</v>
      </c>
      <c r="AW126" s="12" t="s">
        <v>30</v>
      </c>
      <c r="AX126" s="12" t="s">
        <v>81</v>
      </c>
      <c r="AY126" s="153" t="s">
        <v>252</v>
      </c>
    </row>
    <row r="127" spans="2:65" s="11" customFormat="1" ht="22.7" customHeight="1">
      <c r="B127" s="120"/>
      <c r="D127" s="121" t="s">
        <v>72</v>
      </c>
      <c r="E127" s="130" t="s">
        <v>251</v>
      </c>
      <c r="F127" s="130" t="s">
        <v>6642</v>
      </c>
      <c r="I127" s="123"/>
      <c r="J127" s="131">
        <f>BK127</f>
        <v>0</v>
      </c>
      <c r="L127" s="120"/>
      <c r="M127" s="125"/>
      <c r="P127" s="126">
        <f>SUM(P128:P191)</f>
        <v>0</v>
      </c>
      <c r="R127" s="126">
        <f>SUM(R128:R191)</f>
        <v>409.05670064536002</v>
      </c>
      <c r="T127" s="127">
        <f>SUM(T128:T191)</f>
        <v>0</v>
      </c>
      <c r="AR127" s="121" t="s">
        <v>81</v>
      </c>
      <c r="AT127" s="128" t="s">
        <v>72</v>
      </c>
      <c r="AU127" s="128" t="s">
        <v>81</v>
      </c>
      <c r="AY127" s="121" t="s">
        <v>252</v>
      </c>
      <c r="BK127" s="129">
        <f>SUM(BK128:BK191)</f>
        <v>0</v>
      </c>
    </row>
    <row r="128" spans="2:65" s="1" customFormat="1" ht="16.5" customHeight="1">
      <c r="B128" s="132"/>
      <c r="C128" s="133" t="s">
        <v>83</v>
      </c>
      <c r="D128" s="133" t="s">
        <v>255</v>
      </c>
      <c r="E128" s="134" t="s">
        <v>6643</v>
      </c>
      <c r="F128" s="135" t="s">
        <v>6644</v>
      </c>
      <c r="G128" s="136" t="s">
        <v>367</v>
      </c>
      <c r="H128" s="137">
        <v>302.91800000000001</v>
      </c>
      <c r="I128" s="138"/>
      <c r="J128" s="139">
        <f>ROUND(I128*H128,2)</f>
        <v>0</v>
      </c>
      <c r="K128" s="135" t="s">
        <v>1</v>
      </c>
      <c r="L128" s="32"/>
      <c r="M128" s="140" t="s">
        <v>1</v>
      </c>
      <c r="N128" s="141" t="s">
        <v>38</v>
      </c>
      <c r="P128" s="142">
        <f>O128*H128</f>
        <v>0</v>
      </c>
      <c r="Q128" s="142">
        <v>8.3500000000000005E-2</v>
      </c>
      <c r="R128" s="142">
        <f>Q128*H128</f>
        <v>25.293653000000003</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6645</v>
      </c>
    </row>
    <row r="129" spans="2:65" s="1" customFormat="1" ht="72">
      <c r="B129" s="32"/>
      <c r="D129" s="146" t="s">
        <v>261</v>
      </c>
      <c r="F129" s="147" t="s">
        <v>6749</v>
      </c>
      <c r="I129" s="148"/>
      <c r="L129" s="32"/>
      <c r="M129" s="149"/>
      <c r="T129" s="56"/>
      <c r="AT129" s="17" t="s">
        <v>261</v>
      </c>
      <c r="AU129" s="17" t="s">
        <v>83</v>
      </c>
    </row>
    <row r="130" spans="2:65" s="1" customFormat="1" ht="81">
      <c r="B130" s="32"/>
      <c r="D130" s="146" t="s">
        <v>341</v>
      </c>
      <c r="F130" s="166" t="s">
        <v>6750</v>
      </c>
      <c r="I130" s="148"/>
      <c r="L130" s="32"/>
      <c r="M130" s="149"/>
      <c r="T130" s="56"/>
      <c r="AT130" s="17" t="s">
        <v>341</v>
      </c>
      <c r="AU130" s="17" t="s">
        <v>83</v>
      </c>
    </row>
    <row r="131" spans="2:65" s="12" customFormat="1" ht="20.100000000000001">
      <c r="B131" s="152"/>
      <c r="D131" s="146" t="s">
        <v>281</v>
      </c>
      <c r="E131" s="153" t="s">
        <v>1</v>
      </c>
      <c r="F131" s="154" t="s">
        <v>6751</v>
      </c>
      <c r="H131" s="155">
        <v>142.01</v>
      </c>
      <c r="I131" s="156"/>
      <c r="L131" s="152"/>
      <c r="M131" s="157"/>
      <c r="T131" s="158"/>
      <c r="AT131" s="153" t="s">
        <v>281</v>
      </c>
      <c r="AU131" s="153" t="s">
        <v>83</v>
      </c>
      <c r="AV131" s="12" t="s">
        <v>83</v>
      </c>
      <c r="AW131" s="12" t="s">
        <v>30</v>
      </c>
      <c r="AX131" s="12" t="s">
        <v>73</v>
      </c>
      <c r="AY131" s="153" t="s">
        <v>252</v>
      </c>
    </row>
    <row r="132" spans="2:65" s="12" customFormat="1" ht="20.100000000000001">
      <c r="B132" s="152"/>
      <c r="D132" s="146" t="s">
        <v>281</v>
      </c>
      <c r="E132" s="153" t="s">
        <v>1</v>
      </c>
      <c r="F132" s="154" t="s">
        <v>6752</v>
      </c>
      <c r="H132" s="155">
        <v>160.90799999999999</v>
      </c>
      <c r="I132" s="156"/>
      <c r="L132" s="152"/>
      <c r="M132" s="157"/>
      <c r="T132" s="158"/>
      <c r="AT132" s="153" t="s">
        <v>281</v>
      </c>
      <c r="AU132" s="153" t="s">
        <v>83</v>
      </c>
      <c r="AV132" s="12" t="s">
        <v>83</v>
      </c>
      <c r="AW132" s="12" t="s">
        <v>30</v>
      </c>
      <c r="AX132" s="12" t="s">
        <v>73</v>
      </c>
      <c r="AY132" s="153" t="s">
        <v>252</v>
      </c>
    </row>
    <row r="133" spans="2:65" s="13" customFormat="1">
      <c r="B133" s="159"/>
      <c r="D133" s="146" t="s">
        <v>281</v>
      </c>
      <c r="E133" s="160" t="s">
        <v>6616</v>
      </c>
      <c r="F133" s="161" t="s">
        <v>327</v>
      </c>
      <c r="H133" s="162">
        <v>302.91800000000001</v>
      </c>
      <c r="I133" s="163"/>
      <c r="L133" s="159"/>
      <c r="M133" s="164"/>
      <c r="T133" s="165"/>
      <c r="AT133" s="160" t="s">
        <v>281</v>
      </c>
      <c r="AU133" s="160" t="s">
        <v>83</v>
      </c>
      <c r="AV133" s="13" t="s">
        <v>260</v>
      </c>
      <c r="AW133" s="13" t="s">
        <v>30</v>
      </c>
      <c r="AX133" s="13" t="s">
        <v>81</v>
      </c>
      <c r="AY133" s="160" t="s">
        <v>252</v>
      </c>
    </row>
    <row r="134" spans="2:65" s="1" customFormat="1" ht="16.5" customHeight="1">
      <c r="B134" s="132"/>
      <c r="C134" s="133" t="s">
        <v>267</v>
      </c>
      <c r="D134" s="133" t="s">
        <v>255</v>
      </c>
      <c r="E134" s="134" t="s">
        <v>6662</v>
      </c>
      <c r="F134" s="135" t="s">
        <v>6663</v>
      </c>
      <c r="G134" s="136" t="s">
        <v>379</v>
      </c>
      <c r="H134" s="137">
        <v>4</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6664</v>
      </c>
    </row>
    <row r="135" spans="2:65" s="1" customFormat="1" ht="36">
      <c r="B135" s="32"/>
      <c r="D135" s="146" t="s">
        <v>261</v>
      </c>
      <c r="F135" s="147" t="s">
        <v>6753</v>
      </c>
      <c r="I135" s="148"/>
      <c r="L135" s="32"/>
      <c r="M135" s="149"/>
      <c r="T135" s="56"/>
      <c r="AT135" s="17" t="s">
        <v>261</v>
      </c>
      <c r="AU135" s="17" t="s">
        <v>83</v>
      </c>
    </row>
    <row r="136" spans="2:65" s="1" customFormat="1" ht="45">
      <c r="B136" s="32"/>
      <c r="D136" s="146" t="s">
        <v>341</v>
      </c>
      <c r="F136" s="166" t="s">
        <v>6754</v>
      </c>
      <c r="I136" s="148"/>
      <c r="L136" s="32"/>
      <c r="M136" s="149"/>
      <c r="T136" s="56"/>
      <c r="AT136" s="17" t="s">
        <v>341</v>
      </c>
      <c r="AU136" s="17" t="s">
        <v>83</v>
      </c>
    </row>
    <row r="137" spans="2:65" s="1" customFormat="1" ht="33" customHeight="1">
      <c r="B137" s="132"/>
      <c r="C137" s="133" t="s">
        <v>260</v>
      </c>
      <c r="D137" s="133" t="s">
        <v>255</v>
      </c>
      <c r="E137" s="134" t="s">
        <v>6755</v>
      </c>
      <c r="F137" s="135" t="s">
        <v>6756</v>
      </c>
      <c r="G137" s="136" t="s">
        <v>499</v>
      </c>
      <c r="H137" s="137">
        <v>60.216000000000001</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6757</v>
      </c>
    </row>
    <row r="138" spans="2:65" s="1" customFormat="1" ht="18">
      <c r="B138" s="32"/>
      <c r="D138" s="146" t="s">
        <v>261</v>
      </c>
      <c r="F138" s="147" t="s">
        <v>6673</v>
      </c>
      <c r="I138" s="148"/>
      <c r="L138" s="32"/>
      <c r="M138" s="149"/>
      <c r="T138" s="56"/>
      <c r="AT138" s="17" t="s">
        <v>261</v>
      </c>
      <c r="AU138" s="17" t="s">
        <v>83</v>
      </c>
    </row>
    <row r="139" spans="2:65" s="1" customFormat="1" ht="27">
      <c r="B139" s="32"/>
      <c r="D139" s="146" t="s">
        <v>341</v>
      </c>
      <c r="F139" s="166" t="s">
        <v>6674</v>
      </c>
      <c r="I139" s="148"/>
      <c r="L139" s="32"/>
      <c r="M139" s="149"/>
      <c r="T139" s="56"/>
      <c r="AT139" s="17" t="s">
        <v>341</v>
      </c>
      <c r="AU139" s="17" t="s">
        <v>83</v>
      </c>
    </row>
    <row r="140" spans="2:65" s="14" customFormat="1" ht="30">
      <c r="B140" s="180"/>
      <c r="D140" s="146" t="s">
        <v>281</v>
      </c>
      <c r="E140" s="181" t="s">
        <v>1</v>
      </c>
      <c r="F140" s="182" t="s">
        <v>6758</v>
      </c>
      <c r="H140" s="181" t="s">
        <v>1</v>
      </c>
      <c r="I140" s="183"/>
      <c r="L140" s="180"/>
      <c r="M140" s="184"/>
      <c r="T140" s="185"/>
      <c r="AT140" s="181" t="s">
        <v>281</v>
      </c>
      <c r="AU140" s="181" t="s">
        <v>83</v>
      </c>
      <c r="AV140" s="14" t="s">
        <v>81</v>
      </c>
      <c r="AW140" s="14" t="s">
        <v>30</v>
      </c>
      <c r="AX140" s="14" t="s">
        <v>73</v>
      </c>
      <c r="AY140" s="181" t="s">
        <v>252</v>
      </c>
    </row>
    <row r="141" spans="2:65" s="12" customFormat="1">
      <c r="B141" s="152"/>
      <c r="D141" s="146" t="s">
        <v>281</v>
      </c>
      <c r="E141" s="153" t="s">
        <v>1</v>
      </c>
      <c r="F141" s="154" t="s">
        <v>6676</v>
      </c>
      <c r="H141" s="155">
        <v>60.216000000000001</v>
      </c>
      <c r="I141" s="156"/>
      <c r="L141" s="152"/>
      <c r="M141" s="157"/>
      <c r="T141" s="158"/>
      <c r="AT141" s="153" t="s">
        <v>281</v>
      </c>
      <c r="AU141" s="153" t="s">
        <v>83</v>
      </c>
      <c r="AV141" s="12" t="s">
        <v>83</v>
      </c>
      <c r="AW141" s="12" t="s">
        <v>30</v>
      </c>
      <c r="AX141" s="12" t="s">
        <v>81</v>
      </c>
      <c r="AY141" s="153" t="s">
        <v>252</v>
      </c>
    </row>
    <row r="142" spans="2:65" s="1" customFormat="1" ht="16.5" customHeight="1">
      <c r="B142" s="132"/>
      <c r="C142" s="133" t="s">
        <v>251</v>
      </c>
      <c r="D142" s="133" t="s">
        <v>255</v>
      </c>
      <c r="E142" s="134" t="s">
        <v>6759</v>
      </c>
      <c r="F142" s="135" t="s">
        <v>6760</v>
      </c>
      <c r="G142" s="136" t="s">
        <v>379</v>
      </c>
      <c r="H142" s="137">
        <v>38</v>
      </c>
      <c r="I142" s="138"/>
      <c r="J142" s="139">
        <f>ROUND(I142*H142,2)</f>
        <v>0</v>
      </c>
      <c r="K142" s="135" t="s">
        <v>971</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6761</v>
      </c>
    </row>
    <row r="143" spans="2:65" s="1" customFormat="1">
      <c r="B143" s="32"/>
      <c r="D143" s="146" t="s">
        <v>261</v>
      </c>
      <c r="F143" s="147" t="s">
        <v>6760</v>
      </c>
      <c r="I143" s="148"/>
      <c r="L143" s="32"/>
      <c r="M143" s="149"/>
      <c r="T143" s="56"/>
      <c r="AT143" s="17" t="s">
        <v>261</v>
      </c>
      <c r="AU143" s="17" t="s">
        <v>83</v>
      </c>
    </row>
    <row r="144" spans="2:65" s="1" customFormat="1">
      <c r="B144" s="32"/>
      <c r="D144" s="150" t="s">
        <v>262</v>
      </c>
      <c r="F144" s="151" t="s">
        <v>6762</v>
      </c>
      <c r="I144" s="148"/>
      <c r="L144" s="32"/>
      <c r="M144" s="149"/>
      <c r="T144" s="56"/>
      <c r="AT144" s="17" t="s">
        <v>262</v>
      </c>
      <c r="AU144" s="17" t="s">
        <v>83</v>
      </c>
    </row>
    <row r="145" spans="2:65" s="14" customFormat="1" ht="20.100000000000001">
      <c r="B145" s="180"/>
      <c r="D145" s="146" t="s">
        <v>281</v>
      </c>
      <c r="E145" s="181" t="s">
        <v>1</v>
      </c>
      <c r="F145" s="182" t="s">
        <v>6763</v>
      </c>
      <c r="H145" s="181" t="s">
        <v>1</v>
      </c>
      <c r="I145" s="183"/>
      <c r="L145" s="180"/>
      <c r="M145" s="184"/>
      <c r="T145" s="185"/>
      <c r="AT145" s="181" t="s">
        <v>281</v>
      </c>
      <c r="AU145" s="181" t="s">
        <v>83</v>
      </c>
      <c r="AV145" s="14" t="s">
        <v>81</v>
      </c>
      <c r="AW145" s="14" t="s">
        <v>30</v>
      </c>
      <c r="AX145" s="14" t="s">
        <v>73</v>
      </c>
      <c r="AY145" s="181" t="s">
        <v>252</v>
      </c>
    </row>
    <row r="146" spans="2:65" s="12" customFormat="1">
      <c r="B146" s="152"/>
      <c r="D146" s="146" t="s">
        <v>281</v>
      </c>
      <c r="E146" s="153" t="s">
        <v>1</v>
      </c>
      <c r="F146" s="154" t="s">
        <v>6764</v>
      </c>
      <c r="H146" s="155">
        <v>32</v>
      </c>
      <c r="I146" s="156"/>
      <c r="L146" s="152"/>
      <c r="M146" s="157"/>
      <c r="T146" s="158"/>
      <c r="AT146" s="153" t="s">
        <v>281</v>
      </c>
      <c r="AU146" s="153" t="s">
        <v>83</v>
      </c>
      <c r="AV146" s="12" t="s">
        <v>83</v>
      </c>
      <c r="AW146" s="12" t="s">
        <v>30</v>
      </c>
      <c r="AX146" s="12" t="s">
        <v>73</v>
      </c>
      <c r="AY146" s="153" t="s">
        <v>252</v>
      </c>
    </row>
    <row r="147" spans="2:65" s="12" customFormat="1">
      <c r="B147" s="152"/>
      <c r="D147" s="146" t="s">
        <v>281</v>
      </c>
      <c r="E147" s="153" t="s">
        <v>1</v>
      </c>
      <c r="F147" s="154" t="s">
        <v>6765</v>
      </c>
      <c r="H147" s="155">
        <v>5</v>
      </c>
      <c r="I147" s="156"/>
      <c r="L147" s="152"/>
      <c r="M147" s="157"/>
      <c r="T147" s="158"/>
      <c r="AT147" s="153" t="s">
        <v>281</v>
      </c>
      <c r="AU147" s="153" t="s">
        <v>83</v>
      </c>
      <c r="AV147" s="12" t="s">
        <v>83</v>
      </c>
      <c r="AW147" s="12" t="s">
        <v>30</v>
      </c>
      <c r="AX147" s="12" t="s">
        <v>73</v>
      </c>
      <c r="AY147" s="153" t="s">
        <v>252</v>
      </c>
    </row>
    <row r="148" spans="2:65" s="12" customFormat="1">
      <c r="B148" s="152"/>
      <c r="D148" s="146" t="s">
        <v>281</v>
      </c>
      <c r="E148" s="153" t="s">
        <v>1</v>
      </c>
      <c r="F148" s="154" t="s">
        <v>6766</v>
      </c>
      <c r="H148" s="155">
        <v>1</v>
      </c>
      <c r="I148" s="156"/>
      <c r="L148" s="152"/>
      <c r="M148" s="157"/>
      <c r="T148" s="158"/>
      <c r="AT148" s="153" t="s">
        <v>281</v>
      </c>
      <c r="AU148" s="153" t="s">
        <v>83</v>
      </c>
      <c r="AV148" s="12" t="s">
        <v>83</v>
      </c>
      <c r="AW148" s="12" t="s">
        <v>30</v>
      </c>
      <c r="AX148" s="12" t="s">
        <v>73</v>
      </c>
      <c r="AY148" s="153" t="s">
        <v>252</v>
      </c>
    </row>
    <row r="149" spans="2:65" s="13" customFormat="1">
      <c r="B149" s="159"/>
      <c r="D149" s="146" t="s">
        <v>281</v>
      </c>
      <c r="E149" s="160" t="s">
        <v>1</v>
      </c>
      <c r="F149" s="161" t="s">
        <v>327</v>
      </c>
      <c r="H149" s="162">
        <v>38</v>
      </c>
      <c r="I149" s="163"/>
      <c r="L149" s="159"/>
      <c r="M149" s="164"/>
      <c r="T149" s="165"/>
      <c r="AT149" s="160" t="s">
        <v>281</v>
      </c>
      <c r="AU149" s="160" t="s">
        <v>83</v>
      </c>
      <c r="AV149" s="13" t="s">
        <v>260</v>
      </c>
      <c r="AW149" s="13" t="s">
        <v>30</v>
      </c>
      <c r="AX149" s="13" t="s">
        <v>81</v>
      </c>
      <c r="AY149" s="160" t="s">
        <v>252</v>
      </c>
    </row>
    <row r="150" spans="2:65" s="1" customFormat="1" ht="37.700000000000003" customHeight="1">
      <c r="B150" s="132"/>
      <c r="C150" s="133" t="s">
        <v>270</v>
      </c>
      <c r="D150" s="133" t="s">
        <v>255</v>
      </c>
      <c r="E150" s="134" t="s">
        <v>6677</v>
      </c>
      <c r="F150" s="135" t="s">
        <v>6678</v>
      </c>
      <c r="G150" s="136" t="s">
        <v>504</v>
      </c>
      <c r="H150" s="137">
        <v>63.84</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6679</v>
      </c>
    </row>
    <row r="151" spans="2:65" s="1" customFormat="1" ht="63">
      <c r="B151" s="32"/>
      <c r="D151" s="146" t="s">
        <v>261</v>
      </c>
      <c r="F151" s="147" t="s">
        <v>6680</v>
      </c>
      <c r="I151" s="148"/>
      <c r="L151" s="32"/>
      <c r="M151" s="149"/>
      <c r="T151" s="56"/>
      <c r="AT151" s="17" t="s">
        <v>261</v>
      </c>
      <c r="AU151" s="17" t="s">
        <v>83</v>
      </c>
    </row>
    <row r="152" spans="2:65" s="1" customFormat="1" ht="72">
      <c r="B152" s="32"/>
      <c r="D152" s="146" t="s">
        <v>341</v>
      </c>
      <c r="F152" s="166" t="s">
        <v>6681</v>
      </c>
      <c r="I152" s="148"/>
      <c r="L152" s="32"/>
      <c r="M152" s="149"/>
      <c r="T152" s="56"/>
      <c r="AT152" s="17" t="s">
        <v>341</v>
      </c>
      <c r="AU152" s="17" t="s">
        <v>83</v>
      </c>
    </row>
    <row r="153" spans="2:65" s="12" customFormat="1">
      <c r="B153" s="152"/>
      <c r="D153" s="146" t="s">
        <v>281</v>
      </c>
      <c r="E153" s="153" t="s">
        <v>1</v>
      </c>
      <c r="F153" s="154" t="s">
        <v>6767</v>
      </c>
      <c r="H153" s="155">
        <v>1.83</v>
      </c>
      <c r="I153" s="156"/>
      <c r="L153" s="152"/>
      <c r="M153" s="157"/>
      <c r="T153" s="158"/>
      <c r="AT153" s="153" t="s">
        <v>281</v>
      </c>
      <c r="AU153" s="153" t="s">
        <v>83</v>
      </c>
      <c r="AV153" s="12" t="s">
        <v>83</v>
      </c>
      <c r="AW153" s="12" t="s">
        <v>30</v>
      </c>
      <c r="AX153" s="12" t="s">
        <v>73</v>
      </c>
      <c r="AY153" s="153" t="s">
        <v>252</v>
      </c>
    </row>
    <row r="154" spans="2:65" s="12" customFormat="1">
      <c r="B154" s="152"/>
      <c r="D154" s="146" t="s">
        <v>281</v>
      </c>
      <c r="E154" s="153" t="s">
        <v>1</v>
      </c>
      <c r="F154" s="154" t="s">
        <v>6768</v>
      </c>
      <c r="H154" s="155">
        <v>23.58</v>
      </c>
      <c r="I154" s="156"/>
      <c r="L154" s="152"/>
      <c r="M154" s="157"/>
      <c r="T154" s="158"/>
      <c r="AT154" s="153" t="s">
        <v>281</v>
      </c>
      <c r="AU154" s="153" t="s">
        <v>83</v>
      </c>
      <c r="AV154" s="12" t="s">
        <v>83</v>
      </c>
      <c r="AW154" s="12" t="s">
        <v>30</v>
      </c>
      <c r="AX154" s="12" t="s">
        <v>73</v>
      </c>
      <c r="AY154" s="153" t="s">
        <v>252</v>
      </c>
    </row>
    <row r="155" spans="2:65" s="15" customFormat="1">
      <c r="B155" s="193"/>
      <c r="D155" s="146" t="s">
        <v>281</v>
      </c>
      <c r="E155" s="194" t="s">
        <v>6612</v>
      </c>
      <c r="F155" s="195" t="s">
        <v>6684</v>
      </c>
      <c r="H155" s="196">
        <v>25.41</v>
      </c>
      <c r="I155" s="197"/>
      <c r="L155" s="193"/>
      <c r="M155" s="198"/>
      <c r="T155" s="199"/>
      <c r="AT155" s="194" t="s">
        <v>281</v>
      </c>
      <c r="AU155" s="194" t="s">
        <v>83</v>
      </c>
      <c r="AV155" s="15" t="s">
        <v>267</v>
      </c>
      <c r="AW155" s="15" t="s">
        <v>30</v>
      </c>
      <c r="AX155" s="15" t="s">
        <v>73</v>
      </c>
      <c r="AY155" s="194" t="s">
        <v>252</v>
      </c>
    </row>
    <row r="156" spans="2:65" s="12" customFormat="1">
      <c r="B156" s="152"/>
      <c r="D156" s="146" t="s">
        <v>281</v>
      </c>
      <c r="E156" s="153" t="s">
        <v>1</v>
      </c>
      <c r="F156" s="154" t="s">
        <v>6769</v>
      </c>
      <c r="H156" s="155">
        <v>25.15</v>
      </c>
      <c r="I156" s="156"/>
      <c r="L156" s="152"/>
      <c r="M156" s="157"/>
      <c r="T156" s="158"/>
      <c r="AT156" s="153" t="s">
        <v>281</v>
      </c>
      <c r="AU156" s="153" t="s">
        <v>83</v>
      </c>
      <c r="AV156" s="12" t="s">
        <v>83</v>
      </c>
      <c r="AW156" s="12" t="s">
        <v>30</v>
      </c>
      <c r="AX156" s="12" t="s">
        <v>73</v>
      </c>
      <c r="AY156" s="153" t="s">
        <v>252</v>
      </c>
    </row>
    <row r="157" spans="2:65" s="12" customFormat="1">
      <c r="B157" s="152"/>
      <c r="D157" s="146" t="s">
        <v>281</v>
      </c>
      <c r="E157" s="153" t="s">
        <v>1</v>
      </c>
      <c r="F157" s="154" t="s">
        <v>6770</v>
      </c>
      <c r="H157" s="155">
        <v>13.28</v>
      </c>
      <c r="I157" s="156"/>
      <c r="L157" s="152"/>
      <c r="M157" s="157"/>
      <c r="T157" s="158"/>
      <c r="AT157" s="153" t="s">
        <v>281</v>
      </c>
      <c r="AU157" s="153" t="s">
        <v>83</v>
      </c>
      <c r="AV157" s="12" t="s">
        <v>83</v>
      </c>
      <c r="AW157" s="12" t="s">
        <v>30</v>
      </c>
      <c r="AX157" s="12" t="s">
        <v>73</v>
      </c>
      <c r="AY157" s="153" t="s">
        <v>252</v>
      </c>
    </row>
    <row r="158" spans="2:65" s="15" customFormat="1">
      <c r="B158" s="193"/>
      <c r="D158" s="146" t="s">
        <v>281</v>
      </c>
      <c r="E158" s="194" t="s">
        <v>6610</v>
      </c>
      <c r="F158" s="195" t="s">
        <v>6684</v>
      </c>
      <c r="H158" s="196">
        <v>38.43</v>
      </c>
      <c r="I158" s="197"/>
      <c r="L158" s="193"/>
      <c r="M158" s="198"/>
      <c r="T158" s="199"/>
      <c r="AT158" s="194" t="s">
        <v>281</v>
      </c>
      <c r="AU158" s="194" t="s">
        <v>83</v>
      </c>
      <c r="AV158" s="15" t="s">
        <v>267</v>
      </c>
      <c r="AW158" s="15" t="s">
        <v>30</v>
      </c>
      <c r="AX158" s="15" t="s">
        <v>73</v>
      </c>
      <c r="AY158" s="194" t="s">
        <v>252</v>
      </c>
    </row>
    <row r="159" spans="2:65" s="13" customFormat="1">
      <c r="B159" s="159"/>
      <c r="D159" s="146" t="s">
        <v>281</v>
      </c>
      <c r="E159" s="160" t="s">
        <v>6608</v>
      </c>
      <c r="F159" s="161" t="s">
        <v>327</v>
      </c>
      <c r="H159" s="162">
        <v>63.84</v>
      </c>
      <c r="I159" s="163"/>
      <c r="L159" s="159"/>
      <c r="M159" s="164"/>
      <c r="T159" s="165"/>
      <c r="AT159" s="160" t="s">
        <v>281</v>
      </c>
      <c r="AU159" s="160" t="s">
        <v>83</v>
      </c>
      <c r="AV159" s="13" t="s">
        <v>260</v>
      </c>
      <c r="AW159" s="13" t="s">
        <v>30</v>
      </c>
      <c r="AX159" s="13" t="s">
        <v>81</v>
      </c>
      <c r="AY159" s="160" t="s">
        <v>252</v>
      </c>
    </row>
    <row r="160" spans="2:65" s="1" customFormat="1" ht="37.700000000000003" customHeight="1">
      <c r="B160" s="132"/>
      <c r="C160" s="133" t="s">
        <v>287</v>
      </c>
      <c r="D160" s="133" t="s">
        <v>255</v>
      </c>
      <c r="E160" s="134" t="s">
        <v>6689</v>
      </c>
      <c r="F160" s="135" t="s">
        <v>6690</v>
      </c>
      <c r="G160" s="136" t="s">
        <v>504</v>
      </c>
      <c r="H160" s="137">
        <v>58.37</v>
      </c>
      <c r="I160" s="138"/>
      <c r="J160" s="139">
        <f>ROUND(I160*H160,2)</f>
        <v>0</v>
      </c>
      <c r="K160" s="135" t="s">
        <v>1</v>
      </c>
      <c r="L160" s="32"/>
      <c r="M160" s="140" t="s">
        <v>1</v>
      </c>
      <c r="N160" s="141" t="s">
        <v>38</v>
      </c>
      <c r="P160" s="142">
        <f>O160*H160</f>
        <v>0</v>
      </c>
      <c r="Q160" s="142">
        <v>3.0107528000000001E-2</v>
      </c>
      <c r="R160" s="142">
        <f>Q160*H160</f>
        <v>1.7573764093599999</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6691</v>
      </c>
    </row>
    <row r="161" spans="2:65" s="1" customFormat="1" ht="117">
      <c r="B161" s="32"/>
      <c r="D161" s="146" t="s">
        <v>261</v>
      </c>
      <c r="F161" s="147" t="s">
        <v>6771</v>
      </c>
      <c r="I161" s="148"/>
      <c r="L161" s="32"/>
      <c r="M161" s="149"/>
      <c r="T161" s="56"/>
      <c r="AT161" s="17" t="s">
        <v>261</v>
      </c>
      <c r="AU161" s="17" t="s">
        <v>83</v>
      </c>
    </row>
    <row r="162" spans="2:65" s="1" customFormat="1" ht="135">
      <c r="B162" s="32"/>
      <c r="D162" s="146" t="s">
        <v>341</v>
      </c>
      <c r="F162" s="166" t="s">
        <v>6693</v>
      </c>
      <c r="I162" s="148"/>
      <c r="L162" s="32"/>
      <c r="M162" s="149"/>
      <c r="T162" s="56"/>
      <c r="AT162" s="17" t="s">
        <v>341</v>
      </c>
      <c r="AU162" s="17" t="s">
        <v>83</v>
      </c>
    </row>
    <row r="163" spans="2:65" s="12" customFormat="1">
      <c r="B163" s="152"/>
      <c r="D163" s="146" t="s">
        <v>281</v>
      </c>
      <c r="E163" s="153" t="s">
        <v>1</v>
      </c>
      <c r="F163" s="154" t="s">
        <v>6772</v>
      </c>
      <c r="H163" s="155">
        <v>29.86</v>
      </c>
      <c r="I163" s="156"/>
      <c r="L163" s="152"/>
      <c r="M163" s="157"/>
      <c r="T163" s="158"/>
      <c r="AT163" s="153" t="s">
        <v>281</v>
      </c>
      <c r="AU163" s="153" t="s">
        <v>83</v>
      </c>
      <c r="AV163" s="12" t="s">
        <v>83</v>
      </c>
      <c r="AW163" s="12" t="s">
        <v>30</v>
      </c>
      <c r="AX163" s="12" t="s">
        <v>73</v>
      </c>
      <c r="AY163" s="153" t="s">
        <v>252</v>
      </c>
    </row>
    <row r="164" spans="2:65" s="12" customFormat="1">
      <c r="B164" s="152"/>
      <c r="D164" s="146" t="s">
        <v>281</v>
      </c>
      <c r="E164" s="153" t="s">
        <v>1</v>
      </c>
      <c r="F164" s="154" t="s">
        <v>6773</v>
      </c>
      <c r="H164" s="155">
        <v>28.51</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6614</v>
      </c>
      <c r="F165" s="161" t="s">
        <v>327</v>
      </c>
      <c r="H165" s="162">
        <v>58.37</v>
      </c>
      <c r="I165" s="163"/>
      <c r="L165" s="159"/>
      <c r="M165" s="164"/>
      <c r="T165" s="165"/>
      <c r="AT165" s="160" t="s">
        <v>281</v>
      </c>
      <c r="AU165" s="160" t="s">
        <v>83</v>
      </c>
      <c r="AV165" s="13" t="s">
        <v>260</v>
      </c>
      <c r="AW165" s="13" t="s">
        <v>30</v>
      </c>
      <c r="AX165" s="13" t="s">
        <v>81</v>
      </c>
      <c r="AY165" s="160" t="s">
        <v>252</v>
      </c>
    </row>
    <row r="166" spans="2:65" s="1" customFormat="1" ht="24.2" customHeight="1">
      <c r="B166" s="132"/>
      <c r="C166" s="133" t="s">
        <v>274</v>
      </c>
      <c r="D166" s="133" t="s">
        <v>255</v>
      </c>
      <c r="E166" s="134" t="s">
        <v>6696</v>
      </c>
      <c r="F166" s="135" t="s">
        <v>6697</v>
      </c>
      <c r="G166" s="136" t="s">
        <v>6698</v>
      </c>
      <c r="H166" s="137">
        <v>38.43</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6699</v>
      </c>
    </row>
    <row r="167" spans="2:65" s="1" customFormat="1" ht="27">
      <c r="B167" s="32"/>
      <c r="D167" s="146" t="s">
        <v>261</v>
      </c>
      <c r="F167" s="147" t="s">
        <v>6700</v>
      </c>
      <c r="I167" s="148"/>
      <c r="L167" s="32"/>
      <c r="M167" s="149"/>
      <c r="T167" s="56"/>
      <c r="AT167" s="17" t="s">
        <v>261</v>
      </c>
      <c r="AU167" s="17" t="s">
        <v>83</v>
      </c>
    </row>
    <row r="168" spans="2:65" s="1" customFormat="1" ht="45">
      <c r="B168" s="32"/>
      <c r="D168" s="146" t="s">
        <v>341</v>
      </c>
      <c r="F168" s="166" t="s">
        <v>6701</v>
      </c>
      <c r="I168" s="148"/>
      <c r="L168" s="32"/>
      <c r="M168" s="149"/>
      <c r="T168" s="56"/>
      <c r="AT168" s="17" t="s">
        <v>341</v>
      </c>
      <c r="AU168" s="17" t="s">
        <v>83</v>
      </c>
    </row>
    <row r="169" spans="2:65" s="12" customFormat="1">
      <c r="B169" s="152"/>
      <c r="D169" s="146" t="s">
        <v>281</v>
      </c>
      <c r="E169" s="153" t="s">
        <v>1</v>
      </c>
      <c r="F169" s="154" t="s">
        <v>6610</v>
      </c>
      <c r="H169" s="155">
        <v>38.43</v>
      </c>
      <c r="I169" s="156"/>
      <c r="L169" s="152"/>
      <c r="M169" s="157"/>
      <c r="T169" s="158"/>
      <c r="AT169" s="153" t="s">
        <v>281</v>
      </c>
      <c r="AU169" s="153" t="s">
        <v>83</v>
      </c>
      <c r="AV169" s="12" t="s">
        <v>83</v>
      </c>
      <c r="AW169" s="12" t="s">
        <v>30</v>
      </c>
      <c r="AX169" s="12" t="s">
        <v>81</v>
      </c>
      <c r="AY169" s="153" t="s">
        <v>252</v>
      </c>
    </row>
    <row r="170" spans="2:65" s="1" customFormat="1" ht="16.5" customHeight="1">
      <c r="B170" s="132"/>
      <c r="C170" s="133" t="s">
        <v>296</v>
      </c>
      <c r="D170" s="133" t="s">
        <v>255</v>
      </c>
      <c r="E170" s="134" t="s">
        <v>6702</v>
      </c>
      <c r="F170" s="135" t="s">
        <v>6703</v>
      </c>
      <c r="G170" s="136" t="s">
        <v>5823</v>
      </c>
      <c r="H170" s="137">
        <v>3.3069999999999999</v>
      </c>
      <c r="I170" s="138"/>
      <c r="J170" s="139">
        <f>ROUND(I170*H170,2)</f>
        <v>0</v>
      </c>
      <c r="K170" s="135" t="s">
        <v>1</v>
      </c>
      <c r="L170" s="32"/>
      <c r="M170" s="140" t="s">
        <v>1</v>
      </c>
      <c r="N170" s="141" t="s">
        <v>38</v>
      </c>
      <c r="P170" s="142">
        <f>O170*H170</f>
        <v>0</v>
      </c>
      <c r="Q170" s="142">
        <v>0</v>
      </c>
      <c r="R170" s="142">
        <f>Q170*H170</f>
        <v>0</v>
      </c>
      <c r="S170" s="142">
        <v>0</v>
      </c>
      <c r="T170" s="143">
        <f>S170*H170</f>
        <v>0</v>
      </c>
      <c r="AR170" s="144" t="s">
        <v>260</v>
      </c>
      <c r="AT170" s="144" t="s">
        <v>255</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6704</v>
      </c>
    </row>
    <row r="171" spans="2:65" s="1" customFormat="1" ht="36">
      <c r="B171" s="32"/>
      <c r="D171" s="146" t="s">
        <v>261</v>
      </c>
      <c r="F171" s="147" t="s">
        <v>6705</v>
      </c>
      <c r="I171" s="148"/>
      <c r="L171" s="32"/>
      <c r="M171" s="149"/>
      <c r="T171" s="56"/>
      <c r="AT171" s="17" t="s">
        <v>261</v>
      </c>
      <c r="AU171" s="17" t="s">
        <v>83</v>
      </c>
    </row>
    <row r="172" spans="2:65" s="1" customFormat="1" ht="45">
      <c r="B172" s="32"/>
      <c r="D172" s="146" t="s">
        <v>341</v>
      </c>
      <c r="F172" s="166" t="s">
        <v>6706</v>
      </c>
      <c r="I172" s="148"/>
      <c r="L172" s="32"/>
      <c r="M172" s="149"/>
      <c r="T172" s="56"/>
      <c r="AT172" s="17" t="s">
        <v>341</v>
      </c>
      <c r="AU172" s="17" t="s">
        <v>83</v>
      </c>
    </row>
    <row r="173" spans="2:65" s="12" customFormat="1">
      <c r="B173" s="152"/>
      <c r="D173" s="146" t="s">
        <v>281</v>
      </c>
      <c r="E173" s="153" t="s">
        <v>1</v>
      </c>
      <c r="F173" s="154" t="s">
        <v>6707</v>
      </c>
      <c r="H173" s="155">
        <v>3.3069999999999999</v>
      </c>
      <c r="I173" s="156"/>
      <c r="L173" s="152"/>
      <c r="M173" s="157"/>
      <c r="T173" s="158"/>
      <c r="AT173" s="153" t="s">
        <v>281</v>
      </c>
      <c r="AU173" s="153" t="s">
        <v>83</v>
      </c>
      <c r="AV173" s="12" t="s">
        <v>83</v>
      </c>
      <c r="AW173" s="12" t="s">
        <v>30</v>
      </c>
      <c r="AX173" s="12" t="s">
        <v>81</v>
      </c>
      <c r="AY173" s="153" t="s">
        <v>252</v>
      </c>
    </row>
    <row r="174" spans="2:65" s="1" customFormat="1" ht="16.5" customHeight="1">
      <c r="B174" s="132"/>
      <c r="C174" s="133" t="s">
        <v>285</v>
      </c>
      <c r="D174" s="133" t="s">
        <v>255</v>
      </c>
      <c r="E174" s="134" t="s">
        <v>6708</v>
      </c>
      <c r="F174" s="135" t="s">
        <v>6709</v>
      </c>
      <c r="G174" s="136" t="s">
        <v>563</v>
      </c>
      <c r="H174" s="137">
        <v>58.37</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6710</v>
      </c>
    </row>
    <row r="175" spans="2:65" s="1" customFormat="1" ht="45">
      <c r="B175" s="32"/>
      <c r="D175" s="146" t="s">
        <v>261</v>
      </c>
      <c r="F175" s="147" t="s">
        <v>6774</v>
      </c>
      <c r="I175" s="148"/>
      <c r="L175" s="32"/>
      <c r="M175" s="149"/>
      <c r="T175" s="56"/>
      <c r="AT175" s="17" t="s">
        <v>261</v>
      </c>
      <c r="AU175" s="17" t="s">
        <v>83</v>
      </c>
    </row>
    <row r="176" spans="2:65" s="1" customFormat="1" ht="63">
      <c r="B176" s="32"/>
      <c r="D176" s="146" t="s">
        <v>341</v>
      </c>
      <c r="F176" s="166" t="s">
        <v>6775</v>
      </c>
      <c r="I176" s="148"/>
      <c r="L176" s="32"/>
      <c r="M176" s="149"/>
      <c r="T176" s="56"/>
      <c r="AT176" s="17" t="s">
        <v>341</v>
      </c>
      <c r="AU176" s="17" t="s">
        <v>83</v>
      </c>
    </row>
    <row r="177" spans="2:65" s="12" customFormat="1">
      <c r="B177" s="152"/>
      <c r="D177" s="146" t="s">
        <v>281</v>
      </c>
      <c r="E177" s="153" t="s">
        <v>1</v>
      </c>
      <c r="F177" s="154" t="s">
        <v>6772</v>
      </c>
      <c r="H177" s="155">
        <v>29.86</v>
      </c>
      <c r="I177" s="156"/>
      <c r="L177" s="152"/>
      <c r="M177" s="157"/>
      <c r="T177" s="158"/>
      <c r="AT177" s="153" t="s">
        <v>281</v>
      </c>
      <c r="AU177" s="153" t="s">
        <v>83</v>
      </c>
      <c r="AV177" s="12" t="s">
        <v>83</v>
      </c>
      <c r="AW177" s="12" t="s">
        <v>30</v>
      </c>
      <c r="AX177" s="12" t="s">
        <v>73</v>
      </c>
      <c r="AY177" s="153" t="s">
        <v>252</v>
      </c>
    </row>
    <row r="178" spans="2:65" s="12" customFormat="1">
      <c r="B178" s="152"/>
      <c r="D178" s="146" t="s">
        <v>281</v>
      </c>
      <c r="E178" s="153" t="s">
        <v>1</v>
      </c>
      <c r="F178" s="154" t="s">
        <v>6773</v>
      </c>
      <c r="H178" s="155">
        <v>28.51</v>
      </c>
      <c r="I178" s="156"/>
      <c r="L178" s="152"/>
      <c r="M178" s="157"/>
      <c r="T178" s="158"/>
      <c r="AT178" s="153" t="s">
        <v>281</v>
      </c>
      <c r="AU178" s="153" t="s">
        <v>83</v>
      </c>
      <c r="AV178" s="12" t="s">
        <v>83</v>
      </c>
      <c r="AW178" s="12" t="s">
        <v>30</v>
      </c>
      <c r="AX178" s="12" t="s">
        <v>73</v>
      </c>
      <c r="AY178" s="153" t="s">
        <v>252</v>
      </c>
    </row>
    <row r="179" spans="2:65" s="13" customFormat="1">
      <c r="B179" s="159"/>
      <c r="D179" s="146" t="s">
        <v>281</v>
      </c>
      <c r="E179" s="160" t="s">
        <v>1</v>
      </c>
      <c r="F179" s="161" t="s">
        <v>327</v>
      </c>
      <c r="H179" s="162">
        <v>58.37</v>
      </c>
      <c r="I179" s="163"/>
      <c r="L179" s="159"/>
      <c r="M179" s="164"/>
      <c r="T179" s="165"/>
      <c r="AT179" s="160" t="s">
        <v>281</v>
      </c>
      <c r="AU179" s="160" t="s">
        <v>83</v>
      </c>
      <c r="AV179" s="13" t="s">
        <v>260</v>
      </c>
      <c r="AW179" s="13" t="s">
        <v>30</v>
      </c>
      <c r="AX179" s="13" t="s">
        <v>81</v>
      </c>
      <c r="AY179" s="160" t="s">
        <v>252</v>
      </c>
    </row>
    <row r="180" spans="2:65" s="1" customFormat="1" ht="44.25" customHeight="1">
      <c r="B180" s="132"/>
      <c r="C180" s="133" t="s">
        <v>308</v>
      </c>
      <c r="D180" s="133" t="s">
        <v>255</v>
      </c>
      <c r="E180" s="134" t="s">
        <v>6713</v>
      </c>
      <c r="F180" s="135" t="s">
        <v>6714</v>
      </c>
      <c r="G180" s="136" t="s">
        <v>563</v>
      </c>
      <c r="H180" s="137">
        <v>122.21</v>
      </c>
      <c r="I180" s="138"/>
      <c r="J180" s="139">
        <f>ROUND(I180*H180,2)</f>
        <v>0</v>
      </c>
      <c r="K180" s="135" t="s">
        <v>1</v>
      </c>
      <c r="L180" s="32"/>
      <c r="M180" s="140" t="s">
        <v>1</v>
      </c>
      <c r="N180" s="141" t="s">
        <v>38</v>
      </c>
      <c r="P180" s="142">
        <f>O180*H180</f>
        <v>0</v>
      </c>
      <c r="Q180" s="142">
        <v>1.716E-4</v>
      </c>
      <c r="R180" s="142">
        <f>Q180*H180</f>
        <v>2.0971235999999997E-2</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6776</v>
      </c>
    </row>
    <row r="181" spans="2:65" s="1" customFormat="1" ht="27">
      <c r="B181" s="32"/>
      <c r="D181" s="146" t="s">
        <v>261</v>
      </c>
      <c r="F181" s="147" t="s">
        <v>6777</v>
      </c>
      <c r="I181" s="148"/>
      <c r="L181" s="32"/>
      <c r="M181" s="149"/>
      <c r="T181" s="56"/>
      <c r="AT181" s="17" t="s">
        <v>261</v>
      </c>
      <c r="AU181" s="17" t="s">
        <v>83</v>
      </c>
    </row>
    <row r="182" spans="2:65" s="1" customFormat="1" ht="108">
      <c r="B182" s="32"/>
      <c r="D182" s="146" t="s">
        <v>341</v>
      </c>
      <c r="F182" s="166" t="s">
        <v>6717</v>
      </c>
      <c r="I182" s="148"/>
      <c r="L182" s="32"/>
      <c r="M182" s="149"/>
      <c r="T182" s="56"/>
      <c r="AT182" s="17" t="s">
        <v>341</v>
      </c>
      <c r="AU182" s="17" t="s">
        <v>83</v>
      </c>
    </row>
    <row r="183" spans="2:65" s="12" customFormat="1">
      <c r="B183" s="152"/>
      <c r="D183" s="146" t="s">
        <v>281</v>
      </c>
      <c r="E183" s="153" t="s">
        <v>1</v>
      </c>
      <c r="F183" s="154" t="s">
        <v>6718</v>
      </c>
      <c r="H183" s="155">
        <v>122.21</v>
      </c>
      <c r="I183" s="156"/>
      <c r="L183" s="152"/>
      <c r="M183" s="157"/>
      <c r="T183" s="158"/>
      <c r="AT183" s="153" t="s">
        <v>281</v>
      </c>
      <c r="AU183" s="153" t="s">
        <v>83</v>
      </c>
      <c r="AV183" s="12" t="s">
        <v>83</v>
      </c>
      <c r="AW183" s="12" t="s">
        <v>30</v>
      </c>
      <c r="AX183" s="12" t="s">
        <v>81</v>
      </c>
      <c r="AY183" s="153" t="s">
        <v>252</v>
      </c>
    </row>
    <row r="184" spans="2:65" s="1" customFormat="1" ht="16.5" customHeight="1">
      <c r="B184" s="132"/>
      <c r="C184" s="133" t="s">
        <v>290</v>
      </c>
      <c r="D184" s="133" t="s">
        <v>255</v>
      </c>
      <c r="E184" s="134" t="s">
        <v>6778</v>
      </c>
      <c r="F184" s="135" t="s">
        <v>6779</v>
      </c>
      <c r="G184" s="136" t="s">
        <v>367</v>
      </c>
      <c r="H184" s="137">
        <v>575.74</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6780</v>
      </c>
    </row>
    <row r="185" spans="2:65" s="1" customFormat="1">
      <c r="B185" s="32"/>
      <c r="D185" s="146" t="s">
        <v>261</v>
      </c>
      <c r="F185" s="147" t="s">
        <v>6722</v>
      </c>
      <c r="I185" s="148"/>
      <c r="L185" s="32"/>
      <c r="M185" s="149"/>
      <c r="T185" s="56"/>
      <c r="AT185" s="17" t="s">
        <v>261</v>
      </c>
      <c r="AU185" s="17" t="s">
        <v>83</v>
      </c>
    </row>
    <row r="186" spans="2:65" s="1" customFormat="1" ht="27">
      <c r="B186" s="32"/>
      <c r="D186" s="146" t="s">
        <v>341</v>
      </c>
      <c r="F186" s="166" t="s">
        <v>6723</v>
      </c>
      <c r="I186" s="148"/>
      <c r="L186" s="32"/>
      <c r="M186" s="149"/>
      <c r="T186" s="56"/>
      <c r="AT186" s="17" t="s">
        <v>341</v>
      </c>
      <c r="AU186" s="17" t="s">
        <v>83</v>
      </c>
    </row>
    <row r="187" spans="2:65" s="12" customFormat="1">
      <c r="B187" s="152"/>
      <c r="D187" s="146" t="s">
        <v>281</v>
      </c>
      <c r="E187" s="153" t="s">
        <v>1</v>
      </c>
      <c r="F187" s="154" t="s">
        <v>6724</v>
      </c>
      <c r="H187" s="155">
        <v>575.74</v>
      </c>
      <c r="I187" s="156"/>
      <c r="L187" s="152"/>
      <c r="M187" s="157"/>
      <c r="T187" s="158"/>
      <c r="AT187" s="153" t="s">
        <v>281</v>
      </c>
      <c r="AU187" s="153" t="s">
        <v>83</v>
      </c>
      <c r="AV187" s="12" t="s">
        <v>83</v>
      </c>
      <c r="AW187" s="12" t="s">
        <v>30</v>
      </c>
      <c r="AX187" s="12" t="s">
        <v>81</v>
      </c>
      <c r="AY187" s="153" t="s">
        <v>252</v>
      </c>
    </row>
    <row r="188" spans="2:65" s="1" customFormat="1" ht="24.2" customHeight="1">
      <c r="B188" s="132"/>
      <c r="C188" s="133" t="s">
        <v>317</v>
      </c>
      <c r="D188" s="133" t="s">
        <v>255</v>
      </c>
      <c r="E188" s="134" t="s">
        <v>6732</v>
      </c>
      <c r="F188" s="135" t="s">
        <v>6733</v>
      </c>
      <c r="G188" s="136" t="s">
        <v>4333</v>
      </c>
      <c r="H188" s="137">
        <v>604</v>
      </c>
      <c r="I188" s="138"/>
      <c r="J188" s="139">
        <f>ROUND(I188*H188,2)</f>
        <v>0</v>
      </c>
      <c r="K188" s="135" t="s">
        <v>1</v>
      </c>
      <c r="L188" s="32"/>
      <c r="M188" s="140" t="s">
        <v>1</v>
      </c>
      <c r="N188" s="141" t="s">
        <v>38</v>
      </c>
      <c r="P188" s="142">
        <f>O188*H188</f>
        <v>0</v>
      </c>
      <c r="Q188" s="142">
        <v>0.63242500000000001</v>
      </c>
      <c r="R188" s="142">
        <f>Q188*H188</f>
        <v>381.98470000000003</v>
      </c>
      <c r="S188" s="142">
        <v>0</v>
      </c>
      <c r="T188" s="143">
        <f>S188*H188</f>
        <v>0</v>
      </c>
      <c r="AR188" s="144" t="s">
        <v>260</v>
      </c>
      <c r="AT188" s="144" t="s">
        <v>255</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6781</v>
      </c>
    </row>
    <row r="189" spans="2:65" s="1" customFormat="1" ht="27">
      <c r="B189" s="32"/>
      <c r="D189" s="146" t="s">
        <v>261</v>
      </c>
      <c r="F189" s="147" t="s">
        <v>6735</v>
      </c>
      <c r="I189" s="148"/>
      <c r="L189" s="32"/>
      <c r="M189" s="149"/>
      <c r="T189" s="56"/>
      <c r="AT189" s="17" t="s">
        <v>261</v>
      </c>
      <c r="AU189" s="17" t="s">
        <v>83</v>
      </c>
    </row>
    <row r="190" spans="2:65" s="1" customFormat="1" ht="36">
      <c r="B190" s="32"/>
      <c r="D190" s="146" t="s">
        <v>341</v>
      </c>
      <c r="F190" s="166" t="s">
        <v>6736</v>
      </c>
      <c r="I190" s="148"/>
      <c r="L190" s="32"/>
      <c r="M190" s="149"/>
      <c r="T190" s="56"/>
      <c r="AT190" s="17" t="s">
        <v>341</v>
      </c>
      <c r="AU190" s="17" t="s">
        <v>83</v>
      </c>
    </row>
    <row r="191" spans="2:65" s="12" customFormat="1">
      <c r="B191" s="152"/>
      <c r="D191" s="146" t="s">
        <v>281</v>
      </c>
      <c r="E191" s="153" t="s">
        <v>1</v>
      </c>
      <c r="F191" s="154" t="s">
        <v>6618</v>
      </c>
      <c r="H191" s="155">
        <v>604</v>
      </c>
      <c r="I191" s="156"/>
      <c r="L191" s="152"/>
      <c r="M191" s="157"/>
      <c r="T191" s="158"/>
      <c r="AT191" s="153" t="s">
        <v>281</v>
      </c>
      <c r="AU191" s="153" t="s">
        <v>83</v>
      </c>
      <c r="AV191" s="12" t="s">
        <v>83</v>
      </c>
      <c r="AW191" s="12" t="s">
        <v>30</v>
      </c>
      <c r="AX191" s="12" t="s">
        <v>81</v>
      </c>
      <c r="AY191" s="153" t="s">
        <v>252</v>
      </c>
    </row>
    <row r="192" spans="2:65" s="11" customFormat="1" ht="22.7" customHeight="1">
      <c r="B192" s="120"/>
      <c r="D192" s="121" t="s">
        <v>72</v>
      </c>
      <c r="E192" s="130" t="s">
        <v>518</v>
      </c>
      <c r="F192" s="130" t="s">
        <v>519</v>
      </c>
      <c r="I192" s="123"/>
      <c r="J192" s="131">
        <f>BK192</f>
        <v>0</v>
      </c>
      <c r="L192" s="120"/>
      <c r="M192" s="125"/>
      <c r="P192" s="126">
        <f>SUM(P193:P206)</f>
        <v>0</v>
      </c>
      <c r="R192" s="126">
        <f>SUM(R193:R206)</f>
        <v>0</v>
      </c>
      <c r="T192" s="127">
        <f>SUM(T193:T206)</f>
        <v>0</v>
      </c>
      <c r="AR192" s="121" t="s">
        <v>81</v>
      </c>
      <c r="AT192" s="128" t="s">
        <v>72</v>
      </c>
      <c r="AU192" s="128" t="s">
        <v>81</v>
      </c>
      <c r="AY192" s="121" t="s">
        <v>252</v>
      </c>
      <c r="BK192" s="129">
        <f>SUM(BK193:BK206)</f>
        <v>0</v>
      </c>
    </row>
    <row r="193" spans="2:65" s="1" customFormat="1" ht="16.5" customHeight="1">
      <c r="B193" s="132"/>
      <c r="C193" s="133" t="s">
        <v>294</v>
      </c>
      <c r="D193" s="133" t="s">
        <v>255</v>
      </c>
      <c r="E193" s="134" t="s">
        <v>817</v>
      </c>
      <c r="F193" s="135" t="s">
        <v>818</v>
      </c>
      <c r="G193" s="136" t="s">
        <v>507</v>
      </c>
      <c r="H193" s="137">
        <v>11.9</v>
      </c>
      <c r="I193" s="138"/>
      <c r="J193" s="139">
        <f>ROUND(I193*H193,2)</f>
        <v>0</v>
      </c>
      <c r="K193" s="135" t="s">
        <v>971</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6782</v>
      </c>
    </row>
    <row r="194" spans="2:65" s="1" customFormat="1" ht="18">
      <c r="B194" s="32"/>
      <c r="D194" s="146" t="s">
        <v>261</v>
      </c>
      <c r="F194" s="147" t="s">
        <v>820</v>
      </c>
      <c r="I194" s="148"/>
      <c r="L194" s="32"/>
      <c r="M194" s="149"/>
      <c r="T194" s="56"/>
      <c r="AT194" s="17" t="s">
        <v>261</v>
      </c>
      <c r="AU194" s="17" t="s">
        <v>83</v>
      </c>
    </row>
    <row r="195" spans="2:65" s="1" customFormat="1">
      <c r="B195" s="32"/>
      <c r="D195" s="150" t="s">
        <v>262</v>
      </c>
      <c r="F195" s="151" t="s">
        <v>6783</v>
      </c>
      <c r="I195" s="148"/>
      <c r="L195" s="32"/>
      <c r="M195" s="149"/>
      <c r="T195" s="56"/>
      <c r="AT195" s="17" t="s">
        <v>262</v>
      </c>
      <c r="AU195" s="17" t="s">
        <v>83</v>
      </c>
    </row>
    <row r="196" spans="2:65" s="14" customFormat="1">
      <c r="B196" s="180"/>
      <c r="D196" s="146" t="s">
        <v>281</v>
      </c>
      <c r="E196" s="181" t="s">
        <v>1</v>
      </c>
      <c r="F196" s="182" t="s">
        <v>6784</v>
      </c>
      <c r="H196" s="181" t="s">
        <v>1</v>
      </c>
      <c r="I196" s="183"/>
      <c r="L196" s="180"/>
      <c r="M196" s="184"/>
      <c r="T196" s="185"/>
      <c r="AT196" s="181" t="s">
        <v>281</v>
      </c>
      <c r="AU196" s="181" t="s">
        <v>83</v>
      </c>
      <c r="AV196" s="14" t="s">
        <v>81</v>
      </c>
      <c r="AW196" s="14" t="s">
        <v>30</v>
      </c>
      <c r="AX196" s="14" t="s">
        <v>73</v>
      </c>
      <c r="AY196" s="181" t="s">
        <v>252</v>
      </c>
    </row>
    <row r="197" spans="2:65" s="12" customFormat="1">
      <c r="B197" s="152"/>
      <c r="D197" s="146" t="s">
        <v>281</v>
      </c>
      <c r="E197" s="153" t="s">
        <v>1</v>
      </c>
      <c r="F197" s="154" t="s">
        <v>6785</v>
      </c>
      <c r="H197" s="155">
        <v>10.5</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6786</v>
      </c>
      <c r="H198" s="155">
        <v>1.4</v>
      </c>
      <c r="I198" s="156"/>
      <c r="L198" s="152"/>
      <c r="M198" s="157"/>
      <c r="T198" s="158"/>
      <c r="AT198" s="153" t="s">
        <v>281</v>
      </c>
      <c r="AU198" s="153" t="s">
        <v>83</v>
      </c>
      <c r="AV198" s="12" t="s">
        <v>83</v>
      </c>
      <c r="AW198" s="12" t="s">
        <v>30</v>
      </c>
      <c r="AX198" s="12" t="s">
        <v>73</v>
      </c>
      <c r="AY198" s="153" t="s">
        <v>252</v>
      </c>
    </row>
    <row r="199" spans="2:65" s="13" customFormat="1">
      <c r="B199" s="159"/>
      <c r="D199" s="146" t="s">
        <v>281</v>
      </c>
      <c r="E199" s="160" t="s">
        <v>1</v>
      </c>
      <c r="F199" s="161" t="s">
        <v>327</v>
      </c>
      <c r="H199" s="162">
        <v>11.9</v>
      </c>
      <c r="I199" s="163"/>
      <c r="L199" s="159"/>
      <c r="M199" s="164"/>
      <c r="T199" s="165"/>
      <c r="AT199" s="160" t="s">
        <v>281</v>
      </c>
      <c r="AU199" s="160" t="s">
        <v>83</v>
      </c>
      <c r="AV199" s="13" t="s">
        <v>260</v>
      </c>
      <c r="AW199" s="13" t="s">
        <v>30</v>
      </c>
      <c r="AX199" s="13" t="s">
        <v>81</v>
      </c>
      <c r="AY199" s="160" t="s">
        <v>252</v>
      </c>
    </row>
    <row r="200" spans="2:65" s="1" customFormat="1" ht="24.2" customHeight="1">
      <c r="B200" s="132"/>
      <c r="C200" s="133" t="s">
        <v>8</v>
      </c>
      <c r="D200" s="133" t="s">
        <v>255</v>
      </c>
      <c r="E200" s="134" t="s">
        <v>827</v>
      </c>
      <c r="F200" s="135" t="s">
        <v>828</v>
      </c>
      <c r="G200" s="136" t="s">
        <v>507</v>
      </c>
      <c r="H200" s="137">
        <v>107.1</v>
      </c>
      <c r="I200" s="138"/>
      <c r="J200" s="139">
        <f>ROUND(I200*H200,2)</f>
        <v>0</v>
      </c>
      <c r="K200" s="135" t="s">
        <v>971</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6787</v>
      </c>
    </row>
    <row r="201" spans="2:65" s="1" customFormat="1" ht="27">
      <c r="B201" s="32"/>
      <c r="D201" s="146" t="s">
        <v>261</v>
      </c>
      <c r="F201" s="147" t="s">
        <v>830</v>
      </c>
      <c r="I201" s="148"/>
      <c r="L201" s="32"/>
      <c r="M201" s="149"/>
      <c r="T201" s="56"/>
      <c r="AT201" s="17" t="s">
        <v>261</v>
      </c>
      <c r="AU201" s="17" t="s">
        <v>83</v>
      </c>
    </row>
    <row r="202" spans="2:65" s="1" customFormat="1">
      <c r="B202" s="32"/>
      <c r="D202" s="150" t="s">
        <v>262</v>
      </c>
      <c r="F202" s="151" t="s">
        <v>6788</v>
      </c>
      <c r="I202" s="148"/>
      <c r="L202" s="32"/>
      <c r="M202" s="149"/>
      <c r="T202" s="56"/>
      <c r="AT202" s="17" t="s">
        <v>262</v>
      </c>
      <c r="AU202" s="17" t="s">
        <v>83</v>
      </c>
    </row>
    <row r="203" spans="2:65" s="14" customFormat="1">
      <c r="B203" s="180"/>
      <c r="D203" s="146" t="s">
        <v>281</v>
      </c>
      <c r="E203" s="181" t="s">
        <v>1</v>
      </c>
      <c r="F203" s="182" t="s">
        <v>6789</v>
      </c>
      <c r="H203" s="181" t="s">
        <v>1</v>
      </c>
      <c r="I203" s="183"/>
      <c r="L203" s="180"/>
      <c r="M203" s="184"/>
      <c r="T203" s="185"/>
      <c r="AT203" s="181" t="s">
        <v>281</v>
      </c>
      <c r="AU203" s="181" t="s">
        <v>83</v>
      </c>
      <c r="AV203" s="14" t="s">
        <v>81</v>
      </c>
      <c r="AW203" s="14" t="s">
        <v>30</v>
      </c>
      <c r="AX203" s="14" t="s">
        <v>73</v>
      </c>
      <c r="AY203" s="181" t="s">
        <v>252</v>
      </c>
    </row>
    <row r="204" spans="2:65" s="12" customFormat="1">
      <c r="B204" s="152"/>
      <c r="D204" s="146" t="s">
        <v>281</v>
      </c>
      <c r="E204" s="153" t="s">
        <v>1</v>
      </c>
      <c r="F204" s="154" t="s">
        <v>6790</v>
      </c>
      <c r="H204" s="155">
        <v>94.5</v>
      </c>
      <c r="I204" s="156"/>
      <c r="L204" s="152"/>
      <c r="M204" s="157"/>
      <c r="T204" s="158"/>
      <c r="AT204" s="153" t="s">
        <v>281</v>
      </c>
      <c r="AU204" s="153" t="s">
        <v>83</v>
      </c>
      <c r="AV204" s="12" t="s">
        <v>83</v>
      </c>
      <c r="AW204" s="12" t="s">
        <v>30</v>
      </c>
      <c r="AX204" s="12" t="s">
        <v>73</v>
      </c>
      <c r="AY204" s="153" t="s">
        <v>252</v>
      </c>
    </row>
    <row r="205" spans="2:65" s="12" customFormat="1">
      <c r="B205" s="152"/>
      <c r="D205" s="146" t="s">
        <v>281</v>
      </c>
      <c r="E205" s="153" t="s">
        <v>1</v>
      </c>
      <c r="F205" s="154" t="s">
        <v>6791</v>
      </c>
      <c r="H205" s="155">
        <v>12.6</v>
      </c>
      <c r="I205" s="156"/>
      <c r="L205" s="152"/>
      <c r="M205" s="157"/>
      <c r="T205" s="158"/>
      <c r="AT205" s="153" t="s">
        <v>281</v>
      </c>
      <c r="AU205" s="153" t="s">
        <v>83</v>
      </c>
      <c r="AV205" s="12" t="s">
        <v>83</v>
      </c>
      <c r="AW205" s="12" t="s">
        <v>30</v>
      </c>
      <c r="AX205" s="12" t="s">
        <v>73</v>
      </c>
      <c r="AY205" s="153" t="s">
        <v>252</v>
      </c>
    </row>
    <row r="206" spans="2:65" s="13" customFormat="1">
      <c r="B206" s="159"/>
      <c r="D206" s="146" t="s">
        <v>281</v>
      </c>
      <c r="E206" s="160" t="s">
        <v>1</v>
      </c>
      <c r="F206" s="161" t="s">
        <v>327</v>
      </c>
      <c r="H206" s="162">
        <v>107.1</v>
      </c>
      <c r="I206" s="163"/>
      <c r="L206" s="159"/>
      <c r="M206" s="189"/>
      <c r="N206" s="190"/>
      <c r="O206" s="190"/>
      <c r="P206" s="190"/>
      <c r="Q206" s="190"/>
      <c r="R206" s="190"/>
      <c r="S206" s="190"/>
      <c r="T206" s="191"/>
      <c r="AT206" s="160" t="s">
        <v>281</v>
      </c>
      <c r="AU206" s="160" t="s">
        <v>83</v>
      </c>
      <c r="AV206" s="13" t="s">
        <v>260</v>
      </c>
      <c r="AW206" s="13" t="s">
        <v>30</v>
      </c>
      <c r="AX206" s="13" t="s">
        <v>81</v>
      </c>
      <c r="AY206" s="160" t="s">
        <v>252</v>
      </c>
    </row>
    <row r="207" spans="2:65" s="1" customFormat="1" ht="6.95" customHeight="1">
      <c r="B207" s="44"/>
      <c r="C207" s="45"/>
      <c r="D207" s="45"/>
      <c r="E207" s="45"/>
      <c r="F207" s="45"/>
      <c r="G207" s="45"/>
      <c r="H207" s="45"/>
      <c r="I207" s="45"/>
      <c r="J207" s="45"/>
      <c r="K207" s="45"/>
      <c r="L207" s="32"/>
    </row>
  </sheetData>
  <autoFilter ref="C119:K206" xr:uid="{00000000-0009-0000-0000-000028000000}"/>
  <mergeCells count="9">
    <mergeCell ref="E87:H87"/>
    <mergeCell ref="E110:H110"/>
    <mergeCell ref="E112:H112"/>
    <mergeCell ref="L2:V2"/>
    <mergeCell ref="E7:H7"/>
    <mergeCell ref="E9:H9"/>
    <mergeCell ref="E18:H18"/>
    <mergeCell ref="E27:H27"/>
    <mergeCell ref="E85:H85"/>
  </mergeCells>
  <hyperlinks>
    <hyperlink ref="F144" r:id="rId1" xr:uid="{00000000-0004-0000-2800-000000000000}"/>
    <hyperlink ref="F195" r:id="rId2" xr:uid="{00000000-0004-0000-2800-000001000000}"/>
    <hyperlink ref="F202" r:id="rId3" xr:uid="{00000000-0004-0000-2800-00000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130"/>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204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6792</v>
      </c>
      <c r="F9" s="250"/>
      <c r="G9" s="250"/>
      <c r="H9" s="250"/>
      <c r="L9" s="32"/>
    </row>
    <row r="10" spans="2:46" s="1" customFormat="1">
      <c r="B10" s="32"/>
      <c r="L10" s="32"/>
    </row>
    <row r="11" spans="2:46" s="1" customFormat="1" ht="12" customHeight="1">
      <c r="B11" s="32"/>
      <c r="D11" s="27" t="s">
        <v>18</v>
      </c>
      <c r="F11" s="25" t="s">
        <v>198</v>
      </c>
      <c r="I11" s="27" t="s">
        <v>19</v>
      </c>
      <c r="J11" s="25" t="s">
        <v>1</v>
      </c>
      <c r="L11" s="32"/>
    </row>
    <row r="12" spans="2:46" s="1" customFormat="1" ht="12" customHeight="1">
      <c r="B12" s="32"/>
      <c r="D12" s="27" t="s">
        <v>20</v>
      </c>
      <c r="F12" s="25" t="s">
        <v>6621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
        <v>1</v>
      </c>
      <c r="L20" s="32"/>
    </row>
    <row r="21" spans="2:12" s="1" customFormat="1" ht="18" customHeight="1">
      <c r="B21" s="32"/>
      <c r="E21" s="25" t="s">
        <v>6622</v>
      </c>
      <c r="I21" s="27" t="s">
        <v>26</v>
      </c>
      <c r="J21" s="25" t="s">
        <v>1</v>
      </c>
      <c r="L21" s="32"/>
    </row>
    <row r="22" spans="2:12" s="1" customFormat="1" ht="6.95" customHeight="1">
      <c r="B22" s="32"/>
      <c r="L22" s="32"/>
    </row>
    <row r="23" spans="2:12" s="1" customFormat="1" ht="12" customHeight="1">
      <c r="B23" s="32"/>
      <c r="D23" s="27" t="s">
        <v>31</v>
      </c>
      <c r="I23" s="27" t="s">
        <v>25</v>
      </c>
      <c r="J23" s="25" t="s">
        <v>1</v>
      </c>
      <c r="L23" s="32"/>
    </row>
    <row r="24" spans="2:12" s="1" customFormat="1" ht="18" customHeight="1">
      <c r="B24" s="32"/>
      <c r="E24" s="25" t="s">
        <v>6623</v>
      </c>
      <c r="I24" s="27" t="s">
        <v>26</v>
      </c>
      <c r="J24" s="25" t="s">
        <v>1</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ROUND((SUM(BE118:BE129)),  2)</f>
        <v>0</v>
      </c>
      <c r="I33" s="92">
        <v>0.21</v>
      </c>
      <c r="J33" s="91">
        <f>ROUND(((SUM(BE118:BE129))*I33),  2)</f>
        <v>0</v>
      </c>
      <c r="L33" s="32"/>
    </row>
    <row r="34" spans="2:12" s="1" customFormat="1" ht="14.45" customHeight="1">
      <c r="B34" s="32"/>
      <c r="E34" s="27" t="s">
        <v>39</v>
      </c>
      <c r="F34" s="91">
        <f>ROUND((SUM(BF118:BF129)),  2)</f>
        <v>0</v>
      </c>
      <c r="I34" s="92">
        <v>0.15</v>
      </c>
      <c r="J34" s="91">
        <f>ROUND(((SUM(BF118:BF129))*I34),  2)</f>
        <v>0</v>
      </c>
      <c r="L34" s="32"/>
    </row>
    <row r="35" spans="2:12" s="1" customFormat="1" ht="14.45" hidden="1" customHeight="1">
      <c r="B35" s="32"/>
      <c r="E35" s="27" t="s">
        <v>40</v>
      </c>
      <c r="F35" s="91">
        <f>ROUND((SUM(BG118:BG129)),  2)</f>
        <v>0</v>
      </c>
      <c r="I35" s="92">
        <v>0.21</v>
      </c>
      <c r="J35" s="91">
        <f>0</f>
        <v>0</v>
      </c>
      <c r="L35" s="32"/>
    </row>
    <row r="36" spans="2:12" s="1" customFormat="1" ht="14.45" hidden="1" customHeight="1">
      <c r="B36" s="32"/>
      <c r="E36" s="27" t="s">
        <v>41</v>
      </c>
      <c r="F36" s="91">
        <f>ROUND((SUM(BH118:BH129)),  2)</f>
        <v>0</v>
      </c>
      <c r="I36" s="92">
        <v>0.15</v>
      </c>
      <c r="J36" s="91">
        <f>0</f>
        <v>0</v>
      </c>
      <c r="L36" s="32"/>
    </row>
    <row r="37" spans="2:12" s="1" customFormat="1" ht="14.45" hidden="1" customHeight="1">
      <c r="B37" s="32"/>
      <c r="E37" s="27" t="s">
        <v>42</v>
      </c>
      <c r="F37" s="91">
        <f>ROUND((SUM(BI118:BI129)),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600.2c - SO 600.2c  Výhybka Kalifornien</v>
      </c>
      <c r="F87" s="250"/>
      <c r="G87" s="250"/>
      <c r="H87" s="250"/>
      <c r="L87" s="32"/>
    </row>
    <row r="88" spans="2:47" s="1" customFormat="1" ht="6.95" customHeight="1">
      <c r="B88" s="32"/>
      <c r="L88" s="32"/>
    </row>
    <row r="89" spans="2:47" s="1" customFormat="1" ht="12" customHeight="1">
      <c r="B89" s="32"/>
      <c r="C89" s="27" t="s">
        <v>20</v>
      </c>
      <c r="F89" s="25" t="str">
        <f>F12</f>
        <v>Brno, Zábrdovická ulice</v>
      </c>
      <c r="I89" s="27" t="s">
        <v>22</v>
      </c>
      <c r="J89" s="52" t="str">
        <f>IF(J12="","",J12)</f>
        <v>21. 12. 2022</v>
      </c>
      <c r="L89" s="32"/>
    </row>
    <row r="90" spans="2:47" s="1" customFormat="1" ht="6.95" customHeight="1">
      <c r="B90" s="32"/>
      <c r="L90" s="32"/>
    </row>
    <row r="91" spans="2:47" s="1" customFormat="1" ht="25.7" customHeight="1">
      <c r="B91" s="32"/>
      <c r="C91" s="27" t="s">
        <v>24</v>
      </c>
      <c r="F91" s="25" t="str">
        <f>E15</f>
        <v xml:space="preserve"> </v>
      </c>
      <c r="I91" s="27" t="s">
        <v>29</v>
      </c>
      <c r="J91" s="30" t="str">
        <f>E21</f>
        <v>Metroprojekt Praha a.s.</v>
      </c>
      <c r="L91" s="32"/>
    </row>
    <row r="92" spans="2:47" s="1" customFormat="1" ht="15.2" customHeight="1">
      <c r="B92" s="32"/>
      <c r="C92" s="27" t="s">
        <v>27</v>
      </c>
      <c r="F92" s="25" t="str">
        <f>IF(E18="","",E18)</f>
        <v>Vyplň údaj</v>
      </c>
      <c r="I92" s="27" t="s">
        <v>31</v>
      </c>
      <c r="J92" s="30" t="str">
        <f>E24</f>
        <v>Roman Valík</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J118</f>
        <v>0</v>
      </c>
      <c r="L96" s="32"/>
      <c r="AU96" s="17" t="s">
        <v>229</v>
      </c>
    </row>
    <row r="97" spans="2:12" s="8" customFormat="1" ht="24.95" customHeight="1">
      <c r="B97" s="104"/>
      <c r="D97" s="105" t="s">
        <v>357</v>
      </c>
      <c r="E97" s="106"/>
      <c r="F97" s="106"/>
      <c r="G97" s="106"/>
      <c r="H97" s="106"/>
      <c r="I97" s="106"/>
      <c r="J97" s="107">
        <f>J119</f>
        <v>0</v>
      </c>
      <c r="L97" s="104"/>
    </row>
    <row r="98" spans="2:12" s="9" customFormat="1" ht="19.899999999999999" customHeight="1">
      <c r="B98" s="108"/>
      <c r="D98" s="109" t="s">
        <v>6624</v>
      </c>
      <c r="E98" s="110"/>
      <c r="F98" s="110"/>
      <c r="G98" s="110"/>
      <c r="H98" s="110"/>
      <c r="I98" s="110"/>
      <c r="J98" s="111">
        <f>J120</f>
        <v>0</v>
      </c>
      <c r="L98" s="108"/>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1" t="str">
        <f>E7</f>
        <v>Úprava TT Zábrdovická, dopravní napojení ulice Šámalovy</v>
      </c>
      <c r="F108" s="252"/>
      <c r="G108" s="252"/>
      <c r="H108" s="252"/>
      <c r="L108" s="32"/>
    </row>
    <row r="109" spans="2:12" s="1" customFormat="1" ht="12" customHeight="1">
      <c r="B109" s="32"/>
      <c r="C109" s="27" t="s">
        <v>223</v>
      </c>
      <c r="L109" s="32"/>
    </row>
    <row r="110" spans="2:12" s="1" customFormat="1" ht="16.5" customHeight="1">
      <c r="B110" s="32"/>
      <c r="E110" s="247" t="str">
        <f>E9</f>
        <v>SO 600.2c - SO 600.2c  Výhybka Kalifornien</v>
      </c>
      <c r="F110" s="250"/>
      <c r="G110" s="250"/>
      <c r="H110" s="250"/>
      <c r="L110" s="32"/>
    </row>
    <row r="111" spans="2:12" s="1" customFormat="1" ht="6.95" customHeight="1">
      <c r="B111" s="32"/>
      <c r="L111" s="32"/>
    </row>
    <row r="112" spans="2:12" s="1" customFormat="1" ht="12" customHeight="1">
      <c r="B112" s="32"/>
      <c r="C112" s="27" t="s">
        <v>20</v>
      </c>
      <c r="F112" s="25" t="str">
        <f>F12</f>
        <v>Brno, Zábrdovická ulice</v>
      </c>
      <c r="I112" s="27" t="s">
        <v>22</v>
      </c>
      <c r="J112" s="52" t="str">
        <f>IF(J12="","",J12)</f>
        <v>21. 12. 2022</v>
      </c>
      <c r="L112" s="32"/>
    </row>
    <row r="113" spans="2:65" s="1" customFormat="1" ht="6.95" customHeight="1">
      <c r="B113" s="32"/>
      <c r="L113" s="32"/>
    </row>
    <row r="114" spans="2:65" s="1" customFormat="1" ht="25.7" customHeight="1">
      <c r="B114" s="32"/>
      <c r="C114" s="27" t="s">
        <v>24</v>
      </c>
      <c r="F114" s="25" t="str">
        <f>E15</f>
        <v xml:space="preserve"> </v>
      </c>
      <c r="I114" s="27" t="s">
        <v>29</v>
      </c>
      <c r="J114" s="30" t="str">
        <f>E21</f>
        <v>Metroprojekt Praha a.s.</v>
      </c>
      <c r="L114" s="32"/>
    </row>
    <row r="115" spans="2:65" s="1" customFormat="1" ht="15.2" customHeight="1">
      <c r="B115" s="32"/>
      <c r="C115" s="27" t="s">
        <v>27</v>
      </c>
      <c r="F115" s="25" t="str">
        <f>IF(E18="","",E18)</f>
        <v>Vyplň údaj</v>
      </c>
      <c r="I115" s="27" t="s">
        <v>31</v>
      </c>
      <c r="J115" s="30" t="str">
        <f>E24</f>
        <v>Roman Valík</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7" customHeight="1">
      <c r="B118" s="32"/>
      <c r="C118" s="64" t="s">
        <v>249</v>
      </c>
      <c r="J118" s="116">
        <f>BK118</f>
        <v>0</v>
      </c>
      <c r="L118" s="32"/>
      <c r="M118" s="62"/>
      <c r="N118" s="53"/>
      <c r="O118" s="53"/>
      <c r="P118" s="117">
        <f>P119</f>
        <v>0</v>
      </c>
      <c r="Q118" s="53"/>
      <c r="R118" s="117">
        <f>R119</f>
        <v>0</v>
      </c>
      <c r="S118" s="53"/>
      <c r="T118" s="118">
        <f>T119</f>
        <v>0</v>
      </c>
      <c r="AT118" s="17" t="s">
        <v>72</v>
      </c>
      <c r="AU118" s="17" t="s">
        <v>229</v>
      </c>
      <c r="BK118" s="119">
        <f>BK119</f>
        <v>0</v>
      </c>
    </row>
    <row r="119" spans="2:65" s="11" customFormat="1" ht="25.9" customHeight="1">
      <c r="B119" s="120"/>
      <c r="D119" s="121" t="s">
        <v>72</v>
      </c>
      <c r="E119" s="122" t="s">
        <v>362</v>
      </c>
      <c r="F119" s="122" t="s">
        <v>363</v>
      </c>
      <c r="I119" s="123"/>
      <c r="J119" s="124">
        <f>BK119</f>
        <v>0</v>
      </c>
      <c r="L119" s="120"/>
      <c r="M119" s="125"/>
      <c r="P119" s="126">
        <f>P120</f>
        <v>0</v>
      </c>
      <c r="R119" s="126">
        <f>R120</f>
        <v>0</v>
      </c>
      <c r="T119" s="127">
        <f>T120</f>
        <v>0</v>
      </c>
      <c r="AR119" s="121" t="s">
        <v>81</v>
      </c>
      <c r="AT119" s="128" t="s">
        <v>72</v>
      </c>
      <c r="AU119" s="128" t="s">
        <v>73</v>
      </c>
      <c r="AY119" s="121" t="s">
        <v>252</v>
      </c>
      <c r="BK119" s="129">
        <f>BK120</f>
        <v>0</v>
      </c>
    </row>
    <row r="120" spans="2:65" s="11" customFormat="1" ht="22.7" customHeight="1">
      <c r="B120" s="120"/>
      <c r="D120" s="121" t="s">
        <v>72</v>
      </c>
      <c r="E120" s="130" t="s">
        <v>251</v>
      </c>
      <c r="F120" s="130" t="s">
        <v>6642</v>
      </c>
      <c r="I120" s="123"/>
      <c r="J120" s="131">
        <f>BK120</f>
        <v>0</v>
      </c>
      <c r="L120" s="120"/>
      <c r="M120" s="125"/>
      <c r="P120" s="126">
        <f>SUM(P121:P129)</f>
        <v>0</v>
      </c>
      <c r="R120" s="126">
        <f>SUM(R121:R129)</f>
        <v>0</v>
      </c>
      <c r="T120" s="127">
        <f>SUM(T121:T129)</f>
        <v>0</v>
      </c>
      <c r="AR120" s="121" t="s">
        <v>81</v>
      </c>
      <c r="AT120" s="128" t="s">
        <v>72</v>
      </c>
      <c r="AU120" s="128" t="s">
        <v>81</v>
      </c>
      <c r="AY120" s="121" t="s">
        <v>252</v>
      </c>
      <c r="BK120" s="129">
        <f>SUM(BK121:BK129)</f>
        <v>0</v>
      </c>
    </row>
    <row r="121" spans="2:65" s="1" customFormat="1" ht="16.5" customHeight="1">
      <c r="B121" s="132"/>
      <c r="C121" s="133" t="s">
        <v>81</v>
      </c>
      <c r="D121" s="133" t="s">
        <v>255</v>
      </c>
      <c r="E121" s="134" t="s">
        <v>6793</v>
      </c>
      <c r="F121" s="135" t="s">
        <v>6794</v>
      </c>
      <c r="G121" s="136" t="s">
        <v>379</v>
      </c>
      <c r="H121" s="137">
        <v>1</v>
      </c>
      <c r="I121" s="138"/>
      <c r="J121" s="139">
        <f>ROUND(I121*H121,2)</f>
        <v>0</v>
      </c>
      <c r="K121" s="135" t="s">
        <v>1</v>
      </c>
      <c r="L121" s="32"/>
      <c r="M121" s="140" t="s">
        <v>1</v>
      </c>
      <c r="N121" s="141" t="s">
        <v>38</v>
      </c>
      <c r="P121" s="142">
        <f>O121*H121</f>
        <v>0</v>
      </c>
      <c r="Q121" s="142">
        <v>0</v>
      </c>
      <c r="R121" s="142">
        <f>Q121*H121</f>
        <v>0</v>
      </c>
      <c r="S121" s="142">
        <v>0</v>
      </c>
      <c r="T121" s="143">
        <f>S121*H121</f>
        <v>0</v>
      </c>
      <c r="AR121" s="144" t="s">
        <v>260</v>
      </c>
      <c r="AT121" s="144" t="s">
        <v>255</v>
      </c>
      <c r="AU121" s="144" t="s">
        <v>83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260</v>
      </c>
      <c r="BM121" s="144" t="s">
        <v>6795</v>
      </c>
    </row>
    <row r="122" spans="2:65" s="1" customFormat="1">
      <c r="B122" s="32"/>
      <c r="D122" s="146" t="s">
        <v>261</v>
      </c>
      <c r="F122" s="147" t="s">
        <v>6709</v>
      </c>
      <c r="I122" s="148"/>
      <c r="L122" s="32"/>
      <c r="M122" s="149"/>
      <c r="T122" s="56"/>
      <c r="AT122" s="17" t="s">
        <v>261</v>
      </c>
      <c r="AU122" s="17" t="s">
        <v>83</v>
      </c>
    </row>
    <row r="123" spans="2:65" s="1" customFormat="1" ht="27">
      <c r="B123" s="32"/>
      <c r="D123" s="146" t="s">
        <v>341</v>
      </c>
      <c r="F123" s="166" t="s">
        <v>6796</v>
      </c>
      <c r="I123" s="148"/>
      <c r="L123" s="32"/>
      <c r="M123" s="149"/>
      <c r="T123" s="56"/>
      <c r="AT123" s="17" t="s">
        <v>341</v>
      </c>
      <c r="AU123" s="17" t="s">
        <v>83</v>
      </c>
    </row>
    <row r="124" spans="2:65" s="1" customFormat="1" ht="16.5" customHeight="1">
      <c r="B124" s="132"/>
      <c r="C124" s="133" t="s">
        <v>83</v>
      </c>
      <c r="D124" s="133" t="s">
        <v>255</v>
      </c>
      <c r="E124" s="134" t="s">
        <v>6797</v>
      </c>
      <c r="F124" s="135" t="s">
        <v>6798</v>
      </c>
      <c r="G124" s="136" t="s">
        <v>2089</v>
      </c>
      <c r="H124" s="137">
        <v>60</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6799</v>
      </c>
    </row>
    <row r="125" spans="2:65" s="1" customFormat="1">
      <c r="B125" s="32"/>
      <c r="D125" s="146" t="s">
        <v>261</v>
      </c>
      <c r="F125" s="147" t="s">
        <v>6709</v>
      </c>
      <c r="I125" s="148"/>
      <c r="L125" s="32"/>
      <c r="M125" s="149"/>
      <c r="T125" s="56"/>
      <c r="AT125" s="17" t="s">
        <v>261</v>
      </c>
      <c r="AU125" s="17" t="s">
        <v>83</v>
      </c>
    </row>
    <row r="126" spans="2:65" s="1" customFormat="1" ht="36">
      <c r="B126" s="32"/>
      <c r="D126" s="146" t="s">
        <v>341</v>
      </c>
      <c r="F126" s="166" t="s">
        <v>6800</v>
      </c>
      <c r="I126" s="148"/>
      <c r="L126" s="32"/>
      <c r="M126" s="149"/>
      <c r="T126" s="56"/>
      <c r="AT126" s="17" t="s">
        <v>341</v>
      </c>
      <c r="AU126" s="17" t="s">
        <v>83</v>
      </c>
    </row>
    <row r="127" spans="2:65" s="1" customFormat="1" ht="16.5" customHeight="1">
      <c r="B127" s="132"/>
      <c r="C127" s="133" t="s">
        <v>267</v>
      </c>
      <c r="D127" s="133" t="s">
        <v>255</v>
      </c>
      <c r="E127" s="134" t="s">
        <v>6801</v>
      </c>
      <c r="F127" s="135" t="s">
        <v>6802</v>
      </c>
      <c r="G127" s="136" t="s">
        <v>379</v>
      </c>
      <c r="H127" s="137">
        <v>1</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6803</v>
      </c>
    </row>
    <row r="128" spans="2:65" s="1" customFormat="1">
      <c r="B128" s="32"/>
      <c r="D128" s="146" t="s">
        <v>261</v>
      </c>
      <c r="F128" s="147" t="s">
        <v>6709</v>
      </c>
      <c r="I128" s="148"/>
      <c r="L128" s="32"/>
      <c r="M128" s="149"/>
      <c r="T128" s="56"/>
      <c r="AT128" s="17" t="s">
        <v>261</v>
      </c>
      <c r="AU128" s="17" t="s">
        <v>83</v>
      </c>
    </row>
    <row r="129" spans="2:47" s="1" customFormat="1" ht="36">
      <c r="B129" s="32"/>
      <c r="D129" s="146" t="s">
        <v>341</v>
      </c>
      <c r="F129" s="166" t="s">
        <v>6804</v>
      </c>
      <c r="I129" s="148"/>
      <c r="L129" s="32"/>
      <c r="M129" s="167"/>
      <c r="N129" s="168"/>
      <c r="O129" s="168"/>
      <c r="P129" s="168"/>
      <c r="Q129" s="168"/>
      <c r="R129" s="168"/>
      <c r="S129" s="168"/>
      <c r="T129" s="169"/>
      <c r="AT129" s="17" t="s">
        <v>341</v>
      </c>
      <c r="AU129" s="17" t="s">
        <v>83</v>
      </c>
    </row>
    <row r="130" spans="2:47" s="1" customFormat="1" ht="6.95" customHeight="1">
      <c r="B130" s="44"/>
      <c r="C130" s="45"/>
      <c r="D130" s="45"/>
      <c r="E130" s="45"/>
      <c r="F130" s="45"/>
      <c r="G130" s="45"/>
      <c r="H130" s="45"/>
      <c r="I130" s="45"/>
      <c r="J130" s="45"/>
      <c r="K130" s="45"/>
      <c r="L130" s="32"/>
    </row>
  </sheetData>
  <autoFilter ref="C117:K129" xr:uid="{00000000-0009-0000-0000-000029000000}"/>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176"/>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207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30" customHeight="1">
      <c r="B9" s="32"/>
      <c r="E9" s="247" t="s">
        <v>6805</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ROUND((SUM(BE118:BE175)),  2)</f>
        <v>0</v>
      </c>
      <c r="I33" s="92">
        <v>0.21</v>
      </c>
      <c r="J33" s="91">
        <f>ROUND(((SUM(BE118:BE175))*I33),  2)</f>
        <v>0</v>
      </c>
      <c r="L33" s="32"/>
    </row>
    <row r="34" spans="2:12" s="1" customFormat="1" ht="14.45" customHeight="1">
      <c r="B34" s="32"/>
      <c r="E34" s="27" t="s">
        <v>39</v>
      </c>
      <c r="F34" s="91">
        <f>ROUND((SUM(BF118:BF175)),  2)</f>
        <v>0</v>
      </c>
      <c r="I34" s="92">
        <v>0.15</v>
      </c>
      <c r="J34" s="91">
        <f>ROUND(((SUM(BF118:BF175))*I34),  2)</f>
        <v>0</v>
      </c>
      <c r="L34" s="32"/>
    </row>
    <row r="35" spans="2:12" s="1" customFormat="1" ht="14.45" hidden="1" customHeight="1">
      <c r="B35" s="32"/>
      <c r="E35" s="27" t="s">
        <v>40</v>
      </c>
      <c r="F35" s="91">
        <f>ROUND((SUM(BG118:BG175)),  2)</f>
        <v>0</v>
      </c>
      <c r="I35" s="92">
        <v>0.21</v>
      </c>
      <c r="J35" s="91">
        <f>0</f>
        <v>0</v>
      </c>
      <c r="L35" s="32"/>
    </row>
    <row r="36" spans="2:12" s="1" customFormat="1" ht="14.45" hidden="1" customHeight="1">
      <c r="B36" s="32"/>
      <c r="E36" s="27" t="s">
        <v>41</v>
      </c>
      <c r="F36" s="91">
        <f>ROUND((SUM(BH118:BH175)),  2)</f>
        <v>0</v>
      </c>
      <c r="I36" s="92">
        <v>0.15</v>
      </c>
      <c r="J36" s="91">
        <f>0</f>
        <v>0</v>
      </c>
      <c r="L36" s="32"/>
    </row>
    <row r="37" spans="2:12" s="1" customFormat="1" ht="14.45" hidden="1" customHeight="1">
      <c r="B37" s="32"/>
      <c r="E37" s="27" t="s">
        <v>42</v>
      </c>
      <c r="F37" s="91">
        <f>ROUND((SUM(BI118:BI175)),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30" customHeight="1">
      <c r="B87" s="32"/>
      <c r="E87" s="247" t="str">
        <f>E9</f>
        <v>SO 600.3 - Tramvajová trať Zábrdovická - provizorní úprava TV</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J118</f>
        <v>0</v>
      </c>
      <c r="L96" s="32"/>
      <c r="AU96" s="17" t="s">
        <v>229</v>
      </c>
    </row>
    <row r="97" spans="2:12" s="8" customFormat="1" ht="24.95" customHeight="1">
      <c r="B97" s="104"/>
      <c r="D97" s="105" t="s">
        <v>6806</v>
      </c>
      <c r="E97" s="106"/>
      <c r="F97" s="106"/>
      <c r="G97" s="106"/>
      <c r="H97" s="106"/>
      <c r="I97" s="106"/>
      <c r="J97" s="107">
        <f>J119</f>
        <v>0</v>
      </c>
      <c r="L97" s="104"/>
    </row>
    <row r="98" spans="2:12" s="8" customFormat="1" ht="24.95" customHeight="1">
      <c r="B98" s="104"/>
      <c r="D98" s="105" t="s">
        <v>6807</v>
      </c>
      <c r="E98" s="106"/>
      <c r="F98" s="106"/>
      <c r="G98" s="106"/>
      <c r="H98" s="106"/>
      <c r="I98" s="106"/>
      <c r="J98" s="107">
        <f>J142</f>
        <v>0</v>
      </c>
      <c r="L98" s="104"/>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1" t="str">
        <f>E7</f>
        <v>Úprava TT Zábrdovická, dopravní napojení ulice Šámalovy</v>
      </c>
      <c r="F108" s="252"/>
      <c r="G108" s="252"/>
      <c r="H108" s="252"/>
      <c r="L108" s="32"/>
    </row>
    <row r="109" spans="2:12" s="1" customFormat="1" ht="12" customHeight="1">
      <c r="B109" s="32"/>
      <c r="C109" s="27" t="s">
        <v>223</v>
      </c>
      <c r="L109" s="32"/>
    </row>
    <row r="110" spans="2:12" s="1" customFormat="1" ht="30" customHeight="1">
      <c r="B110" s="32"/>
      <c r="E110" s="247" t="str">
        <f>E9</f>
        <v>SO 600.3 - Tramvajová trať Zábrdovická - provizorní úprava TV</v>
      </c>
      <c r="F110" s="250"/>
      <c r="G110" s="250"/>
      <c r="H110" s="250"/>
      <c r="L110" s="32"/>
    </row>
    <row r="111" spans="2:12" s="1" customFormat="1" ht="6.95" customHeight="1">
      <c r="B111" s="32"/>
      <c r="L111" s="32"/>
    </row>
    <row r="112" spans="2:12" s="1" customFormat="1" ht="12" customHeight="1">
      <c r="B112" s="32"/>
      <c r="C112" s="27" t="s">
        <v>20</v>
      </c>
      <c r="F112" s="25" t="str">
        <f>F12</f>
        <v xml:space="preserve"> </v>
      </c>
      <c r="I112" s="27" t="s">
        <v>22</v>
      </c>
      <c r="J112" s="52" t="str">
        <f>IF(J12="","",J12)</f>
        <v>21. 12. 2022</v>
      </c>
      <c r="L112" s="32"/>
    </row>
    <row r="113" spans="2:65" s="1" customFormat="1" ht="6.95" customHeight="1">
      <c r="B113" s="32"/>
      <c r="L113" s="32"/>
    </row>
    <row r="114" spans="2:65" s="1" customFormat="1" ht="15.2" customHeight="1">
      <c r="B114" s="32"/>
      <c r="C114" s="27" t="s">
        <v>24</v>
      </c>
      <c r="F114" s="25" t="str">
        <f>E15</f>
        <v xml:space="preserve"> </v>
      </c>
      <c r="I114" s="27" t="s">
        <v>29</v>
      </c>
      <c r="J114" s="30" t="str">
        <f>E21</f>
        <v xml:space="preserve"> </v>
      </c>
      <c r="L114" s="32"/>
    </row>
    <row r="115" spans="2:65" s="1" customFormat="1" ht="15.2" customHeight="1">
      <c r="B115" s="32"/>
      <c r="C115" s="27" t="s">
        <v>27</v>
      </c>
      <c r="F115" s="25" t="str">
        <f>IF(E18="","",E18)</f>
        <v>Vyplň údaj</v>
      </c>
      <c r="I115" s="27" t="s">
        <v>31</v>
      </c>
      <c r="J115" s="30" t="str">
        <f>E24</f>
        <v xml:space="preserve"> </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7" customHeight="1">
      <c r="B118" s="32"/>
      <c r="C118" s="64" t="s">
        <v>249</v>
      </c>
      <c r="J118" s="116">
        <f>BK118</f>
        <v>0</v>
      </c>
      <c r="L118" s="32"/>
      <c r="M118" s="62"/>
      <c r="N118" s="53"/>
      <c r="O118" s="53"/>
      <c r="P118" s="117">
        <f>P119+P142</f>
        <v>0</v>
      </c>
      <c r="Q118" s="53"/>
      <c r="R118" s="117">
        <f>R119+R142</f>
        <v>0</v>
      </c>
      <c r="S118" s="53"/>
      <c r="T118" s="118">
        <f>T119+T142</f>
        <v>0</v>
      </c>
      <c r="AT118" s="17" t="s">
        <v>72</v>
      </c>
      <c r="AU118" s="17" t="s">
        <v>229</v>
      </c>
      <c r="BK118" s="119">
        <f>BK119+BK142</f>
        <v>0</v>
      </c>
    </row>
    <row r="119" spans="2:65" s="11" customFormat="1" ht="25.9" customHeight="1">
      <c r="B119" s="120"/>
      <c r="D119" s="121" t="s">
        <v>72</v>
      </c>
      <c r="E119" s="122" t="s">
        <v>6808</v>
      </c>
      <c r="F119" s="122" t="s">
        <v>1</v>
      </c>
      <c r="I119" s="123"/>
      <c r="J119" s="124">
        <f>BK119</f>
        <v>0</v>
      </c>
      <c r="L119" s="120"/>
      <c r="M119" s="125"/>
      <c r="P119" s="126">
        <f>SUM(P120:P141)</f>
        <v>0</v>
      </c>
      <c r="R119" s="126">
        <f>SUM(R120:R141)</f>
        <v>0</v>
      </c>
      <c r="T119" s="127">
        <f>SUM(T120:T141)</f>
        <v>0</v>
      </c>
      <c r="AR119" s="121" t="s">
        <v>81</v>
      </c>
      <c r="AT119" s="128" t="s">
        <v>72</v>
      </c>
      <c r="AU119" s="128" t="s">
        <v>73</v>
      </c>
      <c r="AY119" s="121" t="s">
        <v>252</v>
      </c>
      <c r="BK119" s="129">
        <f>SUM(BK120:BK141)</f>
        <v>0</v>
      </c>
    </row>
    <row r="120" spans="2:65" s="1" customFormat="1" ht="16.5" customHeight="1">
      <c r="B120" s="132"/>
      <c r="C120" s="133" t="s">
        <v>81</v>
      </c>
      <c r="D120" s="133" t="s">
        <v>255</v>
      </c>
      <c r="E120" s="134" t="s">
        <v>6809</v>
      </c>
      <c r="F120" s="135" t="s">
        <v>6810</v>
      </c>
      <c r="G120" s="136" t="s">
        <v>4424</v>
      </c>
      <c r="H120" s="137">
        <v>2</v>
      </c>
      <c r="I120" s="138"/>
      <c r="J120" s="139">
        <f>ROUND(I120*H120,2)</f>
        <v>0</v>
      </c>
      <c r="K120" s="135" t="s">
        <v>1</v>
      </c>
      <c r="L120" s="32"/>
      <c r="M120" s="140" t="s">
        <v>1</v>
      </c>
      <c r="N120" s="141" t="s">
        <v>38</v>
      </c>
      <c r="P120" s="142">
        <f>O120*H120</f>
        <v>0</v>
      </c>
      <c r="Q120" s="142">
        <v>0</v>
      </c>
      <c r="R120" s="142">
        <f>Q120*H120</f>
        <v>0</v>
      </c>
      <c r="S120" s="142">
        <v>0</v>
      </c>
      <c r="T120" s="143">
        <f>S120*H120</f>
        <v>0</v>
      </c>
      <c r="AR120" s="144" t="s">
        <v>260</v>
      </c>
      <c r="AT120" s="144" t="s">
        <v>255</v>
      </c>
      <c r="AU120" s="144" t="s">
        <v>81</v>
      </c>
      <c r="AY120" s="17" t="s">
        <v>252</v>
      </c>
      <c r="BE120" s="145">
        <f>IF(N120="základní",J120,0)</f>
        <v>0</v>
      </c>
      <c r="BF120" s="145">
        <f>IF(N120="snížená",J120,0)</f>
        <v>0</v>
      </c>
      <c r="BG120" s="145">
        <f>IF(N120="zákl. přenesená",J120,0)</f>
        <v>0</v>
      </c>
      <c r="BH120" s="145">
        <f>IF(N120="sníž. přenesená",J120,0)</f>
        <v>0</v>
      </c>
      <c r="BI120" s="145">
        <f>IF(N120="nulová",J120,0)</f>
        <v>0</v>
      </c>
      <c r="BJ120" s="17" t="s">
        <v>81</v>
      </c>
      <c r="BK120" s="145">
        <f>ROUND(I120*H120,2)</f>
        <v>0</v>
      </c>
      <c r="BL120" s="17" t="s">
        <v>260</v>
      </c>
      <c r="BM120" s="144" t="s">
        <v>83</v>
      </c>
    </row>
    <row r="121" spans="2:65" s="1" customFormat="1">
      <c r="B121" s="32"/>
      <c r="D121" s="146" t="s">
        <v>261</v>
      </c>
      <c r="F121" s="147" t="s">
        <v>6810</v>
      </c>
      <c r="I121" s="148"/>
      <c r="L121" s="32"/>
      <c r="M121" s="149"/>
      <c r="T121" s="56"/>
      <c r="AT121" s="17" t="s">
        <v>261</v>
      </c>
      <c r="AU121" s="17" t="s">
        <v>81</v>
      </c>
    </row>
    <row r="122" spans="2:65" s="1" customFormat="1" ht="16.5" customHeight="1">
      <c r="B122" s="132"/>
      <c r="C122" s="133" t="s">
        <v>83</v>
      </c>
      <c r="D122" s="133" t="s">
        <v>255</v>
      </c>
      <c r="E122" s="134" t="s">
        <v>6811</v>
      </c>
      <c r="F122" s="135" t="s">
        <v>6812</v>
      </c>
      <c r="G122" s="136" t="s">
        <v>563</v>
      </c>
      <c r="H122" s="137">
        <v>336</v>
      </c>
      <c r="I122" s="138"/>
      <c r="J122" s="139">
        <f>ROUND(I122*H122,2)</f>
        <v>0</v>
      </c>
      <c r="K122" s="135" t="s">
        <v>1</v>
      </c>
      <c r="L122" s="32"/>
      <c r="M122" s="140" t="s">
        <v>1</v>
      </c>
      <c r="N122" s="141" t="s">
        <v>38</v>
      </c>
      <c r="P122" s="142">
        <f>O122*H122</f>
        <v>0</v>
      </c>
      <c r="Q122" s="142">
        <v>0</v>
      </c>
      <c r="R122" s="142">
        <f>Q122*H122</f>
        <v>0</v>
      </c>
      <c r="S122" s="142">
        <v>0</v>
      </c>
      <c r="T122" s="143">
        <f>S122*H122</f>
        <v>0</v>
      </c>
      <c r="AR122" s="144" t="s">
        <v>260</v>
      </c>
      <c r="AT122" s="144" t="s">
        <v>255</v>
      </c>
      <c r="AU122" s="144" t="s">
        <v>81</v>
      </c>
      <c r="AY122" s="17" t="s">
        <v>252</v>
      </c>
      <c r="BE122" s="145">
        <f>IF(N122="základní",J122,0)</f>
        <v>0</v>
      </c>
      <c r="BF122" s="145">
        <f>IF(N122="snížená",J122,0)</f>
        <v>0</v>
      </c>
      <c r="BG122" s="145">
        <f>IF(N122="zákl. přenesená",J122,0)</f>
        <v>0</v>
      </c>
      <c r="BH122" s="145">
        <f>IF(N122="sníž. přenesená",J122,0)</f>
        <v>0</v>
      </c>
      <c r="BI122" s="145">
        <f>IF(N122="nulová",J122,0)</f>
        <v>0</v>
      </c>
      <c r="BJ122" s="17" t="s">
        <v>81</v>
      </c>
      <c r="BK122" s="145">
        <f>ROUND(I122*H122,2)</f>
        <v>0</v>
      </c>
      <c r="BL122" s="17" t="s">
        <v>260</v>
      </c>
      <c r="BM122" s="144" t="s">
        <v>260</v>
      </c>
    </row>
    <row r="123" spans="2:65" s="1" customFormat="1">
      <c r="B123" s="32"/>
      <c r="D123" s="146" t="s">
        <v>261</v>
      </c>
      <c r="F123" s="147" t="s">
        <v>6812</v>
      </c>
      <c r="I123" s="148"/>
      <c r="L123" s="32"/>
      <c r="M123" s="149"/>
      <c r="T123" s="56"/>
      <c r="AT123" s="17" t="s">
        <v>261</v>
      </c>
      <c r="AU123" s="17" t="s">
        <v>81</v>
      </c>
    </row>
    <row r="124" spans="2:65" s="1" customFormat="1" ht="16.5" customHeight="1">
      <c r="B124" s="132"/>
      <c r="C124" s="133" t="s">
        <v>267</v>
      </c>
      <c r="D124" s="133" t="s">
        <v>255</v>
      </c>
      <c r="E124" s="134" t="s">
        <v>6813</v>
      </c>
      <c r="F124" s="135" t="s">
        <v>6814</v>
      </c>
      <c r="G124" s="136" t="s">
        <v>4424</v>
      </c>
      <c r="H124" s="137">
        <v>12</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81</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270</v>
      </c>
    </row>
    <row r="125" spans="2:65" s="1" customFormat="1">
      <c r="B125" s="32"/>
      <c r="D125" s="146" t="s">
        <v>261</v>
      </c>
      <c r="F125" s="147" t="s">
        <v>6814</v>
      </c>
      <c r="I125" s="148"/>
      <c r="L125" s="32"/>
      <c r="M125" s="149"/>
      <c r="T125" s="56"/>
      <c r="AT125" s="17" t="s">
        <v>261</v>
      </c>
      <c r="AU125" s="17" t="s">
        <v>81</v>
      </c>
    </row>
    <row r="126" spans="2:65" s="1" customFormat="1" ht="16.5" customHeight="1">
      <c r="B126" s="132"/>
      <c r="C126" s="133" t="s">
        <v>260</v>
      </c>
      <c r="D126" s="133" t="s">
        <v>255</v>
      </c>
      <c r="E126" s="134" t="s">
        <v>6815</v>
      </c>
      <c r="F126" s="135" t="s">
        <v>6816</v>
      </c>
      <c r="G126" s="136" t="s">
        <v>4424</v>
      </c>
      <c r="H126" s="137">
        <v>4</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81</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274</v>
      </c>
    </row>
    <row r="127" spans="2:65" s="1" customFormat="1">
      <c r="B127" s="32"/>
      <c r="D127" s="146" t="s">
        <v>261</v>
      </c>
      <c r="F127" s="147" t="s">
        <v>6816</v>
      </c>
      <c r="I127" s="148"/>
      <c r="L127" s="32"/>
      <c r="M127" s="149"/>
      <c r="T127" s="56"/>
      <c r="AT127" s="17" t="s">
        <v>261</v>
      </c>
      <c r="AU127" s="17" t="s">
        <v>81</v>
      </c>
    </row>
    <row r="128" spans="2:65" s="1" customFormat="1" ht="16.5" customHeight="1">
      <c r="B128" s="132"/>
      <c r="C128" s="133" t="s">
        <v>251</v>
      </c>
      <c r="D128" s="133" t="s">
        <v>255</v>
      </c>
      <c r="E128" s="134" t="s">
        <v>6817</v>
      </c>
      <c r="F128" s="135" t="s">
        <v>6818</v>
      </c>
      <c r="G128" s="136" t="s">
        <v>4424</v>
      </c>
      <c r="H128" s="137">
        <v>12</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285</v>
      </c>
    </row>
    <row r="129" spans="2:65" s="1" customFormat="1">
      <c r="B129" s="32"/>
      <c r="D129" s="146" t="s">
        <v>261</v>
      </c>
      <c r="F129" s="147" t="s">
        <v>6818</v>
      </c>
      <c r="I129" s="148"/>
      <c r="L129" s="32"/>
      <c r="M129" s="149"/>
      <c r="T129" s="56"/>
      <c r="AT129" s="17" t="s">
        <v>261</v>
      </c>
      <c r="AU129" s="17" t="s">
        <v>81</v>
      </c>
    </row>
    <row r="130" spans="2:65" s="1" customFormat="1" ht="16.5" customHeight="1">
      <c r="B130" s="132"/>
      <c r="C130" s="133" t="s">
        <v>270</v>
      </c>
      <c r="D130" s="133" t="s">
        <v>255</v>
      </c>
      <c r="E130" s="134" t="s">
        <v>6819</v>
      </c>
      <c r="F130" s="135" t="s">
        <v>6820</v>
      </c>
      <c r="G130" s="136" t="s">
        <v>4424</v>
      </c>
      <c r="H130" s="137">
        <v>24</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290</v>
      </c>
    </row>
    <row r="131" spans="2:65" s="1" customFormat="1">
      <c r="B131" s="32"/>
      <c r="D131" s="146" t="s">
        <v>261</v>
      </c>
      <c r="F131" s="147" t="s">
        <v>6820</v>
      </c>
      <c r="I131" s="148"/>
      <c r="L131" s="32"/>
      <c r="M131" s="149"/>
      <c r="T131" s="56"/>
      <c r="AT131" s="17" t="s">
        <v>261</v>
      </c>
      <c r="AU131" s="17" t="s">
        <v>81</v>
      </c>
    </row>
    <row r="132" spans="2:65" s="1" customFormat="1" ht="16.5" customHeight="1">
      <c r="B132" s="132"/>
      <c r="C132" s="133" t="s">
        <v>287</v>
      </c>
      <c r="D132" s="133" t="s">
        <v>255</v>
      </c>
      <c r="E132" s="134" t="s">
        <v>6821</v>
      </c>
      <c r="F132" s="135" t="s">
        <v>6822</v>
      </c>
      <c r="G132" s="136" t="s">
        <v>563</v>
      </c>
      <c r="H132" s="137">
        <v>24</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294</v>
      </c>
    </row>
    <row r="133" spans="2:65" s="1" customFormat="1">
      <c r="B133" s="32"/>
      <c r="D133" s="146" t="s">
        <v>261</v>
      </c>
      <c r="F133" s="147" t="s">
        <v>6822</v>
      </c>
      <c r="I133" s="148"/>
      <c r="L133" s="32"/>
      <c r="M133" s="149"/>
      <c r="T133" s="56"/>
      <c r="AT133" s="17" t="s">
        <v>261</v>
      </c>
      <c r="AU133" s="17" t="s">
        <v>81</v>
      </c>
    </row>
    <row r="134" spans="2:65" s="1" customFormat="1" ht="16.5" customHeight="1">
      <c r="B134" s="132"/>
      <c r="C134" s="133" t="s">
        <v>274</v>
      </c>
      <c r="D134" s="133" t="s">
        <v>255</v>
      </c>
      <c r="E134" s="134" t="s">
        <v>6823</v>
      </c>
      <c r="F134" s="135" t="s">
        <v>6824</v>
      </c>
      <c r="G134" s="136" t="s">
        <v>4424</v>
      </c>
      <c r="H134" s="137">
        <v>18</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299</v>
      </c>
    </row>
    <row r="135" spans="2:65" s="1" customFormat="1">
      <c r="B135" s="32"/>
      <c r="D135" s="146" t="s">
        <v>261</v>
      </c>
      <c r="F135" s="147" t="s">
        <v>6824</v>
      </c>
      <c r="I135" s="148"/>
      <c r="L135" s="32"/>
      <c r="M135" s="149"/>
      <c r="T135" s="56"/>
      <c r="AT135" s="17" t="s">
        <v>261</v>
      </c>
      <c r="AU135" s="17" t="s">
        <v>81</v>
      </c>
    </row>
    <row r="136" spans="2:65" s="1" customFormat="1" ht="16.5" customHeight="1">
      <c r="B136" s="132"/>
      <c r="C136" s="133" t="s">
        <v>296</v>
      </c>
      <c r="D136" s="133" t="s">
        <v>255</v>
      </c>
      <c r="E136" s="134" t="s">
        <v>6825</v>
      </c>
      <c r="F136" s="135" t="s">
        <v>6826</v>
      </c>
      <c r="G136" s="136" t="s">
        <v>563</v>
      </c>
      <c r="H136" s="137">
        <v>54</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304</v>
      </c>
    </row>
    <row r="137" spans="2:65" s="1" customFormat="1">
      <c r="B137" s="32"/>
      <c r="D137" s="146" t="s">
        <v>261</v>
      </c>
      <c r="F137" s="147" t="s">
        <v>6826</v>
      </c>
      <c r="I137" s="148"/>
      <c r="L137" s="32"/>
      <c r="M137" s="149"/>
      <c r="T137" s="56"/>
      <c r="AT137" s="17" t="s">
        <v>261</v>
      </c>
      <c r="AU137" s="17" t="s">
        <v>81</v>
      </c>
    </row>
    <row r="138" spans="2:65" s="1" customFormat="1" ht="16.5" customHeight="1">
      <c r="B138" s="132"/>
      <c r="C138" s="133" t="s">
        <v>285</v>
      </c>
      <c r="D138" s="133" t="s">
        <v>255</v>
      </c>
      <c r="E138" s="134" t="s">
        <v>6827</v>
      </c>
      <c r="F138" s="135" t="s">
        <v>6828</v>
      </c>
      <c r="G138" s="136" t="s">
        <v>4424</v>
      </c>
      <c r="H138" s="137">
        <v>18</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311</v>
      </c>
    </row>
    <row r="139" spans="2:65" s="1" customFormat="1">
      <c r="B139" s="32"/>
      <c r="D139" s="146" t="s">
        <v>261</v>
      </c>
      <c r="F139" s="147" t="s">
        <v>6828</v>
      </c>
      <c r="I139" s="148"/>
      <c r="L139" s="32"/>
      <c r="M139" s="149"/>
      <c r="T139" s="56"/>
      <c r="AT139" s="17" t="s">
        <v>261</v>
      </c>
      <c r="AU139" s="17" t="s">
        <v>81</v>
      </c>
    </row>
    <row r="140" spans="2:65" s="1" customFormat="1" ht="21.75" customHeight="1">
      <c r="B140" s="132"/>
      <c r="C140" s="133" t="s">
        <v>308</v>
      </c>
      <c r="D140" s="133" t="s">
        <v>255</v>
      </c>
      <c r="E140" s="134" t="s">
        <v>6829</v>
      </c>
      <c r="F140" s="135" t="s">
        <v>6830</v>
      </c>
      <c r="G140" s="136" t="s">
        <v>3429</v>
      </c>
      <c r="H140" s="137">
        <v>96</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6831</v>
      </c>
    </row>
    <row r="141" spans="2:65" s="1" customFormat="1">
      <c r="B141" s="32"/>
      <c r="D141" s="146" t="s">
        <v>261</v>
      </c>
      <c r="F141" s="147" t="s">
        <v>6828</v>
      </c>
      <c r="I141" s="148"/>
      <c r="L141" s="32"/>
      <c r="M141" s="149"/>
      <c r="T141" s="56"/>
      <c r="AT141" s="17" t="s">
        <v>261</v>
      </c>
      <c r="AU141" s="17" t="s">
        <v>81</v>
      </c>
    </row>
    <row r="142" spans="2:65" s="11" customFormat="1" ht="25.9" customHeight="1">
      <c r="B142" s="120"/>
      <c r="D142" s="121" t="s">
        <v>72</v>
      </c>
      <c r="E142" s="122" t="s">
        <v>6832</v>
      </c>
      <c r="F142" s="122" t="s">
        <v>6832</v>
      </c>
      <c r="I142" s="123"/>
      <c r="J142" s="124">
        <f>BK142</f>
        <v>0</v>
      </c>
      <c r="L142" s="120"/>
      <c r="M142" s="125"/>
      <c r="P142" s="126">
        <f>SUM(P143:P175)</f>
        <v>0</v>
      </c>
      <c r="R142" s="126">
        <f>SUM(R143:R175)</f>
        <v>0</v>
      </c>
      <c r="T142" s="127">
        <f>SUM(T143:T175)</f>
        <v>0</v>
      </c>
      <c r="AR142" s="121" t="s">
        <v>81</v>
      </c>
      <c r="AT142" s="128" t="s">
        <v>72</v>
      </c>
      <c r="AU142" s="128" t="s">
        <v>73</v>
      </c>
      <c r="AY142" s="121" t="s">
        <v>252</v>
      </c>
      <c r="BK142" s="129">
        <f>SUM(BK143:BK175)</f>
        <v>0</v>
      </c>
    </row>
    <row r="143" spans="2:65" s="1" customFormat="1" ht="16.5" customHeight="1">
      <c r="B143" s="132"/>
      <c r="C143" s="133" t="s">
        <v>290</v>
      </c>
      <c r="D143" s="133" t="s">
        <v>255</v>
      </c>
      <c r="E143" s="134" t="s">
        <v>6833</v>
      </c>
      <c r="F143" s="135" t="s">
        <v>6834</v>
      </c>
      <c r="G143" s="136" t="s">
        <v>4424</v>
      </c>
      <c r="H143" s="137">
        <v>1</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315</v>
      </c>
    </row>
    <row r="144" spans="2:65" s="1" customFormat="1">
      <c r="B144" s="32"/>
      <c r="D144" s="146" t="s">
        <v>261</v>
      </c>
      <c r="F144" s="147" t="s">
        <v>6834</v>
      </c>
      <c r="I144" s="148"/>
      <c r="L144" s="32"/>
      <c r="M144" s="149"/>
      <c r="T144" s="56"/>
      <c r="AT144" s="17" t="s">
        <v>261</v>
      </c>
      <c r="AU144" s="17" t="s">
        <v>81</v>
      </c>
    </row>
    <row r="145" spans="2:65" s="1" customFormat="1" ht="16.5" customHeight="1">
      <c r="B145" s="132"/>
      <c r="C145" s="133" t="s">
        <v>317</v>
      </c>
      <c r="D145" s="133" t="s">
        <v>255</v>
      </c>
      <c r="E145" s="134" t="s">
        <v>6835</v>
      </c>
      <c r="F145" s="135" t="s">
        <v>6836</v>
      </c>
      <c r="G145" s="136" t="s">
        <v>4424</v>
      </c>
      <c r="H145" s="137">
        <v>2</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490</v>
      </c>
    </row>
    <row r="146" spans="2:65" s="1" customFormat="1">
      <c r="B146" s="32"/>
      <c r="D146" s="146" t="s">
        <v>261</v>
      </c>
      <c r="F146" s="147" t="s">
        <v>6836</v>
      </c>
      <c r="I146" s="148"/>
      <c r="L146" s="32"/>
      <c r="M146" s="149"/>
      <c r="T146" s="56"/>
      <c r="AT146" s="17" t="s">
        <v>261</v>
      </c>
      <c r="AU146" s="17" t="s">
        <v>81</v>
      </c>
    </row>
    <row r="147" spans="2:65" s="1" customFormat="1" ht="16.5" customHeight="1">
      <c r="B147" s="132"/>
      <c r="C147" s="133" t="s">
        <v>294</v>
      </c>
      <c r="D147" s="133" t="s">
        <v>255</v>
      </c>
      <c r="E147" s="134" t="s">
        <v>6837</v>
      </c>
      <c r="F147" s="135" t="s">
        <v>6838</v>
      </c>
      <c r="G147" s="136" t="s">
        <v>563</v>
      </c>
      <c r="H147" s="137">
        <v>260</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320</v>
      </c>
    </row>
    <row r="148" spans="2:65" s="1" customFormat="1">
      <c r="B148" s="32"/>
      <c r="D148" s="146" t="s">
        <v>261</v>
      </c>
      <c r="F148" s="147" t="s">
        <v>6838</v>
      </c>
      <c r="I148" s="148"/>
      <c r="L148" s="32"/>
      <c r="M148" s="149"/>
      <c r="T148" s="56"/>
      <c r="AT148" s="17" t="s">
        <v>261</v>
      </c>
      <c r="AU148" s="17" t="s">
        <v>81</v>
      </c>
    </row>
    <row r="149" spans="2:65" s="1" customFormat="1" ht="16.5" customHeight="1">
      <c r="B149" s="132"/>
      <c r="C149" s="133" t="s">
        <v>8</v>
      </c>
      <c r="D149" s="133" t="s">
        <v>255</v>
      </c>
      <c r="E149" s="134" t="s">
        <v>6839</v>
      </c>
      <c r="F149" s="135" t="s">
        <v>6840</v>
      </c>
      <c r="G149" s="136" t="s">
        <v>563</v>
      </c>
      <c r="H149" s="137">
        <v>110</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324</v>
      </c>
    </row>
    <row r="150" spans="2:65" s="1" customFormat="1">
      <c r="B150" s="32"/>
      <c r="D150" s="146" t="s">
        <v>261</v>
      </c>
      <c r="F150" s="147" t="s">
        <v>6840</v>
      </c>
      <c r="I150" s="148"/>
      <c r="L150" s="32"/>
      <c r="M150" s="149"/>
      <c r="T150" s="56"/>
      <c r="AT150" s="17" t="s">
        <v>261</v>
      </c>
      <c r="AU150" s="17" t="s">
        <v>81</v>
      </c>
    </row>
    <row r="151" spans="2:65" s="1" customFormat="1" ht="16.5" customHeight="1">
      <c r="B151" s="132"/>
      <c r="C151" s="133" t="s">
        <v>299</v>
      </c>
      <c r="D151" s="133" t="s">
        <v>255</v>
      </c>
      <c r="E151" s="134" t="s">
        <v>6841</v>
      </c>
      <c r="F151" s="135" t="s">
        <v>6842</v>
      </c>
      <c r="G151" s="136" t="s">
        <v>563</v>
      </c>
      <c r="H151" s="137">
        <v>25</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332</v>
      </c>
    </row>
    <row r="152" spans="2:65" s="1" customFormat="1">
      <c r="B152" s="32"/>
      <c r="D152" s="146" t="s">
        <v>261</v>
      </c>
      <c r="F152" s="147" t="s">
        <v>6842</v>
      </c>
      <c r="I152" s="148"/>
      <c r="L152" s="32"/>
      <c r="M152" s="149"/>
      <c r="T152" s="56"/>
      <c r="AT152" s="17" t="s">
        <v>261</v>
      </c>
      <c r="AU152" s="17" t="s">
        <v>81</v>
      </c>
    </row>
    <row r="153" spans="2:65" s="1" customFormat="1" ht="16.5" customHeight="1">
      <c r="B153" s="132"/>
      <c r="C153" s="133" t="s">
        <v>345</v>
      </c>
      <c r="D153" s="133" t="s">
        <v>255</v>
      </c>
      <c r="E153" s="134" t="s">
        <v>6843</v>
      </c>
      <c r="F153" s="135" t="s">
        <v>6844</v>
      </c>
      <c r="G153" s="136" t="s">
        <v>563</v>
      </c>
      <c r="H153" s="137">
        <v>15</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339</v>
      </c>
    </row>
    <row r="154" spans="2:65" s="1" customFormat="1">
      <c r="B154" s="32"/>
      <c r="D154" s="146" t="s">
        <v>261</v>
      </c>
      <c r="F154" s="147" t="s">
        <v>6844</v>
      </c>
      <c r="I154" s="148"/>
      <c r="L154" s="32"/>
      <c r="M154" s="149"/>
      <c r="T154" s="56"/>
      <c r="AT154" s="17" t="s">
        <v>261</v>
      </c>
      <c r="AU154" s="17" t="s">
        <v>81</v>
      </c>
    </row>
    <row r="155" spans="2:65" s="1" customFormat="1" ht="16.5" customHeight="1">
      <c r="B155" s="132"/>
      <c r="C155" s="133" t="s">
        <v>304</v>
      </c>
      <c r="D155" s="133" t="s">
        <v>255</v>
      </c>
      <c r="E155" s="134" t="s">
        <v>6845</v>
      </c>
      <c r="F155" s="135" t="s">
        <v>6846</v>
      </c>
      <c r="G155" s="136" t="s">
        <v>563</v>
      </c>
      <c r="H155" s="137">
        <v>16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348</v>
      </c>
    </row>
    <row r="156" spans="2:65" s="1" customFormat="1">
      <c r="B156" s="32"/>
      <c r="D156" s="146" t="s">
        <v>261</v>
      </c>
      <c r="F156" s="147" t="s">
        <v>6846</v>
      </c>
      <c r="I156" s="148"/>
      <c r="L156" s="32"/>
      <c r="M156" s="149"/>
      <c r="T156" s="56"/>
      <c r="AT156" s="17" t="s">
        <v>261</v>
      </c>
      <c r="AU156" s="17" t="s">
        <v>81</v>
      </c>
    </row>
    <row r="157" spans="2:65" s="1" customFormat="1" ht="16.5" customHeight="1">
      <c r="B157" s="132"/>
      <c r="C157" s="133" t="s">
        <v>461</v>
      </c>
      <c r="D157" s="133" t="s">
        <v>255</v>
      </c>
      <c r="E157" s="134" t="s">
        <v>6847</v>
      </c>
      <c r="F157" s="135" t="s">
        <v>6848</v>
      </c>
      <c r="G157" s="136" t="s">
        <v>4424</v>
      </c>
      <c r="H157" s="137">
        <v>2</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353</v>
      </c>
    </row>
    <row r="158" spans="2:65" s="1" customFormat="1">
      <c r="B158" s="32"/>
      <c r="D158" s="146" t="s">
        <v>261</v>
      </c>
      <c r="F158" s="147" t="s">
        <v>6848</v>
      </c>
      <c r="I158" s="148"/>
      <c r="L158" s="32"/>
      <c r="M158" s="149"/>
      <c r="T158" s="56"/>
      <c r="AT158" s="17" t="s">
        <v>261</v>
      </c>
      <c r="AU158" s="17" t="s">
        <v>81</v>
      </c>
    </row>
    <row r="159" spans="2:65" s="1" customFormat="1" ht="16.5" customHeight="1">
      <c r="B159" s="132"/>
      <c r="C159" s="133" t="s">
        <v>311</v>
      </c>
      <c r="D159" s="133" t="s">
        <v>255</v>
      </c>
      <c r="E159" s="134" t="s">
        <v>6849</v>
      </c>
      <c r="F159" s="135" t="s">
        <v>6850</v>
      </c>
      <c r="G159" s="136" t="s">
        <v>4424</v>
      </c>
      <c r="H159" s="137">
        <v>1</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81</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757</v>
      </c>
    </row>
    <row r="160" spans="2:65" s="1" customFormat="1">
      <c r="B160" s="32"/>
      <c r="D160" s="146" t="s">
        <v>261</v>
      </c>
      <c r="F160" s="147" t="s">
        <v>6850</v>
      </c>
      <c r="I160" s="148"/>
      <c r="L160" s="32"/>
      <c r="M160" s="149"/>
      <c r="T160" s="56"/>
      <c r="AT160" s="17" t="s">
        <v>261</v>
      </c>
      <c r="AU160" s="17" t="s">
        <v>81</v>
      </c>
    </row>
    <row r="161" spans="2:65" s="1" customFormat="1" ht="16.5" customHeight="1">
      <c r="B161" s="132"/>
      <c r="C161" s="133" t="s">
        <v>7</v>
      </c>
      <c r="D161" s="133" t="s">
        <v>255</v>
      </c>
      <c r="E161" s="134" t="s">
        <v>6851</v>
      </c>
      <c r="F161" s="135" t="s">
        <v>6852</v>
      </c>
      <c r="G161" s="136" t="s">
        <v>563</v>
      </c>
      <c r="H161" s="137">
        <v>130</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81</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768</v>
      </c>
    </row>
    <row r="162" spans="2:65" s="1" customFormat="1">
      <c r="B162" s="32"/>
      <c r="D162" s="146" t="s">
        <v>261</v>
      </c>
      <c r="F162" s="147" t="s">
        <v>6852</v>
      </c>
      <c r="I162" s="148"/>
      <c r="L162" s="32"/>
      <c r="M162" s="149"/>
      <c r="T162" s="56"/>
      <c r="AT162" s="17" t="s">
        <v>261</v>
      </c>
      <c r="AU162" s="17" t="s">
        <v>81</v>
      </c>
    </row>
    <row r="163" spans="2:65" s="1" customFormat="1" ht="16.5" customHeight="1">
      <c r="B163" s="132"/>
      <c r="C163" s="133" t="s">
        <v>315</v>
      </c>
      <c r="D163" s="133" t="s">
        <v>255</v>
      </c>
      <c r="E163" s="134" t="s">
        <v>6853</v>
      </c>
      <c r="F163" s="135" t="s">
        <v>6854</v>
      </c>
      <c r="G163" s="136" t="s">
        <v>4424</v>
      </c>
      <c r="H163" s="137">
        <v>4</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81</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782</v>
      </c>
    </row>
    <row r="164" spans="2:65" s="1" customFormat="1">
      <c r="B164" s="32"/>
      <c r="D164" s="146" t="s">
        <v>261</v>
      </c>
      <c r="F164" s="147" t="s">
        <v>6854</v>
      </c>
      <c r="I164" s="148"/>
      <c r="L164" s="32"/>
      <c r="M164" s="149"/>
      <c r="T164" s="56"/>
      <c r="AT164" s="17" t="s">
        <v>261</v>
      </c>
      <c r="AU164" s="17" t="s">
        <v>81</v>
      </c>
    </row>
    <row r="165" spans="2:65" s="1" customFormat="1" ht="16.5" customHeight="1">
      <c r="B165" s="132"/>
      <c r="C165" s="133" t="s">
        <v>483</v>
      </c>
      <c r="D165" s="133" t="s">
        <v>255</v>
      </c>
      <c r="E165" s="134" t="s">
        <v>6855</v>
      </c>
      <c r="F165" s="135" t="s">
        <v>6856</v>
      </c>
      <c r="G165" s="136" t="s">
        <v>6857</v>
      </c>
      <c r="H165" s="137">
        <v>96</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799</v>
      </c>
    </row>
    <row r="166" spans="2:65" s="1" customFormat="1">
      <c r="B166" s="32"/>
      <c r="D166" s="146" t="s">
        <v>261</v>
      </c>
      <c r="F166" s="147" t="s">
        <v>6856</v>
      </c>
      <c r="I166" s="148"/>
      <c r="L166" s="32"/>
      <c r="M166" s="149"/>
      <c r="T166" s="56"/>
      <c r="AT166" s="17" t="s">
        <v>261</v>
      </c>
      <c r="AU166" s="17" t="s">
        <v>81</v>
      </c>
    </row>
    <row r="167" spans="2:65" s="1" customFormat="1" ht="16.5" customHeight="1">
      <c r="B167" s="132"/>
      <c r="C167" s="133" t="s">
        <v>490</v>
      </c>
      <c r="D167" s="133" t="s">
        <v>255</v>
      </c>
      <c r="E167" s="134" t="s">
        <v>6858</v>
      </c>
      <c r="F167" s="135" t="s">
        <v>6859</v>
      </c>
      <c r="G167" s="136" t="s">
        <v>6857</v>
      </c>
      <c r="H167" s="137">
        <v>96</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812</v>
      </c>
    </row>
    <row r="168" spans="2:65" s="1" customFormat="1">
      <c r="B168" s="32"/>
      <c r="D168" s="146" t="s">
        <v>261</v>
      </c>
      <c r="F168" s="147" t="s">
        <v>6859</v>
      </c>
      <c r="I168" s="148"/>
      <c r="L168" s="32"/>
      <c r="M168" s="149"/>
      <c r="T168" s="56"/>
      <c r="AT168" s="17" t="s">
        <v>261</v>
      </c>
      <c r="AU168" s="17" t="s">
        <v>81</v>
      </c>
    </row>
    <row r="169" spans="2:65" s="1" customFormat="1" ht="16.5" customHeight="1">
      <c r="B169" s="132"/>
      <c r="C169" s="133" t="s">
        <v>496</v>
      </c>
      <c r="D169" s="133" t="s">
        <v>255</v>
      </c>
      <c r="E169" s="134" t="s">
        <v>6860</v>
      </c>
      <c r="F169" s="135" t="s">
        <v>6861</v>
      </c>
      <c r="G169" s="136" t="s">
        <v>4424</v>
      </c>
      <c r="H169" s="137">
        <v>700</v>
      </c>
      <c r="I169" s="138"/>
      <c r="J169" s="139">
        <f>ROUND(I169*H169,2)</f>
        <v>0</v>
      </c>
      <c r="K169" s="135" t="s">
        <v>1</v>
      </c>
      <c r="L169" s="32"/>
      <c r="M169" s="140" t="s">
        <v>1</v>
      </c>
      <c r="N169" s="141" t="s">
        <v>38</v>
      </c>
      <c r="P169" s="142">
        <f>O169*H169</f>
        <v>0</v>
      </c>
      <c r="Q169" s="142">
        <v>0</v>
      </c>
      <c r="R169" s="142">
        <f>Q169*H169</f>
        <v>0</v>
      </c>
      <c r="S169" s="142">
        <v>0</v>
      </c>
      <c r="T169" s="143">
        <f>S169*H169</f>
        <v>0</v>
      </c>
      <c r="AR169" s="144" t="s">
        <v>260</v>
      </c>
      <c r="AT169" s="144" t="s">
        <v>255</v>
      </c>
      <c r="AU169" s="144" t="s">
        <v>81</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826</v>
      </c>
    </row>
    <row r="170" spans="2:65" s="1" customFormat="1">
      <c r="B170" s="32"/>
      <c r="D170" s="146" t="s">
        <v>261</v>
      </c>
      <c r="F170" s="147" t="s">
        <v>6861</v>
      </c>
      <c r="I170" s="148"/>
      <c r="L170" s="32"/>
      <c r="M170" s="149"/>
      <c r="T170" s="56"/>
      <c r="AT170" s="17" t="s">
        <v>261</v>
      </c>
      <c r="AU170" s="17" t="s">
        <v>81</v>
      </c>
    </row>
    <row r="171" spans="2:65" s="1" customFormat="1" ht="21.75" customHeight="1">
      <c r="B171" s="132"/>
      <c r="C171" s="133" t="s">
        <v>320</v>
      </c>
      <c r="D171" s="133" t="s">
        <v>255</v>
      </c>
      <c r="E171" s="134" t="s">
        <v>6862</v>
      </c>
      <c r="F171" s="135" t="s">
        <v>6830</v>
      </c>
      <c r="G171" s="136" t="s">
        <v>6857</v>
      </c>
      <c r="H171" s="137">
        <v>32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843</v>
      </c>
    </row>
    <row r="172" spans="2:65" s="1" customFormat="1">
      <c r="B172" s="32"/>
      <c r="D172" s="146" t="s">
        <v>261</v>
      </c>
      <c r="F172" s="147" t="s">
        <v>6830</v>
      </c>
      <c r="I172" s="148"/>
      <c r="L172" s="32"/>
      <c r="M172" s="149"/>
      <c r="T172" s="56"/>
      <c r="AT172" s="17" t="s">
        <v>261</v>
      </c>
      <c r="AU172" s="17" t="s">
        <v>81</v>
      </c>
    </row>
    <row r="173" spans="2:65" s="1" customFormat="1" ht="16.5" customHeight="1">
      <c r="B173" s="132"/>
      <c r="C173" s="133" t="s">
        <v>511</v>
      </c>
      <c r="D173" s="133" t="s">
        <v>255</v>
      </c>
      <c r="E173" s="134" t="s">
        <v>6863</v>
      </c>
      <c r="F173" s="135" t="s">
        <v>6864</v>
      </c>
      <c r="G173" s="136" t="s">
        <v>6857</v>
      </c>
      <c r="H173" s="137">
        <v>20</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81</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1068</v>
      </c>
    </row>
    <row r="174" spans="2:65" s="1" customFormat="1">
      <c r="B174" s="32"/>
      <c r="D174" s="146" t="s">
        <v>261</v>
      </c>
      <c r="F174" s="147" t="s">
        <v>6864</v>
      </c>
      <c r="I174" s="148"/>
      <c r="L174" s="32"/>
      <c r="M174" s="149"/>
      <c r="T174" s="56"/>
      <c r="AT174" s="17" t="s">
        <v>261</v>
      </c>
      <c r="AU174" s="17" t="s">
        <v>81</v>
      </c>
    </row>
    <row r="175" spans="2:65" s="1" customFormat="1" ht="21.75" customHeight="1">
      <c r="B175" s="132"/>
      <c r="C175" s="133" t="s">
        <v>324</v>
      </c>
      <c r="D175" s="133" t="s">
        <v>255</v>
      </c>
      <c r="E175" s="134" t="s">
        <v>6865</v>
      </c>
      <c r="F175" s="135" t="s">
        <v>6830</v>
      </c>
      <c r="G175" s="136" t="s">
        <v>6857</v>
      </c>
      <c r="H175" s="137">
        <v>32</v>
      </c>
      <c r="I175" s="138"/>
      <c r="J175" s="139">
        <f>ROUND(I175*H175,2)</f>
        <v>0</v>
      </c>
      <c r="K175" s="135" t="s">
        <v>1</v>
      </c>
      <c r="L175" s="32"/>
      <c r="M175" s="200" t="s">
        <v>1</v>
      </c>
      <c r="N175" s="201" t="s">
        <v>38</v>
      </c>
      <c r="O175" s="168"/>
      <c r="P175" s="202">
        <f>O175*H175</f>
        <v>0</v>
      </c>
      <c r="Q175" s="202">
        <v>0</v>
      </c>
      <c r="R175" s="202">
        <f>Q175*H175</f>
        <v>0</v>
      </c>
      <c r="S175" s="202">
        <v>0</v>
      </c>
      <c r="T175" s="20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6866</v>
      </c>
    </row>
    <row r="176" spans="2:65" s="1" customFormat="1" ht="6.95" customHeight="1">
      <c r="B176" s="44"/>
      <c r="C176" s="45"/>
      <c r="D176" s="45"/>
      <c r="E176" s="45"/>
      <c r="F176" s="45"/>
      <c r="G176" s="45"/>
      <c r="H176" s="45"/>
      <c r="I176" s="45"/>
      <c r="J176" s="45"/>
      <c r="K176" s="45"/>
      <c r="L176" s="32"/>
    </row>
  </sheetData>
  <autoFilter ref="C117:K175" xr:uid="{00000000-0009-0000-0000-00002A000000}"/>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18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210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6867</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ROUND((SUM(BE116:BE188)),  2)</f>
        <v>0</v>
      </c>
      <c r="I33" s="92">
        <v>0.21</v>
      </c>
      <c r="J33" s="91">
        <f>ROUND(((SUM(BE116:BE188))*I33),  2)</f>
        <v>0</v>
      </c>
      <c r="L33" s="32"/>
    </row>
    <row r="34" spans="2:12" s="1" customFormat="1" ht="14.45" customHeight="1">
      <c r="B34" s="32"/>
      <c r="E34" s="27" t="s">
        <v>39</v>
      </c>
      <c r="F34" s="91">
        <f>ROUND((SUM(BF116:BF188)),  2)</f>
        <v>0</v>
      </c>
      <c r="I34" s="92">
        <v>0.15</v>
      </c>
      <c r="J34" s="91">
        <f>ROUND(((SUM(BF116:BF188))*I34),  2)</f>
        <v>0</v>
      </c>
      <c r="L34" s="32"/>
    </row>
    <row r="35" spans="2:12" s="1" customFormat="1" ht="14.45" hidden="1" customHeight="1">
      <c r="B35" s="32"/>
      <c r="E35" s="27" t="s">
        <v>40</v>
      </c>
      <c r="F35" s="91">
        <f>ROUND((SUM(BG116:BG188)),  2)</f>
        <v>0</v>
      </c>
      <c r="I35" s="92">
        <v>0.21</v>
      </c>
      <c r="J35" s="91">
        <f>0</f>
        <v>0</v>
      </c>
      <c r="L35" s="32"/>
    </row>
    <row r="36" spans="2:12" s="1" customFormat="1" ht="14.45" hidden="1" customHeight="1">
      <c r="B36" s="32"/>
      <c r="E36" s="27" t="s">
        <v>41</v>
      </c>
      <c r="F36" s="91">
        <f>ROUND((SUM(BH116:BH188)),  2)</f>
        <v>0</v>
      </c>
      <c r="I36" s="92">
        <v>0.15</v>
      </c>
      <c r="J36" s="91">
        <f>0</f>
        <v>0</v>
      </c>
      <c r="L36" s="32"/>
    </row>
    <row r="37" spans="2:12" s="1" customFormat="1" ht="14.45" hidden="1" customHeight="1">
      <c r="B37" s="32"/>
      <c r="E37" s="27" t="s">
        <v>42</v>
      </c>
      <c r="F37" s="91">
        <f>ROUND((SUM(BI116:BI188)),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651 - Přeložka trakčních stožárů</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J116</f>
        <v>0</v>
      </c>
      <c r="L96" s="32"/>
      <c r="AU96" s="17" t="s">
        <v>229</v>
      </c>
    </row>
    <row r="97" spans="2:12" s="1" customFormat="1" ht="21.75" customHeight="1">
      <c r="B97" s="32"/>
      <c r="L97" s="32"/>
    </row>
    <row r="98" spans="2:12" s="1" customFormat="1" ht="6.95" customHeight="1">
      <c r="B98" s="44"/>
      <c r="C98" s="45"/>
      <c r="D98" s="45"/>
      <c r="E98" s="45"/>
      <c r="F98" s="45"/>
      <c r="G98" s="45"/>
      <c r="H98" s="45"/>
      <c r="I98" s="45"/>
      <c r="J98" s="45"/>
      <c r="K98" s="45"/>
      <c r="L98" s="32"/>
    </row>
    <row r="102" spans="2:12" s="1" customFormat="1" ht="6.95" customHeight="1">
      <c r="B102" s="46"/>
      <c r="C102" s="47"/>
      <c r="D102" s="47"/>
      <c r="E102" s="47"/>
      <c r="F102" s="47"/>
      <c r="G102" s="47"/>
      <c r="H102" s="47"/>
      <c r="I102" s="47"/>
      <c r="J102" s="47"/>
      <c r="K102" s="47"/>
      <c r="L102" s="32"/>
    </row>
    <row r="103" spans="2:12" s="1" customFormat="1" ht="24.95" customHeight="1">
      <c r="B103" s="32"/>
      <c r="C103" s="21" t="s">
        <v>237</v>
      </c>
      <c r="L103" s="32"/>
    </row>
    <row r="104" spans="2:12" s="1" customFormat="1" ht="6.95" customHeight="1">
      <c r="B104" s="32"/>
      <c r="L104" s="32"/>
    </row>
    <row r="105" spans="2:12" s="1" customFormat="1" ht="12" customHeight="1">
      <c r="B105" s="32"/>
      <c r="C105" s="27" t="s">
        <v>16</v>
      </c>
      <c r="L105" s="32"/>
    </row>
    <row r="106" spans="2:12" s="1" customFormat="1" ht="16.5" customHeight="1">
      <c r="B106" s="32"/>
      <c r="E106" s="251" t="str">
        <f>E7</f>
        <v>Úprava TT Zábrdovická, dopravní napojení ulice Šámalovy</v>
      </c>
      <c r="F106" s="252"/>
      <c r="G106" s="252"/>
      <c r="H106" s="252"/>
      <c r="L106" s="32"/>
    </row>
    <row r="107" spans="2:12" s="1" customFormat="1" ht="12" customHeight="1">
      <c r="B107" s="32"/>
      <c r="C107" s="27" t="s">
        <v>223</v>
      </c>
      <c r="L107" s="32"/>
    </row>
    <row r="108" spans="2:12" s="1" customFormat="1" ht="16.5" customHeight="1">
      <c r="B108" s="32"/>
      <c r="E108" s="247" t="str">
        <f>E9</f>
        <v>SO 651 - Přeložka trakčních stožárů</v>
      </c>
      <c r="F108" s="250"/>
      <c r="G108" s="250"/>
      <c r="H108" s="250"/>
      <c r="L108" s="32"/>
    </row>
    <row r="109" spans="2:12" s="1" customFormat="1" ht="6.95" customHeight="1">
      <c r="B109" s="32"/>
      <c r="L109" s="32"/>
    </row>
    <row r="110" spans="2:12" s="1" customFormat="1" ht="12" customHeight="1">
      <c r="B110" s="32"/>
      <c r="C110" s="27" t="s">
        <v>20</v>
      </c>
      <c r="F110" s="25" t="str">
        <f>F12</f>
        <v xml:space="preserve"> </v>
      </c>
      <c r="I110" s="27" t="s">
        <v>22</v>
      </c>
      <c r="J110" s="52" t="str">
        <f>IF(J12="","",J12)</f>
        <v>21. 12. 2022</v>
      </c>
      <c r="L110" s="32"/>
    </row>
    <row r="111" spans="2:12" s="1" customFormat="1" ht="6.95" customHeight="1">
      <c r="B111" s="32"/>
      <c r="L111" s="32"/>
    </row>
    <row r="112" spans="2:12" s="1" customFormat="1" ht="15.2" customHeight="1">
      <c r="B112" s="32"/>
      <c r="C112" s="27" t="s">
        <v>24</v>
      </c>
      <c r="F112" s="25" t="str">
        <f>E15</f>
        <v xml:space="preserve"> </v>
      </c>
      <c r="I112" s="27" t="s">
        <v>29</v>
      </c>
      <c r="J112" s="30" t="str">
        <f>E21</f>
        <v xml:space="preserve"> </v>
      </c>
      <c r="L112" s="32"/>
    </row>
    <row r="113" spans="2:65" s="1" customFormat="1" ht="15.2" customHeight="1">
      <c r="B113" s="32"/>
      <c r="C113" s="27" t="s">
        <v>27</v>
      </c>
      <c r="F113" s="25" t="str">
        <f>IF(E18="","",E18)</f>
        <v>Vyplň údaj</v>
      </c>
      <c r="I113" s="27" t="s">
        <v>31</v>
      </c>
      <c r="J113" s="30" t="str">
        <f>E24</f>
        <v xml:space="preserve"> </v>
      </c>
      <c r="L113" s="32"/>
    </row>
    <row r="114" spans="2:65" s="1" customFormat="1" ht="10.35" customHeight="1">
      <c r="B114" s="32"/>
      <c r="L114" s="32"/>
    </row>
    <row r="115" spans="2:65" s="10" customFormat="1" ht="29.25" customHeight="1">
      <c r="B115" s="112"/>
      <c r="C115" s="113" t="s">
        <v>238</v>
      </c>
      <c r="D115" s="114" t="s">
        <v>58</v>
      </c>
      <c r="E115" s="114" t="s">
        <v>54</v>
      </c>
      <c r="F115" s="114" t="s">
        <v>55</v>
      </c>
      <c r="G115" s="114" t="s">
        <v>239</v>
      </c>
      <c r="H115" s="114" t="s">
        <v>240</v>
      </c>
      <c r="I115" s="114" t="s">
        <v>241</v>
      </c>
      <c r="J115" s="114" t="s">
        <v>227</v>
      </c>
      <c r="K115" s="115" t="s">
        <v>242</v>
      </c>
      <c r="L115" s="112"/>
      <c r="M115" s="59" t="s">
        <v>1</v>
      </c>
      <c r="N115" s="60" t="s">
        <v>37</v>
      </c>
      <c r="O115" s="60" t="s">
        <v>243</v>
      </c>
      <c r="P115" s="60" t="s">
        <v>244</v>
      </c>
      <c r="Q115" s="60" t="s">
        <v>245</v>
      </c>
      <c r="R115" s="60" t="s">
        <v>246</v>
      </c>
      <c r="S115" s="60" t="s">
        <v>247</v>
      </c>
      <c r="T115" s="61" t="s">
        <v>248</v>
      </c>
    </row>
    <row r="116" spans="2:65" s="1" customFormat="1" ht="22.7" customHeight="1">
      <c r="B116" s="32"/>
      <c r="C116" s="64" t="s">
        <v>249</v>
      </c>
      <c r="J116" s="116">
        <f>BK116</f>
        <v>0</v>
      </c>
      <c r="L116" s="32"/>
      <c r="M116" s="62"/>
      <c r="N116" s="53"/>
      <c r="O116" s="53"/>
      <c r="P116" s="117">
        <f>SUM(P117:P188)</f>
        <v>0</v>
      </c>
      <c r="Q116" s="53"/>
      <c r="R116" s="117">
        <f>SUM(R117:R188)</f>
        <v>0</v>
      </c>
      <c r="S116" s="53"/>
      <c r="T116" s="118">
        <f>SUM(T117:T188)</f>
        <v>0</v>
      </c>
      <c r="AT116" s="17" t="s">
        <v>72</v>
      </c>
      <c r="AU116" s="17" t="s">
        <v>229</v>
      </c>
      <c r="BK116" s="119">
        <f>SUM(BK117:BK188)</f>
        <v>0</v>
      </c>
    </row>
    <row r="117" spans="2:65" s="1" customFormat="1" ht="16.5" customHeight="1">
      <c r="B117" s="132"/>
      <c r="C117" s="133" t="s">
        <v>81</v>
      </c>
      <c r="D117" s="133" t="s">
        <v>255</v>
      </c>
      <c r="E117" s="134" t="s">
        <v>6868</v>
      </c>
      <c r="F117" s="135" t="s">
        <v>6869</v>
      </c>
      <c r="G117" s="136" t="s">
        <v>4424</v>
      </c>
      <c r="H117" s="137">
        <v>2</v>
      </c>
      <c r="I117" s="138"/>
      <c r="J117" s="139">
        <f>ROUND(I117*H117,2)</f>
        <v>0</v>
      </c>
      <c r="K117" s="135" t="s">
        <v>1</v>
      </c>
      <c r="L117" s="32"/>
      <c r="M117" s="140" t="s">
        <v>1</v>
      </c>
      <c r="N117" s="141" t="s">
        <v>38</v>
      </c>
      <c r="P117" s="142">
        <f>O117*H117</f>
        <v>0</v>
      </c>
      <c r="Q117" s="142">
        <v>0</v>
      </c>
      <c r="R117" s="142">
        <f>Q117*H117</f>
        <v>0</v>
      </c>
      <c r="S117" s="142">
        <v>0</v>
      </c>
      <c r="T117" s="143">
        <f>S117*H117</f>
        <v>0</v>
      </c>
      <c r="AR117" s="144" t="s">
        <v>260</v>
      </c>
      <c r="AT117" s="144" t="s">
        <v>255</v>
      </c>
      <c r="AU117" s="144" t="s">
        <v>73</v>
      </c>
      <c r="AY117" s="17" t="s">
        <v>252</v>
      </c>
      <c r="BE117" s="145">
        <f>IF(N117="základní",J117,0)</f>
        <v>0</v>
      </c>
      <c r="BF117" s="145">
        <f>IF(N117="snížená",J117,0)</f>
        <v>0</v>
      </c>
      <c r="BG117" s="145">
        <f>IF(N117="zákl. přenesená",J117,0)</f>
        <v>0</v>
      </c>
      <c r="BH117" s="145">
        <f>IF(N117="sníž. přenesená",J117,0)</f>
        <v>0</v>
      </c>
      <c r="BI117" s="145">
        <f>IF(N117="nulová",J117,0)</f>
        <v>0</v>
      </c>
      <c r="BJ117" s="17" t="s">
        <v>81</v>
      </c>
      <c r="BK117" s="145">
        <f>ROUND(I117*H117,2)</f>
        <v>0</v>
      </c>
      <c r="BL117" s="17" t="s">
        <v>260</v>
      </c>
      <c r="BM117" s="144" t="s">
        <v>83</v>
      </c>
    </row>
    <row r="118" spans="2:65" s="1" customFormat="1">
      <c r="B118" s="32"/>
      <c r="D118" s="146" t="s">
        <v>261</v>
      </c>
      <c r="F118" s="147" t="s">
        <v>6869</v>
      </c>
      <c r="I118" s="148"/>
      <c r="L118" s="32"/>
      <c r="M118" s="149"/>
      <c r="T118" s="56"/>
      <c r="AT118" s="17" t="s">
        <v>261</v>
      </c>
      <c r="AU118" s="17" t="s">
        <v>73</v>
      </c>
    </row>
    <row r="119" spans="2:65" s="1" customFormat="1" ht="16.5" customHeight="1">
      <c r="B119" s="132"/>
      <c r="C119" s="133" t="s">
        <v>83</v>
      </c>
      <c r="D119" s="133" t="s">
        <v>255</v>
      </c>
      <c r="E119" s="134" t="s">
        <v>6870</v>
      </c>
      <c r="F119" s="135" t="s">
        <v>6871</v>
      </c>
      <c r="G119" s="136" t="s">
        <v>4424</v>
      </c>
      <c r="H119" s="137">
        <v>3</v>
      </c>
      <c r="I119" s="138"/>
      <c r="J119" s="139">
        <f>ROUND(I119*H119,2)</f>
        <v>0</v>
      </c>
      <c r="K119" s="135" t="s">
        <v>1</v>
      </c>
      <c r="L119" s="32"/>
      <c r="M119" s="140" t="s">
        <v>1</v>
      </c>
      <c r="N119" s="141" t="s">
        <v>38</v>
      </c>
      <c r="P119" s="142">
        <f>O119*H119</f>
        <v>0</v>
      </c>
      <c r="Q119" s="142">
        <v>0</v>
      </c>
      <c r="R119" s="142">
        <f>Q119*H119</f>
        <v>0</v>
      </c>
      <c r="S119" s="142">
        <v>0</v>
      </c>
      <c r="T119" s="143">
        <f>S119*H119</f>
        <v>0</v>
      </c>
      <c r="AR119" s="144" t="s">
        <v>260</v>
      </c>
      <c r="AT119" s="144" t="s">
        <v>255</v>
      </c>
      <c r="AU119" s="144" t="s">
        <v>73</v>
      </c>
      <c r="AY119" s="17" t="s">
        <v>252</v>
      </c>
      <c r="BE119" s="145">
        <f>IF(N119="základní",J119,0)</f>
        <v>0</v>
      </c>
      <c r="BF119" s="145">
        <f>IF(N119="snížená",J119,0)</f>
        <v>0</v>
      </c>
      <c r="BG119" s="145">
        <f>IF(N119="zákl. přenesená",J119,0)</f>
        <v>0</v>
      </c>
      <c r="BH119" s="145">
        <f>IF(N119="sníž. přenesená",J119,0)</f>
        <v>0</v>
      </c>
      <c r="BI119" s="145">
        <f>IF(N119="nulová",J119,0)</f>
        <v>0</v>
      </c>
      <c r="BJ119" s="17" t="s">
        <v>81</v>
      </c>
      <c r="BK119" s="145">
        <f>ROUND(I119*H119,2)</f>
        <v>0</v>
      </c>
      <c r="BL119" s="17" t="s">
        <v>260</v>
      </c>
      <c r="BM119" s="144" t="s">
        <v>260</v>
      </c>
    </row>
    <row r="120" spans="2:65" s="1" customFormat="1">
      <c r="B120" s="32"/>
      <c r="D120" s="146" t="s">
        <v>261</v>
      </c>
      <c r="F120" s="147" t="s">
        <v>6871</v>
      </c>
      <c r="I120" s="148"/>
      <c r="L120" s="32"/>
      <c r="M120" s="149"/>
      <c r="T120" s="56"/>
      <c r="AT120" s="17" t="s">
        <v>261</v>
      </c>
      <c r="AU120" s="17" t="s">
        <v>73</v>
      </c>
    </row>
    <row r="121" spans="2:65" s="1" customFormat="1" ht="16.5" customHeight="1">
      <c r="B121" s="132"/>
      <c r="C121" s="133" t="s">
        <v>267</v>
      </c>
      <c r="D121" s="133" t="s">
        <v>255</v>
      </c>
      <c r="E121" s="134" t="s">
        <v>6872</v>
      </c>
      <c r="F121" s="135" t="s">
        <v>6873</v>
      </c>
      <c r="G121" s="136" t="s">
        <v>4424</v>
      </c>
      <c r="H121" s="137">
        <v>2</v>
      </c>
      <c r="I121" s="138"/>
      <c r="J121" s="139">
        <f>ROUND(I121*H121,2)</f>
        <v>0</v>
      </c>
      <c r="K121" s="135" t="s">
        <v>1</v>
      </c>
      <c r="L121" s="32"/>
      <c r="M121" s="140" t="s">
        <v>1</v>
      </c>
      <c r="N121" s="141" t="s">
        <v>38</v>
      </c>
      <c r="P121" s="142">
        <f>O121*H121</f>
        <v>0</v>
      </c>
      <c r="Q121" s="142">
        <v>0</v>
      </c>
      <c r="R121" s="142">
        <f>Q121*H121</f>
        <v>0</v>
      </c>
      <c r="S121" s="142">
        <v>0</v>
      </c>
      <c r="T121" s="143">
        <f>S121*H121</f>
        <v>0</v>
      </c>
      <c r="AR121" s="144" t="s">
        <v>260</v>
      </c>
      <c r="AT121" s="144" t="s">
        <v>255</v>
      </c>
      <c r="AU121" s="144" t="s">
        <v>73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260</v>
      </c>
      <c r="BM121" s="144" t="s">
        <v>270</v>
      </c>
    </row>
    <row r="122" spans="2:65" s="1" customFormat="1">
      <c r="B122" s="32"/>
      <c r="D122" s="146" t="s">
        <v>261</v>
      </c>
      <c r="F122" s="147" t="s">
        <v>6873</v>
      </c>
      <c r="I122" s="148"/>
      <c r="L122" s="32"/>
      <c r="M122" s="149"/>
      <c r="T122" s="56"/>
      <c r="AT122" s="17" t="s">
        <v>261</v>
      </c>
      <c r="AU122" s="17" t="s">
        <v>73</v>
      </c>
    </row>
    <row r="123" spans="2:65" s="1" customFormat="1" ht="16.5" customHeight="1">
      <c r="B123" s="132"/>
      <c r="C123" s="133" t="s">
        <v>260</v>
      </c>
      <c r="D123" s="133" t="s">
        <v>255</v>
      </c>
      <c r="E123" s="134" t="s">
        <v>6874</v>
      </c>
      <c r="F123" s="135" t="s">
        <v>6875</v>
      </c>
      <c r="G123" s="136" t="s">
        <v>4424</v>
      </c>
      <c r="H123" s="137">
        <v>4</v>
      </c>
      <c r="I123" s="138"/>
      <c r="J123" s="139">
        <f>ROUND(I123*H123,2)</f>
        <v>0</v>
      </c>
      <c r="K123" s="135" t="s">
        <v>1</v>
      </c>
      <c r="L123" s="32"/>
      <c r="M123" s="140" t="s">
        <v>1</v>
      </c>
      <c r="N123" s="141" t="s">
        <v>38</v>
      </c>
      <c r="P123" s="142">
        <f>O123*H123</f>
        <v>0</v>
      </c>
      <c r="Q123" s="142">
        <v>0</v>
      </c>
      <c r="R123" s="142">
        <f>Q123*H123</f>
        <v>0</v>
      </c>
      <c r="S123" s="142">
        <v>0</v>
      </c>
      <c r="T123" s="143">
        <f>S123*H123</f>
        <v>0</v>
      </c>
      <c r="AR123" s="144" t="s">
        <v>260</v>
      </c>
      <c r="AT123" s="144" t="s">
        <v>255</v>
      </c>
      <c r="AU123" s="144" t="s">
        <v>73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274</v>
      </c>
    </row>
    <row r="124" spans="2:65" s="1" customFormat="1">
      <c r="B124" s="32"/>
      <c r="D124" s="146" t="s">
        <v>261</v>
      </c>
      <c r="F124" s="147" t="s">
        <v>6875</v>
      </c>
      <c r="I124" s="148"/>
      <c r="L124" s="32"/>
      <c r="M124" s="149"/>
      <c r="T124" s="56"/>
      <c r="AT124" s="17" t="s">
        <v>261</v>
      </c>
      <c r="AU124" s="17" t="s">
        <v>73</v>
      </c>
    </row>
    <row r="125" spans="2:65" s="1" customFormat="1" ht="16.5" customHeight="1">
      <c r="B125" s="132"/>
      <c r="C125" s="133" t="s">
        <v>251</v>
      </c>
      <c r="D125" s="133" t="s">
        <v>255</v>
      </c>
      <c r="E125" s="134" t="s">
        <v>6876</v>
      </c>
      <c r="F125" s="135" t="s">
        <v>4428</v>
      </c>
      <c r="G125" s="136" t="s">
        <v>4424</v>
      </c>
      <c r="H125" s="137">
        <v>11</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73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285</v>
      </c>
    </row>
    <row r="126" spans="2:65" s="1" customFormat="1">
      <c r="B126" s="32"/>
      <c r="D126" s="146" t="s">
        <v>261</v>
      </c>
      <c r="F126" s="147" t="s">
        <v>4428</v>
      </c>
      <c r="I126" s="148"/>
      <c r="L126" s="32"/>
      <c r="M126" s="149"/>
      <c r="T126" s="56"/>
      <c r="AT126" s="17" t="s">
        <v>261</v>
      </c>
      <c r="AU126" s="17" t="s">
        <v>73</v>
      </c>
    </row>
    <row r="127" spans="2:65" s="1" customFormat="1" ht="21.75" customHeight="1">
      <c r="B127" s="132"/>
      <c r="C127" s="133" t="s">
        <v>270</v>
      </c>
      <c r="D127" s="133" t="s">
        <v>255</v>
      </c>
      <c r="E127" s="134" t="s">
        <v>6877</v>
      </c>
      <c r="F127" s="135" t="s">
        <v>4432</v>
      </c>
      <c r="G127" s="136" t="s">
        <v>499</v>
      </c>
      <c r="H127" s="137">
        <v>38</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73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290</v>
      </c>
    </row>
    <row r="128" spans="2:65" s="1" customFormat="1">
      <c r="B128" s="32"/>
      <c r="D128" s="146" t="s">
        <v>261</v>
      </c>
      <c r="F128" s="147" t="s">
        <v>4432</v>
      </c>
      <c r="I128" s="148"/>
      <c r="L128" s="32"/>
      <c r="M128" s="149"/>
      <c r="T128" s="56"/>
      <c r="AT128" s="17" t="s">
        <v>261</v>
      </c>
      <c r="AU128" s="17" t="s">
        <v>73</v>
      </c>
    </row>
    <row r="129" spans="2:65" s="1" customFormat="1" ht="16.5" customHeight="1">
      <c r="B129" s="132"/>
      <c r="C129" s="133" t="s">
        <v>287</v>
      </c>
      <c r="D129" s="133" t="s">
        <v>255</v>
      </c>
      <c r="E129" s="134" t="s">
        <v>6878</v>
      </c>
      <c r="F129" s="135" t="s">
        <v>4434</v>
      </c>
      <c r="G129" s="136" t="s">
        <v>499</v>
      </c>
      <c r="H129" s="137">
        <v>17</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73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294</v>
      </c>
    </row>
    <row r="130" spans="2:65" s="1" customFormat="1">
      <c r="B130" s="32"/>
      <c r="D130" s="146" t="s">
        <v>261</v>
      </c>
      <c r="F130" s="147" t="s">
        <v>4434</v>
      </c>
      <c r="I130" s="148"/>
      <c r="L130" s="32"/>
      <c r="M130" s="149"/>
      <c r="T130" s="56"/>
      <c r="AT130" s="17" t="s">
        <v>261</v>
      </c>
      <c r="AU130" s="17" t="s">
        <v>73</v>
      </c>
    </row>
    <row r="131" spans="2:65" s="1" customFormat="1" ht="16.5" customHeight="1">
      <c r="B131" s="132"/>
      <c r="C131" s="133" t="s">
        <v>274</v>
      </c>
      <c r="D131" s="133" t="s">
        <v>255</v>
      </c>
      <c r="E131" s="134" t="s">
        <v>6879</v>
      </c>
      <c r="F131" s="135" t="s">
        <v>4430</v>
      </c>
      <c r="G131" s="136" t="s">
        <v>4424</v>
      </c>
      <c r="H131" s="137">
        <v>2</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73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299</v>
      </c>
    </row>
    <row r="132" spans="2:65" s="1" customFormat="1">
      <c r="B132" s="32"/>
      <c r="D132" s="146" t="s">
        <v>261</v>
      </c>
      <c r="F132" s="147" t="s">
        <v>4430</v>
      </c>
      <c r="I132" s="148"/>
      <c r="L132" s="32"/>
      <c r="M132" s="149"/>
      <c r="T132" s="56"/>
      <c r="AT132" s="17" t="s">
        <v>261</v>
      </c>
      <c r="AU132" s="17" t="s">
        <v>73</v>
      </c>
    </row>
    <row r="133" spans="2:65" s="1" customFormat="1" ht="16.5" customHeight="1">
      <c r="B133" s="132"/>
      <c r="C133" s="133" t="s">
        <v>296</v>
      </c>
      <c r="D133" s="133" t="s">
        <v>255</v>
      </c>
      <c r="E133" s="134" t="s">
        <v>6880</v>
      </c>
      <c r="F133" s="135" t="s">
        <v>6881</v>
      </c>
      <c r="G133" s="136" t="s">
        <v>499</v>
      </c>
      <c r="H133" s="137">
        <v>50</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73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304</v>
      </c>
    </row>
    <row r="134" spans="2:65" s="1" customFormat="1">
      <c r="B134" s="32"/>
      <c r="D134" s="146" t="s">
        <v>261</v>
      </c>
      <c r="F134" s="147" t="s">
        <v>6881</v>
      </c>
      <c r="I134" s="148"/>
      <c r="L134" s="32"/>
      <c r="M134" s="149"/>
      <c r="T134" s="56"/>
      <c r="AT134" s="17" t="s">
        <v>261</v>
      </c>
      <c r="AU134" s="17" t="s">
        <v>73</v>
      </c>
    </row>
    <row r="135" spans="2:65" s="1" customFormat="1" ht="21.75" customHeight="1">
      <c r="B135" s="132"/>
      <c r="C135" s="133" t="s">
        <v>285</v>
      </c>
      <c r="D135" s="133" t="s">
        <v>255</v>
      </c>
      <c r="E135" s="134" t="s">
        <v>6882</v>
      </c>
      <c r="F135" s="135" t="s">
        <v>6883</v>
      </c>
      <c r="G135" s="136" t="s">
        <v>499</v>
      </c>
      <c r="H135" s="137">
        <v>50</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73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311</v>
      </c>
    </row>
    <row r="136" spans="2:65" s="1" customFormat="1">
      <c r="B136" s="32"/>
      <c r="D136" s="146" t="s">
        <v>261</v>
      </c>
      <c r="F136" s="147" t="s">
        <v>6883</v>
      </c>
      <c r="I136" s="148"/>
      <c r="L136" s="32"/>
      <c r="M136" s="149"/>
      <c r="T136" s="56"/>
      <c r="AT136" s="17" t="s">
        <v>261</v>
      </c>
      <c r="AU136" s="17" t="s">
        <v>73</v>
      </c>
    </row>
    <row r="137" spans="2:65" s="1" customFormat="1" ht="21.75" customHeight="1">
      <c r="B137" s="132"/>
      <c r="C137" s="133" t="s">
        <v>308</v>
      </c>
      <c r="D137" s="133" t="s">
        <v>255</v>
      </c>
      <c r="E137" s="134" t="s">
        <v>6884</v>
      </c>
      <c r="F137" s="135" t="s">
        <v>6885</v>
      </c>
      <c r="G137" s="136" t="s">
        <v>4424</v>
      </c>
      <c r="H137" s="137">
        <v>11</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73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315</v>
      </c>
    </row>
    <row r="138" spans="2:65" s="1" customFormat="1">
      <c r="B138" s="32"/>
      <c r="D138" s="146" t="s">
        <v>261</v>
      </c>
      <c r="F138" s="147" t="s">
        <v>6885</v>
      </c>
      <c r="I138" s="148"/>
      <c r="L138" s="32"/>
      <c r="M138" s="149"/>
      <c r="T138" s="56"/>
      <c r="AT138" s="17" t="s">
        <v>261</v>
      </c>
      <c r="AU138" s="17" t="s">
        <v>73</v>
      </c>
    </row>
    <row r="139" spans="2:65" s="1" customFormat="1" ht="16.5" customHeight="1">
      <c r="B139" s="132"/>
      <c r="C139" s="133" t="s">
        <v>290</v>
      </c>
      <c r="D139" s="133" t="s">
        <v>255</v>
      </c>
      <c r="E139" s="134" t="s">
        <v>6886</v>
      </c>
      <c r="F139" s="135" t="s">
        <v>6887</v>
      </c>
      <c r="G139" s="136" t="s">
        <v>4424</v>
      </c>
      <c r="H139" s="137">
        <v>18</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73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490</v>
      </c>
    </row>
    <row r="140" spans="2:65" s="1" customFormat="1">
      <c r="B140" s="32"/>
      <c r="D140" s="146" t="s">
        <v>261</v>
      </c>
      <c r="F140" s="147" t="s">
        <v>6887</v>
      </c>
      <c r="I140" s="148"/>
      <c r="L140" s="32"/>
      <c r="M140" s="149"/>
      <c r="T140" s="56"/>
      <c r="AT140" s="17" t="s">
        <v>261</v>
      </c>
      <c r="AU140" s="17" t="s">
        <v>73</v>
      </c>
    </row>
    <row r="141" spans="2:65" s="1" customFormat="1" ht="16.5" customHeight="1">
      <c r="B141" s="132"/>
      <c r="C141" s="133" t="s">
        <v>317</v>
      </c>
      <c r="D141" s="133" t="s">
        <v>255</v>
      </c>
      <c r="E141" s="134" t="s">
        <v>6888</v>
      </c>
      <c r="F141" s="135" t="s">
        <v>6889</v>
      </c>
      <c r="G141" s="136" t="s">
        <v>4424</v>
      </c>
      <c r="H141" s="137">
        <v>48</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73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320</v>
      </c>
    </row>
    <row r="142" spans="2:65" s="1" customFormat="1">
      <c r="B142" s="32"/>
      <c r="D142" s="146" t="s">
        <v>261</v>
      </c>
      <c r="F142" s="147" t="s">
        <v>6889</v>
      </c>
      <c r="I142" s="148"/>
      <c r="L142" s="32"/>
      <c r="M142" s="149"/>
      <c r="T142" s="56"/>
      <c r="AT142" s="17" t="s">
        <v>261</v>
      </c>
      <c r="AU142" s="17" t="s">
        <v>73</v>
      </c>
    </row>
    <row r="143" spans="2:65" s="1" customFormat="1" ht="16.5" customHeight="1">
      <c r="B143" s="132"/>
      <c r="C143" s="133" t="s">
        <v>294</v>
      </c>
      <c r="D143" s="133" t="s">
        <v>255</v>
      </c>
      <c r="E143" s="134" t="s">
        <v>6890</v>
      </c>
      <c r="F143" s="135" t="s">
        <v>6891</v>
      </c>
      <c r="G143" s="136" t="s">
        <v>4424</v>
      </c>
      <c r="H143" s="137">
        <v>36</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73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324</v>
      </c>
    </row>
    <row r="144" spans="2:65" s="1" customFormat="1">
      <c r="B144" s="32"/>
      <c r="D144" s="146" t="s">
        <v>261</v>
      </c>
      <c r="F144" s="147" t="s">
        <v>6891</v>
      </c>
      <c r="I144" s="148"/>
      <c r="L144" s="32"/>
      <c r="M144" s="149"/>
      <c r="T144" s="56"/>
      <c r="AT144" s="17" t="s">
        <v>261</v>
      </c>
      <c r="AU144" s="17" t="s">
        <v>73</v>
      </c>
    </row>
    <row r="145" spans="2:65" s="1" customFormat="1" ht="16.5" customHeight="1">
      <c r="B145" s="132"/>
      <c r="C145" s="133" t="s">
        <v>8</v>
      </c>
      <c r="D145" s="133" t="s">
        <v>255</v>
      </c>
      <c r="E145" s="134" t="s">
        <v>6892</v>
      </c>
      <c r="F145" s="135" t="s">
        <v>6893</v>
      </c>
      <c r="G145" s="136" t="s">
        <v>4424</v>
      </c>
      <c r="H145" s="137">
        <v>4</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73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332</v>
      </c>
    </row>
    <row r="146" spans="2:65" s="1" customFormat="1">
      <c r="B146" s="32"/>
      <c r="D146" s="146" t="s">
        <v>261</v>
      </c>
      <c r="F146" s="147" t="s">
        <v>6893</v>
      </c>
      <c r="I146" s="148"/>
      <c r="L146" s="32"/>
      <c r="M146" s="149"/>
      <c r="T146" s="56"/>
      <c r="AT146" s="17" t="s">
        <v>261</v>
      </c>
      <c r="AU146" s="17" t="s">
        <v>73</v>
      </c>
    </row>
    <row r="147" spans="2:65" s="1" customFormat="1" ht="16.5" customHeight="1">
      <c r="B147" s="132"/>
      <c r="C147" s="133" t="s">
        <v>299</v>
      </c>
      <c r="D147" s="133" t="s">
        <v>255</v>
      </c>
      <c r="E147" s="134" t="s">
        <v>6894</v>
      </c>
      <c r="F147" s="135" t="s">
        <v>6895</v>
      </c>
      <c r="G147" s="136" t="s">
        <v>4424</v>
      </c>
      <c r="H147" s="137">
        <v>2</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73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339</v>
      </c>
    </row>
    <row r="148" spans="2:65" s="1" customFormat="1">
      <c r="B148" s="32"/>
      <c r="D148" s="146" t="s">
        <v>261</v>
      </c>
      <c r="F148" s="147" t="s">
        <v>6895</v>
      </c>
      <c r="I148" s="148"/>
      <c r="L148" s="32"/>
      <c r="M148" s="149"/>
      <c r="T148" s="56"/>
      <c r="AT148" s="17" t="s">
        <v>261</v>
      </c>
      <c r="AU148" s="17" t="s">
        <v>73</v>
      </c>
    </row>
    <row r="149" spans="2:65" s="1" customFormat="1" ht="16.5" customHeight="1">
      <c r="B149" s="132"/>
      <c r="C149" s="133" t="s">
        <v>345</v>
      </c>
      <c r="D149" s="133" t="s">
        <v>255</v>
      </c>
      <c r="E149" s="134" t="s">
        <v>6896</v>
      </c>
      <c r="F149" s="135" t="s">
        <v>6897</v>
      </c>
      <c r="G149" s="136" t="s">
        <v>4424</v>
      </c>
      <c r="H149" s="137">
        <v>2</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73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348</v>
      </c>
    </row>
    <row r="150" spans="2:65" s="1" customFormat="1">
      <c r="B150" s="32"/>
      <c r="D150" s="146" t="s">
        <v>261</v>
      </c>
      <c r="F150" s="147" t="s">
        <v>6897</v>
      </c>
      <c r="I150" s="148"/>
      <c r="L150" s="32"/>
      <c r="M150" s="149"/>
      <c r="T150" s="56"/>
      <c r="AT150" s="17" t="s">
        <v>261</v>
      </c>
      <c r="AU150" s="17" t="s">
        <v>73</v>
      </c>
    </row>
    <row r="151" spans="2:65" s="1" customFormat="1" ht="16.5" customHeight="1">
      <c r="B151" s="132"/>
      <c r="C151" s="133" t="s">
        <v>304</v>
      </c>
      <c r="D151" s="133" t="s">
        <v>255</v>
      </c>
      <c r="E151" s="134" t="s">
        <v>6898</v>
      </c>
      <c r="F151" s="135" t="s">
        <v>6899</v>
      </c>
      <c r="G151" s="136" t="s">
        <v>4424</v>
      </c>
      <c r="H151" s="137">
        <v>10</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73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353</v>
      </c>
    </row>
    <row r="152" spans="2:65" s="1" customFormat="1">
      <c r="B152" s="32"/>
      <c r="D152" s="146" t="s">
        <v>261</v>
      </c>
      <c r="F152" s="147" t="s">
        <v>6899</v>
      </c>
      <c r="I152" s="148"/>
      <c r="L152" s="32"/>
      <c r="M152" s="149"/>
      <c r="T152" s="56"/>
      <c r="AT152" s="17" t="s">
        <v>261</v>
      </c>
      <c r="AU152" s="17" t="s">
        <v>73</v>
      </c>
    </row>
    <row r="153" spans="2:65" s="1" customFormat="1" ht="16.5" customHeight="1">
      <c r="B153" s="132"/>
      <c r="C153" s="133" t="s">
        <v>461</v>
      </c>
      <c r="D153" s="133" t="s">
        <v>255</v>
      </c>
      <c r="E153" s="134" t="s">
        <v>6900</v>
      </c>
      <c r="F153" s="135" t="s">
        <v>6901</v>
      </c>
      <c r="G153" s="136" t="s">
        <v>4424</v>
      </c>
      <c r="H153" s="137">
        <v>14</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73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757</v>
      </c>
    </row>
    <row r="154" spans="2:65" s="1" customFormat="1">
      <c r="B154" s="32"/>
      <c r="D154" s="146" t="s">
        <v>261</v>
      </c>
      <c r="F154" s="147" t="s">
        <v>6901</v>
      </c>
      <c r="I154" s="148"/>
      <c r="L154" s="32"/>
      <c r="M154" s="149"/>
      <c r="T154" s="56"/>
      <c r="AT154" s="17" t="s">
        <v>261</v>
      </c>
      <c r="AU154" s="17" t="s">
        <v>73</v>
      </c>
    </row>
    <row r="155" spans="2:65" s="1" customFormat="1" ht="16.5" customHeight="1">
      <c r="B155" s="132"/>
      <c r="C155" s="133" t="s">
        <v>311</v>
      </c>
      <c r="D155" s="133" t="s">
        <v>255</v>
      </c>
      <c r="E155" s="134" t="s">
        <v>6902</v>
      </c>
      <c r="F155" s="135" t="s">
        <v>6903</v>
      </c>
      <c r="G155" s="136" t="s">
        <v>563</v>
      </c>
      <c r="H155" s="137">
        <v>340</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73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768</v>
      </c>
    </row>
    <row r="156" spans="2:65" s="1" customFormat="1">
      <c r="B156" s="32"/>
      <c r="D156" s="146" t="s">
        <v>261</v>
      </c>
      <c r="F156" s="147" t="s">
        <v>6903</v>
      </c>
      <c r="I156" s="148"/>
      <c r="L156" s="32"/>
      <c r="M156" s="149"/>
      <c r="T156" s="56"/>
      <c r="AT156" s="17" t="s">
        <v>261</v>
      </c>
      <c r="AU156" s="17" t="s">
        <v>73</v>
      </c>
    </row>
    <row r="157" spans="2:65" s="1" customFormat="1" ht="16.5" customHeight="1">
      <c r="B157" s="132"/>
      <c r="C157" s="133" t="s">
        <v>7</v>
      </c>
      <c r="D157" s="133" t="s">
        <v>255</v>
      </c>
      <c r="E157" s="134" t="s">
        <v>6904</v>
      </c>
      <c r="F157" s="135" t="s">
        <v>6905</v>
      </c>
      <c r="G157" s="136" t="s">
        <v>4424</v>
      </c>
      <c r="H157" s="137">
        <v>6</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73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782</v>
      </c>
    </row>
    <row r="158" spans="2:65" s="1" customFormat="1">
      <c r="B158" s="32"/>
      <c r="D158" s="146" t="s">
        <v>261</v>
      </c>
      <c r="F158" s="147" t="s">
        <v>6905</v>
      </c>
      <c r="I158" s="148"/>
      <c r="L158" s="32"/>
      <c r="M158" s="149"/>
      <c r="T158" s="56"/>
      <c r="AT158" s="17" t="s">
        <v>261</v>
      </c>
      <c r="AU158" s="17" t="s">
        <v>73</v>
      </c>
    </row>
    <row r="159" spans="2:65" s="1" customFormat="1" ht="16.5" customHeight="1">
      <c r="B159" s="132"/>
      <c r="C159" s="133" t="s">
        <v>315</v>
      </c>
      <c r="D159" s="133" t="s">
        <v>255</v>
      </c>
      <c r="E159" s="134" t="s">
        <v>6906</v>
      </c>
      <c r="F159" s="135" t="s">
        <v>6907</v>
      </c>
      <c r="G159" s="136" t="s">
        <v>563</v>
      </c>
      <c r="H159" s="137">
        <v>40</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73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799</v>
      </c>
    </row>
    <row r="160" spans="2:65" s="1" customFormat="1">
      <c r="B160" s="32"/>
      <c r="D160" s="146" t="s">
        <v>261</v>
      </c>
      <c r="F160" s="147" t="s">
        <v>6907</v>
      </c>
      <c r="I160" s="148"/>
      <c r="L160" s="32"/>
      <c r="M160" s="149"/>
      <c r="T160" s="56"/>
      <c r="AT160" s="17" t="s">
        <v>261</v>
      </c>
      <c r="AU160" s="17" t="s">
        <v>73</v>
      </c>
    </row>
    <row r="161" spans="2:65" s="1" customFormat="1" ht="16.5" customHeight="1">
      <c r="B161" s="132"/>
      <c r="C161" s="133" t="s">
        <v>483</v>
      </c>
      <c r="D161" s="133" t="s">
        <v>255</v>
      </c>
      <c r="E161" s="134" t="s">
        <v>6908</v>
      </c>
      <c r="F161" s="135" t="s">
        <v>6909</v>
      </c>
      <c r="G161" s="136" t="s">
        <v>4424</v>
      </c>
      <c r="H161" s="137">
        <v>76</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73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812</v>
      </c>
    </row>
    <row r="162" spans="2:65" s="1" customFormat="1">
      <c r="B162" s="32"/>
      <c r="D162" s="146" t="s">
        <v>261</v>
      </c>
      <c r="F162" s="147" t="s">
        <v>6909</v>
      </c>
      <c r="I162" s="148"/>
      <c r="L162" s="32"/>
      <c r="M162" s="149"/>
      <c r="T162" s="56"/>
      <c r="AT162" s="17" t="s">
        <v>261</v>
      </c>
      <c r="AU162" s="17" t="s">
        <v>73</v>
      </c>
    </row>
    <row r="163" spans="2:65" s="1" customFormat="1" ht="16.5" customHeight="1">
      <c r="B163" s="132"/>
      <c r="C163" s="133" t="s">
        <v>490</v>
      </c>
      <c r="D163" s="133" t="s">
        <v>255</v>
      </c>
      <c r="E163" s="134" t="s">
        <v>6910</v>
      </c>
      <c r="F163" s="135" t="s">
        <v>6911</v>
      </c>
      <c r="G163" s="136" t="s">
        <v>4424</v>
      </c>
      <c r="H163" s="137">
        <v>2</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73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826</v>
      </c>
    </row>
    <row r="164" spans="2:65" s="1" customFormat="1">
      <c r="B164" s="32"/>
      <c r="D164" s="146" t="s">
        <v>261</v>
      </c>
      <c r="F164" s="147" t="s">
        <v>6911</v>
      </c>
      <c r="I164" s="148"/>
      <c r="L164" s="32"/>
      <c r="M164" s="149"/>
      <c r="T164" s="56"/>
      <c r="AT164" s="17" t="s">
        <v>261</v>
      </c>
      <c r="AU164" s="17" t="s">
        <v>73</v>
      </c>
    </row>
    <row r="165" spans="2:65" s="1" customFormat="1" ht="16.5" customHeight="1">
      <c r="B165" s="132"/>
      <c r="C165" s="133" t="s">
        <v>496</v>
      </c>
      <c r="D165" s="133" t="s">
        <v>255</v>
      </c>
      <c r="E165" s="134" t="s">
        <v>6912</v>
      </c>
      <c r="F165" s="135" t="s">
        <v>6913</v>
      </c>
      <c r="G165" s="136" t="s">
        <v>4424</v>
      </c>
      <c r="H165" s="137">
        <v>18</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73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843</v>
      </c>
    </row>
    <row r="166" spans="2:65" s="1" customFormat="1">
      <c r="B166" s="32"/>
      <c r="D166" s="146" t="s">
        <v>261</v>
      </c>
      <c r="F166" s="147" t="s">
        <v>6913</v>
      </c>
      <c r="I166" s="148"/>
      <c r="L166" s="32"/>
      <c r="M166" s="149"/>
      <c r="T166" s="56"/>
      <c r="AT166" s="17" t="s">
        <v>261</v>
      </c>
      <c r="AU166" s="17" t="s">
        <v>73</v>
      </c>
    </row>
    <row r="167" spans="2:65" s="1" customFormat="1" ht="16.5" customHeight="1">
      <c r="B167" s="132"/>
      <c r="C167" s="133" t="s">
        <v>320</v>
      </c>
      <c r="D167" s="133" t="s">
        <v>255</v>
      </c>
      <c r="E167" s="134" t="s">
        <v>6914</v>
      </c>
      <c r="F167" s="135" t="s">
        <v>6915</v>
      </c>
      <c r="G167" s="136" t="s">
        <v>4424</v>
      </c>
      <c r="H167" s="137">
        <v>2</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73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1068</v>
      </c>
    </row>
    <row r="168" spans="2:65" s="1" customFormat="1">
      <c r="B168" s="32"/>
      <c r="D168" s="146" t="s">
        <v>261</v>
      </c>
      <c r="F168" s="147" t="s">
        <v>6915</v>
      </c>
      <c r="I168" s="148"/>
      <c r="L168" s="32"/>
      <c r="M168" s="149"/>
      <c r="T168" s="56"/>
      <c r="AT168" s="17" t="s">
        <v>261</v>
      </c>
      <c r="AU168" s="17" t="s">
        <v>73</v>
      </c>
    </row>
    <row r="169" spans="2:65" s="1" customFormat="1" ht="16.5" customHeight="1">
      <c r="B169" s="132"/>
      <c r="C169" s="133" t="s">
        <v>511</v>
      </c>
      <c r="D169" s="133" t="s">
        <v>255</v>
      </c>
      <c r="E169" s="134" t="s">
        <v>6916</v>
      </c>
      <c r="F169" s="135" t="s">
        <v>6917</v>
      </c>
      <c r="G169" s="136" t="s">
        <v>4424</v>
      </c>
      <c r="H169" s="137">
        <v>2</v>
      </c>
      <c r="I169" s="138"/>
      <c r="J169" s="139">
        <f>ROUND(I169*H169,2)</f>
        <v>0</v>
      </c>
      <c r="K169" s="135" t="s">
        <v>1</v>
      </c>
      <c r="L169" s="32"/>
      <c r="M169" s="140" t="s">
        <v>1</v>
      </c>
      <c r="N169" s="141" t="s">
        <v>38</v>
      </c>
      <c r="P169" s="142">
        <f>O169*H169</f>
        <v>0</v>
      </c>
      <c r="Q169" s="142">
        <v>0</v>
      </c>
      <c r="R169" s="142">
        <f>Q169*H169</f>
        <v>0</v>
      </c>
      <c r="S169" s="142">
        <v>0</v>
      </c>
      <c r="T169" s="143">
        <f>S169*H169</f>
        <v>0</v>
      </c>
      <c r="AR169" s="144" t="s">
        <v>260</v>
      </c>
      <c r="AT169" s="144" t="s">
        <v>255</v>
      </c>
      <c r="AU169" s="144" t="s">
        <v>73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1080</v>
      </c>
    </row>
    <row r="170" spans="2:65" s="1" customFormat="1">
      <c r="B170" s="32"/>
      <c r="D170" s="146" t="s">
        <v>261</v>
      </c>
      <c r="F170" s="147" t="s">
        <v>6917</v>
      </c>
      <c r="I170" s="148"/>
      <c r="L170" s="32"/>
      <c r="M170" s="149"/>
      <c r="T170" s="56"/>
      <c r="AT170" s="17" t="s">
        <v>261</v>
      </c>
      <c r="AU170" s="17" t="s">
        <v>73</v>
      </c>
    </row>
    <row r="171" spans="2:65" s="1" customFormat="1" ht="16.5" customHeight="1">
      <c r="B171" s="132"/>
      <c r="C171" s="133" t="s">
        <v>324</v>
      </c>
      <c r="D171" s="133" t="s">
        <v>255</v>
      </c>
      <c r="E171" s="134" t="s">
        <v>6918</v>
      </c>
      <c r="F171" s="135" t="s">
        <v>6919</v>
      </c>
      <c r="G171" s="136" t="s">
        <v>4424</v>
      </c>
      <c r="H171" s="137">
        <v>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73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1088</v>
      </c>
    </row>
    <row r="172" spans="2:65" s="1" customFormat="1">
      <c r="B172" s="32"/>
      <c r="D172" s="146" t="s">
        <v>261</v>
      </c>
      <c r="F172" s="147" t="s">
        <v>6919</v>
      </c>
      <c r="I172" s="148"/>
      <c r="L172" s="32"/>
      <c r="M172" s="149"/>
      <c r="T172" s="56"/>
      <c r="AT172" s="17" t="s">
        <v>261</v>
      </c>
      <c r="AU172" s="17" t="s">
        <v>73</v>
      </c>
    </row>
    <row r="173" spans="2:65" s="1" customFormat="1" ht="16.5" customHeight="1">
      <c r="B173" s="132"/>
      <c r="C173" s="133" t="s">
        <v>526</v>
      </c>
      <c r="D173" s="133" t="s">
        <v>255</v>
      </c>
      <c r="E173" s="134" t="s">
        <v>6920</v>
      </c>
      <c r="F173" s="135" t="s">
        <v>6921</v>
      </c>
      <c r="G173" s="136" t="s">
        <v>4424</v>
      </c>
      <c r="H173" s="137">
        <v>9</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73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1099</v>
      </c>
    </row>
    <row r="174" spans="2:65" s="1" customFormat="1">
      <c r="B174" s="32"/>
      <c r="D174" s="146" t="s">
        <v>261</v>
      </c>
      <c r="F174" s="147" t="s">
        <v>6921</v>
      </c>
      <c r="I174" s="148"/>
      <c r="L174" s="32"/>
      <c r="M174" s="149"/>
      <c r="T174" s="56"/>
      <c r="AT174" s="17" t="s">
        <v>261</v>
      </c>
      <c r="AU174" s="17" t="s">
        <v>73</v>
      </c>
    </row>
    <row r="175" spans="2:65" s="1" customFormat="1" ht="16.5" customHeight="1">
      <c r="B175" s="132"/>
      <c r="C175" s="133" t="s">
        <v>332</v>
      </c>
      <c r="D175" s="133" t="s">
        <v>255</v>
      </c>
      <c r="E175" s="134" t="s">
        <v>6922</v>
      </c>
      <c r="F175" s="135" t="s">
        <v>6923</v>
      </c>
      <c r="G175" s="136" t="s">
        <v>4424</v>
      </c>
      <c r="H175" s="137">
        <v>18</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73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1108</v>
      </c>
    </row>
    <row r="176" spans="2:65" s="1" customFormat="1">
      <c r="B176" s="32"/>
      <c r="D176" s="146" t="s">
        <v>261</v>
      </c>
      <c r="F176" s="147" t="s">
        <v>6923</v>
      </c>
      <c r="I176" s="148"/>
      <c r="L176" s="32"/>
      <c r="M176" s="149"/>
      <c r="T176" s="56"/>
      <c r="AT176" s="17" t="s">
        <v>261</v>
      </c>
      <c r="AU176" s="17" t="s">
        <v>73</v>
      </c>
    </row>
    <row r="177" spans="2:65" s="1" customFormat="1" ht="16.5" customHeight="1">
      <c r="B177" s="132"/>
      <c r="C177" s="133" t="s">
        <v>540</v>
      </c>
      <c r="D177" s="133" t="s">
        <v>255</v>
      </c>
      <c r="E177" s="134" t="s">
        <v>6924</v>
      </c>
      <c r="F177" s="135" t="s">
        <v>6925</v>
      </c>
      <c r="G177" s="136" t="s">
        <v>4424</v>
      </c>
      <c r="H177" s="137">
        <v>20</v>
      </c>
      <c r="I177" s="138"/>
      <c r="J177" s="139">
        <f>ROUND(I177*H177,2)</f>
        <v>0</v>
      </c>
      <c r="K177" s="135" t="s">
        <v>1</v>
      </c>
      <c r="L177" s="32"/>
      <c r="M177" s="140" t="s">
        <v>1</v>
      </c>
      <c r="N177" s="141" t="s">
        <v>38</v>
      </c>
      <c r="P177" s="142">
        <f>O177*H177</f>
        <v>0</v>
      </c>
      <c r="Q177" s="142">
        <v>0</v>
      </c>
      <c r="R177" s="142">
        <f>Q177*H177</f>
        <v>0</v>
      </c>
      <c r="S177" s="142">
        <v>0</v>
      </c>
      <c r="T177" s="143">
        <f>S177*H177</f>
        <v>0</v>
      </c>
      <c r="AR177" s="144" t="s">
        <v>260</v>
      </c>
      <c r="AT177" s="144" t="s">
        <v>255</v>
      </c>
      <c r="AU177" s="144" t="s">
        <v>73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1114</v>
      </c>
    </row>
    <row r="178" spans="2:65" s="1" customFormat="1">
      <c r="B178" s="32"/>
      <c r="D178" s="146" t="s">
        <v>261</v>
      </c>
      <c r="F178" s="147" t="s">
        <v>6925</v>
      </c>
      <c r="I178" s="148"/>
      <c r="L178" s="32"/>
      <c r="M178" s="149"/>
      <c r="T178" s="56"/>
      <c r="AT178" s="17" t="s">
        <v>261</v>
      </c>
      <c r="AU178" s="17" t="s">
        <v>73</v>
      </c>
    </row>
    <row r="179" spans="2:65" s="1" customFormat="1" ht="21.75" customHeight="1">
      <c r="B179" s="132"/>
      <c r="C179" s="133" t="s">
        <v>339</v>
      </c>
      <c r="D179" s="133" t="s">
        <v>255</v>
      </c>
      <c r="E179" s="134" t="s">
        <v>6926</v>
      </c>
      <c r="F179" s="135" t="s">
        <v>6927</v>
      </c>
      <c r="G179" s="136" t="s">
        <v>4424</v>
      </c>
      <c r="H179" s="137">
        <v>18</v>
      </c>
      <c r="I179" s="138"/>
      <c r="J179" s="139">
        <f>ROUND(I179*H179,2)</f>
        <v>0</v>
      </c>
      <c r="K179" s="135" t="s">
        <v>1</v>
      </c>
      <c r="L179" s="32"/>
      <c r="M179" s="140" t="s">
        <v>1</v>
      </c>
      <c r="N179" s="141" t="s">
        <v>38</v>
      </c>
      <c r="P179" s="142">
        <f>O179*H179</f>
        <v>0</v>
      </c>
      <c r="Q179" s="142">
        <v>0</v>
      </c>
      <c r="R179" s="142">
        <f>Q179*H179</f>
        <v>0</v>
      </c>
      <c r="S179" s="142">
        <v>0</v>
      </c>
      <c r="T179" s="143">
        <f>S179*H179</f>
        <v>0</v>
      </c>
      <c r="AR179" s="144" t="s">
        <v>260</v>
      </c>
      <c r="AT179" s="144" t="s">
        <v>255</v>
      </c>
      <c r="AU179" s="144" t="s">
        <v>73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1120</v>
      </c>
    </row>
    <row r="180" spans="2:65" s="1" customFormat="1">
      <c r="B180" s="32"/>
      <c r="D180" s="146" t="s">
        <v>261</v>
      </c>
      <c r="F180" s="147" t="s">
        <v>6927</v>
      </c>
      <c r="I180" s="148"/>
      <c r="L180" s="32"/>
      <c r="M180" s="149"/>
      <c r="T180" s="56"/>
      <c r="AT180" s="17" t="s">
        <v>261</v>
      </c>
      <c r="AU180" s="17" t="s">
        <v>73</v>
      </c>
    </row>
    <row r="181" spans="2:65" s="1" customFormat="1" ht="16.5" customHeight="1">
      <c r="B181" s="132"/>
      <c r="C181" s="133" t="s">
        <v>727</v>
      </c>
      <c r="D181" s="133" t="s">
        <v>255</v>
      </c>
      <c r="E181" s="134" t="s">
        <v>6928</v>
      </c>
      <c r="F181" s="135" t="s">
        <v>6929</v>
      </c>
      <c r="G181" s="136" t="s">
        <v>4424</v>
      </c>
      <c r="H181" s="137">
        <v>18</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73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1128</v>
      </c>
    </row>
    <row r="182" spans="2:65" s="1" customFormat="1">
      <c r="B182" s="32"/>
      <c r="D182" s="146" t="s">
        <v>261</v>
      </c>
      <c r="F182" s="147" t="s">
        <v>6929</v>
      </c>
      <c r="I182" s="148"/>
      <c r="L182" s="32"/>
      <c r="M182" s="149"/>
      <c r="T182" s="56"/>
      <c r="AT182" s="17" t="s">
        <v>261</v>
      </c>
      <c r="AU182" s="17" t="s">
        <v>73</v>
      </c>
    </row>
    <row r="183" spans="2:65" s="1" customFormat="1" ht="21.75" customHeight="1">
      <c r="B183" s="132"/>
      <c r="C183" s="133" t="s">
        <v>348</v>
      </c>
      <c r="D183" s="133" t="s">
        <v>255</v>
      </c>
      <c r="E183" s="134" t="s">
        <v>6930</v>
      </c>
      <c r="F183" s="135" t="s">
        <v>6931</v>
      </c>
      <c r="G183" s="136" t="s">
        <v>4424</v>
      </c>
      <c r="H183" s="137">
        <v>4</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73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1142</v>
      </c>
    </row>
    <row r="184" spans="2:65" s="1" customFormat="1" ht="18">
      <c r="B184" s="32"/>
      <c r="D184" s="146" t="s">
        <v>261</v>
      </c>
      <c r="F184" s="147" t="s">
        <v>6932</v>
      </c>
      <c r="I184" s="148"/>
      <c r="L184" s="32"/>
      <c r="M184" s="149"/>
      <c r="T184" s="56"/>
      <c r="AT184" s="17" t="s">
        <v>261</v>
      </c>
      <c r="AU184" s="17" t="s">
        <v>73</v>
      </c>
    </row>
    <row r="185" spans="2:65" s="1" customFormat="1" ht="16.5" customHeight="1">
      <c r="B185" s="132"/>
      <c r="C185" s="133" t="s">
        <v>757</v>
      </c>
      <c r="D185" s="133" t="s">
        <v>255</v>
      </c>
      <c r="E185" s="134" t="s">
        <v>6933</v>
      </c>
      <c r="F185" s="135" t="s">
        <v>6934</v>
      </c>
      <c r="G185" s="136" t="s">
        <v>6857</v>
      </c>
      <c r="H185" s="137">
        <v>256</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73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1148</v>
      </c>
    </row>
    <row r="186" spans="2:65" s="1" customFormat="1">
      <c r="B186" s="32"/>
      <c r="D186" s="146" t="s">
        <v>261</v>
      </c>
      <c r="F186" s="147" t="s">
        <v>6934</v>
      </c>
      <c r="I186" s="148"/>
      <c r="L186" s="32"/>
      <c r="M186" s="149"/>
      <c r="T186" s="56"/>
      <c r="AT186" s="17" t="s">
        <v>261</v>
      </c>
      <c r="AU186" s="17" t="s">
        <v>73</v>
      </c>
    </row>
    <row r="187" spans="2:65" s="1" customFormat="1" ht="16.5" customHeight="1">
      <c r="B187" s="132"/>
      <c r="C187" s="133" t="s">
        <v>763</v>
      </c>
      <c r="D187" s="133" t="s">
        <v>255</v>
      </c>
      <c r="E187" s="134" t="s">
        <v>6863</v>
      </c>
      <c r="F187" s="135" t="s">
        <v>6864</v>
      </c>
      <c r="G187" s="136" t="s">
        <v>6857</v>
      </c>
      <c r="H187" s="137">
        <v>40</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73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1162</v>
      </c>
    </row>
    <row r="188" spans="2:65" s="1" customFormat="1">
      <c r="B188" s="32"/>
      <c r="D188" s="146" t="s">
        <v>261</v>
      </c>
      <c r="F188" s="147" t="s">
        <v>6864</v>
      </c>
      <c r="I188" s="148"/>
      <c r="L188" s="32"/>
      <c r="M188" s="167"/>
      <c r="N188" s="168"/>
      <c r="O188" s="168"/>
      <c r="P188" s="168"/>
      <c r="Q188" s="168"/>
      <c r="R188" s="168"/>
      <c r="S188" s="168"/>
      <c r="T188" s="169"/>
      <c r="AT188" s="17" t="s">
        <v>261</v>
      </c>
      <c r="AU188" s="17" t="s">
        <v>73</v>
      </c>
    </row>
    <row r="189" spans="2:65" s="1" customFormat="1" ht="6.95" customHeight="1">
      <c r="B189" s="44"/>
      <c r="C189" s="45"/>
      <c r="D189" s="45"/>
      <c r="E189" s="45"/>
      <c r="F189" s="45"/>
      <c r="G189" s="45"/>
      <c r="H189" s="45"/>
      <c r="I189" s="45"/>
      <c r="J189" s="45"/>
      <c r="K189" s="45"/>
      <c r="L189" s="32"/>
    </row>
  </sheetData>
  <autoFilter ref="C115:K188" xr:uid="{00000000-0009-0000-0000-00002B000000}"/>
  <mergeCells count="9">
    <mergeCell ref="E87:H87"/>
    <mergeCell ref="E106:H106"/>
    <mergeCell ref="E108:H10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60"/>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213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6935</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ROUND((SUM(BE120:BE159)),  2)</f>
        <v>0</v>
      </c>
      <c r="I33" s="92">
        <v>0.21</v>
      </c>
      <c r="J33" s="91">
        <f>ROUND(((SUM(BE120:BE159))*I33),  2)</f>
        <v>0</v>
      </c>
      <c r="L33" s="32"/>
    </row>
    <row r="34" spans="2:12" s="1" customFormat="1" ht="14.45" customHeight="1">
      <c r="B34" s="32"/>
      <c r="E34" s="27" t="s">
        <v>39</v>
      </c>
      <c r="F34" s="91">
        <f>ROUND((SUM(BF120:BF159)),  2)</f>
        <v>0</v>
      </c>
      <c r="I34" s="92">
        <v>0.15</v>
      </c>
      <c r="J34" s="91">
        <f>ROUND(((SUM(BF120:BF159))*I34),  2)</f>
        <v>0</v>
      </c>
      <c r="L34" s="32"/>
    </row>
    <row r="35" spans="2:12" s="1" customFormat="1" ht="14.45" hidden="1" customHeight="1">
      <c r="B35" s="32"/>
      <c r="E35" s="27" t="s">
        <v>40</v>
      </c>
      <c r="F35" s="91">
        <f>ROUND((SUM(BG120:BG159)),  2)</f>
        <v>0</v>
      </c>
      <c r="I35" s="92">
        <v>0.21</v>
      </c>
      <c r="J35" s="91">
        <f>0</f>
        <v>0</v>
      </c>
      <c r="L35" s="32"/>
    </row>
    <row r="36" spans="2:12" s="1" customFormat="1" ht="14.45" hidden="1" customHeight="1">
      <c r="B36" s="32"/>
      <c r="E36" s="27" t="s">
        <v>41</v>
      </c>
      <c r="F36" s="91">
        <f>ROUND((SUM(BH120:BH159)),  2)</f>
        <v>0</v>
      </c>
      <c r="I36" s="92">
        <v>0.15</v>
      </c>
      <c r="J36" s="91">
        <f>0</f>
        <v>0</v>
      </c>
      <c r="L36" s="32"/>
    </row>
    <row r="37" spans="2:12" s="1" customFormat="1" ht="14.45" hidden="1" customHeight="1">
      <c r="B37" s="32"/>
      <c r="E37" s="27" t="s">
        <v>42</v>
      </c>
      <c r="F37" s="91">
        <f>ROUND((SUM(BI120:BI159)),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701.1 - Přesun přístřešku - ul. Zábrdovická</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554</v>
      </c>
      <c r="E98" s="110"/>
      <c r="F98" s="110"/>
      <c r="G98" s="110"/>
      <c r="H98" s="110"/>
      <c r="I98" s="110"/>
      <c r="J98" s="111">
        <f>J122</f>
        <v>0</v>
      </c>
      <c r="L98" s="108"/>
    </row>
    <row r="99" spans="2:12" s="9" customFormat="1" ht="19.899999999999999" customHeight="1">
      <c r="B99" s="108"/>
      <c r="D99" s="109" t="s">
        <v>359</v>
      </c>
      <c r="E99" s="110"/>
      <c r="F99" s="110"/>
      <c r="G99" s="110"/>
      <c r="H99" s="110"/>
      <c r="I99" s="110"/>
      <c r="J99" s="111">
        <f>J127</f>
        <v>0</v>
      </c>
      <c r="L99" s="108"/>
    </row>
    <row r="100" spans="2:12" s="9" customFormat="1" ht="19.899999999999999" customHeight="1">
      <c r="B100" s="108"/>
      <c r="D100" s="109" t="s">
        <v>360</v>
      </c>
      <c r="E100" s="110"/>
      <c r="F100" s="110"/>
      <c r="G100" s="110"/>
      <c r="H100" s="110"/>
      <c r="I100" s="110"/>
      <c r="J100" s="111">
        <f>J140</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1" t="str">
        <f>E7</f>
        <v>Úprava TT Zábrdovická, dopravní napojení ulice Šámalovy</v>
      </c>
      <c r="F110" s="252"/>
      <c r="G110" s="252"/>
      <c r="H110" s="252"/>
      <c r="L110" s="32"/>
    </row>
    <row r="111" spans="2:12" s="1" customFormat="1" ht="12" customHeight="1">
      <c r="B111" s="32"/>
      <c r="C111" s="27" t="s">
        <v>223</v>
      </c>
      <c r="L111" s="32"/>
    </row>
    <row r="112" spans="2:12" s="1" customFormat="1" ht="16.5" customHeight="1">
      <c r="B112" s="32"/>
      <c r="E112" s="247" t="str">
        <f>E9</f>
        <v>SO 701.1 - Přesun přístřešku - ul. Zábrdovická</v>
      </c>
      <c r="F112" s="250"/>
      <c r="G112" s="250"/>
      <c r="H112" s="250"/>
      <c r="L112" s="32"/>
    </row>
    <row r="113" spans="2:65" s="1" customFormat="1" ht="6.95" customHeight="1">
      <c r="B113" s="32"/>
      <c r="L113" s="32"/>
    </row>
    <row r="114" spans="2:65" s="1" customFormat="1" ht="12" customHeight="1">
      <c r="B114" s="32"/>
      <c r="C114" s="27" t="s">
        <v>20</v>
      </c>
      <c r="F114" s="25" t="str">
        <f>F12</f>
        <v xml:space="preserve"> </v>
      </c>
      <c r="I114" s="27" t="s">
        <v>22</v>
      </c>
      <c r="J114" s="52" t="str">
        <f>IF(J12="","",J12)</f>
        <v>21. 12. 2022</v>
      </c>
      <c r="L114" s="32"/>
    </row>
    <row r="115" spans="2:65" s="1" customFormat="1" ht="6.95" customHeight="1">
      <c r="B115" s="32"/>
      <c r="L115" s="32"/>
    </row>
    <row r="116" spans="2:65" s="1" customFormat="1" ht="15.2" customHeight="1">
      <c r="B116" s="32"/>
      <c r="C116" s="27" t="s">
        <v>24</v>
      </c>
      <c r="F116" s="25" t="str">
        <f>E15</f>
        <v xml:space="preserve"> </v>
      </c>
      <c r="I116" s="27" t="s">
        <v>29</v>
      </c>
      <c r="J116" s="30" t="str">
        <f>E21</f>
        <v xml:space="preserve"> </v>
      </c>
      <c r="L116" s="32"/>
    </row>
    <row r="117" spans="2:65" s="1" customFormat="1" ht="15.2" customHeight="1">
      <c r="B117" s="32"/>
      <c r="C117" s="27" t="s">
        <v>27</v>
      </c>
      <c r="F117" s="25" t="str">
        <f>IF(E18="","",E18)</f>
        <v>Vyplň údaj</v>
      </c>
      <c r="I117" s="27" t="s">
        <v>31</v>
      </c>
      <c r="J117" s="30" t="str">
        <f>E24</f>
        <v xml:space="preserve"> </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7" customHeight="1">
      <c r="B120" s="32"/>
      <c r="C120" s="64" t="s">
        <v>249</v>
      </c>
      <c r="J120" s="116">
        <f>BK120</f>
        <v>0</v>
      </c>
      <c r="L120" s="32"/>
      <c r="M120" s="62"/>
      <c r="N120" s="53"/>
      <c r="O120" s="53"/>
      <c r="P120" s="117">
        <f>P121</f>
        <v>0</v>
      </c>
      <c r="Q120" s="53"/>
      <c r="R120" s="117">
        <f>R121</f>
        <v>3.8600579999999995</v>
      </c>
      <c r="S120" s="53"/>
      <c r="T120" s="118">
        <f>T121</f>
        <v>3.3570000000000002</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P122+P127+P140</f>
        <v>0</v>
      </c>
      <c r="R121" s="126">
        <f>R122+R127+R140</f>
        <v>3.8600579999999995</v>
      </c>
      <c r="T121" s="127">
        <f>T122+T127+T140</f>
        <v>3.3570000000000002</v>
      </c>
      <c r="AR121" s="121" t="s">
        <v>81</v>
      </c>
      <c r="AT121" s="128" t="s">
        <v>72</v>
      </c>
      <c r="AU121" s="128" t="s">
        <v>73</v>
      </c>
      <c r="AY121" s="121" t="s">
        <v>252</v>
      </c>
      <c r="BK121" s="129">
        <f>BK122+BK127+BK140</f>
        <v>0</v>
      </c>
    </row>
    <row r="122" spans="2:65" s="11" customFormat="1" ht="22.7" customHeight="1">
      <c r="B122" s="120"/>
      <c r="D122" s="121" t="s">
        <v>72</v>
      </c>
      <c r="E122" s="130" t="s">
        <v>83</v>
      </c>
      <c r="F122" s="130" t="s">
        <v>639</v>
      </c>
      <c r="I122" s="123"/>
      <c r="J122" s="131">
        <f>BK122</f>
        <v>0</v>
      </c>
      <c r="L122" s="120"/>
      <c r="M122" s="125"/>
      <c r="P122" s="126">
        <f>SUM(P123:P126)</f>
        <v>0</v>
      </c>
      <c r="R122" s="126">
        <f>SUM(R123:R126)</f>
        <v>3.5026179999999996</v>
      </c>
      <c r="T122" s="127">
        <f>SUM(T123:T126)</f>
        <v>0</v>
      </c>
      <c r="AR122" s="121" t="s">
        <v>81</v>
      </c>
      <c r="AT122" s="128" t="s">
        <v>72</v>
      </c>
      <c r="AU122" s="128" t="s">
        <v>81</v>
      </c>
      <c r="AY122" s="121" t="s">
        <v>252</v>
      </c>
      <c r="BK122" s="129">
        <f>SUM(BK123:BK126)</f>
        <v>0</v>
      </c>
    </row>
    <row r="123" spans="2:65" s="1" customFormat="1" ht="16.5" customHeight="1">
      <c r="B123" s="132"/>
      <c r="C123" s="133" t="s">
        <v>81</v>
      </c>
      <c r="D123" s="133" t="s">
        <v>255</v>
      </c>
      <c r="E123" s="134" t="s">
        <v>6936</v>
      </c>
      <c r="F123" s="135" t="s">
        <v>6937</v>
      </c>
      <c r="G123" s="136" t="s">
        <v>499</v>
      </c>
      <c r="H123" s="137">
        <v>1.4</v>
      </c>
      <c r="I123" s="138"/>
      <c r="J123" s="139">
        <f>ROUND(I123*H123,2)</f>
        <v>0</v>
      </c>
      <c r="K123" s="135" t="s">
        <v>259</v>
      </c>
      <c r="L123" s="32"/>
      <c r="M123" s="140" t="s">
        <v>1</v>
      </c>
      <c r="N123" s="141" t="s">
        <v>38</v>
      </c>
      <c r="P123" s="142">
        <f>O123*H123</f>
        <v>0</v>
      </c>
      <c r="Q123" s="142">
        <v>2.5018699999999998</v>
      </c>
      <c r="R123" s="142">
        <f>Q123*H123</f>
        <v>3.5026179999999996</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6938</v>
      </c>
    </row>
    <row r="124" spans="2:65" s="1" customFormat="1" ht="18">
      <c r="B124" s="32"/>
      <c r="D124" s="146" t="s">
        <v>261</v>
      </c>
      <c r="F124" s="147" t="s">
        <v>6939</v>
      </c>
      <c r="I124" s="148"/>
      <c r="L124" s="32"/>
      <c r="M124" s="149"/>
      <c r="T124" s="56"/>
      <c r="AT124" s="17" t="s">
        <v>261</v>
      </c>
      <c r="AU124" s="17" t="s">
        <v>83</v>
      </c>
    </row>
    <row r="125" spans="2:65" s="1" customFormat="1">
      <c r="B125" s="32"/>
      <c r="D125" s="150" t="s">
        <v>262</v>
      </c>
      <c r="F125" s="151" t="s">
        <v>6940</v>
      </c>
      <c r="I125" s="148"/>
      <c r="L125" s="32"/>
      <c r="M125" s="149"/>
      <c r="T125" s="56"/>
      <c r="AT125" s="17" t="s">
        <v>262</v>
      </c>
      <c r="AU125" s="17" t="s">
        <v>83</v>
      </c>
    </row>
    <row r="126" spans="2:65" s="12" customFormat="1">
      <c r="B126" s="152"/>
      <c r="D126" s="146" t="s">
        <v>281</v>
      </c>
      <c r="E126" s="153" t="s">
        <v>1</v>
      </c>
      <c r="F126" s="154" t="s">
        <v>6941</v>
      </c>
      <c r="H126" s="155">
        <v>1.4</v>
      </c>
      <c r="I126" s="156"/>
      <c r="L126" s="152"/>
      <c r="M126" s="157"/>
      <c r="T126" s="158"/>
      <c r="AT126" s="153" t="s">
        <v>281</v>
      </c>
      <c r="AU126" s="153" t="s">
        <v>83</v>
      </c>
      <c r="AV126" s="12" t="s">
        <v>83</v>
      </c>
      <c r="AW126" s="12" t="s">
        <v>30</v>
      </c>
      <c r="AX126" s="12" t="s">
        <v>81</v>
      </c>
      <c r="AY126" s="153" t="s">
        <v>252</v>
      </c>
    </row>
    <row r="127" spans="2:65" s="11" customFormat="1" ht="22.7" customHeight="1">
      <c r="B127" s="120"/>
      <c r="D127" s="121" t="s">
        <v>72</v>
      </c>
      <c r="E127" s="130" t="s">
        <v>296</v>
      </c>
      <c r="F127" s="130" t="s">
        <v>510</v>
      </c>
      <c r="I127" s="123"/>
      <c r="J127" s="131">
        <f>BK127</f>
        <v>0</v>
      </c>
      <c r="L127" s="120"/>
      <c r="M127" s="125"/>
      <c r="P127" s="126">
        <f>SUM(P128:P139)</f>
        <v>0</v>
      </c>
      <c r="R127" s="126">
        <f>SUM(R128:R139)</f>
        <v>0.35743999999999998</v>
      </c>
      <c r="T127" s="127">
        <f>SUM(T128:T139)</f>
        <v>3.3570000000000002</v>
      </c>
      <c r="AR127" s="121" t="s">
        <v>81</v>
      </c>
      <c r="AT127" s="128" t="s">
        <v>72</v>
      </c>
      <c r="AU127" s="128" t="s">
        <v>81</v>
      </c>
      <c r="AY127" s="121" t="s">
        <v>252</v>
      </c>
      <c r="BK127" s="129">
        <f>SUM(BK128:BK139)</f>
        <v>0</v>
      </c>
    </row>
    <row r="128" spans="2:65" s="1" customFormat="1" ht="16.5" customHeight="1">
      <c r="B128" s="132"/>
      <c r="C128" s="133" t="s">
        <v>83</v>
      </c>
      <c r="D128" s="133" t="s">
        <v>255</v>
      </c>
      <c r="E128" s="134" t="s">
        <v>6942</v>
      </c>
      <c r="F128" s="135" t="s">
        <v>6943</v>
      </c>
      <c r="G128" s="136" t="s">
        <v>379</v>
      </c>
      <c r="H128" s="137">
        <v>1</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6944</v>
      </c>
    </row>
    <row r="129" spans="2:65" s="1" customFormat="1">
      <c r="B129" s="32"/>
      <c r="D129" s="146" t="s">
        <v>261</v>
      </c>
      <c r="F129" s="147" t="s">
        <v>6943</v>
      </c>
      <c r="I129" s="148"/>
      <c r="L129" s="32"/>
      <c r="M129" s="149"/>
      <c r="T129" s="56"/>
      <c r="AT129" s="17" t="s">
        <v>261</v>
      </c>
      <c r="AU129" s="17" t="s">
        <v>83</v>
      </c>
    </row>
    <row r="130" spans="2:65" s="1" customFormat="1" ht="24.2" customHeight="1">
      <c r="B130" s="132"/>
      <c r="C130" s="133" t="s">
        <v>267</v>
      </c>
      <c r="D130" s="133" t="s">
        <v>255</v>
      </c>
      <c r="E130" s="134" t="s">
        <v>6945</v>
      </c>
      <c r="F130" s="135" t="s">
        <v>6946</v>
      </c>
      <c r="G130" s="136" t="s">
        <v>379</v>
      </c>
      <c r="H130" s="137">
        <v>1</v>
      </c>
      <c r="I130" s="138"/>
      <c r="J130" s="139">
        <f>ROUND(I130*H130,2)</f>
        <v>0</v>
      </c>
      <c r="K130" s="135" t="s">
        <v>1</v>
      </c>
      <c r="L130" s="32"/>
      <c r="M130" s="140" t="s">
        <v>1</v>
      </c>
      <c r="N130" s="141" t="s">
        <v>38</v>
      </c>
      <c r="P130" s="142">
        <f>O130*H130</f>
        <v>0</v>
      </c>
      <c r="Q130" s="142">
        <v>0.35743999999999998</v>
      </c>
      <c r="R130" s="142">
        <f>Q130*H130</f>
        <v>0.35743999999999998</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6947</v>
      </c>
    </row>
    <row r="131" spans="2:65" s="1" customFormat="1">
      <c r="B131" s="32"/>
      <c r="D131" s="146" t="s">
        <v>261</v>
      </c>
      <c r="F131" s="147" t="s">
        <v>6946</v>
      </c>
      <c r="I131" s="148"/>
      <c r="L131" s="32"/>
      <c r="M131" s="149"/>
      <c r="T131" s="56"/>
      <c r="AT131" s="17" t="s">
        <v>261</v>
      </c>
      <c r="AU131" s="17" t="s">
        <v>83</v>
      </c>
    </row>
    <row r="132" spans="2:65" s="1" customFormat="1" ht="16.5" customHeight="1">
      <c r="B132" s="132"/>
      <c r="C132" s="133" t="s">
        <v>260</v>
      </c>
      <c r="D132" s="133" t="s">
        <v>255</v>
      </c>
      <c r="E132" s="134" t="s">
        <v>6948</v>
      </c>
      <c r="F132" s="135" t="s">
        <v>6949</v>
      </c>
      <c r="G132" s="136" t="s">
        <v>499</v>
      </c>
      <c r="H132" s="137">
        <v>1.4</v>
      </c>
      <c r="I132" s="138"/>
      <c r="J132" s="139">
        <f>ROUND(I132*H132,2)</f>
        <v>0</v>
      </c>
      <c r="K132" s="135" t="s">
        <v>259</v>
      </c>
      <c r="L132" s="32"/>
      <c r="M132" s="140" t="s">
        <v>1</v>
      </c>
      <c r="N132" s="141" t="s">
        <v>38</v>
      </c>
      <c r="P132" s="142">
        <f>O132*H132</f>
        <v>0</v>
      </c>
      <c r="Q132" s="142">
        <v>0</v>
      </c>
      <c r="R132" s="142">
        <f>Q132*H132</f>
        <v>0</v>
      </c>
      <c r="S132" s="142">
        <v>2</v>
      </c>
      <c r="T132" s="143">
        <f>S132*H132</f>
        <v>2.8</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6950</v>
      </c>
    </row>
    <row r="133" spans="2:65" s="1" customFormat="1">
      <c r="B133" s="32"/>
      <c r="D133" s="146" t="s">
        <v>261</v>
      </c>
      <c r="F133" s="147" t="s">
        <v>6951</v>
      </c>
      <c r="I133" s="148"/>
      <c r="L133" s="32"/>
      <c r="M133" s="149"/>
      <c r="T133" s="56"/>
      <c r="AT133" s="17" t="s">
        <v>261</v>
      </c>
      <c r="AU133" s="17" t="s">
        <v>83</v>
      </c>
    </row>
    <row r="134" spans="2:65" s="1" customFormat="1">
      <c r="B134" s="32"/>
      <c r="D134" s="150" t="s">
        <v>262</v>
      </c>
      <c r="F134" s="151" t="s">
        <v>6952</v>
      </c>
      <c r="I134" s="148"/>
      <c r="L134" s="32"/>
      <c r="M134" s="149"/>
      <c r="T134" s="56"/>
      <c r="AT134" s="17" t="s">
        <v>262</v>
      </c>
      <c r="AU134" s="17" t="s">
        <v>83</v>
      </c>
    </row>
    <row r="135" spans="2:65" s="12" customFormat="1">
      <c r="B135" s="152"/>
      <c r="D135" s="146" t="s">
        <v>281</v>
      </c>
      <c r="E135" s="153" t="s">
        <v>1</v>
      </c>
      <c r="F135" s="154" t="s">
        <v>6953</v>
      </c>
      <c r="H135" s="155">
        <v>1.4</v>
      </c>
      <c r="I135" s="156"/>
      <c r="L135" s="152"/>
      <c r="M135" s="157"/>
      <c r="T135" s="158"/>
      <c r="AT135" s="153" t="s">
        <v>281</v>
      </c>
      <c r="AU135" s="153" t="s">
        <v>83</v>
      </c>
      <c r="AV135" s="12" t="s">
        <v>83</v>
      </c>
      <c r="AW135" s="12" t="s">
        <v>30</v>
      </c>
      <c r="AX135" s="12" t="s">
        <v>81</v>
      </c>
      <c r="AY135" s="153" t="s">
        <v>252</v>
      </c>
    </row>
    <row r="136" spans="2:65" s="1" customFormat="1" ht="16.5" customHeight="1">
      <c r="B136" s="132"/>
      <c r="C136" s="133" t="s">
        <v>251</v>
      </c>
      <c r="D136" s="133" t="s">
        <v>255</v>
      </c>
      <c r="E136" s="134" t="s">
        <v>6954</v>
      </c>
      <c r="F136" s="135" t="s">
        <v>6955</v>
      </c>
      <c r="G136" s="136" t="s">
        <v>379</v>
      </c>
      <c r="H136" s="137">
        <v>1</v>
      </c>
      <c r="I136" s="138"/>
      <c r="J136" s="139">
        <f>ROUND(I136*H136,2)</f>
        <v>0</v>
      </c>
      <c r="K136" s="135" t="s">
        <v>1</v>
      </c>
      <c r="L136" s="32"/>
      <c r="M136" s="140" t="s">
        <v>1</v>
      </c>
      <c r="N136" s="141" t="s">
        <v>38</v>
      </c>
      <c r="P136" s="142">
        <f>O136*H136</f>
        <v>0</v>
      </c>
      <c r="Q136" s="142">
        <v>0</v>
      </c>
      <c r="R136" s="142">
        <f>Q136*H136</f>
        <v>0</v>
      </c>
      <c r="S136" s="142">
        <v>0.48199999999999998</v>
      </c>
      <c r="T136" s="143">
        <f>S136*H136</f>
        <v>0.48199999999999998</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6956</v>
      </c>
    </row>
    <row r="137" spans="2:65" s="1" customFormat="1">
      <c r="B137" s="32"/>
      <c r="D137" s="146" t="s">
        <v>261</v>
      </c>
      <c r="F137" s="147" t="s">
        <v>6955</v>
      </c>
      <c r="I137" s="148"/>
      <c r="L137" s="32"/>
      <c r="M137" s="149"/>
      <c r="T137" s="56"/>
      <c r="AT137" s="17" t="s">
        <v>261</v>
      </c>
      <c r="AU137" s="17" t="s">
        <v>83</v>
      </c>
    </row>
    <row r="138" spans="2:65" s="1" customFormat="1" ht="24.2" customHeight="1">
      <c r="B138" s="132"/>
      <c r="C138" s="133" t="s">
        <v>270</v>
      </c>
      <c r="D138" s="133" t="s">
        <v>255</v>
      </c>
      <c r="E138" s="134" t="s">
        <v>6957</v>
      </c>
      <c r="F138" s="135" t="s">
        <v>6958</v>
      </c>
      <c r="G138" s="136" t="s">
        <v>379</v>
      </c>
      <c r="H138" s="137">
        <v>1</v>
      </c>
      <c r="I138" s="138"/>
      <c r="J138" s="139">
        <f>ROUND(I138*H138,2)</f>
        <v>0</v>
      </c>
      <c r="K138" s="135" t="s">
        <v>1</v>
      </c>
      <c r="L138" s="32"/>
      <c r="M138" s="140" t="s">
        <v>1</v>
      </c>
      <c r="N138" s="141" t="s">
        <v>38</v>
      </c>
      <c r="P138" s="142">
        <f>O138*H138</f>
        <v>0</v>
      </c>
      <c r="Q138" s="142">
        <v>0</v>
      </c>
      <c r="R138" s="142">
        <f>Q138*H138</f>
        <v>0</v>
      </c>
      <c r="S138" s="142">
        <v>7.4999999999999997E-2</v>
      </c>
      <c r="T138" s="143">
        <f>S138*H138</f>
        <v>7.4999999999999997E-2</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6959</v>
      </c>
    </row>
    <row r="139" spans="2:65" s="1" customFormat="1">
      <c r="B139" s="32"/>
      <c r="D139" s="146" t="s">
        <v>261</v>
      </c>
      <c r="F139" s="147" t="s">
        <v>6958</v>
      </c>
      <c r="I139" s="148"/>
      <c r="L139" s="32"/>
      <c r="M139" s="149"/>
      <c r="T139" s="56"/>
      <c r="AT139" s="17" t="s">
        <v>261</v>
      </c>
      <c r="AU139" s="17" t="s">
        <v>83</v>
      </c>
    </row>
    <row r="140" spans="2:65" s="11" customFormat="1" ht="22.7" customHeight="1">
      <c r="B140" s="120"/>
      <c r="D140" s="121" t="s">
        <v>72</v>
      </c>
      <c r="E140" s="130" t="s">
        <v>518</v>
      </c>
      <c r="F140" s="130" t="s">
        <v>519</v>
      </c>
      <c r="I140" s="123"/>
      <c r="J140" s="131">
        <f>BK140</f>
        <v>0</v>
      </c>
      <c r="L140" s="120"/>
      <c r="M140" s="125"/>
      <c r="P140" s="126">
        <f>SUM(P141:P159)</f>
        <v>0</v>
      </c>
      <c r="R140" s="126">
        <f>SUM(R141:R159)</f>
        <v>0</v>
      </c>
      <c r="T140" s="127">
        <f>SUM(T141:T159)</f>
        <v>0</v>
      </c>
      <c r="AR140" s="121" t="s">
        <v>81</v>
      </c>
      <c r="AT140" s="128" t="s">
        <v>72</v>
      </c>
      <c r="AU140" s="128" t="s">
        <v>81</v>
      </c>
      <c r="AY140" s="121" t="s">
        <v>252</v>
      </c>
      <c r="BK140" s="129">
        <f>SUM(BK141:BK159)</f>
        <v>0</v>
      </c>
    </row>
    <row r="141" spans="2:65" s="1" customFormat="1" ht="21.75" customHeight="1">
      <c r="B141" s="132"/>
      <c r="C141" s="133" t="s">
        <v>287</v>
      </c>
      <c r="D141" s="133" t="s">
        <v>255</v>
      </c>
      <c r="E141" s="134" t="s">
        <v>527</v>
      </c>
      <c r="F141" s="135" t="s">
        <v>528</v>
      </c>
      <c r="G141" s="136" t="s">
        <v>507</v>
      </c>
      <c r="H141" s="137">
        <v>2.8</v>
      </c>
      <c r="I141" s="138"/>
      <c r="J141" s="139">
        <f>ROUND(I141*H141,2)</f>
        <v>0</v>
      </c>
      <c r="K141" s="135" t="s">
        <v>259</v>
      </c>
      <c r="L141" s="32"/>
      <c r="M141" s="140" t="s">
        <v>1</v>
      </c>
      <c r="N141" s="141" t="s">
        <v>38</v>
      </c>
      <c r="P141" s="142">
        <f>O141*H141</f>
        <v>0</v>
      </c>
      <c r="Q141" s="142">
        <v>0</v>
      </c>
      <c r="R141" s="142">
        <f>Q141*H141</f>
        <v>0</v>
      </c>
      <c r="S141" s="142">
        <v>0</v>
      </c>
      <c r="T141" s="143">
        <f>S141*H141</f>
        <v>0</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6960</v>
      </c>
    </row>
    <row r="142" spans="2:65" s="1" customFormat="1" ht="18">
      <c r="B142" s="32"/>
      <c r="D142" s="146" t="s">
        <v>261</v>
      </c>
      <c r="F142" s="147" t="s">
        <v>530</v>
      </c>
      <c r="I142" s="148"/>
      <c r="L142" s="32"/>
      <c r="M142" s="149"/>
      <c r="T142" s="56"/>
      <c r="AT142" s="17" t="s">
        <v>261</v>
      </c>
      <c r="AU142" s="17" t="s">
        <v>83</v>
      </c>
    </row>
    <row r="143" spans="2:65" s="1" customFormat="1">
      <c r="B143" s="32"/>
      <c r="D143" s="150" t="s">
        <v>262</v>
      </c>
      <c r="F143" s="151" t="s">
        <v>531</v>
      </c>
      <c r="I143" s="148"/>
      <c r="L143" s="32"/>
      <c r="M143" s="149"/>
      <c r="T143" s="56"/>
      <c r="AT143" s="17" t="s">
        <v>262</v>
      </c>
      <c r="AU143" s="17" t="s">
        <v>83</v>
      </c>
    </row>
    <row r="144" spans="2:65" s="14" customFormat="1">
      <c r="B144" s="180"/>
      <c r="D144" s="146" t="s">
        <v>281</v>
      </c>
      <c r="E144" s="181" t="s">
        <v>1</v>
      </c>
      <c r="F144" s="182" t="s">
        <v>810</v>
      </c>
      <c r="H144" s="181" t="s">
        <v>1</v>
      </c>
      <c r="I144" s="183"/>
      <c r="L144" s="180"/>
      <c r="M144" s="184"/>
      <c r="T144" s="185"/>
      <c r="AT144" s="181" t="s">
        <v>281</v>
      </c>
      <c r="AU144" s="181" t="s">
        <v>83</v>
      </c>
      <c r="AV144" s="14" t="s">
        <v>81</v>
      </c>
      <c r="AW144" s="14" t="s">
        <v>30</v>
      </c>
      <c r="AX144" s="14" t="s">
        <v>73</v>
      </c>
      <c r="AY144" s="181" t="s">
        <v>252</v>
      </c>
    </row>
    <row r="145" spans="2:65" s="12" customFormat="1">
      <c r="B145" s="152"/>
      <c r="D145" s="146" t="s">
        <v>281</v>
      </c>
      <c r="E145" s="153" t="s">
        <v>1</v>
      </c>
      <c r="F145" s="154" t="s">
        <v>6961</v>
      </c>
      <c r="H145" s="155">
        <v>2.8</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33" t="s">
        <v>274</v>
      </c>
      <c r="D146" s="133" t="s">
        <v>255</v>
      </c>
      <c r="E146" s="134" t="s">
        <v>533</v>
      </c>
      <c r="F146" s="135" t="s">
        <v>534</v>
      </c>
      <c r="G146" s="136" t="s">
        <v>507</v>
      </c>
      <c r="H146" s="137">
        <v>14</v>
      </c>
      <c r="I146" s="138"/>
      <c r="J146" s="139">
        <f>ROUND(I146*H146,2)</f>
        <v>0</v>
      </c>
      <c r="K146" s="135" t="s">
        <v>259</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6962</v>
      </c>
    </row>
    <row r="147" spans="2:65" s="1" customFormat="1" ht="18">
      <c r="B147" s="32"/>
      <c r="D147" s="146" t="s">
        <v>261</v>
      </c>
      <c r="F147" s="147" t="s">
        <v>536</v>
      </c>
      <c r="I147" s="148"/>
      <c r="L147" s="32"/>
      <c r="M147" s="149"/>
      <c r="T147" s="56"/>
      <c r="AT147" s="17" t="s">
        <v>261</v>
      </c>
      <c r="AU147" s="17" t="s">
        <v>83</v>
      </c>
    </row>
    <row r="148" spans="2:65" s="1" customFormat="1">
      <c r="B148" s="32"/>
      <c r="D148" s="150" t="s">
        <v>262</v>
      </c>
      <c r="F148" s="151" t="s">
        <v>537</v>
      </c>
      <c r="I148" s="148"/>
      <c r="L148" s="32"/>
      <c r="M148" s="149"/>
      <c r="T148" s="56"/>
      <c r="AT148" s="17" t="s">
        <v>262</v>
      </c>
      <c r="AU148" s="17" t="s">
        <v>83</v>
      </c>
    </row>
    <row r="149" spans="2:65" s="14" customFormat="1" ht="20.100000000000001">
      <c r="B149" s="180"/>
      <c r="D149" s="146" t="s">
        <v>281</v>
      </c>
      <c r="E149" s="181" t="s">
        <v>1</v>
      </c>
      <c r="F149" s="182" t="s">
        <v>814</v>
      </c>
      <c r="H149" s="181" t="s">
        <v>1</v>
      </c>
      <c r="I149" s="183"/>
      <c r="L149" s="180"/>
      <c r="M149" s="184"/>
      <c r="T149" s="185"/>
      <c r="AT149" s="181" t="s">
        <v>281</v>
      </c>
      <c r="AU149" s="181" t="s">
        <v>83</v>
      </c>
      <c r="AV149" s="14" t="s">
        <v>81</v>
      </c>
      <c r="AW149" s="14" t="s">
        <v>30</v>
      </c>
      <c r="AX149" s="14" t="s">
        <v>73</v>
      </c>
      <c r="AY149" s="181" t="s">
        <v>252</v>
      </c>
    </row>
    <row r="150" spans="2:65" s="12" customFormat="1">
      <c r="B150" s="152"/>
      <c r="D150" s="146" t="s">
        <v>281</v>
      </c>
      <c r="E150" s="153" t="s">
        <v>1</v>
      </c>
      <c r="F150" s="154" t="s">
        <v>6963</v>
      </c>
      <c r="H150" s="155">
        <v>14</v>
      </c>
      <c r="I150" s="156"/>
      <c r="L150" s="152"/>
      <c r="M150" s="157"/>
      <c r="T150" s="158"/>
      <c r="AT150" s="153" t="s">
        <v>281</v>
      </c>
      <c r="AU150" s="153" t="s">
        <v>83</v>
      </c>
      <c r="AV150" s="12" t="s">
        <v>83</v>
      </c>
      <c r="AW150" s="12" t="s">
        <v>30</v>
      </c>
      <c r="AX150" s="12" t="s">
        <v>81</v>
      </c>
      <c r="AY150" s="153" t="s">
        <v>252</v>
      </c>
    </row>
    <row r="151" spans="2:65" s="1" customFormat="1" ht="24.2" customHeight="1">
      <c r="B151" s="132"/>
      <c r="C151" s="133" t="s">
        <v>296</v>
      </c>
      <c r="D151" s="133" t="s">
        <v>255</v>
      </c>
      <c r="E151" s="134" t="s">
        <v>837</v>
      </c>
      <c r="F151" s="135" t="s">
        <v>838</v>
      </c>
      <c r="G151" s="136" t="s">
        <v>507</v>
      </c>
      <c r="H151" s="137">
        <v>1.4</v>
      </c>
      <c r="I151" s="138"/>
      <c r="J151" s="139">
        <f>ROUND(I151*H151,2)</f>
        <v>0</v>
      </c>
      <c r="K151" s="135" t="s">
        <v>259</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6964</v>
      </c>
    </row>
    <row r="152" spans="2:65" s="1" customFormat="1">
      <c r="B152" s="32"/>
      <c r="D152" s="146" t="s">
        <v>261</v>
      </c>
      <c r="F152" s="147" t="s">
        <v>840</v>
      </c>
      <c r="I152" s="148"/>
      <c r="L152" s="32"/>
      <c r="M152" s="149"/>
      <c r="T152" s="56"/>
      <c r="AT152" s="17" t="s">
        <v>261</v>
      </c>
      <c r="AU152" s="17" t="s">
        <v>83</v>
      </c>
    </row>
    <row r="153" spans="2:65" s="1" customFormat="1">
      <c r="B153" s="32"/>
      <c r="D153" s="150" t="s">
        <v>262</v>
      </c>
      <c r="F153" s="151" t="s">
        <v>841</v>
      </c>
      <c r="I153" s="148"/>
      <c r="L153" s="32"/>
      <c r="M153" s="149"/>
      <c r="T153" s="56"/>
      <c r="AT153" s="17" t="s">
        <v>262</v>
      </c>
      <c r="AU153" s="17" t="s">
        <v>83</v>
      </c>
    </row>
    <row r="154" spans="2:65" s="14" customFormat="1">
      <c r="B154" s="180"/>
      <c r="D154" s="146" t="s">
        <v>281</v>
      </c>
      <c r="E154" s="181" t="s">
        <v>1</v>
      </c>
      <c r="F154" s="182" t="s">
        <v>842</v>
      </c>
      <c r="H154" s="181" t="s">
        <v>1</v>
      </c>
      <c r="I154" s="183"/>
      <c r="L154" s="180"/>
      <c r="M154" s="184"/>
      <c r="T154" s="185"/>
      <c r="AT154" s="181" t="s">
        <v>281</v>
      </c>
      <c r="AU154" s="181" t="s">
        <v>83</v>
      </c>
      <c r="AV154" s="14" t="s">
        <v>81</v>
      </c>
      <c r="AW154" s="14" t="s">
        <v>30</v>
      </c>
      <c r="AX154" s="14" t="s">
        <v>73</v>
      </c>
      <c r="AY154" s="181" t="s">
        <v>252</v>
      </c>
    </row>
    <row r="155" spans="2:65" s="12" customFormat="1">
      <c r="B155" s="152"/>
      <c r="D155" s="146" t="s">
        <v>281</v>
      </c>
      <c r="E155" s="153" t="s">
        <v>1</v>
      </c>
      <c r="F155" s="154" t="s">
        <v>6953</v>
      </c>
      <c r="H155" s="155">
        <v>1.4</v>
      </c>
      <c r="I155" s="156"/>
      <c r="L155" s="152"/>
      <c r="M155" s="157"/>
      <c r="T155" s="158"/>
      <c r="AT155" s="153" t="s">
        <v>281</v>
      </c>
      <c r="AU155" s="153" t="s">
        <v>83</v>
      </c>
      <c r="AV155" s="12" t="s">
        <v>83</v>
      </c>
      <c r="AW155" s="12" t="s">
        <v>30</v>
      </c>
      <c r="AX155" s="12" t="s">
        <v>81</v>
      </c>
      <c r="AY155" s="153" t="s">
        <v>252</v>
      </c>
    </row>
    <row r="156" spans="2:65" s="1" customFormat="1" ht="37.700000000000003" customHeight="1">
      <c r="B156" s="132"/>
      <c r="C156" s="133" t="s">
        <v>285</v>
      </c>
      <c r="D156" s="133" t="s">
        <v>255</v>
      </c>
      <c r="E156" s="134" t="s">
        <v>541</v>
      </c>
      <c r="F156" s="135" t="s">
        <v>542</v>
      </c>
      <c r="G156" s="136" t="s">
        <v>507</v>
      </c>
      <c r="H156" s="137">
        <v>2.8</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6965</v>
      </c>
    </row>
    <row r="157" spans="2:65" s="1" customFormat="1" ht="27">
      <c r="B157" s="32"/>
      <c r="D157" s="146" t="s">
        <v>261</v>
      </c>
      <c r="F157" s="147" t="s">
        <v>544</v>
      </c>
      <c r="I157" s="148"/>
      <c r="L157" s="32"/>
      <c r="M157" s="149"/>
      <c r="T157" s="56"/>
      <c r="AT157" s="17" t="s">
        <v>261</v>
      </c>
      <c r="AU157" s="17" t="s">
        <v>83</v>
      </c>
    </row>
    <row r="158" spans="2:65" s="1" customFormat="1">
      <c r="B158" s="32"/>
      <c r="D158" s="150" t="s">
        <v>262</v>
      </c>
      <c r="F158" s="151" t="s">
        <v>545</v>
      </c>
      <c r="I158" s="148"/>
      <c r="L158" s="32"/>
      <c r="M158" s="149"/>
      <c r="T158" s="56"/>
      <c r="AT158" s="17" t="s">
        <v>262</v>
      </c>
      <c r="AU158" s="17" t="s">
        <v>83</v>
      </c>
    </row>
    <row r="159" spans="2:65" s="12" customFormat="1">
      <c r="B159" s="152"/>
      <c r="D159" s="146" t="s">
        <v>281</v>
      </c>
      <c r="E159" s="153" t="s">
        <v>1</v>
      </c>
      <c r="F159" s="154" t="s">
        <v>6961</v>
      </c>
      <c r="H159" s="155">
        <v>2.8</v>
      </c>
      <c r="I159" s="156"/>
      <c r="L159" s="152"/>
      <c r="M159" s="186"/>
      <c r="N159" s="187"/>
      <c r="O159" s="187"/>
      <c r="P159" s="187"/>
      <c r="Q159" s="187"/>
      <c r="R159" s="187"/>
      <c r="S159" s="187"/>
      <c r="T159" s="188"/>
      <c r="AT159" s="153" t="s">
        <v>281</v>
      </c>
      <c r="AU159" s="153" t="s">
        <v>83</v>
      </c>
      <c r="AV159" s="12" t="s">
        <v>83</v>
      </c>
      <c r="AW159" s="12" t="s">
        <v>30</v>
      </c>
      <c r="AX159" s="12" t="s">
        <v>81</v>
      </c>
      <c r="AY159" s="153" t="s">
        <v>252</v>
      </c>
    </row>
    <row r="160" spans="2:65" s="1" customFormat="1" ht="6.95" customHeight="1">
      <c r="B160" s="44"/>
      <c r="C160" s="45"/>
      <c r="D160" s="45"/>
      <c r="E160" s="45"/>
      <c r="F160" s="45"/>
      <c r="G160" s="45"/>
      <c r="H160" s="45"/>
      <c r="I160" s="45"/>
      <c r="J160" s="45"/>
      <c r="K160" s="45"/>
      <c r="L160" s="32"/>
    </row>
  </sheetData>
  <autoFilter ref="C119:K159" xr:uid="{00000000-0009-0000-0000-00002C000000}"/>
  <mergeCells count="9">
    <mergeCell ref="E87:H87"/>
    <mergeCell ref="E110:H110"/>
    <mergeCell ref="E112:H112"/>
    <mergeCell ref="L2:V2"/>
    <mergeCell ref="E7:H7"/>
    <mergeCell ref="E9:H9"/>
    <mergeCell ref="E18:H18"/>
    <mergeCell ref="E27:H27"/>
    <mergeCell ref="E85:H85"/>
  </mergeCells>
  <hyperlinks>
    <hyperlink ref="F125" r:id="rId1" xr:uid="{00000000-0004-0000-2C00-000000000000}"/>
    <hyperlink ref="F134" r:id="rId2" xr:uid="{00000000-0004-0000-2C00-000001000000}"/>
    <hyperlink ref="F143" r:id="rId3" xr:uid="{00000000-0004-0000-2C00-000002000000}"/>
    <hyperlink ref="F148" r:id="rId4" xr:uid="{00000000-0004-0000-2C00-000003000000}"/>
    <hyperlink ref="F153" r:id="rId5" xr:uid="{00000000-0004-0000-2C00-000004000000}"/>
    <hyperlink ref="F158" r:id="rId6" xr:uid="{00000000-0004-0000-2C00-00000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7"/>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161"/>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216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6966</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ROUND((SUM(BE121:BE160)),  2)</f>
        <v>0</v>
      </c>
      <c r="I33" s="92">
        <v>0.21</v>
      </c>
      <c r="J33" s="91">
        <f>ROUND(((SUM(BE121:BE160))*I33),  2)</f>
        <v>0</v>
      </c>
      <c r="L33" s="32"/>
    </row>
    <row r="34" spans="2:12" s="1" customFormat="1" ht="14.45" customHeight="1">
      <c r="B34" s="32"/>
      <c r="E34" s="27" t="s">
        <v>39</v>
      </c>
      <c r="F34" s="91">
        <f>ROUND((SUM(BF121:BF160)),  2)</f>
        <v>0</v>
      </c>
      <c r="I34" s="92">
        <v>0.15</v>
      </c>
      <c r="J34" s="91">
        <f>ROUND(((SUM(BF121:BF160))*I34),  2)</f>
        <v>0</v>
      </c>
      <c r="L34" s="32"/>
    </row>
    <row r="35" spans="2:12" s="1" customFormat="1" ht="14.45" hidden="1" customHeight="1">
      <c r="B35" s="32"/>
      <c r="E35" s="27" t="s">
        <v>40</v>
      </c>
      <c r="F35" s="91">
        <f>ROUND((SUM(BG121:BG160)),  2)</f>
        <v>0</v>
      </c>
      <c r="I35" s="92">
        <v>0.21</v>
      </c>
      <c r="J35" s="91">
        <f>0</f>
        <v>0</v>
      </c>
      <c r="L35" s="32"/>
    </row>
    <row r="36" spans="2:12" s="1" customFormat="1" ht="14.45" hidden="1" customHeight="1">
      <c r="B36" s="32"/>
      <c r="E36" s="27" t="s">
        <v>41</v>
      </c>
      <c r="F36" s="91">
        <f>ROUND((SUM(BH121:BH160)),  2)</f>
        <v>0</v>
      </c>
      <c r="I36" s="92">
        <v>0.15</v>
      </c>
      <c r="J36" s="91">
        <f>0</f>
        <v>0</v>
      </c>
      <c r="L36" s="32"/>
    </row>
    <row r="37" spans="2:12" s="1" customFormat="1" ht="14.45" hidden="1" customHeight="1">
      <c r="B37" s="32"/>
      <c r="E37" s="27" t="s">
        <v>42</v>
      </c>
      <c r="F37" s="91">
        <f>ROUND((SUM(BI121:BI160)),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701.2 - Přístřešky - ul. Zábrdovická - přípojky NN</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360</v>
      </c>
      <c r="E98" s="110"/>
      <c r="F98" s="110"/>
      <c r="G98" s="110"/>
      <c r="H98" s="110"/>
      <c r="I98" s="110"/>
      <c r="J98" s="111">
        <f>J123</f>
        <v>0</v>
      </c>
      <c r="L98" s="108"/>
    </row>
    <row r="99" spans="2:12" s="8" customFormat="1" ht="24.95" customHeight="1">
      <c r="B99" s="104"/>
      <c r="D99" s="105" t="s">
        <v>2406</v>
      </c>
      <c r="E99" s="106"/>
      <c r="F99" s="106"/>
      <c r="G99" s="106"/>
      <c r="H99" s="106"/>
      <c r="I99" s="106"/>
      <c r="J99" s="107">
        <f>J130</f>
        <v>0</v>
      </c>
      <c r="L99" s="104"/>
    </row>
    <row r="100" spans="2:12" s="9" customFormat="1" ht="19.899999999999999" customHeight="1">
      <c r="B100" s="108"/>
      <c r="D100" s="109" t="s">
        <v>4437</v>
      </c>
      <c r="E100" s="110"/>
      <c r="F100" s="110"/>
      <c r="G100" s="110"/>
      <c r="H100" s="110"/>
      <c r="I100" s="110"/>
      <c r="J100" s="111">
        <f>J131</f>
        <v>0</v>
      </c>
      <c r="L100" s="108"/>
    </row>
    <row r="101" spans="2:12" s="9" customFormat="1" ht="19.899999999999999" customHeight="1">
      <c r="B101" s="108"/>
      <c r="D101" s="109" t="s">
        <v>3417</v>
      </c>
      <c r="E101" s="110"/>
      <c r="F101" s="110"/>
      <c r="G101" s="110"/>
      <c r="H101" s="110"/>
      <c r="I101" s="110"/>
      <c r="J101" s="111">
        <f>J144</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1" t="str">
        <f>E7</f>
        <v>Úprava TT Zábrdovická, dopravní napojení ulice Šámalovy</v>
      </c>
      <c r="F111" s="252"/>
      <c r="G111" s="252"/>
      <c r="H111" s="252"/>
      <c r="L111" s="32"/>
    </row>
    <row r="112" spans="2:12" s="1" customFormat="1" ht="12" customHeight="1">
      <c r="B112" s="32"/>
      <c r="C112" s="27" t="s">
        <v>223</v>
      </c>
      <c r="L112" s="32"/>
    </row>
    <row r="113" spans="2:65" s="1" customFormat="1" ht="16.5" customHeight="1">
      <c r="B113" s="32"/>
      <c r="E113" s="247" t="str">
        <f>E9</f>
        <v>SO 701.2 - Přístřešky - ul. Zábrdovická - přípojky NN</v>
      </c>
      <c r="F113" s="250"/>
      <c r="G113" s="250"/>
      <c r="H113" s="250"/>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7" customHeight="1">
      <c r="B121" s="32"/>
      <c r="C121" s="64" t="s">
        <v>249</v>
      </c>
      <c r="J121" s="116">
        <f>BK121</f>
        <v>0</v>
      </c>
      <c r="L121" s="32"/>
      <c r="M121" s="62"/>
      <c r="N121" s="53"/>
      <c r="O121" s="53"/>
      <c r="P121" s="117">
        <f>P122+P130</f>
        <v>0</v>
      </c>
      <c r="Q121" s="53"/>
      <c r="R121" s="117">
        <f>R122+R130</f>
        <v>0</v>
      </c>
      <c r="S121" s="53"/>
      <c r="T121" s="118">
        <f>T122+T130</f>
        <v>0</v>
      </c>
      <c r="AT121" s="17" t="s">
        <v>72</v>
      </c>
      <c r="AU121" s="17" t="s">
        <v>229</v>
      </c>
      <c r="BK121" s="119">
        <f>BK122+BK130</f>
        <v>0</v>
      </c>
    </row>
    <row r="122" spans="2:65" s="11" customFormat="1" ht="25.9" customHeight="1">
      <c r="B122" s="120"/>
      <c r="D122" s="121" t="s">
        <v>72</v>
      </c>
      <c r="E122" s="122" t="s">
        <v>362</v>
      </c>
      <c r="F122" s="122" t="s">
        <v>363</v>
      </c>
      <c r="I122" s="123"/>
      <c r="J122" s="124">
        <f>BK122</f>
        <v>0</v>
      </c>
      <c r="L122" s="120"/>
      <c r="M122" s="125"/>
      <c r="P122" s="126">
        <f>P123</f>
        <v>0</v>
      </c>
      <c r="R122" s="126">
        <f>R123</f>
        <v>0</v>
      </c>
      <c r="T122" s="127">
        <f>T123</f>
        <v>0</v>
      </c>
      <c r="AR122" s="121" t="s">
        <v>81</v>
      </c>
      <c r="AT122" s="128" t="s">
        <v>72</v>
      </c>
      <c r="AU122" s="128" t="s">
        <v>73</v>
      </c>
      <c r="AY122" s="121" t="s">
        <v>252</v>
      </c>
      <c r="BK122" s="129">
        <f>BK123</f>
        <v>0</v>
      </c>
    </row>
    <row r="123" spans="2:65" s="11" customFormat="1" ht="22.7" customHeight="1">
      <c r="B123" s="120"/>
      <c r="D123" s="121" t="s">
        <v>72</v>
      </c>
      <c r="E123" s="130" t="s">
        <v>518</v>
      </c>
      <c r="F123" s="130" t="s">
        <v>519</v>
      </c>
      <c r="I123" s="123"/>
      <c r="J123" s="131">
        <f>BK123</f>
        <v>0</v>
      </c>
      <c r="L123" s="120"/>
      <c r="M123" s="125"/>
      <c r="P123" s="126">
        <f>SUM(P124:P129)</f>
        <v>0</v>
      </c>
      <c r="R123" s="126">
        <f>SUM(R124:R129)</f>
        <v>0</v>
      </c>
      <c r="T123" s="127">
        <f>SUM(T124:T129)</f>
        <v>0</v>
      </c>
      <c r="AR123" s="121" t="s">
        <v>81</v>
      </c>
      <c r="AT123" s="128" t="s">
        <v>72</v>
      </c>
      <c r="AU123" s="128" t="s">
        <v>81</v>
      </c>
      <c r="AY123" s="121" t="s">
        <v>252</v>
      </c>
      <c r="BK123" s="129">
        <f>SUM(BK124:BK129)</f>
        <v>0</v>
      </c>
    </row>
    <row r="124" spans="2:65" s="1" customFormat="1" ht="24.2" customHeight="1">
      <c r="B124" s="132"/>
      <c r="C124" s="133" t="s">
        <v>81</v>
      </c>
      <c r="D124" s="133" t="s">
        <v>255</v>
      </c>
      <c r="E124" s="134" t="s">
        <v>4307</v>
      </c>
      <c r="F124" s="135" t="s">
        <v>4308</v>
      </c>
      <c r="G124" s="136" t="s">
        <v>507</v>
      </c>
      <c r="H124" s="137">
        <v>3.24</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83</v>
      </c>
    </row>
    <row r="125" spans="2:65" s="1" customFormat="1" ht="18">
      <c r="B125" s="32"/>
      <c r="D125" s="146" t="s">
        <v>261</v>
      </c>
      <c r="F125" s="147" t="s">
        <v>4308</v>
      </c>
      <c r="I125" s="148"/>
      <c r="L125" s="32"/>
      <c r="M125" s="149"/>
      <c r="T125" s="56"/>
      <c r="AT125" s="17" t="s">
        <v>261</v>
      </c>
      <c r="AU125" s="17" t="s">
        <v>83</v>
      </c>
    </row>
    <row r="126" spans="2:65" s="1" customFormat="1" ht="24.2" customHeight="1">
      <c r="B126" s="132"/>
      <c r="C126" s="133" t="s">
        <v>83</v>
      </c>
      <c r="D126" s="133" t="s">
        <v>255</v>
      </c>
      <c r="E126" s="134" t="s">
        <v>4309</v>
      </c>
      <c r="F126" s="135" t="s">
        <v>4310</v>
      </c>
      <c r="G126" s="136" t="s">
        <v>507</v>
      </c>
      <c r="H126" s="137">
        <v>3.24</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260</v>
      </c>
    </row>
    <row r="127" spans="2:65" s="1" customFormat="1">
      <c r="B127" s="32"/>
      <c r="D127" s="146" t="s">
        <v>261</v>
      </c>
      <c r="F127" s="147" t="s">
        <v>4310</v>
      </c>
      <c r="I127" s="148"/>
      <c r="L127" s="32"/>
      <c r="M127" s="149"/>
      <c r="T127" s="56"/>
      <c r="AT127" s="17" t="s">
        <v>261</v>
      </c>
      <c r="AU127" s="17" t="s">
        <v>83</v>
      </c>
    </row>
    <row r="128" spans="2:65" s="1" customFormat="1" ht="24.2" customHeight="1">
      <c r="B128" s="132"/>
      <c r="C128" s="133" t="s">
        <v>267</v>
      </c>
      <c r="D128" s="133" t="s">
        <v>255</v>
      </c>
      <c r="E128" s="134" t="s">
        <v>4311</v>
      </c>
      <c r="F128" s="135" t="s">
        <v>4312</v>
      </c>
      <c r="G128" s="136" t="s">
        <v>507</v>
      </c>
      <c r="H128" s="137">
        <v>32.4</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270</v>
      </c>
    </row>
    <row r="129" spans="2:65" s="1" customFormat="1" ht="18">
      <c r="B129" s="32"/>
      <c r="D129" s="146" t="s">
        <v>261</v>
      </c>
      <c r="F129" s="147" t="s">
        <v>4312</v>
      </c>
      <c r="I129" s="148"/>
      <c r="L129" s="32"/>
      <c r="M129" s="149"/>
      <c r="T129" s="56"/>
      <c r="AT129" s="17" t="s">
        <v>261</v>
      </c>
      <c r="AU129" s="17" t="s">
        <v>83</v>
      </c>
    </row>
    <row r="130" spans="2:65" s="11" customFormat="1" ht="25.9" customHeight="1">
      <c r="B130" s="120"/>
      <c r="D130" s="121" t="s">
        <v>72</v>
      </c>
      <c r="E130" s="122" t="s">
        <v>504</v>
      </c>
      <c r="F130" s="122" t="s">
        <v>2490</v>
      </c>
      <c r="I130" s="123"/>
      <c r="J130" s="124">
        <f>BK130</f>
        <v>0</v>
      </c>
      <c r="L130" s="120"/>
      <c r="M130" s="125"/>
      <c r="P130" s="126">
        <f>P131+P144</f>
        <v>0</v>
      </c>
      <c r="R130" s="126">
        <f>R131+R144</f>
        <v>0</v>
      </c>
      <c r="T130" s="127">
        <f>T131+T144</f>
        <v>0</v>
      </c>
      <c r="AR130" s="121" t="s">
        <v>267</v>
      </c>
      <c r="AT130" s="128" t="s">
        <v>72</v>
      </c>
      <c r="AU130" s="128" t="s">
        <v>73</v>
      </c>
      <c r="AY130" s="121" t="s">
        <v>252</v>
      </c>
      <c r="BK130" s="129">
        <f>BK131+BK144</f>
        <v>0</v>
      </c>
    </row>
    <row r="131" spans="2:65" s="11" customFormat="1" ht="22.7" customHeight="1">
      <c r="B131" s="120"/>
      <c r="D131" s="121" t="s">
        <v>72</v>
      </c>
      <c r="E131" s="130" t="s">
        <v>4440</v>
      </c>
      <c r="F131" s="130" t="s">
        <v>4441</v>
      </c>
      <c r="I131" s="123"/>
      <c r="J131" s="131">
        <f>BK131</f>
        <v>0</v>
      </c>
      <c r="L131" s="120"/>
      <c r="M131" s="125"/>
      <c r="P131" s="126">
        <f>SUM(P132:P143)</f>
        <v>0</v>
      </c>
      <c r="R131" s="126">
        <f>SUM(R132:R143)</f>
        <v>0</v>
      </c>
      <c r="T131" s="127">
        <f>SUM(T132:T143)</f>
        <v>0</v>
      </c>
      <c r="AR131" s="121" t="s">
        <v>267</v>
      </c>
      <c r="AT131" s="128" t="s">
        <v>72</v>
      </c>
      <c r="AU131" s="128" t="s">
        <v>81</v>
      </c>
      <c r="AY131" s="121" t="s">
        <v>252</v>
      </c>
      <c r="BK131" s="129">
        <f>SUM(BK132:BK143)</f>
        <v>0</v>
      </c>
    </row>
    <row r="132" spans="2:65" s="1" customFormat="1" ht="44.25" customHeight="1">
      <c r="B132" s="132"/>
      <c r="C132" s="133" t="s">
        <v>260</v>
      </c>
      <c r="D132" s="133" t="s">
        <v>255</v>
      </c>
      <c r="E132" s="134" t="s">
        <v>6967</v>
      </c>
      <c r="F132" s="135" t="s">
        <v>6968</v>
      </c>
      <c r="G132" s="136" t="s">
        <v>563</v>
      </c>
      <c r="H132" s="137">
        <v>27</v>
      </c>
      <c r="I132" s="138"/>
      <c r="J132" s="139">
        <f>ROUND(I132*H132,2)</f>
        <v>0</v>
      </c>
      <c r="K132" s="135" t="s">
        <v>1</v>
      </c>
      <c r="L132" s="32"/>
      <c r="M132" s="140" t="s">
        <v>1</v>
      </c>
      <c r="N132" s="141" t="s">
        <v>38</v>
      </c>
      <c r="P132" s="142">
        <f>O132*H132</f>
        <v>0</v>
      </c>
      <c r="Q132" s="142">
        <v>0</v>
      </c>
      <c r="R132" s="142">
        <f>Q132*H132</f>
        <v>0</v>
      </c>
      <c r="S132" s="142">
        <v>0</v>
      </c>
      <c r="T132" s="143">
        <f>S132*H132</f>
        <v>0</v>
      </c>
      <c r="AR132" s="144" t="s">
        <v>1120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1120</v>
      </c>
      <c r="BM132" s="144" t="s">
        <v>274</v>
      </c>
    </row>
    <row r="133" spans="2:65" s="1" customFormat="1" ht="27">
      <c r="B133" s="32"/>
      <c r="D133" s="146" t="s">
        <v>261</v>
      </c>
      <c r="F133" s="147" t="s">
        <v>6968</v>
      </c>
      <c r="I133" s="148"/>
      <c r="L133" s="32"/>
      <c r="M133" s="149"/>
      <c r="T133" s="56"/>
      <c r="AT133" s="17" t="s">
        <v>261</v>
      </c>
      <c r="AU133" s="17" t="s">
        <v>83</v>
      </c>
    </row>
    <row r="134" spans="2:65" s="1" customFormat="1" ht="33" customHeight="1">
      <c r="B134" s="132"/>
      <c r="C134" s="133" t="s">
        <v>251</v>
      </c>
      <c r="D134" s="133" t="s">
        <v>255</v>
      </c>
      <c r="E134" s="134" t="s">
        <v>6969</v>
      </c>
      <c r="F134" s="135" t="s">
        <v>6970</v>
      </c>
      <c r="G134" s="136" t="s">
        <v>379</v>
      </c>
      <c r="H134" s="137">
        <v>4</v>
      </c>
      <c r="I134" s="138"/>
      <c r="J134" s="139">
        <f>ROUND(I134*H134,2)</f>
        <v>0</v>
      </c>
      <c r="K134" s="135" t="s">
        <v>1</v>
      </c>
      <c r="L134" s="32"/>
      <c r="M134" s="140" t="s">
        <v>1</v>
      </c>
      <c r="N134" s="141" t="s">
        <v>38</v>
      </c>
      <c r="P134" s="142">
        <f>O134*H134</f>
        <v>0</v>
      </c>
      <c r="Q134" s="142">
        <v>0</v>
      </c>
      <c r="R134" s="142">
        <f>Q134*H134</f>
        <v>0</v>
      </c>
      <c r="S134" s="142">
        <v>0</v>
      </c>
      <c r="T134" s="143">
        <f>S134*H134</f>
        <v>0</v>
      </c>
      <c r="AR134" s="144" t="s">
        <v>1120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1120</v>
      </c>
      <c r="BM134" s="144" t="s">
        <v>285</v>
      </c>
    </row>
    <row r="135" spans="2:65" s="1" customFormat="1" ht="18">
      <c r="B135" s="32"/>
      <c r="D135" s="146" t="s">
        <v>261</v>
      </c>
      <c r="F135" s="147" t="s">
        <v>6970</v>
      </c>
      <c r="I135" s="148"/>
      <c r="L135" s="32"/>
      <c r="M135" s="149"/>
      <c r="T135" s="56"/>
      <c r="AT135" s="17" t="s">
        <v>261</v>
      </c>
      <c r="AU135" s="17" t="s">
        <v>83</v>
      </c>
    </row>
    <row r="136" spans="2:65" s="1" customFormat="1" ht="37.700000000000003" customHeight="1">
      <c r="B136" s="132"/>
      <c r="C136" s="133" t="s">
        <v>270</v>
      </c>
      <c r="D136" s="133" t="s">
        <v>255</v>
      </c>
      <c r="E136" s="134" t="s">
        <v>6971</v>
      </c>
      <c r="F136" s="135" t="s">
        <v>6972</v>
      </c>
      <c r="G136" s="136" t="s">
        <v>563</v>
      </c>
      <c r="H136" s="137">
        <v>32</v>
      </c>
      <c r="I136" s="138"/>
      <c r="J136" s="139">
        <f>ROUND(I136*H136,2)</f>
        <v>0</v>
      </c>
      <c r="K136" s="135" t="s">
        <v>1</v>
      </c>
      <c r="L136" s="32"/>
      <c r="M136" s="140" t="s">
        <v>1</v>
      </c>
      <c r="N136" s="141" t="s">
        <v>38</v>
      </c>
      <c r="P136" s="142">
        <f>O136*H136</f>
        <v>0</v>
      </c>
      <c r="Q136" s="142">
        <v>0</v>
      </c>
      <c r="R136" s="142">
        <f>Q136*H136</f>
        <v>0</v>
      </c>
      <c r="S136" s="142">
        <v>0</v>
      </c>
      <c r="T136" s="143">
        <f>S136*H136</f>
        <v>0</v>
      </c>
      <c r="AR136" s="144" t="s">
        <v>1120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1120</v>
      </c>
      <c r="BM136" s="144" t="s">
        <v>290</v>
      </c>
    </row>
    <row r="137" spans="2:65" s="1" customFormat="1" ht="18">
      <c r="B137" s="32"/>
      <c r="D137" s="146" t="s">
        <v>261</v>
      </c>
      <c r="F137" s="147" t="s">
        <v>6972</v>
      </c>
      <c r="I137" s="148"/>
      <c r="L137" s="32"/>
      <c r="M137" s="149"/>
      <c r="T137" s="56"/>
      <c r="AT137" s="17" t="s">
        <v>261</v>
      </c>
      <c r="AU137" s="17" t="s">
        <v>83</v>
      </c>
    </row>
    <row r="138" spans="2:65" s="1" customFormat="1" ht="24.2" customHeight="1">
      <c r="B138" s="132"/>
      <c r="C138" s="170" t="s">
        <v>287</v>
      </c>
      <c r="D138" s="170" t="s">
        <v>504</v>
      </c>
      <c r="E138" s="171" t="s">
        <v>6973</v>
      </c>
      <c r="F138" s="172" t="s">
        <v>6974</v>
      </c>
      <c r="G138" s="173" t="s">
        <v>563</v>
      </c>
      <c r="H138" s="174">
        <v>11</v>
      </c>
      <c r="I138" s="175"/>
      <c r="J138" s="176">
        <f>ROUND(I138*H138,2)</f>
        <v>0</v>
      </c>
      <c r="K138" s="172" t="s">
        <v>1</v>
      </c>
      <c r="L138" s="177"/>
      <c r="M138" s="178" t="s">
        <v>1</v>
      </c>
      <c r="N138" s="179" t="s">
        <v>38</v>
      </c>
      <c r="P138" s="142">
        <f>O138*H138</f>
        <v>0</v>
      </c>
      <c r="Q138" s="142">
        <v>0</v>
      </c>
      <c r="R138" s="142">
        <f>Q138*H138</f>
        <v>0</v>
      </c>
      <c r="S138" s="142">
        <v>0</v>
      </c>
      <c r="T138" s="143">
        <f>S138*H138</f>
        <v>0</v>
      </c>
      <c r="AR138" s="144" t="s">
        <v>2959</v>
      </c>
      <c r="AT138" s="144" t="s">
        <v>504</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1120</v>
      </c>
      <c r="BM138" s="144" t="s">
        <v>294</v>
      </c>
    </row>
    <row r="139" spans="2:65" s="1" customFormat="1" ht="18">
      <c r="B139" s="32"/>
      <c r="D139" s="146" t="s">
        <v>261</v>
      </c>
      <c r="F139" s="147" t="s">
        <v>6974</v>
      </c>
      <c r="I139" s="148"/>
      <c r="L139" s="32"/>
      <c r="M139" s="149"/>
      <c r="T139" s="56"/>
      <c r="AT139" s="17" t="s">
        <v>261</v>
      </c>
      <c r="AU139" s="17" t="s">
        <v>83</v>
      </c>
    </row>
    <row r="140" spans="2:65" s="1" customFormat="1" ht="24.2" customHeight="1">
      <c r="B140" s="132"/>
      <c r="C140" s="170" t="s">
        <v>274</v>
      </c>
      <c r="D140" s="170" t="s">
        <v>504</v>
      </c>
      <c r="E140" s="171" t="s">
        <v>4341</v>
      </c>
      <c r="F140" s="172" t="s">
        <v>4342</v>
      </c>
      <c r="G140" s="173" t="s">
        <v>563</v>
      </c>
      <c r="H140" s="174">
        <v>21</v>
      </c>
      <c r="I140" s="175"/>
      <c r="J140" s="176">
        <f>ROUND(I140*H140,2)</f>
        <v>0</v>
      </c>
      <c r="K140" s="172" t="s">
        <v>1</v>
      </c>
      <c r="L140" s="177"/>
      <c r="M140" s="178" t="s">
        <v>1</v>
      </c>
      <c r="N140" s="179" t="s">
        <v>38</v>
      </c>
      <c r="P140" s="142">
        <f>O140*H140</f>
        <v>0</v>
      </c>
      <c r="Q140" s="142">
        <v>0</v>
      </c>
      <c r="R140" s="142">
        <f>Q140*H140</f>
        <v>0</v>
      </c>
      <c r="S140" s="142">
        <v>0</v>
      </c>
      <c r="T140" s="143">
        <f>S140*H140</f>
        <v>0</v>
      </c>
      <c r="AR140" s="144" t="s">
        <v>2959</v>
      </c>
      <c r="AT140" s="144" t="s">
        <v>504</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1120</v>
      </c>
      <c r="BM140" s="144" t="s">
        <v>299</v>
      </c>
    </row>
    <row r="141" spans="2:65" s="1" customFormat="1" ht="18">
      <c r="B141" s="32"/>
      <c r="D141" s="146" t="s">
        <v>261</v>
      </c>
      <c r="F141" s="147" t="s">
        <v>4342</v>
      </c>
      <c r="I141" s="148"/>
      <c r="L141" s="32"/>
      <c r="M141" s="149"/>
      <c r="T141" s="56"/>
      <c r="AT141" s="17" t="s">
        <v>261</v>
      </c>
      <c r="AU141" s="17" t="s">
        <v>83</v>
      </c>
    </row>
    <row r="142" spans="2:65" s="1" customFormat="1" ht="33" customHeight="1">
      <c r="B142" s="132"/>
      <c r="C142" s="133" t="s">
        <v>296</v>
      </c>
      <c r="D142" s="133" t="s">
        <v>255</v>
      </c>
      <c r="E142" s="134" t="s">
        <v>6975</v>
      </c>
      <c r="F142" s="135" t="s">
        <v>6976</v>
      </c>
      <c r="G142" s="136" t="s">
        <v>379</v>
      </c>
      <c r="H142" s="137">
        <v>1</v>
      </c>
      <c r="I142" s="138"/>
      <c r="J142" s="139">
        <f>ROUND(I142*H142,2)</f>
        <v>0</v>
      </c>
      <c r="K142" s="135" t="s">
        <v>1</v>
      </c>
      <c r="L142" s="32"/>
      <c r="M142" s="140" t="s">
        <v>1</v>
      </c>
      <c r="N142" s="141" t="s">
        <v>38</v>
      </c>
      <c r="P142" s="142">
        <f>O142*H142</f>
        <v>0</v>
      </c>
      <c r="Q142" s="142">
        <v>0</v>
      </c>
      <c r="R142" s="142">
        <f>Q142*H142</f>
        <v>0</v>
      </c>
      <c r="S142" s="142">
        <v>0</v>
      </c>
      <c r="T142" s="143">
        <f>S142*H142</f>
        <v>0</v>
      </c>
      <c r="AR142" s="144" t="s">
        <v>1120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1120</v>
      </c>
      <c r="BM142" s="144" t="s">
        <v>304</v>
      </c>
    </row>
    <row r="143" spans="2:65" s="1" customFormat="1" ht="18">
      <c r="B143" s="32"/>
      <c r="D143" s="146" t="s">
        <v>261</v>
      </c>
      <c r="F143" s="147" t="s">
        <v>6976</v>
      </c>
      <c r="I143" s="148"/>
      <c r="L143" s="32"/>
      <c r="M143" s="149"/>
      <c r="T143" s="56"/>
      <c r="AT143" s="17" t="s">
        <v>261</v>
      </c>
      <c r="AU143" s="17" t="s">
        <v>83</v>
      </c>
    </row>
    <row r="144" spans="2:65" s="11" customFormat="1" ht="22.7" customHeight="1">
      <c r="B144" s="120"/>
      <c r="D144" s="121" t="s">
        <v>72</v>
      </c>
      <c r="E144" s="130" t="s">
        <v>4004</v>
      </c>
      <c r="F144" s="130" t="s">
        <v>4005</v>
      </c>
      <c r="I144" s="123"/>
      <c r="J144" s="131">
        <f>BK144</f>
        <v>0</v>
      </c>
      <c r="L144" s="120"/>
      <c r="M144" s="125"/>
      <c r="P144" s="126">
        <f>SUM(P145:P160)</f>
        <v>0</v>
      </c>
      <c r="R144" s="126">
        <f>SUM(R145:R160)</f>
        <v>0</v>
      </c>
      <c r="T144" s="127">
        <f>SUM(T145:T160)</f>
        <v>0</v>
      </c>
      <c r="AR144" s="121" t="s">
        <v>267</v>
      </c>
      <c r="AT144" s="128" t="s">
        <v>72</v>
      </c>
      <c r="AU144" s="128" t="s">
        <v>81</v>
      </c>
      <c r="AY144" s="121" t="s">
        <v>252</v>
      </c>
      <c r="BK144" s="129">
        <f>SUM(BK145:BK160)</f>
        <v>0</v>
      </c>
    </row>
    <row r="145" spans="2:65" s="1" customFormat="1" ht="24.2" customHeight="1">
      <c r="B145" s="132"/>
      <c r="C145" s="133" t="s">
        <v>285</v>
      </c>
      <c r="D145" s="133" t="s">
        <v>255</v>
      </c>
      <c r="E145" s="134" t="s">
        <v>4374</v>
      </c>
      <c r="F145" s="135" t="s">
        <v>4375</v>
      </c>
      <c r="G145" s="136" t="s">
        <v>563</v>
      </c>
      <c r="H145" s="137">
        <v>7</v>
      </c>
      <c r="I145" s="138"/>
      <c r="J145" s="139">
        <f>ROUND(I145*H145,2)</f>
        <v>0</v>
      </c>
      <c r="K145" s="135" t="s">
        <v>1</v>
      </c>
      <c r="L145" s="32"/>
      <c r="M145" s="140" t="s">
        <v>1</v>
      </c>
      <c r="N145" s="141" t="s">
        <v>38</v>
      </c>
      <c r="P145" s="142">
        <f>O145*H145</f>
        <v>0</v>
      </c>
      <c r="Q145" s="142">
        <v>0</v>
      </c>
      <c r="R145" s="142">
        <f>Q145*H145</f>
        <v>0</v>
      </c>
      <c r="S145" s="142">
        <v>0</v>
      </c>
      <c r="T145" s="143">
        <f>S145*H145</f>
        <v>0</v>
      </c>
      <c r="AR145" s="144" t="s">
        <v>1120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1120</v>
      </c>
      <c r="BM145" s="144" t="s">
        <v>311</v>
      </c>
    </row>
    <row r="146" spans="2:65" s="1" customFormat="1" ht="18">
      <c r="B146" s="32"/>
      <c r="D146" s="146" t="s">
        <v>261</v>
      </c>
      <c r="F146" s="147" t="s">
        <v>4375</v>
      </c>
      <c r="I146" s="148"/>
      <c r="L146" s="32"/>
      <c r="M146" s="149"/>
      <c r="T146" s="56"/>
      <c r="AT146" s="17" t="s">
        <v>261</v>
      </c>
      <c r="AU146" s="17" t="s">
        <v>83</v>
      </c>
    </row>
    <row r="147" spans="2:65" s="1" customFormat="1" ht="24.2" customHeight="1">
      <c r="B147" s="132"/>
      <c r="C147" s="133" t="s">
        <v>308</v>
      </c>
      <c r="D147" s="133" t="s">
        <v>255</v>
      </c>
      <c r="E147" s="134" t="s">
        <v>4376</v>
      </c>
      <c r="F147" s="135" t="s">
        <v>4377</v>
      </c>
      <c r="G147" s="136" t="s">
        <v>563</v>
      </c>
      <c r="H147" s="137">
        <v>11</v>
      </c>
      <c r="I147" s="138"/>
      <c r="J147" s="139">
        <f>ROUND(I147*H147,2)</f>
        <v>0</v>
      </c>
      <c r="K147" s="135" t="s">
        <v>1</v>
      </c>
      <c r="L147" s="32"/>
      <c r="M147" s="140" t="s">
        <v>1</v>
      </c>
      <c r="N147" s="141" t="s">
        <v>38</v>
      </c>
      <c r="P147" s="142">
        <f>O147*H147</f>
        <v>0</v>
      </c>
      <c r="Q147" s="142">
        <v>0</v>
      </c>
      <c r="R147" s="142">
        <f>Q147*H147</f>
        <v>0</v>
      </c>
      <c r="S147" s="142">
        <v>0</v>
      </c>
      <c r="T147" s="143">
        <f>S147*H147</f>
        <v>0</v>
      </c>
      <c r="AR147" s="144" t="s">
        <v>1120</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1120</v>
      </c>
      <c r="BM147" s="144" t="s">
        <v>315</v>
      </c>
    </row>
    <row r="148" spans="2:65" s="1" customFormat="1" ht="18">
      <c r="B148" s="32"/>
      <c r="D148" s="146" t="s">
        <v>261</v>
      </c>
      <c r="F148" s="147" t="s">
        <v>4377</v>
      </c>
      <c r="I148" s="148"/>
      <c r="L148" s="32"/>
      <c r="M148" s="149"/>
      <c r="T148" s="56"/>
      <c r="AT148" s="17" t="s">
        <v>261</v>
      </c>
      <c r="AU148" s="17" t="s">
        <v>83</v>
      </c>
    </row>
    <row r="149" spans="2:65" s="1" customFormat="1" ht="24.2" customHeight="1">
      <c r="B149" s="132"/>
      <c r="C149" s="133" t="s">
        <v>290</v>
      </c>
      <c r="D149" s="133" t="s">
        <v>255</v>
      </c>
      <c r="E149" s="134" t="s">
        <v>4386</v>
      </c>
      <c r="F149" s="135" t="s">
        <v>4387</v>
      </c>
      <c r="G149" s="136" t="s">
        <v>563</v>
      </c>
      <c r="H149" s="137">
        <v>7</v>
      </c>
      <c r="I149" s="138"/>
      <c r="J149" s="139">
        <f>ROUND(I149*H149,2)</f>
        <v>0</v>
      </c>
      <c r="K149" s="135" t="s">
        <v>1</v>
      </c>
      <c r="L149" s="32"/>
      <c r="M149" s="140" t="s">
        <v>1</v>
      </c>
      <c r="N149" s="141" t="s">
        <v>38</v>
      </c>
      <c r="P149" s="142">
        <f>O149*H149</f>
        <v>0</v>
      </c>
      <c r="Q149" s="142">
        <v>0</v>
      </c>
      <c r="R149" s="142">
        <f>Q149*H149</f>
        <v>0</v>
      </c>
      <c r="S149" s="142">
        <v>0</v>
      </c>
      <c r="T149" s="143">
        <f>S149*H149</f>
        <v>0</v>
      </c>
      <c r="AR149" s="144" t="s">
        <v>1120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1120</v>
      </c>
      <c r="BM149" s="144" t="s">
        <v>490</v>
      </c>
    </row>
    <row r="150" spans="2:65" s="1" customFormat="1" ht="18">
      <c r="B150" s="32"/>
      <c r="D150" s="146" t="s">
        <v>261</v>
      </c>
      <c r="F150" s="147" t="s">
        <v>4387</v>
      </c>
      <c r="I150" s="148"/>
      <c r="L150" s="32"/>
      <c r="M150" s="149"/>
      <c r="T150" s="56"/>
      <c r="AT150" s="17" t="s">
        <v>261</v>
      </c>
      <c r="AU150" s="17" t="s">
        <v>83</v>
      </c>
    </row>
    <row r="151" spans="2:65" s="1" customFormat="1" ht="24.2" customHeight="1">
      <c r="B151" s="132"/>
      <c r="C151" s="133" t="s">
        <v>317</v>
      </c>
      <c r="D151" s="133" t="s">
        <v>255</v>
      </c>
      <c r="E151" s="134" t="s">
        <v>4388</v>
      </c>
      <c r="F151" s="135" t="s">
        <v>4389</v>
      </c>
      <c r="G151" s="136" t="s">
        <v>563</v>
      </c>
      <c r="H151" s="137">
        <v>11</v>
      </c>
      <c r="I151" s="138"/>
      <c r="J151" s="139">
        <f>ROUND(I151*H151,2)</f>
        <v>0</v>
      </c>
      <c r="K151" s="135" t="s">
        <v>1</v>
      </c>
      <c r="L151" s="32"/>
      <c r="M151" s="140" t="s">
        <v>1</v>
      </c>
      <c r="N151" s="141" t="s">
        <v>38</v>
      </c>
      <c r="P151" s="142">
        <f>O151*H151</f>
        <v>0</v>
      </c>
      <c r="Q151" s="142">
        <v>0</v>
      </c>
      <c r="R151" s="142">
        <f>Q151*H151</f>
        <v>0</v>
      </c>
      <c r="S151" s="142">
        <v>0</v>
      </c>
      <c r="T151" s="143">
        <f>S151*H151</f>
        <v>0</v>
      </c>
      <c r="AR151" s="144" t="s">
        <v>1120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1120</v>
      </c>
      <c r="BM151" s="144" t="s">
        <v>320</v>
      </c>
    </row>
    <row r="152" spans="2:65" s="1" customFormat="1" ht="18">
      <c r="B152" s="32"/>
      <c r="D152" s="146" t="s">
        <v>261</v>
      </c>
      <c r="F152" s="147" t="s">
        <v>4389</v>
      </c>
      <c r="I152" s="148"/>
      <c r="L152" s="32"/>
      <c r="M152" s="149"/>
      <c r="T152" s="56"/>
      <c r="AT152" s="17" t="s">
        <v>261</v>
      </c>
      <c r="AU152" s="17" t="s">
        <v>83</v>
      </c>
    </row>
    <row r="153" spans="2:65" s="1" customFormat="1" ht="24.2" customHeight="1">
      <c r="B153" s="132"/>
      <c r="C153" s="133" t="s">
        <v>294</v>
      </c>
      <c r="D153" s="133" t="s">
        <v>255</v>
      </c>
      <c r="E153" s="134" t="s">
        <v>4392</v>
      </c>
      <c r="F153" s="135" t="s">
        <v>4393</v>
      </c>
      <c r="G153" s="136" t="s">
        <v>563</v>
      </c>
      <c r="H153" s="137">
        <v>32</v>
      </c>
      <c r="I153" s="138"/>
      <c r="J153" s="139">
        <f>ROUND(I153*H153,2)</f>
        <v>0</v>
      </c>
      <c r="K153" s="135" t="s">
        <v>1</v>
      </c>
      <c r="L153" s="32"/>
      <c r="M153" s="140" t="s">
        <v>1</v>
      </c>
      <c r="N153" s="141" t="s">
        <v>38</v>
      </c>
      <c r="P153" s="142">
        <f>O153*H153</f>
        <v>0</v>
      </c>
      <c r="Q153" s="142">
        <v>0</v>
      </c>
      <c r="R153" s="142">
        <f>Q153*H153</f>
        <v>0</v>
      </c>
      <c r="S153" s="142">
        <v>0</v>
      </c>
      <c r="T153" s="143">
        <f>S153*H153</f>
        <v>0</v>
      </c>
      <c r="AR153" s="144" t="s">
        <v>1120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1120</v>
      </c>
      <c r="BM153" s="144" t="s">
        <v>324</v>
      </c>
    </row>
    <row r="154" spans="2:65" s="1" customFormat="1" ht="18">
      <c r="B154" s="32"/>
      <c r="D154" s="146" t="s">
        <v>261</v>
      </c>
      <c r="F154" s="147" t="s">
        <v>4393</v>
      </c>
      <c r="I154" s="148"/>
      <c r="L154" s="32"/>
      <c r="M154" s="149"/>
      <c r="T154" s="56"/>
      <c r="AT154" s="17" t="s">
        <v>261</v>
      </c>
      <c r="AU154" s="17" t="s">
        <v>83</v>
      </c>
    </row>
    <row r="155" spans="2:65" s="1" customFormat="1" ht="24.2" customHeight="1">
      <c r="B155" s="132"/>
      <c r="C155" s="170" t="s">
        <v>8</v>
      </c>
      <c r="D155" s="170" t="s">
        <v>504</v>
      </c>
      <c r="E155" s="171" t="s">
        <v>6977</v>
      </c>
      <c r="F155" s="172" t="s">
        <v>6978</v>
      </c>
      <c r="G155" s="173" t="s">
        <v>563</v>
      </c>
      <c r="H155" s="174">
        <v>32</v>
      </c>
      <c r="I155" s="175"/>
      <c r="J155" s="176">
        <f>ROUND(I155*H155,2)</f>
        <v>0</v>
      </c>
      <c r="K155" s="172" t="s">
        <v>1</v>
      </c>
      <c r="L155" s="177"/>
      <c r="M155" s="178" t="s">
        <v>1</v>
      </c>
      <c r="N155" s="179" t="s">
        <v>38</v>
      </c>
      <c r="P155" s="142">
        <f>O155*H155</f>
        <v>0</v>
      </c>
      <c r="Q155" s="142">
        <v>0</v>
      </c>
      <c r="R155" s="142">
        <f>Q155*H155</f>
        <v>0</v>
      </c>
      <c r="S155" s="142">
        <v>0</v>
      </c>
      <c r="T155" s="143">
        <f>S155*H155</f>
        <v>0</v>
      </c>
      <c r="AR155" s="144" t="s">
        <v>2959</v>
      </c>
      <c r="AT155" s="144" t="s">
        <v>504</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1120</v>
      </c>
      <c r="BM155" s="144" t="s">
        <v>332</v>
      </c>
    </row>
    <row r="156" spans="2:65" s="1" customFormat="1" ht="18">
      <c r="B156" s="32"/>
      <c r="D156" s="146" t="s">
        <v>261</v>
      </c>
      <c r="F156" s="147" t="s">
        <v>6978</v>
      </c>
      <c r="I156" s="148"/>
      <c r="L156" s="32"/>
      <c r="M156" s="149"/>
      <c r="T156" s="56"/>
      <c r="AT156" s="17" t="s">
        <v>261</v>
      </c>
      <c r="AU156" s="17" t="s">
        <v>83</v>
      </c>
    </row>
    <row r="157" spans="2:65" s="1" customFormat="1" ht="16.5" customHeight="1">
      <c r="B157" s="132"/>
      <c r="C157" s="133" t="s">
        <v>299</v>
      </c>
      <c r="D157" s="133" t="s">
        <v>255</v>
      </c>
      <c r="E157" s="134" t="s">
        <v>4400</v>
      </c>
      <c r="F157" s="135" t="s">
        <v>4401</v>
      </c>
      <c r="G157" s="136" t="s">
        <v>563</v>
      </c>
      <c r="H157" s="137">
        <v>18</v>
      </c>
      <c r="I157" s="138"/>
      <c r="J157" s="139">
        <f>ROUND(I157*H157,2)</f>
        <v>0</v>
      </c>
      <c r="K157" s="135" t="s">
        <v>1</v>
      </c>
      <c r="L157" s="32"/>
      <c r="M157" s="140" t="s">
        <v>1</v>
      </c>
      <c r="N157" s="141" t="s">
        <v>38</v>
      </c>
      <c r="P157" s="142">
        <f>O157*H157</f>
        <v>0</v>
      </c>
      <c r="Q157" s="142">
        <v>0</v>
      </c>
      <c r="R157" s="142">
        <f>Q157*H157</f>
        <v>0</v>
      </c>
      <c r="S157" s="142">
        <v>0</v>
      </c>
      <c r="T157" s="143">
        <f>S157*H157</f>
        <v>0</v>
      </c>
      <c r="AR157" s="144" t="s">
        <v>1120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1120</v>
      </c>
      <c r="BM157" s="144" t="s">
        <v>339</v>
      </c>
    </row>
    <row r="158" spans="2:65" s="1" customFormat="1">
      <c r="B158" s="32"/>
      <c r="D158" s="146" t="s">
        <v>261</v>
      </c>
      <c r="F158" s="147" t="s">
        <v>4401</v>
      </c>
      <c r="I158" s="148"/>
      <c r="L158" s="32"/>
      <c r="M158" s="149"/>
      <c r="T158" s="56"/>
      <c r="AT158" s="17" t="s">
        <v>261</v>
      </c>
      <c r="AU158" s="17" t="s">
        <v>83</v>
      </c>
    </row>
    <row r="159" spans="2:65" s="1" customFormat="1" ht="24.2" customHeight="1">
      <c r="B159" s="132"/>
      <c r="C159" s="133" t="s">
        <v>345</v>
      </c>
      <c r="D159" s="133" t="s">
        <v>255</v>
      </c>
      <c r="E159" s="134" t="s">
        <v>4402</v>
      </c>
      <c r="F159" s="135" t="s">
        <v>4403</v>
      </c>
      <c r="G159" s="136" t="s">
        <v>563</v>
      </c>
      <c r="H159" s="137">
        <v>32</v>
      </c>
      <c r="I159" s="138"/>
      <c r="J159" s="139">
        <f>ROUND(I159*H159,2)</f>
        <v>0</v>
      </c>
      <c r="K159" s="135" t="s">
        <v>1</v>
      </c>
      <c r="L159" s="32"/>
      <c r="M159" s="140" t="s">
        <v>1</v>
      </c>
      <c r="N159" s="141" t="s">
        <v>38</v>
      </c>
      <c r="P159" s="142">
        <f>O159*H159</f>
        <v>0</v>
      </c>
      <c r="Q159" s="142">
        <v>0</v>
      </c>
      <c r="R159" s="142">
        <f>Q159*H159</f>
        <v>0</v>
      </c>
      <c r="S159" s="142">
        <v>0</v>
      </c>
      <c r="T159" s="143">
        <f>S159*H159</f>
        <v>0</v>
      </c>
      <c r="AR159" s="144" t="s">
        <v>1120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1120</v>
      </c>
      <c r="BM159" s="144" t="s">
        <v>348</v>
      </c>
    </row>
    <row r="160" spans="2:65" s="1" customFormat="1">
      <c r="B160" s="32"/>
      <c r="D160" s="146" t="s">
        <v>261</v>
      </c>
      <c r="F160" s="147" t="s">
        <v>4403</v>
      </c>
      <c r="I160" s="148"/>
      <c r="L160" s="32"/>
      <c r="M160" s="167"/>
      <c r="N160" s="168"/>
      <c r="O160" s="168"/>
      <c r="P160" s="168"/>
      <c r="Q160" s="168"/>
      <c r="R160" s="168"/>
      <c r="S160" s="168"/>
      <c r="T160" s="169"/>
      <c r="AT160" s="17" t="s">
        <v>261</v>
      </c>
      <c r="AU160" s="17" t="s">
        <v>83</v>
      </c>
    </row>
    <row r="161" spans="2:12" s="1" customFormat="1" ht="6.95" customHeight="1">
      <c r="B161" s="44"/>
      <c r="C161" s="45"/>
      <c r="D161" s="45"/>
      <c r="E161" s="45"/>
      <c r="F161" s="45"/>
      <c r="G161" s="45"/>
      <c r="H161" s="45"/>
      <c r="I161" s="45"/>
      <c r="J161" s="45"/>
      <c r="K161" s="45"/>
      <c r="L161" s="32"/>
    </row>
  </sheetData>
  <autoFilter ref="C120:K160" xr:uid="{00000000-0009-0000-0000-00002D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409"/>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219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6979</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ROUND((SUM(BE121:BE408)),  2)</f>
        <v>0</v>
      </c>
      <c r="I33" s="92">
        <v>0.21</v>
      </c>
      <c r="J33" s="91">
        <f>ROUND(((SUM(BE121:BE408))*I33),  2)</f>
        <v>0</v>
      </c>
      <c r="L33" s="32"/>
    </row>
    <row r="34" spans="2:12" s="1" customFormat="1" ht="14.45" customHeight="1">
      <c r="B34" s="32"/>
      <c r="E34" s="27" t="s">
        <v>39</v>
      </c>
      <c r="F34" s="91">
        <f>ROUND((SUM(BF121:BF408)),  2)</f>
        <v>0</v>
      </c>
      <c r="I34" s="92">
        <v>0.15</v>
      </c>
      <c r="J34" s="91">
        <f>ROUND(((SUM(BF121:BF408))*I34),  2)</f>
        <v>0</v>
      </c>
      <c r="L34" s="32"/>
    </row>
    <row r="35" spans="2:12" s="1" customFormat="1" ht="14.45" hidden="1" customHeight="1">
      <c r="B35" s="32"/>
      <c r="E35" s="27" t="s">
        <v>40</v>
      </c>
      <c r="F35" s="91">
        <f>ROUND((SUM(BG121:BG408)),  2)</f>
        <v>0</v>
      </c>
      <c r="I35" s="92">
        <v>0.21</v>
      </c>
      <c r="J35" s="91">
        <f>0</f>
        <v>0</v>
      </c>
      <c r="L35" s="32"/>
    </row>
    <row r="36" spans="2:12" s="1" customFormat="1" ht="14.45" hidden="1" customHeight="1">
      <c r="B36" s="32"/>
      <c r="E36" s="27" t="s">
        <v>41</v>
      </c>
      <c r="F36" s="91">
        <f>ROUND((SUM(BH121:BH408)),  2)</f>
        <v>0</v>
      </c>
      <c r="I36" s="92">
        <v>0.15</v>
      </c>
      <c r="J36" s="91">
        <f>0</f>
        <v>0</v>
      </c>
      <c r="L36" s="32"/>
    </row>
    <row r="37" spans="2:12" s="1" customFormat="1" ht="14.45" hidden="1" customHeight="1">
      <c r="B37" s="32"/>
      <c r="E37" s="27" t="s">
        <v>42</v>
      </c>
      <c r="F37" s="91">
        <f>ROUND((SUM(BI121:BI408)),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801-802 - Vegetační úpravy</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358</v>
      </c>
      <c r="E98" s="110"/>
      <c r="F98" s="110"/>
      <c r="G98" s="110"/>
      <c r="H98" s="110"/>
      <c r="I98" s="110"/>
      <c r="J98" s="111">
        <f>J123</f>
        <v>0</v>
      </c>
      <c r="L98" s="108"/>
    </row>
    <row r="99" spans="2:12" s="9" customFormat="1" ht="19.899999999999999" customHeight="1">
      <c r="B99" s="108"/>
      <c r="D99" s="109" t="s">
        <v>6980</v>
      </c>
      <c r="E99" s="110"/>
      <c r="F99" s="110"/>
      <c r="G99" s="110"/>
      <c r="H99" s="110"/>
      <c r="I99" s="110"/>
      <c r="J99" s="111">
        <f>J314</f>
        <v>0</v>
      </c>
      <c r="L99" s="108"/>
    </row>
    <row r="100" spans="2:12" s="9" customFormat="1" ht="19.899999999999999" customHeight="1">
      <c r="B100" s="108"/>
      <c r="D100" s="109" t="s">
        <v>6981</v>
      </c>
      <c r="E100" s="110"/>
      <c r="F100" s="110"/>
      <c r="G100" s="110"/>
      <c r="H100" s="110"/>
      <c r="I100" s="110"/>
      <c r="J100" s="111">
        <f>J317</f>
        <v>0</v>
      </c>
      <c r="L100" s="108"/>
    </row>
    <row r="101" spans="2:12" s="9" customFormat="1" ht="19.899999999999999" customHeight="1">
      <c r="B101" s="108"/>
      <c r="D101" s="109" t="s">
        <v>6982</v>
      </c>
      <c r="E101" s="110"/>
      <c r="F101" s="110"/>
      <c r="G101" s="110"/>
      <c r="H101" s="110"/>
      <c r="I101" s="110"/>
      <c r="J101" s="111">
        <f>J353</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1" t="str">
        <f>E7</f>
        <v>Úprava TT Zábrdovická, dopravní napojení ulice Šámalovy</v>
      </c>
      <c r="F111" s="252"/>
      <c r="G111" s="252"/>
      <c r="H111" s="252"/>
      <c r="L111" s="32"/>
    </row>
    <row r="112" spans="2:12" s="1" customFormat="1" ht="12" customHeight="1">
      <c r="B112" s="32"/>
      <c r="C112" s="27" t="s">
        <v>223</v>
      </c>
      <c r="L112" s="32"/>
    </row>
    <row r="113" spans="2:65" s="1" customFormat="1" ht="16.5" customHeight="1">
      <c r="B113" s="32"/>
      <c r="E113" s="247" t="str">
        <f>E9</f>
        <v>SO 801-802 - Vegetační úpravy</v>
      </c>
      <c r="F113" s="250"/>
      <c r="G113" s="250"/>
      <c r="H113" s="250"/>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7" customHeight="1">
      <c r="B121" s="32"/>
      <c r="C121" s="64" t="s">
        <v>249</v>
      </c>
      <c r="J121" s="116">
        <f>BK121</f>
        <v>0</v>
      </c>
      <c r="L121" s="32"/>
      <c r="M121" s="62"/>
      <c r="N121" s="53"/>
      <c r="O121" s="53"/>
      <c r="P121" s="117">
        <f>P122</f>
        <v>0</v>
      </c>
      <c r="Q121" s="53"/>
      <c r="R121" s="117">
        <f>R122</f>
        <v>0</v>
      </c>
      <c r="S121" s="53"/>
      <c r="T121" s="118">
        <f>T122</f>
        <v>0</v>
      </c>
      <c r="AT121" s="17" t="s">
        <v>72</v>
      </c>
      <c r="AU121" s="17" t="s">
        <v>229</v>
      </c>
      <c r="BK121" s="119">
        <f>BK122</f>
        <v>0</v>
      </c>
    </row>
    <row r="122" spans="2:65" s="11" customFormat="1" ht="25.9" customHeight="1">
      <c r="B122" s="120"/>
      <c r="D122" s="121" t="s">
        <v>72</v>
      </c>
      <c r="E122" s="122" t="s">
        <v>362</v>
      </c>
      <c r="F122" s="122" t="s">
        <v>363</v>
      </c>
      <c r="I122" s="123"/>
      <c r="J122" s="124">
        <f>BK122</f>
        <v>0</v>
      </c>
      <c r="L122" s="120"/>
      <c r="M122" s="125"/>
      <c r="P122" s="126">
        <f>P123+P314+P317+P353</f>
        <v>0</v>
      </c>
      <c r="R122" s="126">
        <f>R123+R314+R317+R353</f>
        <v>0</v>
      </c>
      <c r="T122" s="127">
        <f>T123+T314+T317+T353</f>
        <v>0</v>
      </c>
      <c r="AR122" s="121" t="s">
        <v>81</v>
      </c>
      <c r="AT122" s="128" t="s">
        <v>72</v>
      </c>
      <c r="AU122" s="128" t="s">
        <v>73</v>
      </c>
      <c r="AY122" s="121" t="s">
        <v>252</v>
      </c>
      <c r="BK122" s="129">
        <f>BK123+BK314+BK317+BK353</f>
        <v>0</v>
      </c>
    </row>
    <row r="123" spans="2:65" s="11" customFormat="1" ht="22.7" customHeight="1">
      <c r="B123" s="120"/>
      <c r="D123" s="121" t="s">
        <v>72</v>
      </c>
      <c r="E123" s="130" t="s">
        <v>81</v>
      </c>
      <c r="F123" s="130" t="s">
        <v>364</v>
      </c>
      <c r="I123" s="123"/>
      <c r="J123" s="131">
        <f>BK123</f>
        <v>0</v>
      </c>
      <c r="L123" s="120"/>
      <c r="M123" s="125"/>
      <c r="P123" s="126">
        <f>SUM(P124:P313)</f>
        <v>0</v>
      </c>
      <c r="R123" s="126">
        <f>SUM(R124:R313)</f>
        <v>0</v>
      </c>
      <c r="T123" s="127">
        <f>SUM(T124:T313)</f>
        <v>0</v>
      </c>
      <c r="AR123" s="121" t="s">
        <v>81</v>
      </c>
      <c r="AT123" s="128" t="s">
        <v>72</v>
      </c>
      <c r="AU123" s="128" t="s">
        <v>81</v>
      </c>
      <c r="AY123" s="121" t="s">
        <v>252</v>
      </c>
      <c r="BK123" s="129">
        <f>SUM(BK124:BK313)</f>
        <v>0</v>
      </c>
    </row>
    <row r="124" spans="2:65" s="1" customFormat="1" ht="24.2" customHeight="1">
      <c r="B124" s="132"/>
      <c r="C124" s="133" t="s">
        <v>81</v>
      </c>
      <c r="D124" s="133" t="s">
        <v>255</v>
      </c>
      <c r="E124" s="134" t="s">
        <v>497</v>
      </c>
      <c r="F124" s="135" t="s">
        <v>498</v>
      </c>
      <c r="G124" s="136" t="s">
        <v>499</v>
      </c>
      <c r="H124" s="137">
        <v>592.64</v>
      </c>
      <c r="I124" s="138"/>
      <c r="J124" s="139">
        <f>ROUND(I124*H124,2)</f>
        <v>0</v>
      </c>
      <c r="K124" s="135" t="s">
        <v>6983</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83</v>
      </c>
    </row>
    <row r="125" spans="2:65" s="1" customFormat="1">
      <c r="B125" s="32"/>
      <c r="D125" s="146" t="s">
        <v>261</v>
      </c>
      <c r="F125" s="147" t="s">
        <v>498</v>
      </c>
      <c r="I125" s="148"/>
      <c r="L125" s="32"/>
      <c r="M125" s="149"/>
      <c r="T125" s="56"/>
      <c r="AT125" s="17" t="s">
        <v>261</v>
      </c>
      <c r="AU125" s="17" t="s">
        <v>83</v>
      </c>
    </row>
    <row r="126" spans="2:65" s="14" customFormat="1">
      <c r="B126" s="180"/>
      <c r="D126" s="146" t="s">
        <v>281</v>
      </c>
      <c r="E126" s="181" t="s">
        <v>1</v>
      </c>
      <c r="F126" s="182" t="s">
        <v>6984</v>
      </c>
      <c r="H126" s="181" t="s">
        <v>1</v>
      </c>
      <c r="I126" s="183"/>
      <c r="L126" s="180"/>
      <c r="M126" s="184"/>
      <c r="T126" s="185"/>
      <c r="AT126" s="181" t="s">
        <v>281</v>
      </c>
      <c r="AU126" s="181" t="s">
        <v>83</v>
      </c>
      <c r="AV126" s="14" t="s">
        <v>81</v>
      </c>
      <c r="AW126" s="14" t="s">
        <v>30</v>
      </c>
      <c r="AX126" s="14" t="s">
        <v>73</v>
      </c>
      <c r="AY126" s="181" t="s">
        <v>252</v>
      </c>
    </row>
    <row r="127" spans="2:65" s="12" customFormat="1">
      <c r="B127" s="152"/>
      <c r="D127" s="146" t="s">
        <v>281</v>
      </c>
      <c r="E127" s="153" t="s">
        <v>1</v>
      </c>
      <c r="F127" s="154" t="s">
        <v>6985</v>
      </c>
      <c r="H127" s="155">
        <v>72.64</v>
      </c>
      <c r="I127" s="156"/>
      <c r="L127" s="152"/>
      <c r="M127" s="157"/>
      <c r="T127" s="158"/>
      <c r="AT127" s="153" t="s">
        <v>281</v>
      </c>
      <c r="AU127" s="153" t="s">
        <v>83</v>
      </c>
      <c r="AV127" s="12" t="s">
        <v>83</v>
      </c>
      <c r="AW127" s="12" t="s">
        <v>30</v>
      </c>
      <c r="AX127" s="12" t="s">
        <v>73</v>
      </c>
      <c r="AY127" s="153" t="s">
        <v>252</v>
      </c>
    </row>
    <row r="128" spans="2:65" s="12" customFormat="1">
      <c r="B128" s="152"/>
      <c r="D128" s="146" t="s">
        <v>281</v>
      </c>
      <c r="E128" s="153" t="s">
        <v>1</v>
      </c>
      <c r="F128" s="154" t="s">
        <v>6986</v>
      </c>
      <c r="H128" s="155">
        <v>464</v>
      </c>
      <c r="I128" s="156"/>
      <c r="L128" s="152"/>
      <c r="M128" s="157"/>
      <c r="T128" s="158"/>
      <c r="AT128" s="153" t="s">
        <v>281</v>
      </c>
      <c r="AU128" s="153" t="s">
        <v>83</v>
      </c>
      <c r="AV128" s="12" t="s">
        <v>83</v>
      </c>
      <c r="AW128" s="12" t="s">
        <v>30</v>
      </c>
      <c r="AX128" s="12" t="s">
        <v>73</v>
      </c>
      <c r="AY128" s="153" t="s">
        <v>252</v>
      </c>
    </row>
    <row r="129" spans="2:65" s="12" customFormat="1">
      <c r="B129" s="152"/>
      <c r="D129" s="146" t="s">
        <v>281</v>
      </c>
      <c r="E129" s="153" t="s">
        <v>1</v>
      </c>
      <c r="F129" s="154" t="s">
        <v>6987</v>
      </c>
      <c r="H129" s="155">
        <v>56</v>
      </c>
      <c r="I129" s="156"/>
      <c r="L129" s="152"/>
      <c r="M129" s="157"/>
      <c r="T129" s="158"/>
      <c r="AT129" s="153" t="s">
        <v>281</v>
      </c>
      <c r="AU129" s="153" t="s">
        <v>83</v>
      </c>
      <c r="AV129" s="12" t="s">
        <v>83</v>
      </c>
      <c r="AW129" s="12" t="s">
        <v>30</v>
      </c>
      <c r="AX129" s="12" t="s">
        <v>73</v>
      </c>
      <c r="AY129" s="153" t="s">
        <v>252</v>
      </c>
    </row>
    <row r="130" spans="2:65" s="13" customFormat="1">
      <c r="B130" s="159"/>
      <c r="D130" s="146" t="s">
        <v>281</v>
      </c>
      <c r="E130" s="160" t="s">
        <v>1</v>
      </c>
      <c r="F130" s="161" t="s">
        <v>327</v>
      </c>
      <c r="H130" s="162">
        <v>592.64</v>
      </c>
      <c r="I130" s="163"/>
      <c r="L130" s="159"/>
      <c r="M130" s="164"/>
      <c r="T130" s="165"/>
      <c r="AT130" s="160" t="s">
        <v>281</v>
      </c>
      <c r="AU130" s="160" t="s">
        <v>83</v>
      </c>
      <c r="AV130" s="13" t="s">
        <v>260</v>
      </c>
      <c r="AW130" s="13" t="s">
        <v>30</v>
      </c>
      <c r="AX130" s="13" t="s">
        <v>81</v>
      </c>
      <c r="AY130" s="160" t="s">
        <v>252</v>
      </c>
    </row>
    <row r="131" spans="2:65" s="1" customFormat="1" ht="16.5" customHeight="1">
      <c r="B131" s="132"/>
      <c r="C131" s="170" t="s">
        <v>83</v>
      </c>
      <c r="D131" s="170" t="s">
        <v>504</v>
      </c>
      <c r="E131" s="171" t="s">
        <v>6988</v>
      </c>
      <c r="F131" s="172" t="s">
        <v>6989</v>
      </c>
      <c r="G131" s="173" t="s">
        <v>507</v>
      </c>
      <c r="H131" s="174">
        <v>130.75200000000001</v>
      </c>
      <c r="I131" s="175"/>
      <c r="J131" s="176">
        <f>ROUND(I131*H131,2)</f>
        <v>0</v>
      </c>
      <c r="K131" s="172" t="s">
        <v>6990</v>
      </c>
      <c r="L131" s="177"/>
      <c r="M131" s="178" t="s">
        <v>1</v>
      </c>
      <c r="N131" s="179" t="s">
        <v>38</v>
      </c>
      <c r="P131" s="142">
        <f>O131*H131</f>
        <v>0</v>
      </c>
      <c r="Q131" s="142">
        <v>0</v>
      </c>
      <c r="R131" s="142">
        <f>Q131*H131</f>
        <v>0</v>
      </c>
      <c r="S131" s="142">
        <v>0</v>
      </c>
      <c r="T131" s="143">
        <f>S131*H131</f>
        <v>0</v>
      </c>
      <c r="AR131" s="144" t="s">
        <v>274</v>
      </c>
      <c r="AT131" s="144" t="s">
        <v>504</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260</v>
      </c>
    </row>
    <row r="132" spans="2:65" s="1" customFormat="1">
      <c r="B132" s="32"/>
      <c r="D132" s="146" t="s">
        <v>261</v>
      </c>
      <c r="F132" s="147" t="s">
        <v>6989</v>
      </c>
      <c r="I132" s="148"/>
      <c r="L132" s="32"/>
      <c r="M132" s="149"/>
      <c r="T132" s="56"/>
      <c r="AT132" s="17" t="s">
        <v>261</v>
      </c>
      <c r="AU132" s="17" t="s">
        <v>83</v>
      </c>
    </row>
    <row r="133" spans="2:65" s="14" customFormat="1">
      <c r="B133" s="180"/>
      <c r="D133" s="146" t="s">
        <v>281</v>
      </c>
      <c r="E133" s="181" t="s">
        <v>1</v>
      </c>
      <c r="F133" s="182" t="s">
        <v>6984</v>
      </c>
      <c r="H133" s="181" t="s">
        <v>1</v>
      </c>
      <c r="I133" s="183"/>
      <c r="L133" s="180"/>
      <c r="M133" s="184"/>
      <c r="T133" s="185"/>
      <c r="AT133" s="181" t="s">
        <v>281</v>
      </c>
      <c r="AU133" s="181" t="s">
        <v>83</v>
      </c>
      <c r="AV133" s="14" t="s">
        <v>81</v>
      </c>
      <c r="AW133" s="14" t="s">
        <v>30</v>
      </c>
      <c r="AX133" s="14" t="s">
        <v>73</v>
      </c>
      <c r="AY133" s="181" t="s">
        <v>252</v>
      </c>
    </row>
    <row r="134" spans="2:65" s="12" customFormat="1">
      <c r="B134" s="152"/>
      <c r="D134" s="146" t="s">
        <v>281</v>
      </c>
      <c r="E134" s="153" t="s">
        <v>1</v>
      </c>
      <c r="F134" s="154" t="s">
        <v>6991</v>
      </c>
      <c r="H134" s="155">
        <v>130.75200000000001</v>
      </c>
      <c r="I134" s="156"/>
      <c r="L134" s="152"/>
      <c r="M134" s="157"/>
      <c r="T134" s="158"/>
      <c r="AT134" s="153" t="s">
        <v>281</v>
      </c>
      <c r="AU134" s="153" t="s">
        <v>83</v>
      </c>
      <c r="AV134" s="12" t="s">
        <v>83</v>
      </c>
      <c r="AW134" s="12" t="s">
        <v>30</v>
      </c>
      <c r="AX134" s="12" t="s">
        <v>73</v>
      </c>
      <c r="AY134" s="153" t="s">
        <v>252</v>
      </c>
    </row>
    <row r="135" spans="2:65" s="13" customFormat="1">
      <c r="B135" s="159"/>
      <c r="D135" s="146" t="s">
        <v>281</v>
      </c>
      <c r="E135" s="160" t="s">
        <v>1</v>
      </c>
      <c r="F135" s="161" t="s">
        <v>327</v>
      </c>
      <c r="H135" s="162">
        <v>130.75200000000001</v>
      </c>
      <c r="I135" s="163"/>
      <c r="L135" s="159"/>
      <c r="M135" s="164"/>
      <c r="T135" s="165"/>
      <c r="AT135" s="160" t="s">
        <v>281</v>
      </c>
      <c r="AU135" s="160" t="s">
        <v>83</v>
      </c>
      <c r="AV135" s="13" t="s">
        <v>260</v>
      </c>
      <c r="AW135" s="13" t="s">
        <v>30</v>
      </c>
      <c r="AX135" s="13" t="s">
        <v>81</v>
      </c>
      <c r="AY135" s="160" t="s">
        <v>252</v>
      </c>
    </row>
    <row r="136" spans="2:65" s="1" customFormat="1" ht="16.5" customHeight="1">
      <c r="B136" s="132"/>
      <c r="C136" s="170" t="s">
        <v>267</v>
      </c>
      <c r="D136" s="170" t="s">
        <v>504</v>
      </c>
      <c r="E136" s="171" t="s">
        <v>6992</v>
      </c>
      <c r="F136" s="172" t="s">
        <v>6993</v>
      </c>
      <c r="G136" s="173" t="s">
        <v>507</v>
      </c>
      <c r="H136" s="174">
        <v>696</v>
      </c>
      <c r="I136" s="175"/>
      <c r="J136" s="176">
        <f>ROUND(I136*H136,2)</f>
        <v>0</v>
      </c>
      <c r="K136" s="172" t="s">
        <v>6990</v>
      </c>
      <c r="L136" s="177"/>
      <c r="M136" s="178" t="s">
        <v>1</v>
      </c>
      <c r="N136" s="179" t="s">
        <v>38</v>
      </c>
      <c r="P136" s="142">
        <f>O136*H136</f>
        <v>0</v>
      </c>
      <c r="Q136" s="142">
        <v>0</v>
      </c>
      <c r="R136" s="142">
        <f>Q136*H136</f>
        <v>0</v>
      </c>
      <c r="S136" s="142">
        <v>0</v>
      </c>
      <c r="T136" s="143">
        <f>S136*H136</f>
        <v>0</v>
      </c>
      <c r="AR136" s="144" t="s">
        <v>274</v>
      </c>
      <c r="AT136" s="144" t="s">
        <v>504</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6993</v>
      </c>
      <c r="I137" s="148"/>
      <c r="L137" s="32"/>
      <c r="M137" s="149"/>
      <c r="T137" s="56"/>
      <c r="AT137" s="17" t="s">
        <v>261</v>
      </c>
      <c r="AU137" s="17" t="s">
        <v>83</v>
      </c>
    </row>
    <row r="138" spans="2:65" s="14" customFormat="1">
      <c r="B138" s="180"/>
      <c r="D138" s="146" t="s">
        <v>281</v>
      </c>
      <c r="E138" s="181" t="s">
        <v>1</v>
      </c>
      <c r="F138" s="182" t="s">
        <v>6984</v>
      </c>
      <c r="H138" s="181" t="s">
        <v>1</v>
      </c>
      <c r="I138" s="183"/>
      <c r="L138" s="180"/>
      <c r="M138" s="184"/>
      <c r="T138" s="185"/>
      <c r="AT138" s="181" t="s">
        <v>281</v>
      </c>
      <c r="AU138" s="181" t="s">
        <v>83</v>
      </c>
      <c r="AV138" s="14" t="s">
        <v>81</v>
      </c>
      <c r="AW138" s="14" t="s">
        <v>30</v>
      </c>
      <c r="AX138" s="14" t="s">
        <v>73</v>
      </c>
      <c r="AY138" s="181" t="s">
        <v>252</v>
      </c>
    </row>
    <row r="139" spans="2:65" s="12" customFormat="1">
      <c r="B139" s="152"/>
      <c r="D139" s="146" t="s">
        <v>281</v>
      </c>
      <c r="E139" s="153" t="s">
        <v>1</v>
      </c>
      <c r="F139" s="154" t="s">
        <v>6994</v>
      </c>
      <c r="H139" s="155">
        <v>696</v>
      </c>
      <c r="I139" s="156"/>
      <c r="L139" s="152"/>
      <c r="M139" s="157"/>
      <c r="T139" s="158"/>
      <c r="AT139" s="153" t="s">
        <v>281</v>
      </c>
      <c r="AU139" s="153" t="s">
        <v>83</v>
      </c>
      <c r="AV139" s="12" t="s">
        <v>83</v>
      </c>
      <c r="AW139" s="12" t="s">
        <v>30</v>
      </c>
      <c r="AX139" s="12" t="s">
        <v>73</v>
      </c>
      <c r="AY139" s="153" t="s">
        <v>252</v>
      </c>
    </row>
    <row r="140" spans="2:65" s="13" customFormat="1">
      <c r="B140" s="159"/>
      <c r="D140" s="146" t="s">
        <v>281</v>
      </c>
      <c r="E140" s="160" t="s">
        <v>1</v>
      </c>
      <c r="F140" s="161" t="s">
        <v>327</v>
      </c>
      <c r="H140" s="162">
        <v>696</v>
      </c>
      <c r="I140" s="163"/>
      <c r="L140" s="159"/>
      <c r="M140" s="164"/>
      <c r="T140" s="165"/>
      <c r="AT140" s="160" t="s">
        <v>281</v>
      </c>
      <c r="AU140" s="160" t="s">
        <v>83</v>
      </c>
      <c r="AV140" s="13" t="s">
        <v>260</v>
      </c>
      <c r="AW140" s="13" t="s">
        <v>30</v>
      </c>
      <c r="AX140" s="13" t="s">
        <v>81</v>
      </c>
      <c r="AY140" s="160" t="s">
        <v>252</v>
      </c>
    </row>
    <row r="141" spans="2:65" s="1" customFormat="1" ht="16.5" customHeight="1">
      <c r="B141" s="132"/>
      <c r="C141" s="170" t="s">
        <v>260</v>
      </c>
      <c r="D141" s="170" t="s">
        <v>504</v>
      </c>
      <c r="E141" s="171" t="s">
        <v>6995</v>
      </c>
      <c r="F141" s="172" t="s">
        <v>6996</v>
      </c>
      <c r="G141" s="173" t="s">
        <v>499</v>
      </c>
      <c r="H141" s="174">
        <v>56</v>
      </c>
      <c r="I141" s="175"/>
      <c r="J141" s="176">
        <f>ROUND(I141*H141,2)</f>
        <v>0</v>
      </c>
      <c r="K141" s="172" t="s">
        <v>6990</v>
      </c>
      <c r="L141" s="177"/>
      <c r="M141" s="178" t="s">
        <v>1</v>
      </c>
      <c r="N141" s="179" t="s">
        <v>38</v>
      </c>
      <c r="P141" s="142">
        <f>O141*H141</f>
        <v>0</v>
      </c>
      <c r="Q141" s="142">
        <v>0</v>
      </c>
      <c r="R141" s="142">
        <f>Q141*H141</f>
        <v>0</v>
      </c>
      <c r="S141" s="142">
        <v>0</v>
      </c>
      <c r="T141" s="143">
        <f>S141*H141</f>
        <v>0</v>
      </c>
      <c r="AR141" s="144" t="s">
        <v>274</v>
      </c>
      <c r="AT141" s="144" t="s">
        <v>504</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274</v>
      </c>
    </row>
    <row r="142" spans="2:65" s="1" customFormat="1">
      <c r="B142" s="32"/>
      <c r="D142" s="146" t="s">
        <v>261</v>
      </c>
      <c r="F142" s="147" t="s">
        <v>6996</v>
      </c>
      <c r="I142" s="148"/>
      <c r="L142" s="32"/>
      <c r="M142" s="149"/>
      <c r="T142" s="56"/>
      <c r="AT142" s="17" t="s">
        <v>261</v>
      </c>
      <c r="AU142" s="17" t="s">
        <v>83</v>
      </c>
    </row>
    <row r="143" spans="2:65" s="14" customFormat="1">
      <c r="B143" s="180"/>
      <c r="D143" s="146" t="s">
        <v>281</v>
      </c>
      <c r="E143" s="181" t="s">
        <v>1</v>
      </c>
      <c r="F143" s="182" t="s">
        <v>6984</v>
      </c>
      <c r="H143" s="181" t="s">
        <v>1</v>
      </c>
      <c r="I143" s="183"/>
      <c r="L143" s="180"/>
      <c r="M143" s="184"/>
      <c r="T143" s="185"/>
      <c r="AT143" s="181" t="s">
        <v>281</v>
      </c>
      <c r="AU143" s="181" t="s">
        <v>83</v>
      </c>
      <c r="AV143" s="14" t="s">
        <v>81</v>
      </c>
      <c r="AW143" s="14" t="s">
        <v>30</v>
      </c>
      <c r="AX143" s="14" t="s">
        <v>73</v>
      </c>
      <c r="AY143" s="181" t="s">
        <v>252</v>
      </c>
    </row>
    <row r="144" spans="2:65" s="12" customFormat="1">
      <c r="B144" s="152"/>
      <c r="D144" s="146" t="s">
        <v>281</v>
      </c>
      <c r="E144" s="153" t="s">
        <v>1</v>
      </c>
      <c r="F144" s="154" t="s">
        <v>6997</v>
      </c>
      <c r="H144" s="155">
        <v>56</v>
      </c>
      <c r="I144" s="156"/>
      <c r="L144" s="152"/>
      <c r="M144" s="157"/>
      <c r="T144" s="158"/>
      <c r="AT144" s="153" t="s">
        <v>281</v>
      </c>
      <c r="AU144" s="153" t="s">
        <v>83</v>
      </c>
      <c r="AV144" s="12" t="s">
        <v>83</v>
      </c>
      <c r="AW144" s="12" t="s">
        <v>30</v>
      </c>
      <c r="AX144" s="12" t="s">
        <v>73</v>
      </c>
      <c r="AY144" s="153" t="s">
        <v>252</v>
      </c>
    </row>
    <row r="145" spans="2:65" s="13" customFormat="1">
      <c r="B145" s="159"/>
      <c r="D145" s="146" t="s">
        <v>281</v>
      </c>
      <c r="E145" s="160" t="s">
        <v>1</v>
      </c>
      <c r="F145" s="161" t="s">
        <v>327</v>
      </c>
      <c r="H145" s="162">
        <v>56</v>
      </c>
      <c r="I145" s="163"/>
      <c r="L145" s="159"/>
      <c r="M145" s="164"/>
      <c r="T145" s="165"/>
      <c r="AT145" s="160" t="s">
        <v>281</v>
      </c>
      <c r="AU145" s="160" t="s">
        <v>83</v>
      </c>
      <c r="AV145" s="13" t="s">
        <v>260</v>
      </c>
      <c r="AW145" s="13" t="s">
        <v>30</v>
      </c>
      <c r="AX145" s="13" t="s">
        <v>81</v>
      </c>
      <c r="AY145" s="160" t="s">
        <v>252</v>
      </c>
    </row>
    <row r="146" spans="2:65" s="1" customFormat="1" ht="24.2" customHeight="1">
      <c r="B146" s="132"/>
      <c r="C146" s="133" t="s">
        <v>251</v>
      </c>
      <c r="D146" s="133" t="s">
        <v>255</v>
      </c>
      <c r="E146" s="134" t="s">
        <v>6998</v>
      </c>
      <c r="F146" s="135" t="s">
        <v>6999</v>
      </c>
      <c r="G146" s="136" t="s">
        <v>499</v>
      </c>
      <c r="H146" s="137">
        <v>273.41000000000003</v>
      </c>
      <c r="I146" s="138"/>
      <c r="J146" s="139">
        <f>ROUND(I146*H146,2)</f>
        <v>0</v>
      </c>
      <c r="K146" s="135" t="s">
        <v>6983</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285</v>
      </c>
    </row>
    <row r="147" spans="2:65" s="1" customFormat="1" ht="18">
      <c r="B147" s="32"/>
      <c r="D147" s="146" t="s">
        <v>261</v>
      </c>
      <c r="F147" s="147" t="s">
        <v>6999</v>
      </c>
      <c r="I147" s="148"/>
      <c r="L147" s="32"/>
      <c r="M147" s="149"/>
      <c r="T147" s="56"/>
      <c r="AT147" s="17" t="s">
        <v>261</v>
      </c>
      <c r="AU147" s="17" t="s">
        <v>83</v>
      </c>
    </row>
    <row r="148" spans="2:65" s="14" customFormat="1">
      <c r="B148" s="180"/>
      <c r="D148" s="146" t="s">
        <v>281</v>
      </c>
      <c r="E148" s="181" t="s">
        <v>1</v>
      </c>
      <c r="F148" s="182" t="s">
        <v>7000</v>
      </c>
      <c r="H148" s="181" t="s">
        <v>1</v>
      </c>
      <c r="I148" s="183"/>
      <c r="L148" s="180"/>
      <c r="M148" s="184"/>
      <c r="T148" s="185"/>
      <c r="AT148" s="181" t="s">
        <v>281</v>
      </c>
      <c r="AU148" s="181" t="s">
        <v>83</v>
      </c>
      <c r="AV148" s="14" t="s">
        <v>81</v>
      </c>
      <c r="AW148" s="14" t="s">
        <v>30</v>
      </c>
      <c r="AX148" s="14" t="s">
        <v>73</v>
      </c>
      <c r="AY148" s="181" t="s">
        <v>252</v>
      </c>
    </row>
    <row r="149" spans="2:65" s="12" customFormat="1">
      <c r="B149" s="152"/>
      <c r="D149" s="146" t="s">
        <v>281</v>
      </c>
      <c r="E149" s="153" t="s">
        <v>1</v>
      </c>
      <c r="F149" s="154" t="s">
        <v>7001</v>
      </c>
      <c r="H149" s="155">
        <v>95.25</v>
      </c>
      <c r="I149" s="156"/>
      <c r="L149" s="152"/>
      <c r="M149" s="157"/>
      <c r="T149" s="158"/>
      <c r="AT149" s="153" t="s">
        <v>281</v>
      </c>
      <c r="AU149" s="153" t="s">
        <v>83</v>
      </c>
      <c r="AV149" s="12" t="s">
        <v>83</v>
      </c>
      <c r="AW149" s="12" t="s">
        <v>30</v>
      </c>
      <c r="AX149" s="12" t="s">
        <v>73</v>
      </c>
      <c r="AY149" s="153" t="s">
        <v>252</v>
      </c>
    </row>
    <row r="150" spans="2:65" s="12" customFormat="1">
      <c r="B150" s="152"/>
      <c r="D150" s="146" t="s">
        <v>281</v>
      </c>
      <c r="E150" s="153" t="s">
        <v>1</v>
      </c>
      <c r="F150" s="154" t="s">
        <v>7002</v>
      </c>
      <c r="H150" s="155">
        <v>18.16</v>
      </c>
      <c r="I150" s="156"/>
      <c r="L150" s="152"/>
      <c r="M150" s="157"/>
      <c r="T150" s="158"/>
      <c r="AT150" s="153" t="s">
        <v>281</v>
      </c>
      <c r="AU150" s="153" t="s">
        <v>83</v>
      </c>
      <c r="AV150" s="12" t="s">
        <v>83</v>
      </c>
      <c r="AW150" s="12" t="s">
        <v>30</v>
      </c>
      <c r="AX150" s="12" t="s">
        <v>73</v>
      </c>
      <c r="AY150" s="153" t="s">
        <v>252</v>
      </c>
    </row>
    <row r="151" spans="2:65" s="14" customFormat="1">
      <c r="B151" s="180"/>
      <c r="D151" s="146" t="s">
        <v>281</v>
      </c>
      <c r="E151" s="181" t="s">
        <v>1</v>
      </c>
      <c r="F151" s="182" t="s">
        <v>7003</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7004</v>
      </c>
      <c r="H152" s="155">
        <v>56</v>
      </c>
      <c r="I152" s="156"/>
      <c r="L152" s="152"/>
      <c r="M152" s="157"/>
      <c r="T152" s="158"/>
      <c r="AT152" s="153" t="s">
        <v>281</v>
      </c>
      <c r="AU152" s="153" t="s">
        <v>83</v>
      </c>
      <c r="AV152" s="12" t="s">
        <v>83</v>
      </c>
      <c r="AW152" s="12" t="s">
        <v>30</v>
      </c>
      <c r="AX152" s="12" t="s">
        <v>73</v>
      </c>
      <c r="AY152" s="153" t="s">
        <v>252</v>
      </c>
    </row>
    <row r="153" spans="2:65" s="12" customFormat="1">
      <c r="B153" s="152"/>
      <c r="D153" s="146" t="s">
        <v>281</v>
      </c>
      <c r="E153" s="153" t="s">
        <v>1</v>
      </c>
      <c r="F153" s="154" t="s">
        <v>7005</v>
      </c>
      <c r="H153" s="155">
        <v>104</v>
      </c>
      <c r="I153" s="156"/>
      <c r="L153" s="152"/>
      <c r="M153" s="157"/>
      <c r="T153" s="158"/>
      <c r="AT153" s="153" t="s">
        <v>281</v>
      </c>
      <c r="AU153" s="153" t="s">
        <v>83</v>
      </c>
      <c r="AV153" s="12" t="s">
        <v>83</v>
      </c>
      <c r="AW153" s="12" t="s">
        <v>30</v>
      </c>
      <c r="AX153" s="12" t="s">
        <v>73</v>
      </c>
      <c r="AY153" s="153" t="s">
        <v>252</v>
      </c>
    </row>
    <row r="154" spans="2:65" s="13" customFormat="1">
      <c r="B154" s="159"/>
      <c r="D154" s="146" t="s">
        <v>281</v>
      </c>
      <c r="E154" s="160" t="s">
        <v>1</v>
      </c>
      <c r="F154" s="161" t="s">
        <v>327</v>
      </c>
      <c r="H154" s="162">
        <v>273.40999999999997</v>
      </c>
      <c r="I154" s="163"/>
      <c r="L154" s="159"/>
      <c r="M154" s="164"/>
      <c r="T154" s="165"/>
      <c r="AT154" s="160" t="s">
        <v>281</v>
      </c>
      <c r="AU154" s="160" t="s">
        <v>83</v>
      </c>
      <c r="AV154" s="13" t="s">
        <v>260</v>
      </c>
      <c r="AW154" s="13" t="s">
        <v>30</v>
      </c>
      <c r="AX154" s="13" t="s">
        <v>81</v>
      </c>
      <c r="AY154" s="160" t="s">
        <v>252</v>
      </c>
    </row>
    <row r="155" spans="2:65" s="1" customFormat="1" ht="37.700000000000003" customHeight="1">
      <c r="B155" s="132"/>
      <c r="C155" s="133" t="s">
        <v>270</v>
      </c>
      <c r="D155" s="133" t="s">
        <v>255</v>
      </c>
      <c r="E155" s="134" t="s">
        <v>7006</v>
      </c>
      <c r="F155" s="135" t="s">
        <v>7007</v>
      </c>
      <c r="G155" s="136" t="s">
        <v>499</v>
      </c>
      <c r="H155" s="137">
        <v>273.41000000000003</v>
      </c>
      <c r="I155" s="138"/>
      <c r="J155" s="139">
        <f>ROUND(I155*H155,2)</f>
        <v>0</v>
      </c>
      <c r="K155" s="135" t="s">
        <v>6983</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290</v>
      </c>
    </row>
    <row r="156" spans="2:65" s="1" customFormat="1" ht="18">
      <c r="B156" s="32"/>
      <c r="D156" s="146" t="s">
        <v>261</v>
      </c>
      <c r="F156" s="147" t="s">
        <v>7007</v>
      </c>
      <c r="I156" s="148"/>
      <c r="L156" s="32"/>
      <c r="M156" s="149"/>
      <c r="T156" s="56"/>
      <c r="AT156" s="17" t="s">
        <v>261</v>
      </c>
      <c r="AU156" s="17" t="s">
        <v>83</v>
      </c>
    </row>
    <row r="157" spans="2:65" s="14" customFormat="1">
      <c r="B157" s="180"/>
      <c r="D157" s="146" t="s">
        <v>281</v>
      </c>
      <c r="E157" s="181" t="s">
        <v>1</v>
      </c>
      <c r="F157" s="182" t="s">
        <v>7000</v>
      </c>
      <c r="H157" s="181" t="s">
        <v>1</v>
      </c>
      <c r="I157" s="183"/>
      <c r="L157" s="180"/>
      <c r="M157" s="184"/>
      <c r="T157" s="185"/>
      <c r="AT157" s="181" t="s">
        <v>281</v>
      </c>
      <c r="AU157" s="181" t="s">
        <v>83</v>
      </c>
      <c r="AV157" s="14" t="s">
        <v>81</v>
      </c>
      <c r="AW157" s="14" t="s">
        <v>30</v>
      </c>
      <c r="AX157" s="14" t="s">
        <v>73</v>
      </c>
      <c r="AY157" s="181" t="s">
        <v>252</v>
      </c>
    </row>
    <row r="158" spans="2:65" s="12" customFormat="1">
      <c r="B158" s="152"/>
      <c r="D158" s="146" t="s">
        <v>281</v>
      </c>
      <c r="E158" s="153" t="s">
        <v>1</v>
      </c>
      <c r="F158" s="154" t="s">
        <v>7001</v>
      </c>
      <c r="H158" s="155">
        <v>95.25</v>
      </c>
      <c r="I158" s="156"/>
      <c r="L158" s="152"/>
      <c r="M158" s="157"/>
      <c r="T158" s="158"/>
      <c r="AT158" s="153" t="s">
        <v>281</v>
      </c>
      <c r="AU158" s="153" t="s">
        <v>83</v>
      </c>
      <c r="AV158" s="12" t="s">
        <v>83</v>
      </c>
      <c r="AW158" s="12" t="s">
        <v>30</v>
      </c>
      <c r="AX158" s="12" t="s">
        <v>73</v>
      </c>
      <c r="AY158" s="153" t="s">
        <v>252</v>
      </c>
    </row>
    <row r="159" spans="2:65" s="12" customFormat="1">
      <c r="B159" s="152"/>
      <c r="D159" s="146" t="s">
        <v>281</v>
      </c>
      <c r="E159" s="153" t="s">
        <v>1</v>
      </c>
      <c r="F159" s="154" t="s">
        <v>7002</v>
      </c>
      <c r="H159" s="155">
        <v>18.16</v>
      </c>
      <c r="I159" s="156"/>
      <c r="L159" s="152"/>
      <c r="M159" s="157"/>
      <c r="T159" s="158"/>
      <c r="AT159" s="153" t="s">
        <v>281</v>
      </c>
      <c r="AU159" s="153" t="s">
        <v>83</v>
      </c>
      <c r="AV159" s="12" t="s">
        <v>83</v>
      </c>
      <c r="AW159" s="12" t="s">
        <v>30</v>
      </c>
      <c r="AX159" s="12" t="s">
        <v>73</v>
      </c>
      <c r="AY159" s="153" t="s">
        <v>252</v>
      </c>
    </row>
    <row r="160" spans="2:65" s="14" customFormat="1">
      <c r="B160" s="180"/>
      <c r="D160" s="146" t="s">
        <v>281</v>
      </c>
      <c r="E160" s="181" t="s">
        <v>1</v>
      </c>
      <c r="F160" s="182" t="s">
        <v>7003</v>
      </c>
      <c r="H160" s="181" t="s">
        <v>1</v>
      </c>
      <c r="I160" s="183"/>
      <c r="L160" s="180"/>
      <c r="M160" s="184"/>
      <c r="T160" s="185"/>
      <c r="AT160" s="181" t="s">
        <v>281</v>
      </c>
      <c r="AU160" s="181" t="s">
        <v>83</v>
      </c>
      <c r="AV160" s="14" t="s">
        <v>81</v>
      </c>
      <c r="AW160" s="14" t="s">
        <v>30</v>
      </c>
      <c r="AX160" s="14" t="s">
        <v>73</v>
      </c>
      <c r="AY160" s="181" t="s">
        <v>252</v>
      </c>
    </row>
    <row r="161" spans="2:65" s="12" customFormat="1">
      <c r="B161" s="152"/>
      <c r="D161" s="146" t="s">
        <v>281</v>
      </c>
      <c r="E161" s="153" t="s">
        <v>1</v>
      </c>
      <c r="F161" s="154" t="s">
        <v>7004</v>
      </c>
      <c r="H161" s="155">
        <v>56</v>
      </c>
      <c r="I161" s="156"/>
      <c r="L161" s="152"/>
      <c r="M161" s="157"/>
      <c r="T161" s="158"/>
      <c r="AT161" s="153" t="s">
        <v>281</v>
      </c>
      <c r="AU161" s="153" t="s">
        <v>83</v>
      </c>
      <c r="AV161" s="12" t="s">
        <v>83</v>
      </c>
      <c r="AW161" s="12" t="s">
        <v>30</v>
      </c>
      <c r="AX161" s="12" t="s">
        <v>73</v>
      </c>
      <c r="AY161" s="153" t="s">
        <v>252</v>
      </c>
    </row>
    <row r="162" spans="2:65" s="12" customFormat="1">
      <c r="B162" s="152"/>
      <c r="D162" s="146" t="s">
        <v>281</v>
      </c>
      <c r="E162" s="153" t="s">
        <v>1</v>
      </c>
      <c r="F162" s="154" t="s">
        <v>7005</v>
      </c>
      <c r="H162" s="155">
        <v>104</v>
      </c>
      <c r="I162" s="156"/>
      <c r="L162" s="152"/>
      <c r="M162" s="157"/>
      <c r="T162" s="158"/>
      <c r="AT162" s="153" t="s">
        <v>281</v>
      </c>
      <c r="AU162" s="153" t="s">
        <v>83</v>
      </c>
      <c r="AV162" s="12" t="s">
        <v>83</v>
      </c>
      <c r="AW162" s="12" t="s">
        <v>30</v>
      </c>
      <c r="AX162" s="12" t="s">
        <v>73</v>
      </c>
      <c r="AY162" s="153" t="s">
        <v>252</v>
      </c>
    </row>
    <row r="163" spans="2:65" s="13" customFormat="1">
      <c r="B163" s="159"/>
      <c r="D163" s="146" t="s">
        <v>281</v>
      </c>
      <c r="E163" s="160" t="s">
        <v>1</v>
      </c>
      <c r="F163" s="161" t="s">
        <v>327</v>
      </c>
      <c r="H163" s="162">
        <v>273.40999999999997</v>
      </c>
      <c r="I163" s="163"/>
      <c r="L163" s="159"/>
      <c r="M163" s="164"/>
      <c r="T163" s="165"/>
      <c r="AT163" s="160" t="s">
        <v>281</v>
      </c>
      <c r="AU163" s="160" t="s">
        <v>83</v>
      </c>
      <c r="AV163" s="13" t="s">
        <v>260</v>
      </c>
      <c r="AW163" s="13" t="s">
        <v>30</v>
      </c>
      <c r="AX163" s="13" t="s">
        <v>81</v>
      </c>
      <c r="AY163" s="160" t="s">
        <v>252</v>
      </c>
    </row>
    <row r="164" spans="2:65" s="1" customFormat="1" ht="16.5" customHeight="1">
      <c r="B164" s="132"/>
      <c r="C164" s="170" t="s">
        <v>287</v>
      </c>
      <c r="D164" s="170" t="s">
        <v>504</v>
      </c>
      <c r="E164" s="171" t="s">
        <v>7008</v>
      </c>
      <c r="F164" s="172" t="s">
        <v>7009</v>
      </c>
      <c r="G164" s="173" t="s">
        <v>507</v>
      </c>
      <c r="H164" s="174">
        <v>108.87</v>
      </c>
      <c r="I164" s="175"/>
      <c r="J164" s="176">
        <f>ROUND(I164*H164,2)</f>
        <v>0</v>
      </c>
      <c r="K164" s="172" t="s">
        <v>6983</v>
      </c>
      <c r="L164" s="177"/>
      <c r="M164" s="178" t="s">
        <v>1</v>
      </c>
      <c r="N164" s="179" t="s">
        <v>38</v>
      </c>
      <c r="P164" s="142">
        <f>O164*H164</f>
        <v>0</v>
      </c>
      <c r="Q164" s="142">
        <v>0</v>
      </c>
      <c r="R164" s="142">
        <f>Q164*H164</f>
        <v>0</v>
      </c>
      <c r="S164" s="142">
        <v>0</v>
      </c>
      <c r="T164" s="143">
        <f>S164*H164</f>
        <v>0</v>
      </c>
      <c r="AR164" s="144" t="s">
        <v>274</v>
      </c>
      <c r="AT164" s="144" t="s">
        <v>504</v>
      </c>
      <c r="AU164" s="144" t="s">
        <v>83</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294</v>
      </c>
    </row>
    <row r="165" spans="2:65" s="1" customFormat="1">
      <c r="B165" s="32"/>
      <c r="D165" s="146" t="s">
        <v>261</v>
      </c>
      <c r="F165" s="147" t="s">
        <v>7009</v>
      </c>
      <c r="I165" s="148"/>
      <c r="L165" s="32"/>
      <c r="M165" s="149"/>
      <c r="T165" s="56"/>
      <c r="AT165" s="17" t="s">
        <v>261</v>
      </c>
      <c r="AU165" s="17" t="s">
        <v>83</v>
      </c>
    </row>
    <row r="166" spans="2:65" s="1" customFormat="1" ht="21.75" customHeight="1">
      <c r="B166" s="132"/>
      <c r="C166" s="170" t="s">
        <v>274</v>
      </c>
      <c r="D166" s="170" t="s">
        <v>504</v>
      </c>
      <c r="E166" s="171" t="s">
        <v>7010</v>
      </c>
      <c r="F166" s="172" t="s">
        <v>7011</v>
      </c>
      <c r="G166" s="173" t="s">
        <v>499</v>
      </c>
      <c r="H166" s="174">
        <v>104</v>
      </c>
      <c r="I166" s="175"/>
      <c r="J166" s="176">
        <f>ROUND(I166*H166,2)</f>
        <v>0</v>
      </c>
      <c r="K166" s="172" t="s">
        <v>6990</v>
      </c>
      <c r="L166" s="177"/>
      <c r="M166" s="178" t="s">
        <v>1</v>
      </c>
      <c r="N166" s="179" t="s">
        <v>38</v>
      </c>
      <c r="P166" s="142">
        <f>O166*H166</f>
        <v>0</v>
      </c>
      <c r="Q166" s="142">
        <v>0</v>
      </c>
      <c r="R166" s="142">
        <f>Q166*H166</f>
        <v>0</v>
      </c>
      <c r="S166" s="142">
        <v>0</v>
      </c>
      <c r="T166" s="143">
        <f>S166*H166</f>
        <v>0</v>
      </c>
      <c r="AR166" s="144" t="s">
        <v>274</v>
      </c>
      <c r="AT166" s="144" t="s">
        <v>504</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299</v>
      </c>
    </row>
    <row r="167" spans="2:65" s="1" customFormat="1">
      <c r="B167" s="32"/>
      <c r="D167" s="146" t="s">
        <v>261</v>
      </c>
      <c r="F167" s="147" t="s">
        <v>7011</v>
      </c>
      <c r="I167" s="148"/>
      <c r="L167" s="32"/>
      <c r="M167" s="149"/>
      <c r="T167" s="56"/>
      <c r="AT167" s="17" t="s">
        <v>261</v>
      </c>
      <c r="AU167" s="17" t="s">
        <v>83</v>
      </c>
    </row>
    <row r="168" spans="2:65" s="14" customFormat="1">
      <c r="B168" s="180"/>
      <c r="D168" s="146" t="s">
        <v>281</v>
      </c>
      <c r="E168" s="181" t="s">
        <v>1</v>
      </c>
      <c r="F168" s="182" t="s">
        <v>7012</v>
      </c>
      <c r="H168" s="181" t="s">
        <v>1</v>
      </c>
      <c r="I168" s="183"/>
      <c r="L168" s="180"/>
      <c r="M168" s="184"/>
      <c r="T168" s="185"/>
      <c r="AT168" s="181" t="s">
        <v>281</v>
      </c>
      <c r="AU168" s="181" t="s">
        <v>83</v>
      </c>
      <c r="AV168" s="14" t="s">
        <v>81</v>
      </c>
      <c r="AW168" s="14" t="s">
        <v>30</v>
      </c>
      <c r="AX168" s="14" t="s">
        <v>73</v>
      </c>
      <c r="AY168" s="181" t="s">
        <v>252</v>
      </c>
    </row>
    <row r="169" spans="2:65" s="12" customFormat="1">
      <c r="B169" s="152"/>
      <c r="D169" s="146" t="s">
        <v>281</v>
      </c>
      <c r="E169" s="153" t="s">
        <v>1</v>
      </c>
      <c r="F169" s="154" t="s">
        <v>7005</v>
      </c>
      <c r="H169" s="155">
        <v>104</v>
      </c>
      <c r="I169" s="156"/>
      <c r="L169" s="152"/>
      <c r="M169" s="157"/>
      <c r="T169" s="158"/>
      <c r="AT169" s="153" t="s">
        <v>281</v>
      </c>
      <c r="AU169" s="153" t="s">
        <v>83</v>
      </c>
      <c r="AV169" s="12" t="s">
        <v>83</v>
      </c>
      <c r="AW169" s="12" t="s">
        <v>30</v>
      </c>
      <c r="AX169" s="12" t="s">
        <v>73</v>
      </c>
      <c r="AY169" s="153" t="s">
        <v>252</v>
      </c>
    </row>
    <row r="170" spans="2:65" s="13" customFormat="1">
      <c r="B170" s="159"/>
      <c r="D170" s="146" t="s">
        <v>281</v>
      </c>
      <c r="E170" s="160" t="s">
        <v>1</v>
      </c>
      <c r="F170" s="161" t="s">
        <v>327</v>
      </c>
      <c r="H170" s="162">
        <v>104</v>
      </c>
      <c r="I170" s="163"/>
      <c r="L170" s="159"/>
      <c r="M170" s="164"/>
      <c r="T170" s="165"/>
      <c r="AT170" s="160" t="s">
        <v>281</v>
      </c>
      <c r="AU170" s="160" t="s">
        <v>83</v>
      </c>
      <c r="AV170" s="13" t="s">
        <v>260</v>
      </c>
      <c r="AW170" s="13" t="s">
        <v>30</v>
      </c>
      <c r="AX170" s="13" t="s">
        <v>81</v>
      </c>
      <c r="AY170" s="160" t="s">
        <v>252</v>
      </c>
    </row>
    <row r="171" spans="2:65" s="1" customFormat="1" ht="33" customHeight="1">
      <c r="B171" s="132"/>
      <c r="C171" s="133" t="s">
        <v>296</v>
      </c>
      <c r="D171" s="133" t="s">
        <v>255</v>
      </c>
      <c r="E171" s="134" t="s">
        <v>7013</v>
      </c>
      <c r="F171" s="135" t="s">
        <v>7014</v>
      </c>
      <c r="G171" s="136" t="s">
        <v>367</v>
      </c>
      <c r="H171" s="137">
        <v>635</v>
      </c>
      <c r="I171" s="138"/>
      <c r="J171" s="139">
        <f>ROUND(I171*H171,2)</f>
        <v>0</v>
      </c>
      <c r="K171" s="135" t="s">
        <v>6983</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304</v>
      </c>
    </row>
    <row r="172" spans="2:65" s="1" customFormat="1" ht="18">
      <c r="B172" s="32"/>
      <c r="D172" s="146" t="s">
        <v>261</v>
      </c>
      <c r="F172" s="147" t="s">
        <v>7014</v>
      </c>
      <c r="I172" s="148"/>
      <c r="L172" s="32"/>
      <c r="M172" s="149"/>
      <c r="T172" s="56"/>
      <c r="AT172" s="17" t="s">
        <v>261</v>
      </c>
      <c r="AU172" s="17" t="s">
        <v>83</v>
      </c>
    </row>
    <row r="173" spans="2:65" s="14" customFormat="1">
      <c r="B173" s="180"/>
      <c r="D173" s="146" t="s">
        <v>281</v>
      </c>
      <c r="E173" s="181" t="s">
        <v>1</v>
      </c>
      <c r="F173" s="182" t="s">
        <v>7015</v>
      </c>
      <c r="H173" s="181" t="s">
        <v>1</v>
      </c>
      <c r="I173" s="183"/>
      <c r="L173" s="180"/>
      <c r="M173" s="184"/>
      <c r="T173" s="185"/>
      <c r="AT173" s="181" t="s">
        <v>281</v>
      </c>
      <c r="AU173" s="181" t="s">
        <v>83</v>
      </c>
      <c r="AV173" s="14" t="s">
        <v>81</v>
      </c>
      <c r="AW173" s="14" t="s">
        <v>30</v>
      </c>
      <c r="AX173" s="14" t="s">
        <v>73</v>
      </c>
      <c r="AY173" s="181" t="s">
        <v>252</v>
      </c>
    </row>
    <row r="174" spans="2:65" s="12" customFormat="1">
      <c r="B174" s="152"/>
      <c r="D174" s="146" t="s">
        <v>281</v>
      </c>
      <c r="E174" s="153" t="s">
        <v>1</v>
      </c>
      <c r="F174" s="154" t="s">
        <v>7016</v>
      </c>
      <c r="H174" s="155">
        <v>635</v>
      </c>
      <c r="I174" s="156"/>
      <c r="L174" s="152"/>
      <c r="M174" s="157"/>
      <c r="T174" s="158"/>
      <c r="AT174" s="153" t="s">
        <v>281</v>
      </c>
      <c r="AU174" s="153" t="s">
        <v>83</v>
      </c>
      <c r="AV174" s="12" t="s">
        <v>83</v>
      </c>
      <c r="AW174" s="12" t="s">
        <v>30</v>
      </c>
      <c r="AX174" s="12" t="s">
        <v>73</v>
      </c>
      <c r="AY174" s="153" t="s">
        <v>252</v>
      </c>
    </row>
    <row r="175" spans="2:65" s="13" customFormat="1">
      <c r="B175" s="159"/>
      <c r="D175" s="146" t="s">
        <v>281</v>
      </c>
      <c r="E175" s="160" t="s">
        <v>1</v>
      </c>
      <c r="F175" s="161" t="s">
        <v>327</v>
      </c>
      <c r="H175" s="162">
        <v>635</v>
      </c>
      <c r="I175" s="163"/>
      <c r="L175" s="159"/>
      <c r="M175" s="164"/>
      <c r="T175" s="165"/>
      <c r="AT175" s="160" t="s">
        <v>281</v>
      </c>
      <c r="AU175" s="160" t="s">
        <v>83</v>
      </c>
      <c r="AV175" s="13" t="s">
        <v>260</v>
      </c>
      <c r="AW175" s="13" t="s">
        <v>30</v>
      </c>
      <c r="AX175" s="13" t="s">
        <v>81</v>
      </c>
      <c r="AY175" s="160" t="s">
        <v>252</v>
      </c>
    </row>
    <row r="176" spans="2:65" s="1" customFormat="1" ht="24.2" customHeight="1">
      <c r="B176" s="132"/>
      <c r="C176" s="133" t="s">
        <v>285</v>
      </c>
      <c r="D176" s="133" t="s">
        <v>255</v>
      </c>
      <c r="E176" s="134" t="s">
        <v>7017</v>
      </c>
      <c r="F176" s="135" t="s">
        <v>7018</v>
      </c>
      <c r="G176" s="136" t="s">
        <v>367</v>
      </c>
      <c r="H176" s="137">
        <v>1609</v>
      </c>
      <c r="I176" s="138"/>
      <c r="J176" s="139">
        <f>ROUND(I176*H176,2)</f>
        <v>0</v>
      </c>
      <c r="K176" s="135" t="s">
        <v>6983</v>
      </c>
      <c r="L176" s="32"/>
      <c r="M176" s="140" t="s">
        <v>1</v>
      </c>
      <c r="N176" s="141" t="s">
        <v>38</v>
      </c>
      <c r="P176" s="142">
        <f>O176*H176</f>
        <v>0</v>
      </c>
      <c r="Q176" s="142">
        <v>0</v>
      </c>
      <c r="R176" s="142">
        <f>Q176*H176</f>
        <v>0</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311</v>
      </c>
    </row>
    <row r="177" spans="2:65" s="1" customFormat="1" ht="18">
      <c r="B177" s="32"/>
      <c r="D177" s="146" t="s">
        <v>261</v>
      </c>
      <c r="F177" s="147" t="s">
        <v>7018</v>
      </c>
      <c r="I177" s="148"/>
      <c r="L177" s="32"/>
      <c r="M177" s="149"/>
      <c r="T177" s="56"/>
      <c r="AT177" s="17" t="s">
        <v>261</v>
      </c>
      <c r="AU177" s="17" t="s">
        <v>83</v>
      </c>
    </row>
    <row r="178" spans="2:65" s="14" customFormat="1">
      <c r="B178" s="180"/>
      <c r="D178" s="146" t="s">
        <v>281</v>
      </c>
      <c r="E178" s="181" t="s">
        <v>1</v>
      </c>
      <c r="F178" s="182" t="s">
        <v>7015</v>
      </c>
      <c r="H178" s="181" t="s">
        <v>1</v>
      </c>
      <c r="I178" s="183"/>
      <c r="L178" s="180"/>
      <c r="M178" s="184"/>
      <c r="T178" s="185"/>
      <c r="AT178" s="181" t="s">
        <v>281</v>
      </c>
      <c r="AU178" s="181" t="s">
        <v>83</v>
      </c>
      <c r="AV178" s="14" t="s">
        <v>81</v>
      </c>
      <c r="AW178" s="14" t="s">
        <v>30</v>
      </c>
      <c r="AX178" s="14" t="s">
        <v>73</v>
      </c>
      <c r="AY178" s="181" t="s">
        <v>252</v>
      </c>
    </row>
    <row r="179" spans="2:65" s="12" customFormat="1">
      <c r="B179" s="152"/>
      <c r="D179" s="146" t="s">
        <v>281</v>
      </c>
      <c r="E179" s="153" t="s">
        <v>1</v>
      </c>
      <c r="F179" s="154" t="s">
        <v>7019</v>
      </c>
      <c r="H179" s="155">
        <v>635</v>
      </c>
      <c r="I179" s="156"/>
      <c r="L179" s="152"/>
      <c r="M179" s="157"/>
      <c r="T179" s="158"/>
      <c r="AT179" s="153" t="s">
        <v>281</v>
      </c>
      <c r="AU179" s="153" t="s">
        <v>83</v>
      </c>
      <c r="AV179" s="12" t="s">
        <v>83</v>
      </c>
      <c r="AW179" s="12" t="s">
        <v>30</v>
      </c>
      <c r="AX179" s="12" t="s">
        <v>73</v>
      </c>
      <c r="AY179" s="153" t="s">
        <v>252</v>
      </c>
    </row>
    <row r="180" spans="2:65" s="12" customFormat="1">
      <c r="B180" s="152"/>
      <c r="D180" s="146" t="s">
        <v>281</v>
      </c>
      <c r="E180" s="153" t="s">
        <v>1</v>
      </c>
      <c r="F180" s="154" t="s">
        <v>7020</v>
      </c>
      <c r="H180" s="155">
        <v>454</v>
      </c>
      <c r="I180" s="156"/>
      <c r="L180" s="152"/>
      <c r="M180" s="157"/>
      <c r="T180" s="158"/>
      <c r="AT180" s="153" t="s">
        <v>281</v>
      </c>
      <c r="AU180" s="153" t="s">
        <v>83</v>
      </c>
      <c r="AV180" s="12" t="s">
        <v>83</v>
      </c>
      <c r="AW180" s="12" t="s">
        <v>30</v>
      </c>
      <c r="AX180" s="12" t="s">
        <v>73</v>
      </c>
      <c r="AY180" s="153" t="s">
        <v>252</v>
      </c>
    </row>
    <row r="181" spans="2:65" s="14" customFormat="1">
      <c r="B181" s="180"/>
      <c r="D181" s="146" t="s">
        <v>281</v>
      </c>
      <c r="E181" s="181" t="s">
        <v>1</v>
      </c>
      <c r="F181" s="182" t="s">
        <v>7012</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7021</v>
      </c>
      <c r="H182" s="155">
        <v>520</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1</v>
      </c>
      <c r="F183" s="161" t="s">
        <v>327</v>
      </c>
      <c r="H183" s="162">
        <v>1609</v>
      </c>
      <c r="I183" s="163"/>
      <c r="L183" s="159"/>
      <c r="M183" s="164"/>
      <c r="T183" s="165"/>
      <c r="AT183" s="160" t="s">
        <v>281</v>
      </c>
      <c r="AU183" s="160" t="s">
        <v>83</v>
      </c>
      <c r="AV183" s="13" t="s">
        <v>260</v>
      </c>
      <c r="AW183" s="13" t="s">
        <v>30</v>
      </c>
      <c r="AX183" s="13" t="s">
        <v>81</v>
      </c>
      <c r="AY183" s="160" t="s">
        <v>252</v>
      </c>
    </row>
    <row r="184" spans="2:65" s="1" customFormat="1" ht="16.5" customHeight="1">
      <c r="B184" s="132"/>
      <c r="C184" s="133" t="s">
        <v>308</v>
      </c>
      <c r="D184" s="133" t="s">
        <v>255</v>
      </c>
      <c r="E184" s="134" t="s">
        <v>7022</v>
      </c>
      <c r="F184" s="135" t="s">
        <v>7023</v>
      </c>
      <c r="G184" s="136" t="s">
        <v>367</v>
      </c>
      <c r="H184" s="137">
        <v>635</v>
      </c>
      <c r="I184" s="138"/>
      <c r="J184" s="139">
        <f>ROUND(I184*H184,2)</f>
        <v>0</v>
      </c>
      <c r="K184" s="135" t="s">
        <v>6983</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315</v>
      </c>
    </row>
    <row r="185" spans="2:65" s="1" customFormat="1">
      <c r="B185" s="32"/>
      <c r="D185" s="146" t="s">
        <v>261</v>
      </c>
      <c r="F185" s="147" t="s">
        <v>7023</v>
      </c>
      <c r="I185" s="148"/>
      <c r="L185" s="32"/>
      <c r="M185" s="149"/>
      <c r="T185" s="56"/>
      <c r="AT185" s="17" t="s">
        <v>261</v>
      </c>
      <c r="AU185" s="17" t="s">
        <v>83</v>
      </c>
    </row>
    <row r="186" spans="2:65" s="14" customFormat="1">
      <c r="B186" s="180"/>
      <c r="D186" s="146" t="s">
        <v>281</v>
      </c>
      <c r="E186" s="181" t="s">
        <v>1</v>
      </c>
      <c r="F186" s="182" t="s">
        <v>7015</v>
      </c>
      <c r="H186" s="181" t="s">
        <v>1</v>
      </c>
      <c r="I186" s="183"/>
      <c r="L186" s="180"/>
      <c r="M186" s="184"/>
      <c r="T186" s="185"/>
      <c r="AT186" s="181" t="s">
        <v>281</v>
      </c>
      <c r="AU186" s="181" t="s">
        <v>83</v>
      </c>
      <c r="AV186" s="14" t="s">
        <v>81</v>
      </c>
      <c r="AW186" s="14" t="s">
        <v>30</v>
      </c>
      <c r="AX186" s="14" t="s">
        <v>73</v>
      </c>
      <c r="AY186" s="181" t="s">
        <v>252</v>
      </c>
    </row>
    <row r="187" spans="2:65" s="12" customFormat="1">
      <c r="B187" s="152"/>
      <c r="D187" s="146" t="s">
        <v>281</v>
      </c>
      <c r="E187" s="153" t="s">
        <v>1</v>
      </c>
      <c r="F187" s="154" t="s">
        <v>7016</v>
      </c>
      <c r="H187" s="155">
        <v>635</v>
      </c>
      <c r="I187" s="156"/>
      <c r="L187" s="152"/>
      <c r="M187" s="157"/>
      <c r="T187" s="158"/>
      <c r="AT187" s="153" t="s">
        <v>281</v>
      </c>
      <c r="AU187" s="153" t="s">
        <v>83</v>
      </c>
      <c r="AV187" s="12" t="s">
        <v>83</v>
      </c>
      <c r="AW187" s="12" t="s">
        <v>30</v>
      </c>
      <c r="AX187" s="12" t="s">
        <v>73</v>
      </c>
      <c r="AY187" s="153" t="s">
        <v>252</v>
      </c>
    </row>
    <row r="188" spans="2:65" s="13" customFormat="1">
      <c r="B188" s="159"/>
      <c r="D188" s="146" t="s">
        <v>281</v>
      </c>
      <c r="E188" s="160" t="s">
        <v>1</v>
      </c>
      <c r="F188" s="161" t="s">
        <v>327</v>
      </c>
      <c r="H188" s="162">
        <v>635</v>
      </c>
      <c r="I188" s="163"/>
      <c r="L188" s="159"/>
      <c r="M188" s="164"/>
      <c r="T188" s="165"/>
      <c r="AT188" s="160" t="s">
        <v>281</v>
      </c>
      <c r="AU188" s="160" t="s">
        <v>83</v>
      </c>
      <c r="AV188" s="13" t="s">
        <v>260</v>
      </c>
      <c r="AW188" s="13" t="s">
        <v>30</v>
      </c>
      <c r="AX188" s="13" t="s">
        <v>81</v>
      </c>
      <c r="AY188" s="160" t="s">
        <v>252</v>
      </c>
    </row>
    <row r="189" spans="2:65" s="1" customFormat="1" ht="16.5" customHeight="1">
      <c r="B189" s="132"/>
      <c r="C189" s="133" t="s">
        <v>290</v>
      </c>
      <c r="D189" s="133" t="s">
        <v>255</v>
      </c>
      <c r="E189" s="134" t="s">
        <v>7024</v>
      </c>
      <c r="F189" s="135" t="s">
        <v>7025</v>
      </c>
      <c r="G189" s="136" t="s">
        <v>367</v>
      </c>
      <c r="H189" s="137">
        <v>635</v>
      </c>
      <c r="I189" s="138"/>
      <c r="J189" s="139">
        <f>ROUND(I189*H189,2)</f>
        <v>0</v>
      </c>
      <c r="K189" s="135" t="s">
        <v>6983</v>
      </c>
      <c r="L189" s="32"/>
      <c r="M189" s="140" t="s">
        <v>1</v>
      </c>
      <c r="N189" s="141" t="s">
        <v>38</v>
      </c>
      <c r="P189" s="142">
        <f>O189*H189</f>
        <v>0</v>
      </c>
      <c r="Q189" s="142">
        <v>0</v>
      </c>
      <c r="R189" s="142">
        <f>Q189*H189</f>
        <v>0</v>
      </c>
      <c r="S189" s="142">
        <v>0</v>
      </c>
      <c r="T189" s="143">
        <f>S189*H189</f>
        <v>0</v>
      </c>
      <c r="AR189" s="144" t="s">
        <v>260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490</v>
      </c>
    </row>
    <row r="190" spans="2:65" s="1" customFormat="1">
      <c r="B190" s="32"/>
      <c r="D190" s="146" t="s">
        <v>261</v>
      </c>
      <c r="F190" s="147" t="s">
        <v>7025</v>
      </c>
      <c r="I190" s="148"/>
      <c r="L190" s="32"/>
      <c r="M190" s="149"/>
      <c r="T190" s="56"/>
      <c r="AT190" s="17" t="s">
        <v>261</v>
      </c>
      <c r="AU190" s="17" t="s">
        <v>83</v>
      </c>
    </row>
    <row r="191" spans="2:65" s="14" customFormat="1">
      <c r="B191" s="180"/>
      <c r="D191" s="146" t="s">
        <v>281</v>
      </c>
      <c r="E191" s="181" t="s">
        <v>1</v>
      </c>
      <c r="F191" s="182" t="s">
        <v>7015</v>
      </c>
      <c r="H191" s="181" t="s">
        <v>1</v>
      </c>
      <c r="I191" s="183"/>
      <c r="L191" s="180"/>
      <c r="M191" s="184"/>
      <c r="T191" s="185"/>
      <c r="AT191" s="181" t="s">
        <v>281</v>
      </c>
      <c r="AU191" s="181" t="s">
        <v>83</v>
      </c>
      <c r="AV191" s="14" t="s">
        <v>81</v>
      </c>
      <c r="AW191" s="14" t="s">
        <v>30</v>
      </c>
      <c r="AX191" s="14" t="s">
        <v>73</v>
      </c>
      <c r="AY191" s="181" t="s">
        <v>252</v>
      </c>
    </row>
    <row r="192" spans="2:65" s="12" customFormat="1">
      <c r="B192" s="152"/>
      <c r="D192" s="146" t="s">
        <v>281</v>
      </c>
      <c r="E192" s="153" t="s">
        <v>1</v>
      </c>
      <c r="F192" s="154" t="s">
        <v>7016</v>
      </c>
      <c r="H192" s="155">
        <v>635</v>
      </c>
      <c r="I192" s="156"/>
      <c r="L192" s="152"/>
      <c r="M192" s="157"/>
      <c r="T192" s="158"/>
      <c r="AT192" s="153" t="s">
        <v>281</v>
      </c>
      <c r="AU192" s="153" t="s">
        <v>83</v>
      </c>
      <c r="AV192" s="12" t="s">
        <v>83</v>
      </c>
      <c r="AW192" s="12" t="s">
        <v>30</v>
      </c>
      <c r="AX192" s="12" t="s">
        <v>73</v>
      </c>
      <c r="AY192" s="153" t="s">
        <v>252</v>
      </c>
    </row>
    <row r="193" spans="2:65" s="13" customFormat="1">
      <c r="B193" s="159"/>
      <c r="D193" s="146" t="s">
        <v>281</v>
      </c>
      <c r="E193" s="160" t="s">
        <v>1</v>
      </c>
      <c r="F193" s="161" t="s">
        <v>327</v>
      </c>
      <c r="H193" s="162">
        <v>635</v>
      </c>
      <c r="I193" s="163"/>
      <c r="L193" s="159"/>
      <c r="M193" s="164"/>
      <c r="T193" s="165"/>
      <c r="AT193" s="160" t="s">
        <v>281</v>
      </c>
      <c r="AU193" s="160" t="s">
        <v>83</v>
      </c>
      <c r="AV193" s="13" t="s">
        <v>260</v>
      </c>
      <c r="AW193" s="13" t="s">
        <v>30</v>
      </c>
      <c r="AX193" s="13" t="s">
        <v>81</v>
      </c>
      <c r="AY193" s="160" t="s">
        <v>252</v>
      </c>
    </row>
    <row r="194" spans="2:65" s="1" customFormat="1" ht="24.2" customHeight="1">
      <c r="B194" s="132"/>
      <c r="C194" s="133" t="s">
        <v>317</v>
      </c>
      <c r="D194" s="133" t="s">
        <v>255</v>
      </c>
      <c r="E194" s="134" t="s">
        <v>7026</v>
      </c>
      <c r="F194" s="135" t="s">
        <v>7027</v>
      </c>
      <c r="G194" s="136" t="s">
        <v>367</v>
      </c>
      <c r="H194" s="137">
        <v>1270</v>
      </c>
      <c r="I194" s="138"/>
      <c r="J194" s="139">
        <f>ROUND(I194*H194,2)</f>
        <v>0</v>
      </c>
      <c r="K194" s="135" t="s">
        <v>6990</v>
      </c>
      <c r="L194" s="32"/>
      <c r="M194" s="140" t="s">
        <v>1</v>
      </c>
      <c r="N194" s="141" t="s">
        <v>38</v>
      </c>
      <c r="P194" s="142">
        <f>O194*H194</f>
        <v>0</v>
      </c>
      <c r="Q194" s="142">
        <v>0</v>
      </c>
      <c r="R194" s="142">
        <f>Q194*H194</f>
        <v>0</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320</v>
      </c>
    </row>
    <row r="195" spans="2:65" s="1" customFormat="1" ht="18">
      <c r="B195" s="32"/>
      <c r="D195" s="146" t="s">
        <v>261</v>
      </c>
      <c r="F195" s="147" t="s">
        <v>7027</v>
      </c>
      <c r="I195" s="148"/>
      <c r="L195" s="32"/>
      <c r="M195" s="149"/>
      <c r="T195" s="56"/>
      <c r="AT195" s="17" t="s">
        <v>261</v>
      </c>
      <c r="AU195" s="17" t="s">
        <v>83</v>
      </c>
    </row>
    <row r="196" spans="2:65" s="14" customFormat="1">
      <c r="B196" s="180"/>
      <c r="D196" s="146" t="s">
        <v>281</v>
      </c>
      <c r="E196" s="181" t="s">
        <v>1</v>
      </c>
      <c r="F196" s="182" t="s">
        <v>7028</v>
      </c>
      <c r="H196" s="181" t="s">
        <v>1</v>
      </c>
      <c r="I196" s="183"/>
      <c r="L196" s="180"/>
      <c r="M196" s="184"/>
      <c r="T196" s="185"/>
      <c r="AT196" s="181" t="s">
        <v>281</v>
      </c>
      <c r="AU196" s="181" t="s">
        <v>83</v>
      </c>
      <c r="AV196" s="14" t="s">
        <v>81</v>
      </c>
      <c r="AW196" s="14" t="s">
        <v>30</v>
      </c>
      <c r="AX196" s="14" t="s">
        <v>73</v>
      </c>
      <c r="AY196" s="181" t="s">
        <v>252</v>
      </c>
    </row>
    <row r="197" spans="2:65" s="12" customFormat="1">
      <c r="B197" s="152"/>
      <c r="D197" s="146" t="s">
        <v>281</v>
      </c>
      <c r="E197" s="153" t="s">
        <v>1</v>
      </c>
      <c r="F197" s="154" t="s">
        <v>7029</v>
      </c>
      <c r="H197" s="155">
        <v>1270</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1270</v>
      </c>
      <c r="I198" s="163"/>
      <c r="L198" s="159"/>
      <c r="M198" s="164"/>
      <c r="T198" s="165"/>
      <c r="AT198" s="160" t="s">
        <v>281</v>
      </c>
      <c r="AU198" s="160" t="s">
        <v>83</v>
      </c>
      <c r="AV198" s="13" t="s">
        <v>260</v>
      </c>
      <c r="AW198" s="13" t="s">
        <v>30</v>
      </c>
      <c r="AX198" s="13" t="s">
        <v>81</v>
      </c>
      <c r="AY198" s="160" t="s">
        <v>252</v>
      </c>
    </row>
    <row r="199" spans="2:65" s="1" customFormat="1" ht="24.2" customHeight="1">
      <c r="B199" s="132"/>
      <c r="C199" s="133" t="s">
        <v>294</v>
      </c>
      <c r="D199" s="133" t="s">
        <v>255</v>
      </c>
      <c r="E199" s="134" t="s">
        <v>4136</v>
      </c>
      <c r="F199" s="135" t="s">
        <v>4137</v>
      </c>
      <c r="G199" s="136" t="s">
        <v>367</v>
      </c>
      <c r="H199" s="137">
        <v>635</v>
      </c>
      <c r="I199" s="138"/>
      <c r="J199" s="139">
        <f>ROUND(I199*H199,2)</f>
        <v>0</v>
      </c>
      <c r="K199" s="135" t="s">
        <v>6983</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324</v>
      </c>
    </row>
    <row r="200" spans="2:65" s="1" customFormat="1" ht="18">
      <c r="B200" s="32"/>
      <c r="D200" s="146" t="s">
        <v>261</v>
      </c>
      <c r="F200" s="147" t="s">
        <v>4137</v>
      </c>
      <c r="I200" s="148"/>
      <c r="L200" s="32"/>
      <c r="M200" s="149"/>
      <c r="T200" s="56"/>
      <c r="AT200" s="17" t="s">
        <v>261</v>
      </c>
      <c r="AU200" s="17" t="s">
        <v>83</v>
      </c>
    </row>
    <row r="201" spans="2:65" s="14" customFormat="1">
      <c r="B201" s="180"/>
      <c r="D201" s="146" t="s">
        <v>281</v>
      </c>
      <c r="E201" s="181" t="s">
        <v>1</v>
      </c>
      <c r="F201" s="182" t="s">
        <v>7030</v>
      </c>
      <c r="H201" s="181" t="s">
        <v>1</v>
      </c>
      <c r="I201" s="183"/>
      <c r="L201" s="180"/>
      <c r="M201" s="184"/>
      <c r="T201" s="185"/>
      <c r="AT201" s="181" t="s">
        <v>281</v>
      </c>
      <c r="AU201" s="181" t="s">
        <v>83</v>
      </c>
      <c r="AV201" s="14" t="s">
        <v>81</v>
      </c>
      <c r="AW201" s="14" t="s">
        <v>30</v>
      </c>
      <c r="AX201" s="14" t="s">
        <v>73</v>
      </c>
      <c r="AY201" s="181" t="s">
        <v>252</v>
      </c>
    </row>
    <row r="202" spans="2:65" s="12" customFormat="1">
      <c r="B202" s="152"/>
      <c r="D202" s="146" t="s">
        <v>281</v>
      </c>
      <c r="E202" s="153" t="s">
        <v>1</v>
      </c>
      <c r="F202" s="154" t="s">
        <v>7016</v>
      </c>
      <c r="H202" s="155">
        <v>635</v>
      </c>
      <c r="I202" s="156"/>
      <c r="L202" s="152"/>
      <c r="M202" s="157"/>
      <c r="T202" s="158"/>
      <c r="AT202" s="153" t="s">
        <v>281</v>
      </c>
      <c r="AU202" s="153" t="s">
        <v>83</v>
      </c>
      <c r="AV202" s="12" t="s">
        <v>83</v>
      </c>
      <c r="AW202" s="12" t="s">
        <v>30</v>
      </c>
      <c r="AX202" s="12" t="s">
        <v>73</v>
      </c>
      <c r="AY202" s="153" t="s">
        <v>252</v>
      </c>
    </row>
    <row r="203" spans="2:65" s="13" customFormat="1">
      <c r="B203" s="159"/>
      <c r="D203" s="146" t="s">
        <v>281</v>
      </c>
      <c r="E203" s="160" t="s">
        <v>1</v>
      </c>
      <c r="F203" s="161" t="s">
        <v>327</v>
      </c>
      <c r="H203" s="162">
        <v>635</v>
      </c>
      <c r="I203" s="163"/>
      <c r="L203" s="159"/>
      <c r="M203" s="164"/>
      <c r="T203" s="165"/>
      <c r="AT203" s="160" t="s">
        <v>281</v>
      </c>
      <c r="AU203" s="160" t="s">
        <v>83</v>
      </c>
      <c r="AV203" s="13" t="s">
        <v>260</v>
      </c>
      <c r="AW203" s="13" t="s">
        <v>30</v>
      </c>
      <c r="AX203" s="13" t="s">
        <v>81</v>
      </c>
      <c r="AY203" s="160" t="s">
        <v>252</v>
      </c>
    </row>
    <row r="204" spans="2:65" s="1" customFormat="1" ht="16.5" customHeight="1">
      <c r="B204" s="132"/>
      <c r="C204" s="170" t="s">
        <v>8</v>
      </c>
      <c r="D204" s="170" t="s">
        <v>504</v>
      </c>
      <c r="E204" s="171" t="s">
        <v>4139</v>
      </c>
      <c r="F204" s="172" t="s">
        <v>7031</v>
      </c>
      <c r="G204" s="173" t="s">
        <v>2554</v>
      </c>
      <c r="H204" s="174">
        <v>19.05</v>
      </c>
      <c r="I204" s="175"/>
      <c r="J204" s="176">
        <f>ROUND(I204*H204,2)</f>
        <v>0</v>
      </c>
      <c r="K204" s="172" t="s">
        <v>6983</v>
      </c>
      <c r="L204" s="177"/>
      <c r="M204" s="178" t="s">
        <v>1</v>
      </c>
      <c r="N204" s="179" t="s">
        <v>38</v>
      </c>
      <c r="P204" s="142">
        <f>O204*H204</f>
        <v>0</v>
      </c>
      <c r="Q204" s="142">
        <v>0</v>
      </c>
      <c r="R204" s="142">
        <f>Q204*H204</f>
        <v>0</v>
      </c>
      <c r="S204" s="142">
        <v>0</v>
      </c>
      <c r="T204" s="143">
        <f>S204*H204</f>
        <v>0</v>
      </c>
      <c r="AR204" s="144" t="s">
        <v>274</v>
      </c>
      <c r="AT204" s="144" t="s">
        <v>504</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332</v>
      </c>
    </row>
    <row r="205" spans="2:65" s="1" customFormat="1">
      <c r="B205" s="32"/>
      <c r="D205" s="146" t="s">
        <v>261</v>
      </c>
      <c r="F205" s="147" t="s">
        <v>7031</v>
      </c>
      <c r="I205" s="148"/>
      <c r="L205" s="32"/>
      <c r="M205" s="149"/>
      <c r="T205" s="56"/>
      <c r="AT205" s="17" t="s">
        <v>261</v>
      </c>
      <c r="AU205" s="17" t="s">
        <v>83</v>
      </c>
    </row>
    <row r="206" spans="2:65" s="14" customFormat="1">
      <c r="B206" s="180"/>
      <c r="D206" s="146" t="s">
        <v>281</v>
      </c>
      <c r="E206" s="181" t="s">
        <v>1</v>
      </c>
      <c r="F206" s="182" t="s">
        <v>7030</v>
      </c>
      <c r="H206" s="181" t="s">
        <v>1</v>
      </c>
      <c r="I206" s="183"/>
      <c r="L206" s="180"/>
      <c r="M206" s="184"/>
      <c r="T206" s="185"/>
      <c r="AT206" s="181" t="s">
        <v>281</v>
      </c>
      <c r="AU206" s="181" t="s">
        <v>83</v>
      </c>
      <c r="AV206" s="14" t="s">
        <v>81</v>
      </c>
      <c r="AW206" s="14" t="s">
        <v>30</v>
      </c>
      <c r="AX206" s="14" t="s">
        <v>73</v>
      </c>
      <c r="AY206" s="181" t="s">
        <v>252</v>
      </c>
    </row>
    <row r="207" spans="2:65" s="12" customFormat="1">
      <c r="B207" s="152"/>
      <c r="D207" s="146" t="s">
        <v>281</v>
      </c>
      <c r="E207" s="153" t="s">
        <v>1</v>
      </c>
      <c r="F207" s="154" t="s">
        <v>7032</v>
      </c>
      <c r="H207" s="155">
        <v>19.05</v>
      </c>
      <c r="I207" s="156"/>
      <c r="L207" s="152"/>
      <c r="M207" s="157"/>
      <c r="T207" s="158"/>
      <c r="AT207" s="153" t="s">
        <v>281</v>
      </c>
      <c r="AU207" s="153" t="s">
        <v>83</v>
      </c>
      <c r="AV207" s="12" t="s">
        <v>83</v>
      </c>
      <c r="AW207" s="12" t="s">
        <v>30</v>
      </c>
      <c r="AX207" s="12" t="s">
        <v>73</v>
      </c>
      <c r="AY207" s="153" t="s">
        <v>252</v>
      </c>
    </row>
    <row r="208" spans="2:65" s="13" customFormat="1">
      <c r="B208" s="159"/>
      <c r="D208" s="146" t="s">
        <v>281</v>
      </c>
      <c r="E208" s="160" t="s">
        <v>1</v>
      </c>
      <c r="F208" s="161" t="s">
        <v>327</v>
      </c>
      <c r="H208" s="162">
        <v>19.05</v>
      </c>
      <c r="I208" s="163"/>
      <c r="L208" s="159"/>
      <c r="M208" s="164"/>
      <c r="T208" s="165"/>
      <c r="AT208" s="160" t="s">
        <v>281</v>
      </c>
      <c r="AU208" s="160" t="s">
        <v>83</v>
      </c>
      <c r="AV208" s="13" t="s">
        <v>260</v>
      </c>
      <c r="AW208" s="13" t="s">
        <v>30</v>
      </c>
      <c r="AX208" s="13" t="s">
        <v>81</v>
      </c>
      <c r="AY208" s="160" t="s">
        <v>252</v>
      </c>
    </row>
    <row r="209" spans="2:65" s="1" customFormat="1" ht="24.2" customHeight="1">
      <c r="B209" s="132"/>
      <c r="C209" s="133" t="s">
        <v>299</v>
      </c>
      <c r="D209" s="133" t="s">
        <v>255</v>
      </c>
      <c r="E209" s="134" t="s">
        <v>7033</v>
      </c>
      <c r="F209" s="135" t="s">
        <v>7034</v>
      </c>
      <c r="G209" s="136" t="s">
        <v>367</v>
      </c>
      <c r="H209" s="137">
        <v>454</v>
      </c>
      <c r="I209" s="138"/>
      <c r="J209" s="139">
        <f>ROUND(I209*H209,2)</f>
        <v>0</v>
      </c>
      <c r="K209" s="135" t="s">
        <v>6990</v>
      </c>
      <c r="L209" s="32"/>
      <c r="M209" s="140" t="s">
        <v>1</v>
      </c>
      <c r="N209" s="141" t="s">
        <v>38</v>
      </c>
      <c r="P209" s="142">
        <f>O209*H209</f>
        <v>0</v>
      </c>
      <c r="Q209" s="142">
        <v>0</v>
      </c>
      <c r="R209" s="142">
        <f>Q209*H209</f>
        <v>0</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339</v>
      </c>
    </row>
    <row r="210" spans="2:65" s="1" customFormat="1" ht="18">
      <c r="B210" s="32"/>
      <c r="D210" s="146" t="s">
        <v>261</v>
      </c>
      <c r="F210" s="147" t="s">
        <v>7034</v>
      </c>
      <c r="I210" s="148"/>
      <c r="L210" s="32"/>
      <c r="M210" s="149"/>
      <c r="T210" s="56"/>
      <c r="AT210" s="17" t="s">
        <v>261</v>
      </c>
      <c r="AU210" s="17" t="s">
        <v>83</v>
      </c>
    </row>
    <row r="211" spans="2:65" s="14" customFormat="1">
      <c r="B211" s="180"/>
      <c r="D211" s="146" t="s">
        <v>281</v>
      </c>
      <c r="E211" s="181" t="s">
        <v>1</v>
      </c>
      <c r="F211" s="182" t="s">
        <v>7035</v>
      </c>
      <c r="H211" s="181" t="s">
        <v>1</v>
      </c>
      <c r="I211" s="183"/>
      <c r="L211" s="180"/>
      <c r="M211" s="184"/>
      <c r="T211" s="185"/>
      <c r="AT211" s="181" t="s">
        <v>281</v>
      </c>
      <c r="AU211" s="181" t="s">
        <v>83</v>
      </c>
      <c r="AV211" s="14" t="s">
        <v>81</v>
      </c>
      <c r="AW211" s="14" t="s">
        <v>30</v>
      </c>
      <c r="AX211" s="14" t="s">
        <v>73</v>
      </c>
      <c r="AY211" s="181" t="s">
        <v>252</v>
      </c>
    </row>
    <row r="212" spans="2:65" s="12" customFormat="1">
      <c r="B212" s="152"/>
      <c r="D212" s="146" t="s">
        <v>281</v>
      </c>
      <c r="E212" s="153" t="s">
        <v>1</v>
      </c>
      <c r="F212" s="154" t="s">
        <v>7036</v>
      </c>
      <c r="H212" s="155">
        <v>454</v>
      </c>
      <c r="I212" s="156"/>
      <c r="L212" s="152"/>
      <c r="M212" s="157"/>
      <c r="T212" s="158"/>
      <c r="AT212" s="153" t="s">
        <v>281</v>
      </c>
      <c r="AU212" s="153" t="s">
        <v>83</v>
      </c>
      <c r="AV212" s="12" t="s">
        <v>83</v>
      </c>
      <c r="AW212" s="12" t="s">
        <v>30</v>
      </c>
      <c r="AX212" s="12" t="s">
        <v>73</v>
      </c>
      <c r="AY212" s="153" t="s">
        <v>252</v>
      </c>
    </row>
    <row r="213" spans="2:65" s="13" customFormat="1">
      <c r="B213" s="159"/>
      <c r="D213" s="146" t="s">
        <v>281</v>
      </c>
      <c r="E213" s="160" t="s">
        <v>1</v>
      </c>
      <c r="F213" s="161" t="s">
        <v>327</v>
      </c>
      <c r="H213" s="162">
        <v>454</v>
      </c>
      <c r="I213" s="163"/>
      <c r="L213" s="159"/>
      <c r="M213" s="164"/>
      <c r="T213" s="165"/>
      <c r="AT213" s="160" t="s">
        <v>281</v>
      </c>
      <c r="AU213" s="160" t="s">
        <v>83</v>
      </c>
      <c r="AV213" s="13" t="s">
        <v>260</v>
      </c>
      <c r="AW213" s="13" t="s">
        <v>30</v>
      </c>
      <c r="AX213" s="13" t="s">
        <v>81</v>
      </c>
      <c r="AY213" s="160" t="s">
        <v>252</v>
      </c>
    </row>
    <row r="214" spans="2:65" s="1" customFormat="1" ht="16.5" customHeight="1">
      <c r="B214" s="132"/>
      <c r="C214" s="170" t="s">
        <v>345</v>
      </c>
      <c r="D214" s="170" t="s">
        <v>504</v>
      </c>
      <c r="E214" s="171" t="s">
        <v>7037</v>
      </c>
      <c r="F214" s="172" t="s">
        <v>7038</v>
      </c>
      <c r="G214" s="173" t="s">
        <v>2554</v>
      </c>
      <c r="H214" s="174">
        <v>13.62</v>
      </c>
      <c r="I214" s="175"/>
      <c r="J214" s="176">
        <f>ROUND(I214*H214,2)</f>
        <v>0</v>
      </c>
      <c r="K214" s="172" t="s">
        <v>6990</v>
      </c>
      <c r="L214" s="177"/>
      <c r="M214" s="178" t="s">
        <v>1</v>
      </c>
      <c r="N214" s="179" t="s">
        <v>38</v>
      </c>
      <c r="P214" s="142">
        <f>O214*H214</f>
        <v>0</v>
      </c>
      <c r="Q214" s="142">
        <v>0</v>
      </c>
      <c r="R214" s="142">
        <f>Q214*H214</f>
        <v>0</v>
      </c>
      <c r="S214" s="142">
        <v>0</v>
      </c>
      <c r="T214" s="143">
        <f>S214*H214</f>
        <v>0</v>
      </c>
      <c r="AR214" s="144" t="s">
        <v>274</v>
      </c>
      <c r="AT214" s="144" t="s">
        <v>504</v>
      </c>
      <c r="AU214" s="144" t="s">
        <v>83</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348</v>
      </c>
    </row>
    <row r="215" spans="2:65" s="1" customFormat="1">
      <c r="B215" s="32"/>
      <c r="D215" s="146" t="s">
        <v>261</v>
      </c>
      <c r="F215" s="147" t="s">
        <v>7038</v>
      </c>
      <c r="I215" s="148"/>
      <c r="L215" s="32"/>
      <c r="M215" s="149"/>
      <c r="T215" s="56"/>
      <c r="AT215" s="17" t="s">
        <v>261</v>
      </c>
      <c r="AU215" s="17" t="s">
        <v>83</v>
      </c>
    </row>
    <row r="216" spans="2:65" s="14" customFormat="1">
      <c r="B216" s="180"/>
      <c r="D216" s="146" t="s">
        <v>281</v>
      </c>
      <c r="E216" s="181" t="s">
        <v>1</v>
      </c>
      <c r="F216" s="182" t="s">
        <v>7035</v>
      </c>
      <c r="H216" s="181" t="s">
        <v>1</v>
      </c>
      <c r="I216" s="183"/>
      <c r="L216" s="180"/>
      <c r="M216" s="184"/>
      <c r="T216" s="185"/>
      <c r="AT216" s="181" t="s">
        <v>281</v>
      </c>
      <c r="AU216" s="181" t="s">
        <v>83</v>
      </c>
      <c r="AV216" s="14" t="s">
        <v>81</v>
      </c>
      <c r="AW216" s="14" t="s">
        <v>30</v>
      </c>
      <c r="AX216" s="14" t="s">
        <v>73</v>
      </c>
      <c r="AY216" s="181" t="s">
        <v>252</v>
      </c>
    </row>
    <row r="217" spans="2:65" s="12" customFormat="1">
      <c r="B217" s="152"/>
      <c r="D217" s="146" t="s">
        <v>281</v>
      </c>
      <c r="E217" s="153" t="s">
        <v>1</v>
      </c>
      <c r="F217" s="154" t="s">
        <v>7039</v>
      </c>
      <c r="H217" s="155">
        <v>13.62</v>
      </c>
      <c r="I217" s="156"/>
      <c r="L217" s="152"/>
      <c r="M217" s="157"/>
      <c r="T217" s="158"/>
      <c r="AT217" s="153" t="s">
        <v>281</v>
      </c>
      <c r="AU217" s="153" t="s">
        <v>83</v>
      </c>
      <c r="AV217" s="12" t="s">
        <v>83</v>
      </c>
      <c r="AW217" s="12" t="s">
        <v>30</v>
      </c>
      <c r="AX217" s="12" t="s">
        <v>73</v>
      </c>
      <c r="AY217" s="153" t="s">
        <v>252</v>
      </c>
    </row>
    <row r="218" spans="2:65" s="13" customFormat="1">
      <c r="B218" s="159"/>
      <c r="D218" s="146" t="s">
        <v>281</v>
      </c>
      <c r="E218" s="160" t="s">
        <v>1</v>
      </c>
      <c r="F218" s="161" t="s">
        <v>327</v>
      </c>
      <c r="H218" s="162">
        <v>13.62</v>
      </c>
      <c r="I218" s="163"/>
      <c r="L218" s="159"/>
      <c r="M218" s="164"/>
      <c r="T218" s="165"/>
      <c r="AT218" s="160" t="s">
        <v>281</v>
      </c>
      <c r="AU218" s="160" t="s">
        <v>83</v>
      </c>
      <c r="AV218" s="13" t="s">
        <v>260</v>
      </c>
      <c r="AW218" s="13" t="s">
        <v>30</v>
      </c>
      <c r="AX218" s="13" t="s">
        <v>81</v>
      </c>
      <c r="AY218" s="160" t="s">
        <v>252</v>
      </c>
    </row>
    <row r="219" spans="2:65" s="1" customFormat="1" ht="24.2" customHeight="1">
      <c r="B219" s="132"/>
      <c r="C219" s="133" t="s">
        <v>304</v>
      </c>
      <c r="D219" s="133" t="s">
        <v>255</v>
      </c>
      <c r="E219" s="134" t="s">
        <v>7040</v>
      </c>
      <c r="F219" s="135" t="s">
        <v>7041</v>
      </c>
      <c r="G219" s="136" t="s">
        <v>4424</v>
      </c>
      <c r="H219" s="137">
        <v>20</v>
      </c>
      <c r="I219" s="138"/>
      <c r="J219" s="139">
        <f>ROUND(I219*H219,2)</f>
        <v>0</v>
      </c>
      <c r="K219" s="135" t="s">
        <v>6983</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353</v>
      </c>
    </row>
    <row r="220" spans="2:65" s="1" customFormat="1" ht="18">
      <c r="B220" s="32"/>
      <c r="D220" s="146" t="s">
        <v>261</v>
      </c>
      <c r="F220" s="147" t="s">
        <v>7041</v>
      </c>
      <c r="I220" s="148"/>
      <c r="L220" s="32"/>
      <c r="M220" s="149"/>
      <c r="T220" s="56"/>
      <c r="AT220" s="17" t="s">
        <v>261</v>
      </c>
      <c r="AU220" s="17" t="s">
        <v>83</v>
      </c>
    </row>
    <row r="221" spans="2:65" s="14" customFormat="1">
      <c r="B221" s="180"/>
      <c r="D221" s="146" t="s">
        <v>281</v>
      </c>
      <c r="E221" s="181" t="s">
        <v>1</v>
      </c>
      <c r="F221" s="182" t="s">
        <v>6984</v>
      </c>
      <c r="H221" s="181" t="s">
        <v>1</v>
      </c>
      <c r="I221" s="183"/>
      <c r="L221" s="180"/>
      <c r="M221" s="184"/>
      <c r="T221" s="185"/>
      <c r="AT221" s="181" t="s">
        <v>281</v>
      </c>
      <c r="AU221" s="181" t="s">
        <v>83</v>
      </c>
      <c r="AV221" s="14" t="s">
        <v>81</v>
      </c>
      <c r="AW221" s="14" t="s">
        <v>30</v>
      </c>
      <c r="AX221" s="14" t="s">
        <v>73</v>
      </c>
      <c r="AY221" s="181" t="s">
        <v>252</v>
      </c>
    </row>
    <row r="222" spans="2:65" s="12" customFormat="1">
      <c r="B222" s="152"/>
      <c r="D222" s="146" t="s">
        <v>281</v>
      </c>
      <c r="E222" s="153" t="s">
        <v>1</v>
      </c>
      <c r="F222" s="154" t="s">
        <v>7042</v>
      </c>
      <c r="H222" s="155">
        <v>20</v>
      </c>
      <c r="I222" s="156"/>
      <c r="L222" s="152"/>
      <c r="M222" s="157"/>
      <c r="T222" s="158"/>
      <c r="AT222" s="153" t="s">
        <v>281</v>
      </c>
      <c r="AU222" s="153" t="s">
        <v>83</v>
      </c>
      <c r="AV222" s="12" t="s">
        <v>83</v>
      </c>
      <c r="AW222" s="12" t="s">
        <v>30</v>
      </c>
      <c r="AX222" s="12" t="s">
        <v>73</v>
      </c>
      <c r="AY222" s="153" t="s">
        <v>252</v>
      </c>
    </row>
    <row r="223" spans="2:65" s="13" customFormat="1">
      <c r="B223" s="159"/>
      <c r="D223" s="146" t="s">
        <v>281</v>
      </c>
      <c r="E223" s="160" t="s">
        <v>1</v>
      </c>
      <c r="F223" s="161" t="s">
        <v>327</v>
      </c>
      <c r="H223" s="162">
        <v>20</v>
      </c>
      <c r="I223" s="163"/>
      <c r="L223" s="159"/>
      <c r="M223" s="164"/>
      <c r="T223" s="165"/>
      <c r="AT223" s="160" t="s">
        <v>281</v>
      </c>
      <c r="AU223" s="160" t="s">
        <v>83</v>
      </c>
      <c r="AV223" s="13" t="s">
        <v>260</v>
      </c>
      <c r="AW223" s="13" t="s">
        <v>30</v>
      </c>
      <c r="AX223" s="13" t="s">
        <v>81</v>
      </c>
      <c r="AY223" s="160" t="s">
        <v>252</v>
      </c>
    </row>
    <row r="224" spans="2:65" s="1" customFormat="1" ht="21.75" customHeight="1">
      <c r="B224" s="132"/>
      <c r="C224" s="170" t="s">
        <v>461</v>
      </c>
      <c r="D224" s="170" t="s">
        <v>504</v>
      </c>
      <c r="E224" s="171" t="s">
        <v>7043</v>
      </c>
      <c r="F224" s="172" t="s">
        <v>7044</v>
      </c>
      <c r="G224" s="173" t="s">
        <v>4424</v>
      </c>
      <c r="H224" s="174">
        <v>20</v>
      </c>
      <c r="I224" s="175"/>
      <c r="J224" s="176">
        <f>ROUND(I224*H224,2)</f>
        <v>0</v>
      </c>
      <c r="K224" s="172" t="s">
        <v>6990</v>
      </c>
      <c r="L224" s="177"/>
      <c r="M224" s="178" t="s">
        <v>1</v>
      </c>
      <c r="N224" s="179" t="s">
        <v>38</v>
      </c>
      <c r="P224" s="142">
        <f>O224*H224</f>
        <v>0</v>
      </c>
      <c r="Q224" s="142">
        <v>0</v>
      </c>
      <c r="R224" s="142">
        <f>Q224*H224</f>
        <v>0</v>
      </c>
      <c r="S224" s="142">
        <v>0</v>
      </c>
      <c r="T224" s="143">
        <f>S224*H224</f>
        <v>0</v>
      </c>
      <c r="AR224" s="144" t="s">
        <v>274</v>
      </c>
      <c r="AT224" s="144" t="s">
        <v>504</v>
      </c>
      <c r="AU224" s="144" t="s">
        <v>83</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757</v>
      </c>
    </row>
    <row r="225" spans="2:65" s="1" customFormat="1">
      <c r="B225" s="32"/>
      <c r="D225" s="146" t="s">
        <v>261</v>
      </c>
      <c r="F225" s="147" t="s">
        <v>7044</v>
      </c>
      <c r="I225" s="148"/>
      <c r="L225" s="32"/>
      <c r="M225" s="149"/>
      <c r="T225" s="56"/>
      <c r="AT225" s="17" t="s">
        <v>261</v>
      </c>
      <c r="AU225" s="17" t="s">
        <v>83</v>
      </c>
    </row>
    <row r="226" spans="2:65" s="14" customFormat="1">
      <c r="B226" s="180"/>
      <c r="D226" s="146" t="s">
        <v>281</v>
      </c>
      <c r="E226" s="181" t="s">
        <v>1</v>
      </c>
      <c r="F226" s="182" t="s">
        <v>7045</v>
      </c>
      <c r="H226" s="181" t="s">
        <v>1</v>
      </c>
      <c r="I226" s="183"/>
      <c r="L226" s="180"/>
      <c r="M226" s="184"/>
      <c r="T226" s="185"/>
      <c r="AT226" s="181" t="s">
        <v>281</v>
      </c>
      <c r="AU226" s="181" t="s">
        <v>83</v>
      </c>
      <c r="AV226" s="14" t="s">
        <v>81</v>
      </c>
      <c r="AW226" s="14" t="s">
        <v>30</v>
      </c>
      <c r="AX226" s="14" t="s">
        <v>73</v>
      </c>
      <c r="AY226" s="181" t="s">
        <v>252</v>
      </c>
    </row>
    <row r="227" spans="2:65" s="12" customFormat="1">
      <c r="B227" s="152"/>
      <c r="D227" s="146" t="s">
        <v>281</v>
      </c>
      <c r="E227" s="153" t="s">
        <v>1</v>
      </c>
      <c r="F227" s="154" t="s">
        <v>311</v>
      </c>
      <c r="H227" s="155">
        <v>20</v>
      </c>
      <c r="I227" s="156"/>
      <c r="L227" s="152"/>
      <c r="M227" s="157"/>
      <c r="T227" s="158"/>
      <c r="AT227" s="153" t="s">
        <v>281</v>
      </c>
      <c r="AU227" s="153" t="s">
        <v>83</v>
      </c>
      <c r="AV227" s="12" t="s">
        <v>83</v>
      </c>
      <c r="AW227" s="12" t="s">
        <v>30</v>
      </c>
      <c r="AX227" s="12" t="s">
        <v>73</v>
      </c>
      <c r="AY227" s="153" t="s">
        <v>252</v>
      </c>
    </row>
    <row r="228" spans="2:65" s="13" customFormat="1">
      <c r="B228" s="159"/>
      <c r="D228" s="146" t="s">
        <v>281</v>
      </c>
      <c r="E228" s="160" t="s">
        <v>1</v>
      </c>
      <c r="F228" s="161" t="s">
        <v>327</v>
      </c>
      <c r="H228" s="162">
        <v>20</v>
      </c>
      <c r="I228" s="163"/>
      <c r="L228" s="159"/>
      <c r="M228" s="164"/>
      <c r="T228" s="165"/>
      <c r="AT228" s="160" t="s">
        <v>281</v>
      </c>
      <c r="AU228" s="160" t="s">
        <v>83</v>
      </c>
      <c r="AV228" s="13" t="s">
        <v>260</v>
      </c>
      <c r="AW228" s="13" t="s">
        <v>30</v>
      </c>
      <c r="AX228" s="13" t="s">
        <v>81</v>
      </c>
      <c r="AY228" s="160" t="s">
        <v>252</v>
      </c>
    </row>
    <row r="229" spans="2:65" s="1" customFormat="1" ht="24.2" customHeight="1">
      <c r="B229" s="132"/>
      <c r="C229" s="133" t="s">
        <v>311</v>
      </c>
      <c r="D229" s="133" t="s">
        <v>255</v>
      </c>
      <c r="E229" s="134" t="s">
        <v>7046</v>
      </c>
      <c r="F229" s="135" t="s">
        <v>7047</v>
      </c>
      <c r="G229" s="136" t="s">
        <v>367</v>
      </c>
      <c r="H229" s="137">
        <v>12</v>
      </c>
      <c r="I229" s="138"/>
      <c r="J229" s="139">
        <f>ROUND(I229*H229,2)</f>
        <v>0</v>
      </c>
      <c r="K229" s="135" t="s">
        <v>6990</v>
      </c>
      <c r="L229" s="32"/>
      <c r="M229" s="140" t="s">
        <v>1</v>
      </c>
      <c r="N229" s="141" t="s">
        <v>38</v>
      </c>
      <c r="P229" s="142">
        <f>O229*H229</f>
        <v>0</v>
      </c>
      <c r="Q229" s="142">
        <v>0</v>
      </c>
      <c r="R229" s="142">
        <f>Q229*H229</f>
        <v>0</v>
      </c>
      <c r="S229" s="142">
        <v>0</v>
      </c>
      <c r="T229" s="143">
        <f>S229*H229</f>
        <v>0</v>
      </c>
      <c r="AR229" s="144" t="s">
        <v>260</v>
      </c>
      <c r="AT229" s="144" t="s">
        <v>255</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768</v>
      </c>
    </row>
    <row r="230" spans="2:65" s="1" customFormat="1">
      <c r="B230" s="32"/>
      <c r="D230" s="146" t="s">
        <v>261</v>
      </c>
      <c r="F230" s="147" t="s">
        <v>7047</v>
      </c>
      <c r="I230" s="148"/>
      <c r="L230" s="32"/>
      <c r="M230" s="149"/>
      <c r="T230" s="56"/>
      <c r="AT230" s="17" t="s">
        <v>261</v>
      </c>
      <c r="AU230" s="17" t="s">
        <v>83</v>
      </c>
    </row>
    <row r="231" spans="2:65" s="14" customFormat="1">
      <c r="B231" s="180"/>
      <c r="D231" s="146" t="s">
        <v>281</v>
      </c>
      <c r="E231" s="181" t="s">
        <v>1</v>
      </c>
      <c r="F231" s="182" t="s">
        <v>6984</v>
      </c>
      <c r="H231" s="181" t="s">
        <v>1</v>
      </c>
      <c r="I231" s="183"/>
      <c r="L231" s="180"/>
      <c r="M231" s="184"/>
      <c r="T231" s="185"/>
      <c r="AT231" s="181" t="s">
        <v>281</v>
      </c>
      <c r="AU231" s="181" t="s">
        <v>83</v>
      </c>
      <c r="AV231" s="14" t="s">
        <v>81</v>
      </c>
      <c r="AW231" s="14" t="s">
        <v>30</v>
      </c>
      <c r="AX231" s="14" t="s">
        <v>73</v>
      </c>
      <c r="AY231" s="181" t="s">
        <v>252</v>
      </c>
    </row>
    <row r="232" spans="2:65" s="12" customFormat="1">
      <c r="B232" s="152"/>
      <c r="D232" s="146" t="s">
        <v>281</v>
      </c>
      <c r="E232" s="153" t="s">
        <v>1</v>
      </c>
      <c r="F232" s="154" t="s">
        <v>7048</v>
      </c>
      <c r="H232" s="155">
        <v>12</v>
      </c>
      <c r="I232" s="156"/>
      <c r="L232" s="152"/>
      <c r="M232" s="157"/>
      <c r="T232" s="158"/>
      <c r="AT232" s="153" t="s">
        <v>281</v>
      </c>
      <c r="AU232" s="153" t="s">
        <v>83</v>
      </c>
      <c r="AV232" s="12" t="s">
        <v>83</v>
      </c>
      <c r="AW232" s="12" t="s">
        <v>30</v>
      </c>
      <c r="AX232" s="12" t="s">
        <v>73</v>
      </c>
      <c r="AY232" s="153" t="s">
        <v>252</v>
      </c>
    </row>
    <row r="233" spans="2:65" s="13" customFormat="1">
      <c r="B233" s="159"/>
      <c r="D233" s="146" t="s">
        <v>281</v>
      </c>
      <c r="E233" s="160" t="s">
        <v>1</v>
      </c>
      <c r="F233" s="161" t="s">
        <v>327</v>
      </c>
      <c r="H233" s="162">
        <v>12</v>
      </c>
      <c r="I233" s="163"/>
      <c r="L233" s="159"/>
      <c r="M233" s="164"/>
      <c r="T233" s="165"/>
      <c r="AT233" s="160" t="s">
        <v>281</v>
      </c>
      <c r="AU233" s="160" t="s">
        <v>83</v>
      </c>
      <c r="AV233" s="13" t="s">
        <v>260</v>
      </c>
      <c r="AW233" s="13" t="s">
        <v>30</v>
      </c>
      <c r="AX233" s="13" t="s">
        <v>81</v>
      </c>
      <c r="AY233" s="160" t="s">
        <v>252</v>
      </c>
    </row>
    <row r="234" spans="2:65" s="1" customFormat="1" ht="24.2" customHeight="1">
      <c r="B234" s="132"/>
      <c r="C234" s="133" t="s">
        <v>7</v>
      </c>
      <c r="D234" s="133" t="s">
        <v>255</v>
      </c>
      <c r="E234" s="134" t="s">
        <v>7049</v>
      </c>
      <c r="F234" s="135" t="s">
        <v>7050</v>
      </c>
      <c r="G234" s="136" t="s">
        <v>4424</v>
      </c>
      <c r="H234" s="137">
        <v>20</v>
      </c>
      <c r="I234" s="138"/>
      <c r="J234" s="139">
        <f>ROUND(I234*H234,2)</f>
        <v>0</v>
      </c>
      <c r="K234" s="135" t="s">
        <v>6983</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782</v>
      </c>
    </row>
    <row r="235" spans="2:65" s="1" customFormat="1">
      <c r="B235" s="32"/>
      <c r="D235" s="146" t="s">
        <v>261</v>
      </c>
      <c r="F235" s="147" t="s">
        <v>7050</v>
      </c>
      <c r="I235" s="148"/>
      <c r="L235" s="32"/>
      <c r="M235" s="149"/>
      <c r="T235" s="56"/>
      <c r="AT235" s="17" t="s">
        <v>261</v>
      </c>
      <c r="AU235" s="17" t="s">
        <v>83</v>
      </c>
    </row>
    <row r="236" spans="2:65" s="14" customFormat="1">
      <c r="B236" s="180"/>
      <c r="D236" s="146" t="s">
        <v>281</v>
      </c>
      <c r="E236" s="181" t="s">
        <v>1</v>
      </c>
      <c r="F236" s="182" t="s">
        <v>6984</v>
      </c>
      <c r="H236" s="181" t="s">
        <v>1</v>
      </c>
      <c r="I236" s="183"/>
      <c r="L236" s="180"/>
      <c r="M236" s="184"/>
      <c r="T236" s="185"/>
      <c r="AT236" s="181" t="s">
        <v>281</v>
      </c>
      <c r="AU236" s="181" t="s">
        <v>83</v>
      </c>
      <c r="AV236" s="14" t="s">
        <v>81</v>
      </c>
      <c r="AW236" s="14" t="s">
        <v>30</v>
      </c>
      <c r="AX236" s="14" t="s">
        <v>73</v>
      </c>
      <c r="AY236" s="181" t="s">
        <v>252</v>
      </c>
    </row>
    <row r="237" spans="2:65" s="12" customFormat="1">
      <c r="B237" s="152"/>
      <c r="D237" s="146" t="s">
        <v>281</v>
      </c>
      <c r="E237" s="153" t="s">
        <v>1</v>
      </c>
      <c r="F237" s="154" t="s">
        <v>7042</v>
      </c>
      <c r="H237" s="155">
        <v>20</v>
      </c>
      <c r="I237" s="156"/>
      <c r="L237" s="152"/>
      <c r="M237" s="157"/>
      <c r="T237" s="158"/>
      <c r="AT237" s="153" t="s">
        <v>281</v>
      </c>
      <c r="AU237" s="153" t="s">
        <v>83</v>
      </c>
      <c r="AV237" s="12" t="s">
        <v>83</v>
      </c>
      <c r="AW237" s="12" t="s">
        <v>30</v>
      </c>
      <c r="AX237" s="12" t="s">
        <v>73</v>
      </c>
      <c r="AY237" s="153" t="s">
        <v>252</v>
      </c>
    </row>
    <row r="238" spans="2:65" s="13" customFormat="1">
      <c r="B238" s="159"/>
      <c r="D238" s="146" t="s">
        <v>281</v>
      </c>
      <c r="E238" s="160" t="s">
        <v>1</v>
      </c>
      <c r="F238" s="161" t="s">
        <v>327</v>
      </c>
      <c r="H238" s="162">
        <v>20</v>
      </c>
      <c r="I238" s="163"/>
      <c r="L238" s="159"/>
      <c r="M238" s="164"/>
      <c r="T238" s="165"/>
      <c r="AT238" s="160" t="s">
        <v>281</v>
      </c>
      <c r="AU238" s="160" t="s">
        <v>83</v>
      </c>
      <c r="AV238" s="13" t="s">
        <v>260</v>
      </c>
      <c r="AW238" s="13" t="s">
        <v>30</v>
      </c>
      <c r="AX238" s="13" t="s">
        <v>81</v>
      </c>
      <c r="AY238" s="160" t="s">
        <v>252</v>
      </c>
    </row>
    <row r="239" spans="2:65" s="1" customFormat="1" ht="16.5" customHeight="1">
      <c r="B239" s="132"/>
      <c r="C239" s="170" t="s">
        <v>315</v>
      </c>
      <c r="D239" s="170" t="s">
        <v>504</v>
      </c>
      <c r="E239" s="171" t="s">
        <v>7051</v>
      </c>
      <c r="F239" s="172" t="s">
        <v>7052</v>
      </c>
      <c r="G239" s="173" t="s">
        <v>4424</v>
      </c>
      <c r="H239" s="174">
        <v>60</v>
      </c>
      <c r="I239" s="175"/>
      <c r="J239" s="176">
        <f>ROUND(I239*H239,2)</f>
        <v>0</v>
      </c>
      <c r="K239" s="172" t="s">
        <v>6990</v>
      </c>
      <c r="L239" s="177"/>
      <c r="M239" s="178" t="s">
        <v>1</v>
      </c>
      <c r="N239" s="179" t="s">
        <v>38</v>
      </c>
      <c r="P239" s="142">
        <f>O239*H239</f>
        <v>0</v>
      </c>
      <c r="Q239" s="142">
        <v>0</v>
      </c>
      <c r="R239" s="142">
        <f>Q239*H239</f>
        <v>0</v>
      </c>
      <c r="S239" s="142">
        <v>0</v>
      </c>
      <c r="T239" s="143">
        <f>S239*H239</f>
        <v>0</v>
      </c>
      <c r="AR239" s="144" t="s">
        <v>274</v>
      </c>
      <c r="AT239" s="144" t="s">
        <v>504</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799</v>
      </c>
    </row>
    <row r="240" spans="2:65" s="1" customFormat="1">
      <c r="B240" s="32"/>
      <c r="D240" s="146" t="s">
        <v>261</v>
      </c>
      <c r="F240" s="147" t="s">
        <v>7052</v>
      </c>
      <c r="I240" s="148"/>
      <c r="L240" s="32"/>
      <c r="M240" s="149"/>
      <c r="T240" s="56"/>
      <c r="AT240" s="17" t="s">
        <v>261</v>
      </c>
      <c r="AU240" s="17" t="s">
        <v>83</v>
      </c>
    </row>
    <row r="241" spans="2:65" s="14" customFormat="1">
      <c r="B241" s="180"/>
      <c r="D241" s="146" t="s">
        <v>281</v>
      </c>
      <c r="E241" s="181" t="s">
        <v>1</v>
      </c>
      <c r="F241" s="182" t="s">
        <v>6984</v>
      </c>
      <c r="H241" s="181" t="s">
        <v>1</v>
      </c>
      <c r="I241" s="183"/>
      <c r="L241" s="180"/>
      <c r="M241" s="184"/>
      <c r="T241" s="185"/>
      <c r="AT241" s="181" t="s">
        <v>281</v>
      </c>
      <c r="AU241" s="181" t="s">
        <v>83</v>
      </c>
      <c r="AV241" s="14" t="s">
        <v>81</v>
      </c>
      <c r="AW241" s="14" t="s">
        <v>30</v>
      </c>
      <c r="AX241" s="14" t="s">
        <v>73</v>
      </c>
      <c r="AY241" s="181" t="s">
        <v>252</v>
      </c>
    </row>
    <row r="242" spans="2:65" s="12" customFormat="1">
      <c r="B242" s="152"/>
      <c r="D242" s="146" t="s">
        <v>281</v>
      </c>
      <c r="E242" s="153" t="s">
        <v>1</v>
      </c>
      <c r="F242" s="154" t="s">
        <v>7053</v>
      </c>
      <c r="H242" s="155">
        <v>60</v>
      </c>
      <c r="I242" s="156"/>
      <c r="L242" s="152"/>
      <c r="M242" s="157"/>
      <c r="T242" s="158"/>
      <c r="AT242" s="153" t="s">
        <v>281</v>
      </c>
      <c r="AU242" s="153" t="s">
        <v>83</v>
      </c>
      <c r="AV242" s="12" t="s">
        <v>83</v>
      </c>
      <c r="AW242" s="12" t="s">
        <v>30</v>
      </c>
      <c r="AX242" s="12" t="s">
        <v>73</v>
      </c>
      <c r="AY242" s="153" t="s">
        <v>252</v>
      </c>
    </row>
    <row r="243" spans="2:65" s="13" customFormat="1">
      <c r="B243" s="159"/>
      <c r="D243" s="146" t="s">
        <v>281</v>
      </c>
      <c r="E243" s="160" t="s">
        <v>1</v>
      </c>
      <c r="F243" s="161" t="s">
        <v>327</v>
      </c>
      <c r="H243" s="162">
        <v>60</v>
      </c>
      <c r="I243" s="163"/>
      <c r="L243" s="159"/>
      <c r="M243" s="164"/>
      <c r="T243" s="165"/>
      <c r="AT243" s="160" t="s">
        <v>281</v>
      </c>
      <c r="AU243" s="160" t="s">
        <v>83</v>
      </c>
      <c r="AV243" s="13" t="s">
        <v>260</v>
      </c>
      <c r="AW243" s="13" t="s">
        <v>30</v>
      </c>
      <c r="AX243" s="13" t="s">
        <v>81</v>
      </c>
      <c r="AY243" s="160" t="s">
        <v>252</v>
      </c>
    </row>
    <row r="244" spans="2:65" s="1" customFormat="1" ht="21.75" customHeight="1">
      <c r="B244" s="132"/>
      <c r="C244" s="170" t="s">
        <v>483</v>
      </c>
      <c r="D244" s="170" t="s">
        <v>504</v>
      </c>
      <c r="E244" s="171" t="s">
        <v>7054</v>
      </c>
      <c r="F244" s="172" t="s">
        <v>7055</v>
      </c>
      <c r="G244" s="173" t="s">
        <v>4424</v>
      </c>
      <c r="H244" s="174">
        <v>60</v>
      </c>
      <c r="I244" s="175"/>
      <c r="J244" s="176">
        <f>ROUND(I244*H244,2)</f>
        <v>0</v>
      </c>
      <c r="K244" s="172" t="s">
        <v>6990</v>
      </c>
      <c r="L244" s="177"/>
      <c r="M244" s="178" t="s">
        <v>1</v>
      </c>
      <c r="N244" s="179" t="s">
        <v>38</v>
      </c>
      <c r="P244" s="142">
        <f>O244*H244</f>
        <v>0</v>
      </c>
      <c r="Q244" s="142">
        <v>0</v>
      </c>
      <c r="R244" s="142">
        <f>Q244*H244</f>
        <v>0</v>
      </c>
      <c r="S244" s="142">
        <v>0</v>
      </c>
      <c r="T244" s="143">
        <f>S244*H244</f>
        <v>0</v>
      </c>
      <c r="AR244" s="144" t="s">
        <v>274</v>
      </c>
      <c r="AT244" s="144" t="s">
        <v>504</v>
      </c>
      <c r="AU244" s="144" t="s">
        <v>83</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812</v>
      </c>
    </row>
    <row r="245" spans="2:65" s="1" customFormat="1">
      <c r="B245" s="32"/>
      <c r="D245" s="146" t="s">
        <v>261</v>
      </c>
      <c r="F245" s="147" t="s">
        <v>7055</v>
      </c>
      <c r="I245" s="148"/>
      <c r="L245" s="32"/>
      <c r="M245" s="149"/>
      <c r="T245" s="56"/>
      <c r="AT245" s="17" t="s">
        <v>261</v>
      </c>
      <c r="AU245" s="17" t="s">
        <v>83</v>
      </c>
    </row>
    <row r="246" spans="2:65" s="14" customFormat="1">
      <c r="B246" s="180"/>
      <c r="D246" s="146" t="s">
        <v>281</v>
      </c>
      <c r="E246" s="181" t="s">
        <v>1</v>
      </c>
      <c r="F246" s="182" t="s">
        <v>6984</v>
      </c>
      <c r="H246" s="181" t="s">
        <v>1</v>
      </c>
      <c r="I246" s="183"/>
      <c r="L246" s="180"/>
      <c r="M246" s="184"/>
      <c r="T246" s="185"/>
      <c r="AT246" s="181" t="s">
        <v>281</v>
      </c>
      <c r="AU246" s="181" t="s">
        <v>83</v>
      </c>
      <c r="AV246" s="14" t="s">
        <v>81</v>
      </c>
      <c r="AW246" s="14" t="s">
        <v>30</v>
      </c>
      <c r="AX246" s="14" t="s">
        <v>73</v>
      </c>
      <c r="AY246" s="181" t="s">
        <v>252</v>
      </c>
    </row>
    <row r="247" spans="2:65" s="12" customFormat="1">
      <c r="B247" s="152"/>
      <c r="D247" s="146" t="s">
        <v>281</v>
      </c>
      <c r="E247" s="153" t="s">
        <v>1</v>
      </c>
      <c r="F247" s="154" t="s">
        <v>7053</v>
      </c>
      <c r="H247" s="155">
        <v>60</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60</v>
      </c>
      <c r="I248" s="163"/>
      <c r="L248" s="159"/>
      <c r="M248" s="164"/>
      <c r="T248" s="165"/>
      <c r="AT248" s="160" t="s">
        <v>281</v>
      </c>
      <c r="AU248" s="160" t="s">
        <v>83</v>
      </c>
      <c r="AV248" s="13" t="s">
        <v>260</v>
      </c>
      <c r="AW248" s="13" t="s">
        <v>30</v>
      </c>
      <c r="AX248" s="13" t="s">
        <v>81</v>
      </c>
      <c r="AY248" s="160" t="s">
        <v>252</v>
      </c>
    </row>
    <row r="249" spans="2:65" s="1" customFormat="1" ht="16.5" customHeight="1">
      <c r="B249" s="132"/>
      <c r="C249" s="170" t="s">
        <v>490</v>
      </c>
      <c r="D249" s="170" t="s">
        <v>504</v>
      </c>
      <c r="E249" s="171" t="s">
        <v>7056</v>
      </c>
      <c r="F249" s="172" t="s">
        <v>7057</v>
      </c>
      <c r="G249" s="173" t="s">
        <v>563</v>
      </c>
      <c r="H249" s="174">
        <v>30</v>
      </c>
      <c r="I249" s="175"/>
      <c r="J249" s="176">
        <f>ROUND(I249*H249,2)</f>
        <v>0</v>
      </c>
      <c r="K249" s="172" t="s">
        <v>6990</v>
      </c>
      <c r="L249" s="177"/>
      <c r="M249" s="178" t="s">
        <v>1</v>
      </c>
      <c r="N249" s="179" t="s">
        <v>38</v>
      </c>
      <c r="P249" s="142">
        <f>O249*H249</f>
        <v>0</v>
      </c>
      <c r="Q249" s="142">
        <v>0</v>
      </c>
      <c r="R249" s="142">
        <f>Q249*H249</f>
        <v>0</v>
      </c>
      <c r="S249" s="142">
        <v>0</v>
      </c>
      <c r="T249" s="143">
        <f>S249*H249</f>
        <v>0</v>
      </c>
      <c r="AR249" s="144" t="s">
        <v>274</v>
      </c>
      <c r="AT249" s="144" t="s">
        <v>504</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826</v>
      </c>
    </row>
    <row r="250" spans="2:65" s="1" customFormat="1">
      <c r="B250" s="32"/>
      <c r="D250" s="146" t="s">
        <v>261</v>
      </c>
      <c r="F250" s="147" t="s">
        <v>7057</v>
      </c>
      <c r="I250" s="148"/>
      <c r="L250" s="32"/>
      <c r="M250" s="149"/>
      <c r="T250" s="56"/>
      <c r="AT250" s="17" t="s">
        <v>261</v>
      </c>
      <c r="AU250" s="17" t="s">
        <v>83</v>
      </c>
    </row>
    <row r="251" spans="2:65" s="14" customFormat="1">
      <c r="B251" s="180"/>
      <c r="D251" s="146" t="s">
        <v>281</v>
      </c>
      <c r="E251" s="181" t="s">
        <v>1</v>
      </c>
      <c r="F251" s="182" t="s">
        <v>6984</v>
      </c>
      <c r="H251" s="181" t="s">
        <v>1</v>
      </c>
      <c r="I251" s="183"/>
      <c r="L251" s="180"/>
      <c r="M251" s="184"/>
      <c r="T251" s="185"/>
      <c r="AT251" s="181" t="s">
        <v>281</v>
      </c>
      <c r="AU251" s="181" t="s">
        <v>83</v>
      </c>
      <c r="AV251" s="14" t="s">
        <v>81</v>
      </c>
      <c r="AW251" s="14" t="s">
        <v>30</v>
      </c>
      <c r="AX251" s="14" t="s">
        <v>73</v>
      </c>
      <c r="AY251" s="181" t="s">
        <v>252</v>
      </c>
    </row>
    <row r="252" spans="2:65" s="12" customFormat="1">
      <c r="B252" s="152"/>
      <c r="D252" s="146" t="s">
        <v>281</v>
      </c>
      <c r="E252" s="153" t="s">
        <v>1</v>
      </c>
      <c r="F252" s="154" t="s">
        <v>7058</v>
      </c>
      <c r="H252" s="155">
        <v>30</v>
      </c>
      <c r="I252" s="156"/>
      <c r="L252" s="152"/>
      <c r="M252" s="157"/>
      <c r="T252" s="158"/>
      <c r="AT252" s="153" t="s">
        <v>281</v>
      </c>
      <c r="AU252" s="153" t="s">
        <v>83</v>
      </c>
      <c r="AV252" s="12" t="s">
        <v>83</v>
      </c>
      <c r="AW252" s="12" t="s">
        <v>30</v>
      </c>
      <c r="AX252" s="12" t="s">
        <v>73</v>
      </c>
      <c r="AY252" s="153" t="s">
        <v>252</v>
      </c>
    </row>
    <row r="253" spans="2:65" s="13" customFormat="1">
      <c r="B253" s="159"/>
      <c r="D253" s="146" t="s">
        <v>281</v>
      </c>
      <c r="E253" s="160" t="s">
        <v>1</v>
      </c>
      <c r="F253" s="161" t="s">
        <v>327</v>
      </c>
      <c r="H253" s="162">
        <v>30</v>
      </c>
      <c r="I253" s="163"/>
      <c r="L253" s="159"/>
      <c r="M253" s="164"/>
      <c r="T253" s="165"/>
      <c r="AT253" s="160" t="s">
        <v>281</v>
      </c>
      <c r="AU253" s="160" t="s">
        <v>83</v>
      </c>
      <c r="AV253" s="13" t="s">
        <v>260</v>
      </c>
      <c r="AW253" s="13" t="s">
        <v>30</v>
      </c>
      <c r="AX253" s="13" t="s">
        <v>81</v>
      </c>
      <c r="AY253" s="160" t="s">
        <v>252</v>
      </c>
    </row>
    <row r="254" spans="2:65" s="1" customFormat="1" ht="24.2" customHeight="1">
      <c r="B254" s="132"/>
      <c r="C254" s="133" t="s">
        <v>496</v>
      </c>
      <c r="D254" s="133" t="s">
        <v>255</v>
      </c>
      <c r="E254" s="134" t="s">
        <v>7059</v>
      </c>
      <c r="F254" s="135" t="s">
        <v>7060</v>
      </c>
      <c r="G254" s="136" t="s">
        <v>367</v>
      </c>
      <c r="H254" s="137">
        <v>12.8</v>
      </c>
      <c r="I254" s="138"/>
      <c r="J254" s="139">
        <f>ROUND(I254*H254,2)</f>
        <v>0</v>
      </c>
      <c r="K254" s="135" t="s">
        <v>6983</v>
      </c>
      <c r="L254" s="32"/>
      <c r="M254" s="140" t="s">
        <v>1</v>
      </c>
      <c r="N254" s="141" t="s">
        <v>38</v>
      </c>
      <c r="P254" s="142">
        <f>O254*H254</f>
        <v>0</v>
      </c>
      <c r="Q254" s="142">
        <v>0</v>
      </c>
      <c r="R254" s="142">
        <f>Q254*H254</f>
        <v>0</v>
      </c>
      <c r="S254" s="142">
        <v>0</v>
      </c>
      <c r="T254" s="143">
        <f>S254*H254</f>
        <v>0</v>
      </c>
      <c r="AR254" s="144" t="s">
        <v>260</v>
      </c>
      <c r="AT254" s="144" t="s">
        <v>255</v>
      </c>
      <c r="AU254" s="144" t="s">
        <v>83</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843</v>
      </c>
    </row>
    <row r="255" spans="2:65" s="1" customFormat="1">
      <c r="B255" s="32"/>
      <c r="D255" s="146" t="s">
        <v>261</v>
      </c>
      <c r="F255" s="147" t="s">
        <v>7060</v>
      </c>
      <c r="I255" s="148"/>
      <c r="L255" s="32"/>
      <c r="M255" s="149"/>
      <c r="T255" s="56"/>
      <c r="AT255" s="17" t="s">
        <v>261</v>
      </c>
      <c r="AU255" s="17" t="s">
        <v>83</v>
      </c>
    </row>
    <row r="256" spans="2:65" s="14" customFormat="1">
      <c r="B256" s="180"/>
      <c r="D256" s="146" t="s">
        <v>281</v>
      </c>
      <c r="E256" s="181" t="s">
        <v>1</v>
      </c>
      <c r="F256" s="182" t="s">
        <v>6984</v>
      </c>
      <c r="H256" s="181" t="s">
        <v>1</v>
      </c>
      <c r="I256" s="183"/>
      <c r="L256" s="180"/>
      <c r="M256" s="184"/>
      <c r="T256" s="185"/>
      <c r="AT256" s="181" t="s">
        <v>281</v>
      </c>
      <c r="AU256" s="181" t="s">
        <v>83</v>
      </c>
      <c r="AV256" s="14" t="s">
        <v>81</v>
      </c>
      <c r="AW256" s="14" t="s">
        <v>30</v>
      </c>
      <c r="AX256" s="14" t="s">
        <v>73</v>
      </c>
      <c r="AY256" s="181" t="s">
        <v>252</v>
      </c>
    </row>
    <row r="257" spans="2:65" s="12" customFormat="1">
      <c r="B257" s="152"/>
      <c r="D257" s="146" t="s">
        <v>281</v>
      </c>
      <c r="E257" s="153" t="s">
        <v>1</v>
      </c>
      <c r="F257" s="154" t="s">
        <v>7061</v>
      </c>
      <c r="H257" s="155">
        <v>12.8</v>
      </c>
      <c r="I257" s="156"/>
      <c r="L257" s="152"/>
      <c r="M257" s="157"/>
      <c r="T257" s="158"/>
      <c r="AT257" s="153" t="s">
        <v>281</v>
      </c>
      <c r="AU257" s="153" t="s">
        <v>83</v>
      </c>
      <c r="AV257" s="12" t="s">
        <v>83</v>
      </c>
      <c r="AW257" s="12" t="s">
        <v>30</v>
      </c>
      <c r="AX257" s="12" t="s">
        <v>73</v>
      </c>
      <c r="AY257" s="153" t="s">
        <v>252</v>
      </c>
    </row>
    <row r="258" spans="2:65" s="13" customFormat="1">
      <c r="B258" s="159"/>
      <c r="D258" s="146" t="s">
        <v>281</v>
      </c>
      <c r="E258" s="160" t="s">
        <v>1</v>
      </c>
      <c r="F258" s="161" t="s">
        <v>327</v>
      </c>
      <c r="H258" s="162">
        <v>12.8</v>
      </c>
      <c r="I258" s="163"/>
      <c r="L258" s="159"/>
      <c r="M258" s="164"/>
      <c r="T258" s="165"/>
      <c r="AT258" s="160" t="s">
        <v>281</v>
      </c>
      <c r="AU258" s="160" t="s">
        <v>83</v>
      </c>
      <c r="AV258" s="13" t="s">
        <v>260</v>
      </c>
      <c r="AW258" s="13" t="s">
        <v>30</v>
      </c>
      <c r="AX258" s="13" t="s">
        <v>81</v>
      </c>
      <c r="AY258" s="160" t="s">
        <v>252</v>
      </c>
    </row>
    <row r="259" spans="2:65" s="1" customFormat="1" ht="16.5" customHeight="1">
      <c r="B259" s="132"/>
      <c r="C259" s="170" t="s">
        <v>320</v>
      </c>
      <c r="D259" s="170" t="s">
        <v>504</v>
      </c>
      <c r="E259" s="171" t="s">
        <v>7062</v>
      </c>
      <c r="F259" s="172" t="s">
        <v>7063</v>
      </c>
      <c r="G259" s="173" t="s">
        <v>499</v>
      </c>
      <c r="H259" s="174">
        <v>1.28</v>
      </c>
      <c r="I259" s="175"/>
      <c r="J259" s="176">
        <f>ROUND(I259*H259,2)</f>
        <v>0</v>
      </c>
      <c r="K259" s="172" t="s">
        <v>6983</v>
      </c>
      <c r="L259" s="177"/>
      <c r="M259" s="178" t="s">
        <v>1</v>
      </c>
      <c r="N259" s="179" t="s">
        <v>38</v>
      </c>
      <c r="P259" s="142">
        <f>O259*H259</f>
        <v>0</v>
      </c>
      <c r="Q259" s="142">
        <v>0</v>
      </c>
      <c r="R259" s="142">
        <f>Q259*H259</f>
        <v>0</v>
      </c>
      <c r="S259" s="142">
        <v>0</v>
      </c>
      <c r="T259" s="143">
        <f>S259*H259</f>
        <v>0</v>
      </c>
      <c r="AR259" s="144" t="s">
        <v>274</v>
      </c>
      <c r="AT259" s="144" t="s">
        <v>504</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1068</v>
      </c>
    </row>
    <row r="260" spans="2:65" s="1" customFormat="1">
      <c r="B260" s="32"/>
      <c r="D260" s="146" t="s">
        <v>261</v>
      </c>
      <c r="F260" s="147" t="s">
        <v>7063</v>
      </c>
      <c r="I260" s="148"/>
      <c r="L260" s="32"/>
      <c r="M260" s="149"/>
      <c r="T260" s="56"/>
      <c r="AT260" s="17" t="s">
        <v>261</v>
      </c>
      <c r="AU260" s="17" t="s">
        <v>83</v>
      </c>
    </row>
    <row r="261" spans="2:65" s="14" customFormat="1">
      <c r="B261" s="180"/>
      <c r="D261" s="146" t="s">
        <v>281</v>
      </c>
      <c r="E261" s="181" t="s">
        <v>1</v>
      </c>
      <c r="F261" s="182" t="s">
        <v>7064</v>
      </c>
      <c r="H261" s="181" t="s">
        <v>1</v>
      </c>
      <c r="I261" s="183"/>
      <c r="L261" s="180"/>
      <c r="M261" s="184"/>
      <c r="T261" s="185"/>
      <c r="AT261" s="181" t="s">
        <v>281</v>
      </c>
      <c r="AU261" s="181" t="s">
        <v>83</v>
      </c>
      <c r="AV261" s="14" t="s">
        <v>81</v>
      </c>
      <c r="AW261" s="14" t="s">
        <v>30</v>
      </c>
      <c r="AX261" s="14" t="s">
        <v>73</v>
      </c>
      <c r="AY261" s="181" t="s">
        <v>252</v>
      </c>
    </row>
    <row r="262" spans="2:65" s="12" customFormat="1">
      <c r="B262" s="152"/>
      <c r="D262" s="146" t="s">
        <v>281</v>
      </c>
      <c r="E262" s="153" t="s">
        <v>1</v>
      </c>
      <c r="F262" s="154" t="s">
        <v>7065</v>
      </c>
      <c r="H262" s="155">
        <v>1.28</v>
      </c>
      <c r="I262" s="156"/>
      <c r="L262" s="152"/>
      <c r="M262" s="157"/>
      <c r="T262" s="158"/>
      <c r="AT262" s="153" t="s">
        <v>281</v>
      </c>
      <c r="AU262" s="153" t="s">
        <v>83</v>
      </c>
      <c r="AV262" s="12" t="s">
        <v>83</v>
      </c>
      <c r="AW262" s="12" t="s">
        <v>30</v>
      </c>
      <c r="AX262" s="12" t="s">
        <v>73</v>
      </c>
      <c r="AY262" s="153" t="s">
        <v>252</v>
      </c>
    </row>
    <row r="263" spans="2:65" s="13" customFormat="1">
      <c r="B263" s="159"/>
      <c r="D263" s="146" t="s">
        <v>281</v>
      </c>
      <c r="E263" s="160" t="s">
        <v>1</v>
      </c>
      <c r="F263" s="161" t="s">
        <v>327</v>
      </c>
      <c r="H263" s="162">
        <v>1.28</v>
      </c>
      <c r="I263" s="163"/>
      <c r="L263" s="159"/>
      <c r="M263" s="164"/>
      <c r="T263" s="165"/>
      <c r="AT263" s="160" t="s">
        <v>281</v>
      </c>
      <c r="AU263" s="160" t="s">
        <v>83</v>
      </c>
      <c r="AV263" s="13" t="s">
        <v>260</v>
      </c>
      <c r="AW263" s="13" t="s">
        <v>30</v>
      </c>
      <c r="AX263" s="13" t="s">
        <v>81</v>
      </c>
      <c r="AY263" s="160" t="s">
        <v>252</v>
      </c>
    </row>
    <row r="264" spans="2:65" s="1" customFormat="1" ht="24.2" customHeight="1">
      <c r="B264" s="132"/>
      <c r="C264" s="133" t="s">
        <v>511</v>
      </c>
      <c r="D264" s="133" t="s">
        <v>255</v>
      </c>
      <c r="E264" s="134" t="s">
        <v>7066</v>
      </c>
      <c r="F264" s="135" t="s">
        <v>7067</v>
      </c>
      <c r="G264" s="136" t="s">
        <v>507</v>
      </c>
      <c r="H264" s="137">
        <v>1.9E-2</v>
      </c>
      <c r="I264" s="138"/>
      <c r="J264" s="139">
        <f>ROUND(I264*H264,2)</f>
        <v>0</v>
      </c>
      <c r="K264" s="135" t="s">
        <v>6983</v>
      </c>
      <c r="L264" s="32"/>
      <c r="M264" s="140" t="s">
        <v>1</v>
      </c>
      <c r="N264" s="141" t="s">
        <v>38</v>
      </c>
      <c r="P264" s="142">
        <f>O264*H264</f>
        <v>0</v>
      </c>
      <c r="Q264" s="142">
        <v>0</v>
      </c>
      <c r="R264" s="142">
        <f>Q264*H264</f>
        <v>0</v>
      </c>
      <c r="S264" s="142">
        <v>0</v>
      </c>
      <c r="T264" s="143">
        <f>S264*H264</f>
        <v>0</v>
      </c>
      <c r="AR264" s="144" t="s">
        <v>260</v>
      </c>
      <c r="AT264" s="144" t="s">
        <v>255</v>
      </c>
      <c r="AU264" s="144" t="s">
        <v>83</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1080</v>
      </c>
    </row>
    <row r="265" spans="2:65" s="1" customFormat="1">
      <c r="B265" s="32"/>
      <c r="D265" s="146" t="s">
        <v>261</v>
      </c>
      <c r="F265" s="147" t="s">
        <v>7067</v>
      </c>
      <c r="I265" s="148"/>
      <c r="L265" s="32"/>
      <c r="M265" s="149"/>
      <c r="T265" s="56"/>
      <c r="AT265" s="17" t="s">
        <v>261</v>
      </c>
      <c r="AU265" s="17" t="s">
        <v>83</v>
      </c>
    </row>
    <row r="266" spans="2:65" s="1" customFormat="1" ht="16.5" customHeight="1">
      <c r="B266" s="132"/>
      <c r="C266" s="170" t="s">
        <v>324</v>
      </c>
      <c r="D266" s="170" t="s">
        <v>504</v>
      </c>
      <c r="E266" s="171" t="s">
        <v>7068</v>
      </c>
      <c r="F266" s="172" t="s">
        <v>7069</v>
      </c>
      <c r="G266" s="173" t="s">
        <v>2554</v>
      </c>
      <c r="H266" s="174">
        <v>12.7</v>
      </c>
      <c r="I266" s="175"/>
      <c r="J266" s="176">
        <f>ROUND(I266*H266,2)</f>
        <v>0</v>
      </c>
      <c r="K266" s="172" t="s">
        <v>6983</v>
      </c>
      <c r="L266" s="177"/>
      <c r="M266" s="178" t="s">
        <v>1</v>
      </c>
      <c r="N266" s="179" t="s">
        <v>38</v>
      </c>
      <c r="P266" s="142">
        <f>O266*H266</f>
        <v>0</v>
      </c>
      <c r="Q266" s="142">
        <v>0</v>
      </c>
      <c r="R266" s="142">
        <f>Q266*H266</f>
        <v>0</v>
      </c>
      <c r="S266" s="142">
        <v>0</v>
      </c>
      <c r="T266" s="143">
        <f>S266*H266</f>
        <v>0</v>
      </c>
      <c r="AR266" s="144" t="s">
        <v>274</v>
      </c>
      <c r="AT266" s="144" t="s">
        <v>504</v>
      </c>
      <c r="AU266" s="144" t="s">
        <v>83</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1088</v>
      </c>
    </row>
    <row r="267" spans="2:65" s="1" customFormat="1">
      <c r="B267" s="32"/>
      <c r="D267" s="146" t="s">
        <v>261</v>
      </c>
      <c r="F267" s="147" t="s">
        <v>7069</v>
      </c>
      <c r="I267" s="148"/>
      <c r="L267" s="32"/>
      <c r="M267" s="149"/>
      <c r="T267" s="56"/>
      <c r="AT267" s="17" t="s">
        <v>261</v>
      </c>
      <c r="AU267" s="17" t="s">
        <v>83</v>
      </c>
    </row>
    <row r="268" spans="2:65" s="14" customFormat="1">
      <c r="B268" s="180"/>
      <c r="D268" s="146" t="s">
        <v>281</v>
      </c>
      <c r="E268" s="181" t="s">
        <v>1</v>
      </c>
      <c r="F268" s="182" t="s">
        <v>7030</v>
      </c>
      <c r="H268" s="181" t="s">
        <v>1</v>
      </c>
      <c r="I268" s="183"/>
      <c r="L268" s="180"/>
      <c r="M268" s="184"/>
      <c r="T268" s="185"/>
      <c r="AT268" s="181" t="s">
        <v>281</v>
      </c>
      <c r="AU268" s="181" t="s">
        <v>83</v>
      </c>
      <c r="AV268" s="14" t="s">
        <v>81</v>
      </c>
      <c r="AW268" s="14" t="s">
        <v>30</v>
      </c>
      <c r="AX268" s="14" t="s">
        <v>73</v>
      </c>
      <c r="AY268" s="181" t="s">
        <v>252</v>
      </c>
    </row>
    <row r="269" spans="2:65" s="12" customFormat="1">
      <c r="B269" s="152"/>
      <c r="D269" s="146" t="s">
        <v>281</v>
      </c>
      <c r="E269" s="153" t="s">
        <v>1</v>
      </c>
      <c r="F269" s="154" t="s">
        <v>7070</v>
      </c>
      <c r="H269" s="155">
        <v>12.7</v>
      </c>
      <c r="I269" s="156"/>
      <c r="L269" s="152"/>
      <c r="M269" s="157"/>
      <c r="T269" s="158"/>
      <c r="AT269" s="153" t="s">
        <v>281</v>
      </c>
      <c r="AU269" s="153" t="s">
        <v>83</v>
      </c>
      <c r="AV269" s="12" t="s">
        <v>83</v>
      </c>
      <c r="AW269" s="12" t="s">
        <v>30</v>
      </c>
      <c r="AX269" s="12" t="s">
        <v>73</v>
      </c>
      <c r="AY269" s="153" t="s">
        <v>252</v>
      </c>
    </row>
    <row r="270" spans="2:65" s="13" customFormat="1">
      <c r="B270" s="159"/>
      <c r="D270" s="146" t="s">
        <v>281</v>
      </c>
      <c r="E270" s="160" t="s">
        <v>1</v>
      </c>
      <c r="F270" s="161" t="s">
        <v>327</v>
      </c>
      <c r="H270" s="162">
        <v>12.7</v>
      </c>
      <c r="I270" s="163"/>
      <c r="L270" s="159"/>
      <c r="M270" s="164"/>
      <c r="T270" s="165"/>
      <c r="AT270" s="160" t="s">
        <v>281</v>
      </c>
      <c r="AU270" s="160" t="s">
        <v>83</v>
      </c>
      <c r="AV270" s="13" t="s">
        <v>260</v>
      </c>
      <c r="AW270" s="13" t="s">
        <v>30</v>
      </c>
      <c r="AX270" s="13" t="s">
        <v>81</v>
      </c>
      <c r="AY270" s="160" t="s">
        <v>252</v>
      </c>
    </row>
    <row r="271" spans="2:65" s="1" customFormat="1" ht="16.5" customHeight="1">
      <c r="B271" s="132"/>
      <c r="C271" s="170" t="s">
        <v>526</v>
      </c>
      <c r="D271" s="170" t="s">
        <v>504</v>
      </c>
      <c r="E271" s="171" t="s">
        <v>7071</v>
      </c>
      <c r="F271" s="172" t="s">
        <v>7072</v>
      </c>
      <c r="G271" s="173" t="s">
        <v>2554</v>
      </c>
      <c r="H271" s="174">
        <v>6</v>
      </c>
      <c r="I271" s="175"/>
      <c r="J271" s="176">
        <f>ROUND(I271*H271,2)</f>
        <v>0</v>
      </c>
      <c r="K271" s="172" t="s">
        <v>6990</v>
      </c>
      <c r="L271" s="177"/>
      <c r="M271" s="178" t="s">
        <v>1</v>
      </c>
      <c r="N271" s="179" t="s">
        <v>38</v>
      </c>
      <c r="P271" s="142">
        <f>O271*H271</f>
        <v>0</v>
      </c>
      <c r="Q271" s="142">
        <v>0</v>
      </c>
      <c r="R271" s="142">
        <f>Q271*H271</f>
        <v>0</v>
      </c>
      <c r="S271" s="142">
        <v>0</v>
      </c>
      <c r="T271" s="143">
        <f>S271*H271</f>
        <v>0</v>
      </c>
      <c r="AR271" s="144" t="s">
        <v>274</v>
      </c>
      <c r="AT271" s="144" t="s">
        <v>504</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1099</v>
      </c>
    </row>
    <row r="272" spans="2:65" s="1" customFormat="1">
      <c r="B272" s="32"/>
      <c r="D272" s="146" t="s">
        <v>261</v>
      </c>
      <c r="F272" s="147" t="s">
        <v>7072</v>
      </c>
      <c r="I272" s="148"/>
      <c r="L272" s="32"/>
      <c r="M272" s="149"/>
      <c r="T272" s="56"/>
      <c r="AT272" s="17" t="s">
        <v>261</v>
      </c>
      <c r="AU272" s="17" t="s">
        <v>83</v>
      </c>
    </row>
    <row r="273" spans="2:65" s="14" customFormat="1">
      <c r="B273" s="180"/>
      <c r="D273" s="146" t="s">
        <v>281</v>
      </c>
      <c r="E273" s="181" t="s">
        <v>1</v>
      </c>
      <c r="F273" s="182" t="s">
        <v>6984</v>
      </c>
      <c r="H273" s="181" t="s">
        <v>1</v>
      </c>
      <c r="I273" s="183"/>
      <c r="L273" s="180"/>
      <c r="M273" s="184"/>
      <c r="T273" s="185"/>
      <c r="AT273" s="181" t="s">
        <v>281</v>
      </c>
      <c r="AU273" s="181" t="s">
        <v>83</v>
      </c>
      <c r="AV273" s="14" t="s">
        <v>81</v>
      </c>
      <c r="AW273" s="14" t="s">
        <v>30</v>
      </c>
      <c r="AX273" s="14" t="s">
        <v>73</v>
      </c>
      <c r="AY273" s="181" t="s">
        <v>252</v>
      </c>
    </row>
    <row r="274" spans="2:65" s="12" customFormat="1">
      <c r="B274" s="152"/>
      <c r="D274" s="146" t="s">
        <v>281</v>
      </c>
      <c r="E274" s="153" t="s">
        <v>1</v>
      </c>
      <c r="F274" s="154" t="s">
        <v>7073</v>
      </c>
      <c r="H274" s="155">
        <v>6</v>
      </c>
      <c r="I274" s="156"/>
      <c r="L274" s="152"/>
      <c r="M274" s="157"/>
      <c r="T274" s="158"/>
      <c r="AT274" s="153" t="s">
        <v>281</v>
      </c>
      <c r="AU274" s="153" t="s">
        <v>83</v>
      </c>
      <c r="AV274" s="12" t="s">
        <v>83</v>
      </c>
      <c r="AW274" s="12" t="s">
        <v>30</v>
      </c>
      <c r="AX274" s="12" t="s">
        <v>73</v>
      </c>
      <c r="AY274" s="153" t="s">
        <v>252</v>
      </c>
    </row>
    <row r="275" spans="2:65" s="13" customFormat="1">
      <c r="B275" s="159"/>
      <c r="D275" s="146" t="s">
        <v>281</v>
      </c>
      <c r="E275" s="160" t="s">
        <v>1</v>
      </c>
      <c r="F275" s="161" t="s">
        <v>327</v>
      </c>
      <c r="H275" s="162">
        <v>6</v>
      </c>
      <c r="I275" s="163"/>
      <c r="L275" s="159"/>
      <c r="M275" s="164"/>
      <c r="T275" s="165"/>
      <c r="AT275" s="160" t="s">
        <v>281</v>
      </c>
      <c r="AU275" s="160" t="s">
        <v>83</v>
      </c>
      <c r="AV275" s="13" t="s">
        <v>260</v>
      </c>
      <c r="AW275" s="13" t="s">
        <v>30</v>
      </c>
      <c r="AX275" s="13" t="s">
        <v>81</v>
      </c>
      <c r="AY275" s="160" t="s">
        <v>252</v>
      </c>
    </row>
    <row r="276" spans="2:65" s="1" customFormat="1" ht="24.2" customHeight="1">
      <c r="B276" s="132"/>
      <c r="C276" s="133" t="s">
        <v>332</v>
      </c>
      <c r="D276" s="133" t="s">
        <v>255</v>
      </c>
      <c r="E276" s="134" t="s">
        <v>7074</v>
      </c>
      <c r="F276" s="135" t="s">
        <v>7075</v>
      </c>
      <c r="G276" s="136" t="s">
        <v>507</v>
      </c>
      <c r="H276" s="137">
        <v>1E-3</v>
      </c>
      <c r="I276" s="138"/>
      <c r="J276" s="139">
        <f>ROUND(I276*H276,2)</f>
        <v>0</v>
      </c>
      <c r="K276" s="135" t="s">
        <v>6983</v>
      </c>
      <c r="L276" s="32"/>
      <c r="M276" s="140" t="s">
        <v>1</v>
      </c>
      <c r="N276" s="141" t="s">
        <v>38</v>
      </c>
      <c r="P276" s="142">
        <f>O276*H276</f>
        <v>0</v>
      </c>
      <c r="Q276" s="142">
        <v>0</v>
      </c>
      <c r="R276" s="142">
        <f>Q276*H276</f>
        <v>0</v>
      </c>
      <c r="S276" s="142">
        <v>0</v>
      </c>
      <c r="T276" s="143">
        <f>S276*H276</f>
        <v>0</v>
      </c>
      <c r="AR276" s="144" t="s">
        <v>260</v>
      </c>
      <c r="AT276" s="144" t="s">
        <v>255</v>
      </c>
      <c r="AU276" s="144" t="s">
        <v>83</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1108</v>
      </c>
    </row>
    <row r="277" spans="2:65" s="1" customFormat="1" ht="18">
      <c r="B277" s="32"/>
      <c r="D277" s="146" t="s">
        <v>261</v>
      </c>
      <c r="F277" s="147" t="s">
        <v>7075</v>
      </c>
      <c r="I277" s="148"/>
      <c r="L277" s="32"/>
      <c r="M277" s="149"/>
      <c r="T277" s="56"/>
      <c r="AT277" s="17" t="s">
        <v>261</v>
      </c>
      <c r="AU277" s="17" t="s">
        <v>83</v>
      </c>
    </row>
    <row r="278" spans="2:65" s="14" customFormat="1">
      <c r="B278" s="180"/>
      <c r="D278" s="146" t="s">
        <v>281</v>
      </c>
      <c r="E278" s="181" t="s">
        <v>1</v>
      </c>
      <c r="F278" s="182" t="s">
        <v>6984</v>
      </c>
      <c r="H278" s="181" t="s">
        <v>1</v>
      </c>
      <c r="I278" s="183"/>
      <c r="L278" s="180"/>
      <c r="M278" s="184"/>
      <c r="T278" s="185"/>
      <c r="AT278" s="181" t="s">
        <v>281</v>
      </c>
      <c r="AU278" s="181" t="s">
        <v>83</v>
      </c>
      <c r="AV278" s="14" t="s">
        <v>81</v>
      </c>
      <c r="AW278" s="14" t="s">
        <v>30</v>
      </c>
      <c r="AX278" s="14" t="s">
        <v>73</v>
      </c>
      <c r="AY278" s="181" t="s">
        <v>252</v>
      </c>
    </row>
    <row r="279" spans="2:65" s="12" customFormat="1">
      <c r="B279" s="152"/>
      <c r="D279" s="146" t="s">
        <v>281</v>
      </c>
      <c r="E279" s="153" t="s">
        <v>1</v>
      </c>
      <c r="F279" s="154" t="s">
        <v>7076</v>
      </c>
      <c r="H279" s="155">
        <v>1E-3</v>
      </c>
      <c r="I279" s="156"/>
      <c r="L279" s="152"/>
      <c r="M279" s="157"/>
      <c r="T279" s="158"/>
      <c r="AT279" s="153" t="s">
        <v>281</v>
      </c>
      <c r="AU279" s="153" t="s">
        <v>83</v>
      </c>
      <c r="AV279" s="12" t="s">
        <v>83</v>
      </c>
      <c r="AW279" s="12" t="s">
        <v>30</v>
      </c>
      <c r="AX279" s="12" t="s">
        <v>73</v>
      </c>
      <c r="AY279" s="153" t="s">
        <v>252</v>
      </c>
    </row>
    <row r="280" spans="2:65" s="13" customFormat="1">
      <c r="B280" s="159"/>
      <c r="D280" s="146" t="s">
        <v>281</v>
      </c>
      <c r="E280" s="160" t="s">
        <v>1</v>
      </c>
      <c r="F280" s="161" t="s">
        <v>327</v>
      </c>
      <c r="H280" s="162">
        <v>1E-3</v>
      </c>
      <c r="I280" s="163"/>
      <c r="L280" s="159"/>
      <c r="M280" s="164"/>
      <c r="T280" s="165"/>
      <c r="AT280" s="160" t="s">
        <v>281</v>
      </c>
      <c r="AU280" s="160" t="s">
        <v>83</v>
      </c>
      <c r="AV280" s="13" t="s">
        <v>260</v>
      </c>
      <c r="AW280" s="13" t="s">
        <v>30</v>
      </c>
      <c r="AX280" s="13" t="s">
        <v>81</v>
      </c>
      <c r="AY280" s="160" t="s">
        <v>252</v>
      </c>
    </row>
    <row r="281" spans="2:65" s="1" customFormat="1" ht="16.5" customHeight="1">
      <c r="B281" s="132"/>
      <c r="C281" s="170" t="s">
        <v>540</v>
      </c>
      <c r="D281" s="170" t="s">
        <v>504</v>
      </c>
      <c r="E281" s="171" t="s">
        <v>7077</v>
      </c>
      <c r="F281" s="172" t="s">
        <v>7078</v>
      </c>
      <c r="G281" s="173" t="s">
        <v>4424</v>
      </c>
      <c r="H281" s="174">
        <v>100</v>
      </c>
      <c r="I281" s="175"/>
      <c r="J281" s="176">
        <f>ROUND(I281*H281,2)</f>
        <v>0</v>
      </c>
      <c r="K281" s="172" t="s">
        <v>6990</v>
      </c>
      <c r="L281" s="177"/>
      <c r="M281" s="178" t="s">
        <v>1</v>
      </c>
      <c r="N281" s="179" t="s">
        <v>38</v>
      </c>
      <c r="P281" s="142">
        <f>O281*H281</f>
        <v>0</v>
      </c>
      <c r="Q281" s="142">
        <v>0</v>
      </c>
      <c r="R281" s="142">
        <f>Q281*H281</f>
        <v>0</v>
      </c>
      <c r="S281" s="142">
        <v>0</v>
      </c>
      <c r="T281" s="143">
        <f>S281*H281</f>
        <v>0</v>
      </c>
      <c r="AR281" s="144" t="s">
        <v>274</v>
      </c>
      <c r="AT281" s="144" t="s">
        <v>504</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1114</v>
      </c>
    </row>
    <row r="282" spans="2:65" s="1" customFormat="1">
      <c r="B282" s="32"/>
      <c r="D282" s="146" t="s">
        <v>261</v>
      </c>
      <c r="F282" s="147" t="s">
        <v>7078</v>
      </c>
      <c r="I282" s="148"/>
      <c r="L282" s="32"/>
      <c r="M282" s="149"/>
      <c r="T282" s="56"/>
      <c r="AT282" s="17" t="s">
        <v>261</v>
      </c>
      <c r="AU282" s="17" t="s">
        <v>83</v>
      </c>
    </row>
    <row r="283" spans="2:65" s="14" customFormat="1">
      <c r="B283" s="180"/>
      <c r="D283" s="146" t="s">
        <v>281</v>
      </c>
      <c r="E283" s="181" t="s">
        <v>1</v>
      </c>
      <c r="F283" s="182" t="s">
        <v>6984</v>
      </c>
      <c r="H283" s="181" t="s">
        <v>1</v>
      </c>
      <c r="I283" s="183"/>
      <c r="L283" s="180"/>
      <c r="M283" s="184"/>
      <c r="T283" s="185"/>
      <c r="AT283" s="181" t="s">
        <v>281</v>
      </c>
      <c r="AU283" s="181" t="s">
        <v>83</v>
      </c>
      <c r="AV283" s="14" t="s">
        <v>81</v>
      </c>
      <c r="AW283" s="14" t="s">
        <v>30</v>
      </c>
      <c r="AX283" s="14" t="s">
        <v>73</v>
      </c>
      <c r="AY283" s="181" t="s">
        <v>252</v>
      </c>
    </row>
    <row r="284" spans="2:65" s="12" customFormat="1">
      <c r="B284" s="152"/>
      <c r="D284" s="146" t="s">
        <v>281</v>
      </c>
      <c r="E284" s="153" t="s">
        <v>1</v>
      </c>
      <c r="F284" s="154" t="s">
        <v>7079</v>
      </c>
      <c r="H284" s="155">
        <v>100</v>
      </c>
      <c r="I284" s="156"/>
      <c r="L284" s="152"/>
      <c r="M284" s="157"/>
      <c r="T284" s="158"/>
      <c r="AT284" s="153" t="s">
        <v>281</v>
      </c>
      <c r="AU284" s="153" t="s">
        <v>83</v>
      </c>
      <c r="AV284" s="12" t="s">
        <v>83</v>
      </c>
      <c r="AW284" s="12" t="s">
        <v>30</v>
      </c>
      <c r="AX284" s="12" t="s">
        <v>73</v>
      </c>
      <c r="AY284" s="153" t="s">
        <v>252</v>
      </c>
    </row>
    <row r="285" spans="2:65" s="13" customFormat="1">
      <c r="B285" s="159"/>
      <c r="D285" s="146" t="s">
        <v>281</v>
      </c>
      <c r="E285" s="160" t="s">
        <v>1</v>
      </c>
      <c r="F285" s="161" t="s">
        <v>327</v>
      </c>
      <c r="H285" s="162">
        <v>100</v>
      </c>
      <c r="I285" s="163"/>
      <c r="L285" s="159"/>
      <c r="M285" s="164"/>
      <c r="T285" s="165"/>
      <c r="AT285" s="160" t="s">
        <v>281</v>
      </c>
      <c r="AU285" s="160" t="s">
        <v>83</v>
      </c>
      <c r="AV285" s="13" t="s">
        <v>260</v>
      </c>
      <c r="AW285" s="13" t="s">
        <v>30</v>
      </c>
      <c r="AX285" s="13" t="s">
        <v>81</v>
      </c>
      <c r="AY285" s="160" t="s">
        <v>252</v>
      </c>
    </row>
    <row r="286" spans="2:65" s="1" customFormat="1" ht="21.75" customHeight="1">
      <c r="B286" s="132"/>
      <c r="C286" s="133" t="s">
        <v>339</v>
      </c>
      <c r="D286" s="133" t="s">
        <v>255</v>
      </c>
      <c r="E286" s="134" t="s">
        <v>7080</v>
      </c>
      <c r="F286" s="135" t="s">
        <v>7081</v>
      </c>
      <c r="G286" s="136" t="s">
        <v>499</v>
      </c>
      <c r="H286" s="137">
        <v>11.6</v>
      </c>
      <c r="I286" s="138"/>
      <c r="J286" s="139">
        <f>ROUND(I286*H286,2)</f>
        <v>0</v>
      </c>
      <c r="K286" s="135" t="s">
        <v>6983</v>
      </c>
      <c r="L286" s="32"/>
      <c r="M286" s="140" t="s">
        <v>1</v>
      </c>
      <c r="N286" s="141" t="s">
        <v>38</v>
      </c>
      <c r="P286" s="142">
        <f>O286*H286</f>
        <v>0</v>
      </c>
      <c r="Q286" s="142">
        <v>0</v>
      </c>
      <c r="R286" s="142">
        <f>Q286*H286</f>
        <v>0</v>
      </c>
      <c r="S286" s="142">
        <v>0</v>
      </c>
      <c r="T286" s="143">
        <f>S286*H286</f>
        <v>0</v>
      </c>
      <c r="AR286" s="144" t="s">
        <v>260</v>
      </c>
      <c r="AT286" s="144" t="s">
        <v>255</v>
      </c>
      <c r="AU286" s="144" t="s">
        <v>83</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1120</v>
      </c>
    </row>
    <row r="287" spans="2:65" s="1" customFormat="1">
      <c r="B287" s="32"/>
      <c r="D287" s="146" t="s">
        <v>261</v>
      </c>
      <c r="F287" s="147" t="s">
        <v>7081</v>
      </c>
      <c r="I287" s="148"/>
      <c r="L287" s="32"/>
      <c r="M287" s="149"/>
      <c r="T287" s="56"/>
      <c r="AT287" s="17" t="s">
        <v>261</v>
      </c>
      <c r="AU287" s="17" t="s">
        <v>83</v>
      </c>
    </row>
    <row r="288" spans="2:65" s="14" customFormat="1">
      <c r="B288" s="180"/>
      <c r="D288" s="146" t="s">
        <v>281</v>
      </c>
      <c r="E288" s="181" t="s">
        <v>1</v>
      </c>
      <c r="F288" s="182" t="s">
        <v>6984</v>
      </c>
      <c r="H288" s="181" t="s">
        <v>1</v>
      </c>
      <c r="I288" s="183"/>
      <c r="L288" s="180"/>
      <c r="M288" s="184"/>
      <c r="T288" s="185"/>
      <c r="AT288" s="181" t="s">
        <v>281</v>
      </c>
      <c r="AU288" s="181" t="s">
        <v>83</v>
      </c>
      <c r="AV288" s="14" t="s">
        <v>81</v>
      </c>
      <c r="AW288" s="14" t="s">
        <v>30</v>
      </c>
      <c r="AX288" s="14" t="s">
        <v>73</v>
      </c>
      <c r="AY288" s="181" t="s">
        <v>252</v>
      </c>
    </row>
    <row r="289" spans="2:65" s="12" customFormat="1">
      <c r="B289" s="152"/>
      <c r="D289" s="146" t="s">
        <v>281</v>
      </c>
      <c r="E289" s="153" t="s">
        <v>1</v>
      </c>
      <c r="F289" s="154" t="s">
        <v>7082</v>
      </c>
      <c r="H289" s="155">
        <v>1.6</v>
      </c>
      <c r="I289" s="156"/>
      <c r="L289" s="152"/>
      <c r="M289" s="157"/>
      <c r="T289" s="158"/>
      <c r="AT289" s="153" t="s">
        <v>281</v>
      </c>
      <c r="AU289" s="153" t="s">
        <v>83</v>
      </c>
      <c r="AV289" s="12" t="s">
        <v>83</v>
      </c>
      <c r="AW289" s="12" t="s">
        <v>30</v>
      </c>
      <c r="AX289" s="12" t="s">
        <v>73</v>
      </c>
      <c r="AY289" s="153" t="s">
        <v>252</v>
      </c>
    </row>
    <row r="290" spans="2:65" s="12" customFormat="1">
      <c r="B290" s="152"/>
      <c r="D290" s="146" t="s">
        <v>281</v>
      </c>
      <c r="E290" s="153" t="s">
        <v>1</v>
      </c>
      <c r="F290" s="154" t="s">
        <v>7083</v>
      </c>
      <c r="H290" s="155">
        <v>10</v>
      </c>
      <c r="I290" s="156"/>
      <c r="L290" s="152"/>
      <c r="M290" s="157"/>
      <c r="T290" s="158"/>
      <c r="AT290" s="153" t="s">
        <v>281</v>
      </c>
      <c r="AU290" s="153" t="s">
        <v>83</v>
      </c>
      <c r="AV290" s="12" t="s">
        <v>83</v>
      </c>
      <c r="AW290" s="12" t="s">
        <v>30</v>
      </c>
      <c r="AX290" s="12" t="s">
        <v>73</v>
      </c>
      <c r="AY290" s="153" t="s">
        <v>252</v>
      </c>
    </row>
    <row r="291" spans="2:65" s="13" customFormat="1">
      <c r="B291" s="159"/>
      <c r="D291" s="146" t="s">
        <v>281</v>
      </c>
      <c r="E291" s="160" t="s">
        <v>1</v>
      </c>
      <c r="F291" s="161" t="s">
        <v>327</v>
      </c>
      <c r="H291" s="162">
        <v>11.6</v>
      </c>
      <c r="I291" s="163"/>
      <c r="L291" s="159"/>
      <c r="M291" s="164"/>
      <c r="T291" s="165"/>
      <c r="AT291" s="160" t="s">
        <v>281</v>
      </c>
      <c r="AU291" s="160" t="s">
        <v>83</v>
      </c>
      <c r="AV291" s="13" t="s">
        <v>260</v>
      </c>
      <c r="AW291" s="13" t="s">
        <v>30</v>
      </c>
      <c r="AX291" s="13" t="s">
        <v>81</v>
      </c>
      <c r="AY291" s="160" t="s">
        <v>252</v>
      </c>
    </row>
    <row r="292" spans="2:65" s="1" customFormat="1" ht="16.5" customHeight="1">
      <c r="B292" s="132"/>
      <c r="C292" s="170" t="s">
        <v>727</v>
      </c>
      <c r="D292" s="170" t="s">
        <v>504</v>
      </c>
      <c r="E292" s="171" t="s">
        <v>7084</v>
      </c>
      <c r="F292" s="172" t="s">
        <v>7085</v>
      </c>
      <c r="G292" s="173" t="s">
        <v>499</v>
      </c>
      <c r="H292" s="174">
        <v>11.6</v>
      </c>
      <c r="I292" s="175"/>
      <c r="J292" s="176">
        <f>ROUND(I292*H292,2)</f>
        <v>0</v>
      </c>
      <c r="K292" s="172" t="s">
        <v>6990</v>
      </c>
      <c r="L292" s="177"/>
      <c r="M292" s="178" t="s">
        <v>1</v>
      </c>
      <c r="N292" s="179" t="s">
        <v>38</v>
      </c>
      <c r="P292" s="142">
        <f>O292*H292</f>
        <v>0</v>
      </c>
      <c r="Q292" s="142">
        <v>0</v>
      </c>
      <c r="R292" s="142">
        <f>Q292*H292</f>
        <v>0</v>
      </c>
      <c r="S292" s="142">
        <v>0</v>
      </c>
      <c r="T292" s="143">
        <f>S292*H292</f>
        <v>0</v>
      </c>
      <c r="AR292" s="144" t="s">
        <v>274</v>
      </c>
      <c r="AT292" s="144" t="s">
        <v>504</v>
      </c>
      <c r="AU292" s="144" t="s">
        <v>83</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1128</v>
      </c>
    </row>
    <row r="293" spans="2:65" s="1" customFormat="1">
      <c r="B293" s="32"/>
      <c r="D293" s="146" t="s">
        <v>261</v>
      </c>
      <c r="F293" s="147" t="s">
        <v>7085</v>
      </c>
      <c r="I293" s="148"/>
      <c r="L293" s="32"/>
      <c r="M293" s="149"/>
      <c r="T293" s="56"/>
      <c r="AT293" s="17" t="s">
        <v>261</v>
      </c>
      <c r="AU293" s="17" t="s">
        <v>83</v>
      </c>
    </row>
    <row r="294" spans="2:65" s="14" customFormat="1">
      <c r="B294" s="180"/>
      <c r="D294" s="146" t="s">
        <v>281</v>
      </c>
      <c r="E294" s="181" t="s">
        <v>1</v>
      </c>
      <c r="F294" s="182" t="s">
        <v>7086</v>
      </c>
      <c r="H294" s="181" t="s">
        <v>1</v>
      </c>
      <c r="I294" s="183"/>
      <c r="L294" s="180"/>
      <c r="M294" s="184"/>
      <c r="T294" s="185"/>
      <c r="AT294" s="181" t="s">
        <v>281</v>
      </c>
      <c r="AU294" s="181" t="s">
        <v>83</v>
      </c>
      <c r="AV294" s="14" t="s">
        <v>81</v>
      </c>
      <c r="AW294" s="14" t="s">
        <v>30</v>
      </c>
      <c r="AX294" s="14" t="s">
        <v>73</v>
      </c>
      <c r="AY294" s="181" t="s">
        <v>252</v>
      </c>
    </row>
    <row r="295" spans="2:65" s="12" customFormat="1">
      <c r="B295" s="152"/>
      <c r="D295" s="146" t="s">
        <v>281</v>
      </c>
      <c r="E295" s="153" t="s">
        <v>1</v>
      </c>
      <c r="F295" s="154" t="s">
        <v>7087</v>
      </c>
      <c r="H295" s="155">
        <v>11.6</v>
      </c>
      <c r="I295" s="156"/>
      <c r="L295" s="152"/>
      <c r="M295" s="157"/>
      <c r="T295" s="158"/>
      <c r="AT295" s="153" t="s">
        <v>281</v>
      </c>
      <c r="AU295" s="153" t="s">
        <v>83</v>
      </c>
      <c r="AV295" s="12" t="s">
        <v>83</v>
      </c>
      <c r="AW295" s="12" t="s">
        <v>30</v>
      </c>
      <c r="AX295" s="12" t="s">
        <v>73</v>
      </c>
      <c r="AY295" s="153" t="s">
        <v>252</v>
      </c>
    </row>
    <row r="296" spans="2:65" s="13" customFormat="1">
      <c r="B296" s="159"/>
      <c r="D296" s="146" t="s">
        <v>281</v>
      </c>
      <c r="E296" s="160" t="s">
        <v>1</v>
      </c>
      <c r="F296" s="161" t="s">
        <v>327</v>
      </c>
      <c r="H296" s="162">
        <v>11.6</v>
      </c>
      <c r="I296" s="163"/>
      <c r="L296" s="159"/>
      <c r="M296" s="164"/>
      <c r="T296" s="165"/>
      <c r="AT296" s="160" t="s">
        <v>281</v>
      </c>
      <c r="AU296" s="160" t="s">
        <v>83</v>
      </c>
      <c r="AV296" s="13" t="s">
        <v>260</v>
      </c>
      <c r="AW296" s="13" t="s">
        <v>30</v>
      </c>
      <c r="AX296" s="13" t="s">
        <v>81</v>
      </c>
      <c r="AY296" s="160" t="s">
        <v>252</v>
      </c>
    </row>
    <row r="297" spans="2:65" s="1" customFormat="1" ht="16.5" customHeight="1">
      <c r="B297" s="132"/>
      <c r="C297" s="133" t="s">
        <v>348</v>
      </c>
      <c r="D297" s="133" t="s">
        <v>255</v>
      </c>
      <c r="E297" s="134" t="s">
        <v>7088</v>
      </c>
      <c r="F297" s="135" t="s">
        <v>7089</v>
      </c>
      <c r="G297" s="136" t="s">
        <v>499</v>
      </c>
      <c r="H297" s="137">
        <v>10</v>
      </c>
      <c r="I297" s="138"/>
      <c r="J297" s="139">
        <f>ROUND(I297*H297,2)</f>
        <v>0</v>
      </c>
      <c r="K297" s="135" t="s">
        <v>6983</v>
      </c>
      <c r="L297" s="32"/>
      <c r="M297" s="140" t="s">
        <v>1</v>
      </c>
      <c r="N297" s="141" t="s">
        <v>38</v>
      </c>
      <c r="P297" s="142">
        <f>O297*H297</f>
        <v>0</v>
      </c>
      <c r="Q297" s="142">
        <v>0</v>
      </c>
      <c r="R297" s="142">
        <f>Q297*H297</f>
        <v>0</v>
      </c>
      <c r="S297" s="142">
        <v>0</v>
      </c>
      <c r="T297" s="143">
        <f>S297*H297</f>
        <v>0</v>
      </c>
      <c r="AR297" s="144" t="s">
        <v>260</v>
      </c>
      <c r="AT297" s="144" t="s">
        <v>255</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1142</v>
      </c>
    </row>
    <row r="298" spans="2:65" s="1" customFormat="1">
      <c r="B298" s="32"/>
      <c r="D298" s="146" t="s">
        <v>261</v>
      </c>
      <c r="F298" s="147" t="s">
        <v>7089</v>
      </c>
      <c r="I298" s="148"/>
      <c r="L298" s="32"/>
      <c r="M298" s="149"/>
      <c r="T298" s="56"/>
      <c r="AT298" s="17" t="s">
        <v>261</v>
      </c>
      <c r="AU298" s="17" t="s">
        <v>83</v>
      </c>
    </row>
    <row r="299" spans="2:65" s="14" customFormat="1">
      <c r="B299" s="180"/>
      <c r="D299" s="146" t="s">
        <v>281</v>
      </c>
      <c r="E299" s="181" t="s">
        <v>1</v>
      </c>
      <c r="F299" s="182" t="s">
        <v>7003</v>
      </c>
      <c r="H299" s="181" t="s">
        <v>1</v>
      </c>
      <c r="I299" s="183"/>
      <c r="L299" s="180"/>
      <c r="M299" s="184"/>
      <c r="T299" s="185"/>
      <c r="AT299" s="181" t="s">
        <v>281</v>
      </c>
      <c r="AU299" s="181" t="s">
        <v>83</v>
      </c>
      <c r="AV299" s="14" t="s">
        <v>81</v>
      </c>
      <c r="AW299" s="14" t="s">
        <v>30</v>
      </c>
      <c r="AX299" s="14" t="s">
        <v>73</v>
      </c>
      <c r="AY299" s="181" t="s">
        <v>252</v>
      </c>
    </row>
    <row r="300" spans="2:65" s="12" customFormat="1">
      <c r="B300" s="152"/>
      <c r="D300" s="146" t="s">
        <v>281</v>
      </c>
      <c r="E300" s="153" t="s">
        <v>1</v>
      </c>
      <c r="F300" s="154" t="s">
        <v>7083</v>
      </c>
      <c r="H300" s="155">
        <v>10</v>
      </c>
      <c r="I300" s="156"/>
      <c r="L300" s="152"/>
      <c r="M300" s="157"/>
      <c r="T300" s="158"/>
      <c r="AT300" s="153" t="s">
        <v>281</v>
      </c>
      <c r="AU300" s="153" t="s">
        <v>83</v>
      </c>
      <c r="AV300" s="12" t="s">
        <v>83</v>
      </c>
      <c r="AW300" s="12" t="s">
        <v>30</v>
      </c>
      <c r="AX300" s="12" t="s">
        <v>73</v>
      </c>
      <c r="AY300" s="153" t="s">
        <v>252</v>
      </c>
    </row>
    <row r="301" spans="2:65" s="13" customFormat="1">
      <c r="B301" s="159"/>
      <c r="D301" s="146" t="s">
        <v>281</v>
      </c>
      <c r="E301" s="160" t="s">
        <v>1</v>
      </c>
      <c r="F301" s="161" t="s">
        <v>327</v>
      </c>
      <c r="H301" s="162">
        <v>10</v>
      </c>
      <c r="I301" s="163"/>
      <c r="L301" s="159"/>
      <c r="M301" s="164"/>
      <c r="T301" s="165"/>
      <c r="AT301" s="160" t="s">
        <v>281</v>
      </c>
      <c r="AU301" s="160" t="s">
        <v>83</v>
      </c>
      <c r="AV301" s="13" t="s">
        <v>260</v>
      </c>
      <c r="AW301" s="13" t="s">
        <v>30</v>
      </c>
      <c r="AX301" s="13" t="s">
        <v>81</v>
      </c>
      <c r="AY301" s="160" t="s">
        <v>252</v>
      </c>
    </row>
    <row r="302" spans="2:65" s="1" customFormat="1" ht="24.2" customHeight="1">
      <c r="B302" s="132"/>
      <c r="C302" s="133" t="s">
        <v>736</v>
      </c>
      <c r="D302" s="133" t="s">
        <v>255</v>
      </c>
      <c r="E302" s="134" t="s">
        <v>7090</v>
      </c>
      <c r="F302" s="135" t="s">
        <v>7091</v>
      </c>
      <c r="G302" s="136" t="s">
        <v>563</v>
      </c>
      <c r="H302" s="137">
        <v>116</v>
      </c>
      <c r="I302" s="138"/>
      <c r="J302" s="139">
        <f>ROUND(I302*H302,2)</f>
        <v>0</v>
      </c>
      <c r="K302" s="135" t="s">
        <v>6983</v>
      </c>
      <c r="L302" s="32"/>
      <c r="M302" s="140" t="s">
        <v>1</v>
      </c>
      <c r="N302" s="141" t="s">
        <v>38</v>
      </c>
      <c r="P302" s="142">
        <f>O302*H302</f>
        <v>0</v>
      </c>
      <c r="Q302" s="142">
        <v>0</v>
      </c>
      <c r="R302" s="142">
        <f>Q302*H302</f>
        <v>0</v>
      </c>
      <c r="S302" s="142">
        <v>0</v>
      </c>
      <c r="T302" s="143">
        <f>S302*H302</f>
        <v>0</v>
      </c>
      <c r="AR302" s="144" t="s">
        <v>260</v>
      </c>
      <c r="AT302" s="144" t="s">
        <v>255</v>
      </c>
      <c r="AU302" s="144" t="s">
        <v>83</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1148</v>
      </c>
    </row>
    <row r="303" spans="2:65" s="1" customFormat="1" ht="18">
      <c r="B303" s="32"/>
      <c r="D303" s="146" t="s">
        <v>261</v>
      </c>
      <c r="F303" s="147" t="s">
        <v>7091</v>
      </c>
      <c r="I303" s="148"/>
      <c r="L303" s="32"/>
      <c r="M303" s="149"/>
      <c r="T303" s="56"/>
      <c r="AT303" s="17" t="s">
        <v>261</v>
      </c>
      <c r="AU303" s="17" t="s">
        <v>83</v>
      </c>
    </row>
    <row r="304" spans="2:65" s="14" customFormat="1">
      <c r="B304" s="180"/>
      <c r="D304" s="146" t="s">
        <v>281</v>
      </c>
      <c r="E304" s="181" t="s">
        <v>1</v>
      </c>
      <c r="F304" s="182" t="s">
        <v>7092</v>
      </c>
      <c r="H304" s="181" t="s">
        <v>1</v>
      </c>
      <c r="I304" s="183"/>
      <c r="L304" s="180"/>
      <c r="M304" s="184"/>
      <c r="T304" s="185"/>
      <c r="AT304" s="181" t="s">
        <v>281</v>
      </c>
      <c r="AU304" s="181" t="s">
        <v>83</v>
      </c>
      <c r="AV304" s="14" t="s">
        <v>81</v>
      </c>
      <c r="AW304" s="14" t="s">
        <v>30</v>
      </c>
      <c r="AX304" s="14" t="s">
        <v>73</v>
      </c>
      <c r="AY304" s="181" t="s">
        <v>252</v>
      </c>
    </row>
    <row r="305" spans="2:65" s="12" customFormat="1">
      <c r="B305" s="152"/>
      <c r="D305" s="146" t="s">
        <v>281</v>
      </c>
      <c r="E305" s="153" t="s">
        <v>1</v>
      </c>
      <c r="F305" s="154" t="s">
        <v>7093</v>
      </c>
      <c r="H305" s="155">
        <v>80</v>
      </c>
      <c r="I305" s="156"/>
      <c r="L305" s="152"/>
      <c r="M305" s="157"/>
      <c r="T305" s="158"/>
      <c r="AT305" s="153" t="s">
        <v>281</v>
      </c>
      <c r="AU305" s="153" t="s">
        <v>83</v>
      </c>
      <c r="AV305" s="12" t="s">
        <v>83</v>
      </c>
      <c r="AW305" s="12" t="s">
        <v>30</v>
      </c>
      <c r="AX305" s="12" t="s">
        <v>73</v>
      </c>
      <c r="AY305" s="153" t="s">
        <v>252</v>
      </c>
    </row>
    <row r="306" spans="2:65" s="12" customFormat="1">
      <c r="B306" s="152"/>
      <c r="D306" s="146" t="s">
        <v>281</v>
      </c>
      <c r="E306" s="153" t="s">
        <v>1</v>
      </c>
      <c r="F306" s="154" t="s">
        <v>7094</v>
      </c>
      <c r="H306" s="155">
        <v>36</v>
      </c>
      <c r="I306" s="156"/>
      <c r="L306" s="152"/>
      <c r="M306" s="157"/>
      <c r="T306" s="158"/>
      <c r="AT306" s="153" t="s">
        <v>281</v>
      </c>
      <c r="AU306" s="153" t="s">
        <v>83</v>
      </c>
      <c r="AV306" s="12" t="s">
        <v>83</v>
      </c>
      <c r="AW306" s="12" t="s">
        <v>30</v>
      </c>
      <c r="AX306" s="12" t="s">
        <v>73</v>
      </c>
      <c r="AY306" s="153" t="s">
        <v>252</v>
      </c>
    </row>
    <row r="307" spans="2:65" s="13" customFormat="1">
      <c r="B307" s="159"/>
      <c r="D307" s="146" t="s">
        <v>281</v>
      </c>
      <c r="E307" s="160" t="s">
        <v>1</v>
      </c>
      <c r="F307" s="161" t="s">
        <v>327</v>
      </c>
      <c r="H307" s="162">
        <v>116</v>
      </c>
      <c r="I307" s="163"/>
      <c r="L307" s="159"/>
      <c r="M307" s="164"/>
      <c r="T307" s="165"/>
      <c r="AT307" s="160" t="s">
        <v>281</v>
      </c>
      <c r="AU307" s="160" t="s">
        <v>83</v>
      </c>
      <c r="AV307" s="13" t="s">
        <v>260</v>
      </c>
      <c r="AW307" s="13" t="s">
        <v>30</v>
      </c>
      <c r="AX307" s="13" t="s">
        <v>81</v>
      </c>
      <c r="AY307" s="160" t="s">
        <v>252</v>
      </c>
    </row>
    <row r="308" spans="2:65" s="1" customFormat="1" ht="33" customHeight="1">
      <c r="B308" s="132"/>
      <c r="C308" s="133" t="s">
        <v>353</v>
      </c>
      <c r="D308" s="133" t="s">
        <v>255</v>
      </c>
      <c r="E308" s="134" t="s">
        <v>7095</v>
      </c>
      <c r="F308" s="135" t="s">
        <v>7096</v>
      </c>
      <c r="G308" s="136" t="s">
        <v>563</v>
      </c>
      <c r="H308" s="137">
        <v>116</v>
      </c>
      <c r="I308" s="138"/>
      <c r="J308" s="139">
        <f>ROUND(I308*H308,2)</f>
        <v>0</v>
      </c>
      <c r="K308" s="135" t="s">
        <v>6983</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1162</v>
      </c>
    </row>
    <row r="309" spans="2:65" s="1" customFormat="1" ht="18">
      <c r="B309" s="32"/>
      <c r="D309" s="146" t="s">
        <v>261</v>
      </c>
      <c r="F309" s="147" t="s">
        <v>7096</v>
      </c>
      <c r="I309" s="148"/>
      <c r="L309" s="32"/>
      <c r="M309" s="149"/>
      <c r="T309" s="56"/>
      <c r="AT309" s="17" t="s">
        <v>261</v>
      </c>
      <c r="AU309" s="17" t="s">
        <v>83</v>
      </c>
    </row>
    <row r="310" spans="2:65" s="14" customFormat="1">
      <c r="B310" s="180"/>
      <c r="D310" s="146" t="s">
        <v>281</v>
      </c>
      <c r="E310" s="181" t="s">
        <v>1</v>
      </c>
      <c r="F310" s="182" t="s">
        <v>7092</v>
      </c>
      <c r="H310" s="181" t="s">
        <v>1</v>
      </c>
      <c r="I310" s="183"/>
      <c r="L310" s="180"/>
      <c r="M310" s="184"/>
      <c r="T310" s="185"/>
      <c r="AT310" s="181" t="s">
        <v>281</v>
      </c>
      <c r="AU310" s="181" t="s">
        <v>83</v>
      </c>
      <c r="AV310" s="14" t="s">
        <v>81</v>
      </c>
      <c r="AW310" s="14" t="s">
        <v>30</v>
      </c>
      <c r="AX310" s="14" t="s">
        <v>73</v>
      </c>
      <c r="AY310" s="181" t="s">
        <v>252</v>
      </c>
    </row>
    <row r="311" spans="2:65" s="12" customFormat="1">
      <c r="B311" s="152"/>
      <c r="D311" s="146" t="s">
        <v>281</v>
      </c>
      <c r="E311" s="153" t="s">
        <v>1</v>
      </c>
      <c r="F311" s="154" t="s">
        <v>7093</v>
      </c>
      <c r="H311" s="155">
        <v>80</v>
      </c>
      <c r="I311" s="156"/>
      <c r="L311" s="152"/>
      <c r="M311" s="157"/>
      <c r="T311" s="158"/>
      <c r="AT311" s="153" t="s">
        <v>281</v>
      </c>
      <c r="AU311" s="153" t="s">
        <v>83</v>
      </c>
      <c r="AV311" s="12" t="s">
        <v>83</v>
      </c>
      <c r="AW311" s="12" t="s">
        <v>30</v>
      </c>
      <c r="AX311" s="12" t="s">
        <v>73</v>
      </c>
      <c r="AY311" s="153" t="s">
        <v>252</v>
      </c>
    </row>
    <row r="312" spans="2:65" s="12" customFormat="1">
      <c r="B312" s="152"/>
      <c r="D312" s="146" t="s">
        <v>281</v>
      </c>
      <c r="E312" s="153" t="s">
        <v>1</v>
      </c>
      <c r="F312" s="154" t="s">
        <v>7094</v>
      </c>
      <c r="H312" s="155">
        <v>36</v>
      </c>
      <c r="I312" s="156"/>
      <c r="L312" s="152"/>
      <c r="M312" s="157"/>
      <c r="T312" s="158"/>
      <c r="AT312" s="153" t="s">
        <v>281</v>
      </c>
      <c r="AU312" s="153" t="s">
        <v>83</v>
      </c>
      <c r="AV312" s="12" t="s">
        <v>83</v>
      </c>
      <c r="AW312" s="12" t="s">
        <v>30</v>
      </c>
      <c r="AX312" s="12" t="s">
        <v>73</v>
      </c>
      <c r="AY312" s="153" t="s">
        <v>252</v>
      </c>
    </row>
    <row r="313" spans="2:65" s="13" customFormat="1">
      <c r="B313" s="159"/>
      <c r="D313" s="146" t="s">
        <v>281</v>
      </c>
      <c r="E313" s="160" t="s">
        <v>1</v>
      </c>
      <c r="F313" s="161" t="s">
        <v>327</v>
      </c>
      <c r="H313" s="162">
        <v>116</v>
      </c>
      <c r="I313" s="163"/>
      <c r="L313" s="159"/>
      <c r="M313" s="164"/>
      <c r="T313" s="165"/>
      <c r="AT313" s="160" t="s">
        <v>281</v>
      </c>
      <c r="AU313" s="160" t="s">
        <v>83</v>
      </c>
      <c r="AV313" s="13" t="s">
        <v>260</v>
      </c>
      <c r="AW313" s="13" t="s">
        <v>30</v>
      </c>
      <c r="AX313" s="13" t="s">
        <v>81</v>
      </c>
      <c r="AY313" s="160" t="s">
        <v>252</v>
      </c>
    </row>
    <row r="314" spans="2:65" s="11" customFormat="1" ht="22.7" customHeight="1">
      <c r="B314" s="120"/>
      <c r="D314" s="121" t="s">
        <v>72</v>
      </c>
      <c r="E314" s="130" t="s">
        <v>2254</v>
      </c>
      <c r="F314" s="130" t="s">
        <v>547</v>
      </c>
      <c r="I314" s="123"/>
      <c r="J314" s="131">
        <f>BK314</f>
        <v>0</v>
      </c>
      <c r="L314" s="120"/>
      <c r="M314" s="125"/>
      <c r="P314" s="126">
        <f>SUM(P315:P316)</f>
        <v>0</v>
      </c>
      <c r="R314" s="126">
        <f>SUM(R315:R316)</f>
        <v>0</v>
      </c>
      <c r="T314" s="127">
        <f>SUM(T315:T316)</f>
        <v>0</v>
      </c>
      <c r="AR314" s="121" t="s">
        <v>81</v>
      </c>
      <c r="AT314" s="128" t="s">
        <v>72</v>
      </c>
      <c r="AU314" s="128" t="s">
        <v>81</v>
      </c>
      <c r="AY314" s="121" t="s">
        <v>252</v>
      </c>
      <c r="BK314" s="129">
        <f>SUM(BK315:BK316)</f>
        <v>0</v>
      </c>
    </row>
    <row r="315" spans="2:65" s="1" customFormat="1" ht="24.2" customHeight="1">
      <c r="B315" s="132"/>
      <c r="C315" s="133" t="s">
        <v>750</v>
      </c>
      <c r="D315" s="133" t="s">
        <v>255</v>
      </c>
      <c r="E315" s="134" t="s">
        <v>7097</v>
      </c>
      <c r="F315" s="135" t="s">
        <v>7098</v>
      </c>
      <c r="G315" s="136" t="s">
        <v>507</v>
      </c>
      <c r="H315" s="137">
        <v>7.8460000000000001</v>
      </c>
      <c r="I315" s="138"/>
      <c r="J315" s="139">
        <f>ROUND(I315*H315,2)</f>
        <v>0</v>
      </c>
      <c r="K315" s="135" t="s">
        <v>6983</v>
      </c>
      <c r="L315" s="32"/>
      <c r="M315" s="140" t="s">
        <v>1</v>
      </c>
      <c r="N315" s="141" t="s">
        <v>38</v>
      </c>
      <c r="P315" s="142">
        <f>O315*H315</f>
        <v>0</v>
      </c>
      <c r="Q315" s="142">
        <v>0</v>
      </c>
      <c r="R315" s="142">
        <f>Q315*H315</f>
        <v>0</v>
      </c>
      <c r="S315" s="142">
        <v>0</v>
      </c>
      <c r="T315" s="143">
        <f>S315*H315</f>
        <v>0</v>
      </c>
      <c r="AR315" s="144" t="s">
        <v>260</v>
      </c>
      <c r="AT315" s="144" t="s">
        <v>255</v>
      </c>
      <c r="AU315" s="144" t="s">
        <v>83</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1174</v>
      </c>
    </row>
    <row r="316" spans="2:65" s="1" customFormat="1" ht="18">
      <c r="B316" s="32"/>
      <c r="D316" s="146" t="s">
        <v>261</v>
      </c>
      <c r="F316" s="147" t="s">
        <v>7098</v>
      </c>
      <c r="I316" s="148"/>
      <c r="L316" s="32"/>
      <c r="M316" s="149"/>
      <c r="T316" s="56"/>
      <c r="AT316" s="17" t="s">
        <v>261</v>
      </c>
      <c r="AU316" s="17" t="s">
        <v>83</v>
      </c>
    </row>
    <row r="317" spans="2:65" s="11" customFormat="1" ht="22.7" customHeight="1">
      <c r="B317" s="120"/>
      <c r="D317" s="121" t="s">
        <v>72</v>
      </c>
      <c r="E317" s="130" t="s">
        <v>2253</v>
      </c>
      <c r="F317" s="130" t="s">
        <v>7099</v>
      </c>
      <c r="I317" s="123"/>
      <c r="J317" s="131">
        <f>BK317</f>
        <v>0</v>
      </c>
      <c r="L317" s="120"/>
      <c r="M317" s="125"/>
      <c r="P317" s="126">
        <f>SUM(P318:P352)</f>
        <v>0</v>
      </c>
      <c r="R317" s="126">
        <f>SUM(R318:R352)</f>
        <v>0</v>
      </c>
      <c r="T317" s="127">
        <f>SUM(T318:T352)</f>
        <v>0</v>
      </c>
      <c r="AR317" s="121" t="s">
        <v>81</v>
      </c>
      <c r="AT317" s="128" t="s">
        <v>72</v>
      </c>
      <c r="AU317" s="128" t="s">
        <v>81</v>
      </c>
      <c r="AY317" s="121" t="s">
        <v>252</v>
      </c>
      <c r="BK317" s="129">
        <f>SUM(BK318:BK352)</f>
        <v>0</v>
      </c>
    </row>
    <row r="318" spans="2:65" s="1" customFormat="1" ht="16.5" customHeight="1">
      <c r="B318" s="132"/>
      <c r="C318" s="133" t="s">
        <v>757</v>
      </c>
      <c r="D318" s="133" t="s">
        <v>255</v>
      </c>
      <c r="E318" s="134" t="s">
        <v>7088</v>
      </c>
      <c r="F318" s="135" t="s">
        <v>7089</v>
      </c>
      <c r="G318" s="136" t="s">
        <v>499</v>
      </c>
      <c r="H318" s="137">
        <v>87.12</v>
      </c>
      <c r="I318" s="138"/>
      <c r="J318" s="139">
        <f>ROUND(I318*H318,2)</f>
        <v>0</v>
      </c>
      <c r="K318" s="135" t="s">
        <v>6983</v>
      </c>
      <c r="L318" s="32"/>
      <c r="M318" s="140" t="s">
        <v>1</v>
      </c>
      <c r="N318" s="141" t="s">
        <v>38</v>
      </c>
      <c r="P318" s="142">
        <f>O318*H318</f>
        <v>0</v>
      </c>
      <c r="Q318" s="142">
        <v>0</v>
      </c>
      <c r="R318" s="142">
        <f>Q318*H318</f>
        <v>0</v>
      </c>
      <c r="S318" s="142">
        <v>0</v>
      </c>
      <c r="T318" s="143">
        <f>S318*H318</f>
        <v>0</v>
      </c>
      <c r="AR318" s="144" t="s">
        <v>260</v>
      </c>
      <c r="AT318" s="144" t="s">
        <v>255</v>
      </c>
      <c r="AU318" s="144" t="s">
        <v>83</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1183</v>
      </c>
    </row>
    <row r="319" spans="2:65" s="1" customFormat="1">
      <c r="B319" s="32"/>
      <c r="D319" s="146" t="s">
        <v>261</v>
      </c>
      <c r="F319" s="147" t="s">
        <v>7089</v>
      </c>
      <c r="I319" s="148"/>
      <c r="L319" s="32"/>
      <c r="M319" s="149"/>
      <c r="T319" s="56"/>
      <c r="AT319" s="17" t="s">
        <v>261</v>
      </c>
      <c r="AU319" s="17" t="s">
        <v>83</v>
      </c>
    </row>
    <row r="320" spans="2:65" s="14" customFormat="1">
      <c r="B320" s="180"/>
      <c r="D320" s="146" t="s">
        <v>281</v>
      </c>
      <c r="E320" s="181" t="s">
        <v>1</v>
      </c>
      <c r="F320" s="182" t="s">
        <v>7100</v>
      </c>
      <c r="H320" s="181" t="s">
        <v>1</v>
      </c>
      <c r="I320" s="183"/>
      <c r="L320" s="180"/>
      <c r="M320" s="184"/>
      <c r="T320" s="185"/>
      <c r="AT320" s="181" t="s">
        <v>281</v>
      </c>
      <c r="AU320" s="181" t="s">
        <v>83</v>
      </c>
      <c r="AV320" s="14" t="s">
        <v>81</v>
      </c>
      <c r="AW320" s="14" t="s">
        <v>30</v>
      </c>
      <c r="AX320" s="14" t="s">
        <v>73</v>
      </c>
      <c r="AY320" s="181" t="s">
        <v>252</v>
      </c>
    </row>
    <row r="321" spans="2:65" s="12" customFormat="1">
      <c r="B321" s="152"/>
      <c r="D321" s="146" t="s">
        <v>281</v>
      </c>
      <c r="E321" s="153" t="s">
        <v>1</v>
      </c>
      <c r="F321" s="154" t="s">
        <v>7101</v>
      </c>
      <c r="H321" s="155">
        <v>50.8</v>
      </c>
      <c r="I321" s="156"/>
      <c r="L321" s="152"/>
      <c r="M321" s="157"/>
      <c r="T321" s="158"/>
      <c r="AT321" s="153" t="s">
        <v>281</v>
      </c>
      <c r="AU321" s="153" t="s">
        <v>83</v>
      </c>
      <c r="AV321" s="12" t="s">
        <v>83</v>
      </c>
      <c r="AW321" s="12" t="s">
        <v>30</v>
      </c>
      <c r="AX321" s="12" t="s">
        <v>73</v>
      </c>
      <c r="AY321" s="153" t="s">
        <v>252</v>
      </c>
    </row>
    <row r="322" spans="2:65" s="12" customFormat="1">
      <c r="B322" s="152"/>
      <c r="D322" s="146" t="s">
        <v>281</v>
      </c>
      <c r="E322" s="153" t="s">
        <v>1</v>
      </c>
      <c r="F322" s="154" t="s">
        <v>7102</v>
      </c>
      <c r="H322" s="155">
        <v>36.32</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87.12</v>
      </c>
      <c r="I323" s="163"/>
      <c r="L323" s="159"/>
      <c r="M323" s="164"/>
      <c r="T323" s="165"/>
      <c r="AT323" s="160" t="s">
        <v>281</v>
      </c>
      <c r="AU323" s="160" t="s">
        <v>83</v>
      </c>
      <c r="AV323" s="13" t="s">
        <v>260</v>
      </c>
      <c r="AW323" s="13" t="s">
        <v>30</v>
      </c>
      <c r="AX323" s="13" t="s">
        <v>81</v>
      </c>
      <c r="AY323" s="160" t="s">
        <v>252</v>
      </c>
    </row>
    <row r="324" spans="2:65" s="1" customFormat="1" ht="21.75" customHeight="1">
      <c r="B324" s="132"/>
      <c r="C324" s="133" t="s">
        <v>763</v>
      </c>
      <c r="D324" s="133" t="s">
        <v>255</v>
      </c>
      <c r="E324" s="134" t="s">
        <v>7080</v>
      </c>
      <c r="F324" s="135" t="s">
        <v>7081</v>
      </c>
      <c r="G324" s="136" t="s">
        <v>499</v>
      </c>
      <c r="H324" s="137">
        <v>87.12</v>
      </c>
      <c r="I324" s="138"/>
      <c r="J324" s="139">
        <f>ROUND(I324*H324,2)</f>
        <v>0</v>
      </c>
      <c r="K324" s="135" t="s">
        <v>6983</v>
      </c>
      <c r="L324" s="32"/>
      <c r="M324" s="140" t="s">
        <v>1</v>
      </c>
      <c r="N324" s="141" t="s">
        <v>38</v>
      </c>
      <c r="P324" s="142">
        <f>O324*H324</f>
        <v>0</v>
      </c>
      <c r="Q324" s="142">
        <v>0</v>
      </c>
      <c r="R324" s="142">
        <f>Q324*H324</f>
        <v>0</v>
      </c>
      <c r="S324" s="142">
        <v>0</v>
      </c>
      <c r="T324" s="143">
        <f>S324*H324</f>
        <v>0</v>
      </c>
      <c r="AR324" s="144" t="s">
        <v>260</v>
      </c>
      <c r="AT324" s="144" t="s">
        <v>255</v>
      </c>
      <c r="AU324" s="144" t="s">
        <v>83</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1187</v>
      </c>
    </row>
    <row r="325" spans="2:65" s="1" customFormat="1">
      <c r="B325" s="32"/>
      <c r="D325" s="146" t="s">
        <v>261</v>
      </c>
      <c r="F325" s="147" t="s">
        <v>7081</v>
      </c>
      <c r="I325" s="148"/>
      <c r="L325" s="32"/>
      <c r="M325" s="149"/>
      <c r="T325" s="56"/>
      <c r="AT325" s="17" t="s">
        <v>261</v>
      </c>
      <c r="AU325" s="17" t="s">
        <v>83</v>
      </c>
    </row>
    <row r="326" spans="2:65" s="14" customFormat="1">
      <c r="B326" s="180"/>
      <c r="D326" s="146" t="s">
        <v>281</v>
      </c>
      <c r="E326" s="181" t="s">
        <v>1</v>
      </c>
      <c r="F326" s="182" t="s">
        <v>7100</v>
      </c>
      <c r="H326" s="181" t="s">
        <v>1</v>
      </c>
      <c r="I326" s="183"/>
      <c r="L326" s="180"/>
      <c r="M326" s="184"/>
      <c r="T326" s="185"/>
      <c r="AT326" s="181" t="s">
        <v>281</v>
      </c>
      <c r="AU326" s="181" t="s">
        <v>83</v>
      </c>
      <c r="AV326" s="14" t="s">
        <v>81</v>
      </c>
      <c r="AW326" s="14" t="s">
        <v>30</v>
      </c>
      <c r="AX326" s="14" t="s">
        <v>73</v>
      </c>
      <c r="AY326" s="181" t="s">
        <v>252</v>
      </c>
    </row>
    <row r="327" spans="2:65" s="12" customFormat="1">
      <c r="B327" s="152"/>
      <c r="D327" s="146" t="s">
        <v>281</v>
      </c>
      <c r="E327" s="153" t="s">
        <v>1</v>
      </c>
      <c r="F327" s="154" t="s">
        <v>7101</v>
      </c>
      <c r="H327" s="155">
        <v>50.8</v>
      </c>
      <c r="I327" s="156"/>
      <c r="L327" s="152"/>
      <c r="M327" s="157"/>
      <c r="T327" s="158"/>
      <c r="AT327" s="153" t="s">
        <v>281</v>
      </c>
      <c r="AU327" s="153" t="s">
        <v>83</v>
      </c>
      <c r="AV327" s="12" t="s">
        <v>83</v>
      </c>
      <c r="AW327" s="12" t="s">
        <v>30</v>
      </c>
      <c r="AX327" s="12" t="s">
        <v>73</v>
      </c>
      <c r="AY327" s="153" t="s">
        <v>252</v>
      </c>
    </row>
    <row r="328" spans="2:65" s="12" customFormat="1">
      <c r="B328" s="152"/>
      <c r="D328" s="146" t="s">
        <v>281</v>
      </c>
      <c r="E328" s="153" t="s">
        <v>1</v>
      </c>
      <c r="F328" s="154" t="s">
        <v>7102</v>
      </c>
      <c r="H328" s="155">
        <v>36.32</v>
      </c>
      <c r="I328" s="156"/>
      <c r="L328" s="152"/>
      <c r="M328" s="157"/>
      <c r="T328" s="158"/>
      <c r="AT328" s="153" t="s">
        <v>281</v>
      </c>
      <c r="AU328" s="153" t="s">
        <v>83</v>
      </c>
      <c r="AV328" s="12" t="s">
        <v>83</v>
      </c>
      <c r="AW328" s="12" t="s">
        <v>30</v>
      </c>
      <c r="AX328" s="12" t="s">
        <v>73</v>
      </c>
      <c r="AY328" s="153" t="s">
        <v>252</v>
      </c>
    </row>
    <row r="329" spans="2:65" s="13" customFormat="1">
      <c r="B329" s="159"/>
      <c r="D329" s="146" t="s">
        <v>281</v>
      </c>
      <c r="E329" s="160" t="s">
        <v>1</v>
      </c>
      <c r="F329" s="161" t="s">
        <v>327</v>
      </c>
      <c r="H329" s="162">
        <v>87.12</v>
      </c>
      <c r="I329" s="163"/>
      <c r="L329" s="159"/>
      <c r="M329" s="164"/>
      <c r="T329" s="165"/>
      <c r="AT329" s="160" t="s">
        <v>281</v>
      </c>
      <c r="AU329" s="160" t="s">
        <v>83</v>
      </c>
      <c r="AV329" s="13" t="s">
        <v>260</v>
      </c>
      <c r="AW329" s="13" t="s">
        <v>30</v>
      </c>
      <c r="AX329" s="13" t="s">
        <v>81</v>
      </c>
      <c r="AY329" s="160" t="s">
        <v>252</v>
      </c>
    </row>
    <row r="330" spans="2:65" s="1" customFormat="1" ht="16.5" customHeight="1">
      <c r="B330" s="132"/>
      <c r="C330" s="170" t="s">
        <v>768</v>
      </c>
      <c r="D330" s="170" t="s">
        <v>504</v>
      </c>
      <c r="E330" s="171" t="s">
        <v>7103</v>
      </c>
      <c r="F330" s="172" t="s">
        <v>7085</v>
      </c>
      <c r="G330" s="173" t="s">
        <v>499</v>
      </c>
      <c r="H330" s="174">
        <v>87.12</v>
      </c>
      <c r="I330" s="175"/>
      <c r="J330" s="176">
        <f>ROUND(I330*H330,2)</f>
        <v>0</v>
      </c>
      <c r="K330" s="172" t="s">
        <v>6990</v>
      </c>
      <c r="L330" s="177"/>
      <c r="M330" s="178" t="s">
        <v>1</v>
      </c>
      <c r="N330" s="179" t="s">
        <v>38</v>
      </c>
      <c r="P330" s="142">
        <f>O330*H330</f>
        <v>0</v>
      </c>
      <c r="Q330" s="142">
        <v>0</v>
      </c>
      <c r="R330" s="142">
        <f>Q330*H330</f>
        <v>0</v>
      </c>
      <c r="S330" s="142">
        <v>0</v>
      </c>
      <c r="T330" s="143">
        <f>S330*H330</f>
        <v>0</v>
      </c>
      <c r="AR330" s="144" t="s">
        <v>274</v>
      </c>
      <c r="AT330" s="144" t="s">
        <v>504</v>
      </c>
      <c r="AU330" s="144" t="s">
        <v>83</v>
      </c>
      <c r="AY330" s="17" t="s">
        <v>252</v>
      </c>
      <c r="BE330" s="145">
        <f>IF(N330="základní",J330,0)</f>
        <v>0</v>
      </c>
      <c r="BF330" s="145">
        <f>IF(N330="snížená",J330,0)</f>
        <v>0</v>
      </c>
      <c r="BG330" s="145">
        <f>IF(N330="zákl. přenesená",J330,0)</f>
        <v>0</v>
      </c>
      <c r="BH330" s="145">
        <f>IF(N330="sníž. přenesená",J330,0)</f>
        <v>0</v>
      </c>
      <c r="BI330" s="145">
        <f>IF(N330="nulová",J330,0)</f>
        <v>0</v>
      </c>
      <c r="BJ330" s="17" t="s">
        <v>81</v>
      </c>
      <c r="BK330" s="145">
        <f>ROUND(I330*H330,2)</f>
        <v>0</v>
      </c>
      <c r="BL330" s="17" t="s">
        <v>260</v>
      </c>
      <c r="BM330" s="144" t="s">
        <v>2213</v>
      </c>
    </row>
    <row r="331" spans="2:65" s="1" customFormat="1">
      <c r="B331" s="32"/>
      <c r="D331" s="146" t="s">
        <v>261</v>
      </c>
      <c r="F331" s="147" t="s">
        <v>7085</v>
      </c>
      <c r="I331" s="148"/>
      <c r="L331" s="32"/>
      <c r="M331" s="149"/>
      <c r="T331" s="56"/>
      <c r="AT331" s="17" t="s">
        <v>261</v>
      </c>
      <c r="AU331" s="17" t="s">
        <v>83</v>
      </c>
    </row>
    <row r="332" spans="2:65" s="14" customFormat="1">
      <c r="B332" s="180"/>
      <c r="D332" s="146" t="s">
        <v>281</v>
      </c>
      <c r="E332" s="181" t="s">
        <v>1</v>
      </c>
      <c r="F332" s="182" t="s">
        <v>7104</v>
      </c>
      <c r="H332" s="181" t="s">
        <v>1</v>
      </c>
      <c r="I332" s="183"/>
      <c r="L332" s="180"/>
      <c r="M332" s="184"/>
      <c r="T332" s="185"/>
      <c r="AT332" s="181" t="s">
        <v>281</v>
      </c>
      <c r="AU332" s="181" t="s">
        <v>83</v>
      </c>
      <c r="AV332" s="14" t="s">
        <v>81</v>
      </c>
      <c r="AW332" s="14" t="s">
        <v>30</v>
      </c>
      <c r="AX332" s="14" t="s">
        <v>73</v>
      </c>
      <c r="AY332" s="181" t="s">
        <v>252</v>
      </c>
    </row>
    <row r="333" spans="2:65" s="12" customFormat="1">
      <c r="B333" s="152"/>
      <c r="D333" s="146" t="s">
        <v>281</v>
      </c>
      <c r="E333" s="153" t="s">
        <v>1</v>
      </c>
      <c r="F333" s="154" t="s">
        <v>7105</v>
      </c>
      <c r="H333" s="155">
        <v>87.12</v>
      </c>
      <c r="I333" s="156"/>
      <c r="L333" s="152"/>
      <c r="M333" s="157"/>
      <c r="T333" s="158"/>
      <c r="AT333" s="153" t="s">
        <v>281</v>
      </c>
      <c r="AU333" s="153" t="s">
        <v>83</v>
      </c>
      <c r="AV333" s="12" t="s">
        <v>83</v>
      </c>
      <c r="AW333" s="12" t="s">
        <v>30</v>
      </c>
      <c r="AX333" s="12" t="s">
        <v>73</v>
      </c>
      <c r="AY333" s="153" t="s">
        <v>252</v>
      </c>
    </row>
    <row r="334" spans="2:65" s="13" customFormat="1">
      <c r="B334" s="159"/>
      <c r="D334" s="146" t="s">
        <v>281</v>
      </c>
      <c r="E334" s="160" t="s">
        <v>1</v>
      </c>
      <c r="F334" s="161" t="s">
        <v>327</v>
      </c>
      <c r="H334" s="162">
        <v>87.12</v>
      </c>
      <c r="I334" s="163"/>
      <c r="L334" s="159"/>
      <c r="M334" s="164"/>
      <c r="T334" s="165"/>
      <c r="AT334" s="160" t="s">
        <v>281</v>
      </c>
      <c r="AU334" s="160" t="s">
        <v>83</v>
      </c>
      <c r="AV334" s="13" t="s">
        <v>260</v>
      </c>
      <c r="AW334" s="13" t="s">
        <v>30</v>
      </c>
      <c r="AX334" s="13" t="s">
        <v>81</v>
      </c>
      <c r="AY334" s="160" t="s">
        <v>252</v>
      </c>
    </row>
    <row r="335" spans="2:65" s="1" customFormat="1" ht="24.2" customHeight="1">
      <c r="B335" s="132"/>
      <c r="C335" s="133" t="s">
        <v>775</v>
      </c>
      <c r="D335" s="133" t="s">
        <v>255</v>
      </c>
      <c r="E335" s="134" t="s">
        <v>7066</v>
      </c>
      <c r="F335" s="135" t="s">
        <v>7067</v>
      </c>
      <c r="G335" s="136" t="s">
        <v>507</v>
      </c>
      <c r="H335" s="137">
        <v>5.0000000000000001E-3</v>
      </c>
      <c r="I335" s="138"/>
      <c r="J335" s="139">
        <f>ROUND(I335*H335,2)</f>
        <v>0</v>
      </c>
      <c r="K335" s="135" t="s">
        <v>6983</v>
      </c>
      <c r="L335" s="32"/>
      <c r="M335" s="140" t="s">
        <v>1</v>
      </c>
      <c r="N335" s="141" t="s">
        <v>38</v>
      </c>
      <c r="P335" s="142">
        <f>O335*H335</f>
        <v>0</v>
      </c>
      <c r="Q335" s="142">
        <v>0</v>
      </c>
      <c r="R335" s="142">
        <f>Q335*H335</f>
        <v>0</v>
      </c>
      <c r="S335" s="142">
        <v>0</v>
      </c>
      <c r="T335" s="143">
        <f>S335*H335</f>
        <v>0</v>
      </c>
      <c r="AR335" s="144" t="s">
        <v>260</v>
      </c>
      <c r="AT335" s="144" t="s">
        <v>255</v>
      </c>
      <c r="AU335" s="144" t="s">
        <v>83</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2217</v>
      </c>
    </row>
    <row r="336" spans="2:65" s="1" customFormat="1">
      <c r="B336" s="32"/>
      <c r="D336" s="146" t="s">
        <v>261</v>
      </c>
      <c r="F336" s="147" t="s">
        <v>7067</v>
      </c>
      <c r="I336" s="148"/>
      <c r="L336" s="32"/>
      <c r="M336" s="149"/>
      <c r="T336" s="56"/>
      <c r="AT336" s="17" t="s">
        <v>261</v>
      </c>
      <c r="AU336" s="17" t="s">
        <v>83</v>
      </c>
    </row>
    <row r="337" spans="2:65" s="14" customFormat="1">
      <c r="B337" s="180"/>
      <c r="D337" s="146" t="s">
        <v>281</v>
      </c>
      <c r="E337" s="181" t="s">
        <v>1</v>
      </c>
      <c r="F337" s="182" t="s">
        <v>7100</v>
      </c>
      <c r="H337" s="181" t="s">
        <v>1</v>
      </c>
      <c r="I337" s="183"/>
      <c r="L337" s="180"/>
      <c r="M337" s="184"/>
      <c r="T337" s="185"/>
      <c r="AT337" s="181" t="s">
        <v>281</v>
      </c>
      <c r="AU337" s="181" t="s">
        <v>83</v>
      </c>
      <c r="AV337" s="14" t="s">
        <v>81</v>
      </c>
      <c r="AW337" s="14" t="s">
        <v>30</v>
      </c>
      <c r="AX337" s="14" t="s">
        <v>73</v>
      </c>
      <c r="AY337" s="181" t="s">
        <v>252</v>
      </c>
    </row>
    <row r="338" spans="2:65" s="12" customFormat="1">
      <c r="B338" s="152"/>
      <c r="D338" s="146" t="s">
        <v>281</v>
      </c>
      <c r="E338" s="153" t="s">
        <v>1</v>
      </c>
      <c r="F338" s="154" t="s">
        <v>7106</v>
      </c>
      <c r="H338" s="155">
        <v>3.0000000000000001E-3</v>
      </c>
      <c r="I338" s="156"/>
      <c r="L338" s="152"/>
      <c r="M338" s="157"/>
      <c r="T338" s="158"/>
      <c r="AT338" s="153" t="s">
        <v>281</v>
      </c>
      <c r="AU338" s="153" t="s">
        <v>83</v>
      </c>
      <c r="AV338" s="12" t="s">
        <v>83</v>
      </c>
      <c r="AW338" s="12" t="s">
        <v>30</v>
      </c>
      <c r="AX338" s="12" t="s">
        <v>73</v>
      </c>
      <c r="AY338" s="153" t="s">
        <v>252</v>
      </c>
    </row>
    <row r="339" spans="2:65" s="12" customFormat="1">
      <c r="B339" s="152"/>
      <c r="D339" s="146" t="s">
        <v>281</v>
      </c>
      <c r="E339" s="153" t="s">
        <v>1</v>
      </c>
      <c r="F339" s="154" t="s">
        <v>7107</v>
      </c>
      <c r="H339" s="155">
        <v>2E-3</v>
      </c>
      <c r="I339" s="156"/>
      <c r="L339" s="152"/>
      <c r="M339" s="157"/>
      <c r="T339" s="158"/>
      <c r="AT339" s="153" t="s">
        <v>281</v>
      </c>
      <c r="AU339" s="153" t="s">
        <v>83</v>
      </c>
      <c r="AV339" s="12" t="s">
        <v>83</v>
      </c>
      <c r="AW339" s="12" t="s">
        <v>30</v>
      </c>
      <c r="AX339" s="12" t="s">
        <v>73</v>
      </c>
      <c r="AY339" s="153" t="s">
        <v>252</v>
      </c>
    </row>
    <row r="340" spans="2:65" s="13" customFormat="1">
      <c r="B340" s="159"/>
      <c r="D340" s="146" t="s">
        <v>281</v>
      </c>
      <c r="E340" s="160" t="s">
        <v>1</v>
      </c>
      <c r="F340" s="161" t="s">
        <v>327</v>
      </c>
      <c r="H340" s="162">
        <v>5.0000000000000001E-3</v>
      </c>
      <c r="I340" s="163"/>
      <c r="L340" s="159"/>
      <c r="M340" s="164"/>
      <c r="T340" s="165"/>
      <c r="AT340" s="160" t="s">
        <v>281</v>
      </c>
      <c r="AU340" s="160" t="s">
        <v>83</v>
      </c>
      <c r="AV340" s="13" t="s">
        <v>260</v>
      </c>
      <c r="AW340" s="13" t="s">
        <v>30</v>
      </c>
      <c r="AX340" s="13" t="s">
        <v>81</v>
      </c>
      <c r="AY340" s="160" t="s">
        <v>252</v>
      </c>
    </row>
    <row r="341" spans="2:65" s="1" customFormat="1" ht="16.5" customHeight="1">
      <c r="B341" s="132"/>
      <c r="C341" s="170" t="s">
        <v>782</v>
      </c>
      <c r="D341" s="170" t="s">
        <v>504</v>
      </c>
      <c r="E341" s="171" t="s">
        <v>7068</v>
      </c>
      <c r="F341" s="172" t="s">
        <v>7069</v>
      </c>
      <c r="G341" s="173" t="s">
        <v>2554</v>
      </c>
      <c r="H341" s="174">
        <v>5.1749999999999998</v>
      </c>
      <c r="I341" s="175"/>
      <c r="J341" s="176">
        <f>ROUND(I341*H341,2)</f>
        <v>0</v>
      </c>
      <c r="K341" s="172" t="s">
        <v>6983</v>
      </c>
      <c r="L341" s="177"/>
      <c r="M341" s="178" t="s">
        <v>1</v>
      </c>
      <c r="N341" s="179" t="s">
        <v>38</v>
      </c>
      <c r="P341" s="142">
        <f>O341*H341</f>
        <v>0</v>
      </c>
      <c r="Q341" s="142">
        <v>0</v>
      </c>
      <c r="R341" s="142">
        <f>Q341*H341</f>
        <v>0</v>
      </c>
      <c r="S341" s="142">
        <v>0</v>
      </c>
      <c r="T341" s="143">
        <f>S341*H341</f>
        <v>0</v>
      </c>
      <c r="AR341" s="144" t="s">
        <v>274</v>
      </c>
      <c r="AT341" s="144" t="s">
        <v>504</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2221</v>
      </c>
    </row>
    <row r="342" spans="2:65" s="1" customFormat="1">
      <c r="B342" s="32"/>
      <c r="D342" s="146" t="s">
        <v>261</v>
      </c>
      <c r="F342" s="147" t="s">
        <v>7069</v>
      </c>
      <c r="I342" s="148"/>
      <c r="L342" s="32"/>
      <c r="M342" s="149"/>
      <c r="T342" s="56"/>
      <c r="AT342" s="17" t="s">
        <v>261</v>
      </c>
      <c r="AU342" s="17" t="s">
        <v>83</v>
      </c>
    </row>
    <row r="343" spans="2:65" s="1" customFormat="1" ht="24.2" customHeight="1">
      <c r="B343" s="132"/>
      <c r="C343" s="133" t="s">
        <v>792</v>
      </c>
      <c r="D343" s="133" t="s">
        <v>255</v>
      </c>
      <c r="E343" s="134" t="s">
        <v>7108</v>
      </c>
      <c r="F343" s="135" t="s">
        <v>7109</v>
      </c>
      <c r="G343" s="136" t="s">
        <v>367</v>
      </c>
      <c r="H343" s="137">
        <v>5080</v>
      </c>
      <c r="I343" s="138"/>
      <c r="J343" s="139">
        <f>ROUND(I343*H343,2)</f>
        <v>0</v>
      </c>
      <c r="K343" s="135" t="s">
        <v>6983</v>
      </c>
      <c r="L343" s="32"/>
      <c r="M343" s="140" t="s">
        <v>1</v>
      </c>
      <c r="N343" s="141" t="s">
        <v>38</v>
      </c>
      <c r="P343" s="142">
        <f>O343*H343</f>
        <v>0</v>
      </c>
      <c r="Q343" s="142">
        <v>0</v>
      </c>
      <c r="R343" s="142">
        <f>Q343*H343</f>
        <v>0</v>
      </c>
      <c r="S343" s="142">
        <v>0</v>
      </c>
      <c r="T343" s="143">
        <f>S343*H343</f>
        <v>0</v>
      </c>
      <c r="AR343" s="144" t="s">
        <v>260</v>
      </c>
      <c r="AT343" s="144" t="s">
        <v>255</v>
      </c>
      <c r="AU343" s="144" t="s">
        <v>83</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2225</v>
      </c>
    </row>
    <row r="344" spans="2:65" s="1" customFormat="1" ht="18">
      <c r="B344" s="32"/>
      <c r="D344" s="146" t="s">
        <v>261</v>
      </c>
      <c r="F344" s="147" t="s">
        <v>7109</v>
      </c>
      <c r="I344" s="148"/>
      <c r="L344" s="32"/>
      <c r="M344" s="149"/>
      <c r="T344" s="56"/>
      <c r="AT344" s="17" t="s">
        <v>261</v>
      </c>
      <c r="AU344" s="17" t="s">
        <v>83</v>
      </c>
    </row>
    <row r="345" spans="2:65" s="14" customFormat="1">
      <c r="B345" s="180"/>
      <c r="D345" s="146" t="s">
        <v>281</v>
      </c>
      <c r="E345" s="181" t="s">
        <v>1</v>
      </c>
      <c r="F345" s="182" t="s">
        <v>7100</v>
      </c>
      <c r="H345" s="181" t="s">
        <v>1</v>
      </c>
      <c r="I345" s="183"/>
      <c r="L345" s="180"/>
      <c r="M345" s="184"/>
      <c r="T345" s="185"/>
      <c r="AT345" s="181" t="s">
        <v>281</v>
      </c>
      <c r="AU345" s="181" t="s">
        <v>83</v>
      </c>
      <c r="AV345" s="14" t="s">
        <v>81</v>
      </c>
      <c r="AW345" s="14" t="s">
        <v>30</v>
      </c>
      <c r="AX345" s="14" t="s">
        <v>73</v>
      </c>
      <c r="AY345" s="181" t="s">
        <v>252</v>
      </c>
    </row>
    <row r="346" spans="2:65" s="12" customFormat="1">
      <c r="B346" s="152"/>
      <c r="D346" s="146" t="s">
        <v>281</v>
      </c>
      <c r="E346" s="153" t="s">
        <v>1</v>
      </c>
      <c r="F346" s="154" t="s">
        <v>7110</v>
      </c>
      <c r="H346" s="155">
        <v>5080</v>
      </c>
      <c r="I346" s="156"/>
      <c r="L346" s="152"/>
      <c r="M346" s="157"/>
      <c r="T346" s="158"/>
      <c r="AT346" s="153" t="s">
        <v>281</v>
      </c>
      <c r="AU346" s="153" t="s">
        <v>83</v>
      </c>
      <c r="AV346" s="12" t="s">
        <v>83</v>
      </c>
      <c r="AW346" s="12" t="s">
        <v>30</v>
      </c>
      <c r="AX346" s="12" t="s">
        <v>73</v>
      </c>
      <c r="AY346" s="153" t="s">
        <v>252</v>
      </c>
    </row>
    <row r="347" spans="2:65" s="13" customFormat="1">
      <c r="B347" s="159"/>
      <c r="D347" s="146" t="s">
        <v>281</v>
      </c>
      <c r="E347" s="160" t="s">
        <v>1</v>
      </c>
      <c r="F347" s="161" t="s">
        <v>327</v>
      </c>
      <c r="H347" s="162">
        <v>5080</v>
      </c>
      <c r="I347" s="163"/>
      <c r="L347" s="159"/>
      <c r="M347" s="164"/>
      <c r="T347" s="165"/>
      <c r="AT347" s="160" t="s">
        <v>281</v>
      </c>
      <c r="AU347" s="160" t="s">
        <v>83</v>
      </c>
      <c r="AV347" s="13" t="s">
        <v>260</v>
      </c>
      <c r="AW347" s="13" t="s">
        <v>30</v>
      </c>
      <c r="AX347" s="13" t="s">
        <v>81</v>
      </c>
      <c r="AY347" s="160" t="s">
        <v>252</v>
      </c>
    </row>
    <row r="348" spans="2:65" s="1" customFormat="1" ht="24.2" customHeight="1">
      <c r="B348" s="132"/>
      <c r="C348" s="133" t="s">
        <v>799</v>
      </c>
      <c r="D348" s="133" t="s">
        <v>255</v>
      </c>
      <c r="E348" s="134" t="s">
        <v>7111</v>
      </c>
      <c r="F348" s="135" t="s">
        <v>7112</v>
      </c>
      <c r="G348" s="136" t="s">
        <v>367</v>
      </c>
      <c r="H348" s="137">
        <v>908</v>
      </c>
      <c r="I348" s="138"/>
      <c r="J348" s="139">
        <f>ROUND(I348*H348,2)</f>
        <v>0</v>
      </c>
      <c r="K348" s="135" t="s">
        <v>6983</v>
      </c>
      <c r="L348" s="32"/>
      <c r="M348" s="140" t="s">
        <v>1</v>
      </c>
      <c r="N348" s="141" t="s">
        <v>38</v>
      </c>
      <c r="P348" s="142">
        <f>O348*H348</f>
        <v>0</v>
      </c>
      <c r="Q348" s="142">
        <v>0</v>
      </c>
      <c r="R348" s="142">
        <f>Q348*H348</f>
        <v>0</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2228</v>
      </c>
    </row>
    <row r="349" spans="2:65" s="1" customFormat="1" ht="18">
      <c r="B349" s="32"/>
      <c r="D349" s="146" t="s">
        <v>261</v>
      </c>
      <c r="F349" s="147" t="s">
        <v>7112</v>
      </c>
      <c r="I349" s="148"/>
      <c r="L349" s="32"/>
      <c r="M349" s="149"/>
      <c r="T349" s="56"/>
      <c r="AT349" s="17" t="s">
        <v>261</v>
      </c>
      <c r="AU349" s="17" t="s">
        <v>83</v>
      </c>
    </row>
    <row r="350" spans="2:65" s="14" customFormat="1">
      <c r="B350" s="180"/>
      <c r="D350" s="146" t="s">
        <v>281</v>
      </c>
      <c r="E350" s="181" t="s">
        <v>1</v>
      </c>
      <c r="F350" s="182" t="s">
        <v>7113</v>
      </c>
      <c r="H350" s="181" t="s">
        <v>1</v>
      </c>
      <c r="I350" s="183"/>
      <c r="L350" s="180"/>
      <c r="M350" s="184"/>
      <c r="T350" s="185"/>
      <c r="AT350" s="181" t="s">
        <v>281</v>
      </c>
      <c r="AU350" s="181" t="s">
        <v>83</v>
      </c>
      <c r="AV350" s="14" t="s">
        <v>81</v>
      </c>
      <c r="AW350" s="14" t="s">
        <v>30</v>
      </c>
      <c r="AX350" s="14" t="s">
        <v>73</v>
      </c>
      <c r="AY350" s="181" t="s">
        <v>252</v>
      </c>
    </row>
    <row r="351" spans="2:65" s="12" customFormat="1">
      <c r="B351" s="152"/>
      <c r="D351" s="146" t="s">
        <v>281</v>
      </c>
      <c r="E351" s="153" t="s">
        <v>1</v>
      </c>
      <c r="F351" s="154" t="s">
        <v>7114</v>
      </c>
      <c r="H351" s="155">
        <v>908</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908</v>
      </c>
      <c r="I352" s="163"/>
      <c r="L352" s="159"/>
      <c r="M352" s="164"/>
      <c r="T352" s="165"/>
      <c r="AT352" s="160" t="s">
        <v>281</v>
      </c>
      <c r="AU352" s="160" t="s">
        <v>83</v>
      </c>
      <c r="AV352" s="13" t="s">
        <v>260</v>
      </c>
      <c r="AW352" s="13" t="s">
        <v>30</v>
      </c>
      <c r="AX352" s="13" t="s">
        <v>81</v>
      </c>
      <c r="AY352" s="160" t="s">
        <v>252</v>
      </c>
    </row>
    <row r="353" spans="2:65" s="11" customFormat="1" ht="22.7" customHeight="1">
      <c r="B353" s="120"/>
      <c r="D353" s="121" t="s">
        <v>72</v>
      </c>
      <c r="E353" s="130" t="s">
        <v>2867</v>
      </c>
      <c r="F353" s="130" t="s">
        <v>7115</v>
      </c>
      <c r="I353" s="123"/>
      <c r="J353" s="131">
        <f>BK353</f>
        <v>0</v>
      </c>
      <c r="L353" s="120"/>
      <c r="M353" s="125"/>
      <c r="P353" s="126">
        <f>SUM(P354:P408)</f>
        <v>0</v>
      </c>
      <c r="R353" s="126">
        <f>SUM(R354:R408)</f>
        <v>0</v>
      </c>
      <c r="T353" s="127">
        <f>SUM(T354:T408)</f>
        <v>0</v>
      </c>
      <c r="AR353" s="121" t="s">
        <v>81</v>
      </c>
      <c r="AT353" s="128" t="s">
        <v>72</v>
      </c>
      <c r="AU353" s="128" t="s">
        <v>81</v>
      </c>
      <c r="AY353" s="121" t="s">
        <v>252</v>
      </c>
      <c r="BK353" s="129">
        <f>SUM(BK354:BK408)</f>
        <v>0</v>
      </c>
    </row>
    <row r="354" spans="2:65" s="1" customFormat="1" ht="21.75" customHeight="1">
      <c r="B354" s="132"/>
      <c r="C354" s="133" t="s">
        <v>808</v>
      </c>
      <c r="D354" s="133" t="s">
        <v>255</v>
      </c>
      <c r="E354" s="134" t="s">
        <v>7116</v>
      </c>
      <c r="F354" s="135" t="s">
        <v>7117</v>
      </c>
      <c r="G354" s="136" t="s">
        <v>4424</v>
      </c>
      <c r="H354" s="137">
        <v>100</v>
      </c>
      <c r="I354" s="138"/>
      <c r="J354" s="139">
        <f>ROUND(I354*H354,2)</f>
        <v>0</v>
      </c>
      <c r="K354" s="135" t="s">
        <v>6983</v>
      </c>
      <c r="L354" s="32"/>
      <c r="M354" s="140" t="s">
        <v>1</v>
      </c>
      <c r="N354" s="141" t="s">
        <v>38</v>
      </c>
      <c r="P354" s="142">
        <f>O354*H354</f>
        <v>0</v>
      </c>
      <c r="Q354" s="142">
        <v>0</v>
      </c>
      <c r="R354" s="142">
        <f>Q354*H354</f>
        <v>0</v>
      </c>
      <c r="S354" s="142">
        <v>0</v>
      </c>
      <c r="T354" s="143">
        <f>S354*H354</f>
        <v>0</v>
      </c>
      <c r="AR354" s="144" t="s">
        <v>260</v>
      </c>
      <c r="AT354" s="144" t="s">
        <v>255</v>
      </c>
      <c r="AU354" s="144" t="s">
        <v>83</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2233</v>
      </c>
    </row>
    <row r="355" spans="2:65" s="1" customFormat="1">
      <c r="B355" s="32"/>
      <c r="D355" s="146" t="s">
        <v>261</v>
      </c>
      <c r="F355" s="147" t="s">
        <v>7117</v>
      </c>
      <c r="I355" s="148"/>
      <c r="L355" s="32"/>
      <c r="M355" s="149"/>
      <c r="T355" s="56"/>
      <c r="AT355" s="17" t="s">
        <v>261</v>
      </c>
      <c r="AU355" s="17" t="s">
        <v>83</v>
      </c>
    </row>
    <row r="356" spans="2:65" s="14" customFormat="1">
      <c r="B356" s="180"/>
      <c r="D356" s="146" t="s">
        <v>281</v>
      </c>
      <c r="E356" s="181" t="s">
        <v>1</v>
      </c>
      <c r="F356" s="182" t="s">
        <v>7118</v>
      </c>
      <c r="H356" s="181" t="s">
        <v>1</v>
      </c>
      <c r="I356" s="183"/>
      <c r="L356" s="180"/>
      <c r="M356" s="184"/>
      <c r="T356" s="185"/>
      <c r="AT356" s="181" t="s">
        <v>281</v>
      </c>
      <c r="AU356" s="181" t="s">
        <v>83</v>
      </c>
      <c r="AV356" s="14" t="s">
        <v>81</v>
      </c>
      <c r="AW356" s="14" t="s">
        <v>30</v>
      </c>
      <c r="AX356" s="14" t="s">
        <v>73</v>
      </c>
      <c r="AY356" s="181" t="s">
        <v>252</v>
      </c>
    </row>
    <row r="357" spans="2:65" s="12" customFormat="1">
      <c r="B357" s="152"/>
      <c r="D357" s="146" t="s">
        <v>281</v>
      </c>
      <c r="E357" s="153" t="s">
        <v>1</v>
      </c>
      <c r="F357" s="154" t="s">
        <v>7119</v>
      </c>
      <c r="H357" s="155">
        <v>100</v>
      </c>
      <c r="I357" s="156"/>
      <c r="L357" s="152"/>
      <c r="M357" s="157"/>
      <c r="T357" s="158"/>
      <c r="AT357" s="153" t="s">
        <v>281</v>
      </c>
      <c r="AU357" s="153" t="s">
        <v>83</v>
      </c>
      <c r="AV357" s="12" t="s">
        <v>83</v>
      </c>
      <c r="AW357" s="12" t="s">
        <v>30</v>
      </c>
      <c r="AX357" s="12" t="s">
        <v>73</v>
      </c>
      <c r="AY357" s="153" t="s">
        <v>252</v>
      </c>
    </row>
    <row r="358" spans="2:65" s="13" customFormat="1">
      <c r="B358" s="159"/>
      <c r="D358" s="146" t="s">
        <v>281</v>
      </c>
      <c r="E358" s="160" t="s">
        <v>1</v>
      </c>
      <c r="F358" s="161" t="s">
        <v>327</v>
      </c>
      <c r="H358" s="162">
        <v>100</v>
      </c>
      <c r="I358" s="163"/>
      <c r="L358" s="159"/>
      <c r="M358" s="164"/>
      <c r="T358" s="165"/>
      <c r="AT358" s="160" t="s">
        <v>281</v>
      </c>
      <c r="AU358" s="160" t="s">
        <v>83</v>
      </c>
      <c r="AV358" s="13" t="s">
        <v>260</v>
      </c>
      <c r="AW358" s="13" t="s">
        <v>30</v>
      </c>
      <c r="AX358" s="13" t="s">
        <v>81</v>
      </c>
      <c r="AY358" s="160" t="s">
        <v>252</v>
      </c>
    </row>
    <row r="359" spans="2:65" s="1" customFormat="1" ht="33" customHeight="1">
      <c r="B359" s="132"/>
      <c r="C359" s="133" t="s">
        <v>812</v>
      </c>
      <c r="D359" s="133" t="s">
        <v>255</v>
      </c>
      <c r="E359" s="134" t="s">
        <v>7120</v>
      </c>
      <c r="F359" s="135" t="s">
        <v>7121</v>
      </c>
      <c r="G359" s="136" t="s">
        <v>367</v>
      </c>
      <c r="H359" s="137">
        <v>128</v>
      </c>
      <c r="I359" s="138"/>
      <c r="J359" s="139">
        <f>ROUND(I359*H359,2)</f>
        <v>0</v>
      </c>
      <c r="K359" s="135" t="s">
        <v>6983</v>
      </c>
      <c r="L359" s="32"/>
      <c r="M359" s="140" t="s">
        <v>1</v>
      </c>
      <c r="N359" s="141" t="s">
        <v>38</v>
      </c>
      <c r="P359" s="142">
        <f>O359*H359</f>
        <v>0</v>
      </c>
      <c r="Q359" s="142">
        <v>0</v>
      </c>
      <c r="R359" s="142">
        <f>Q359*H359</f>
        <v>0</v>
      </c>
      <c r="S359" s="142">
        <v>0</v>
      </c>
      <c r="T359" s="143">
        <f>S359*H359</f>
        <v>0</v>
      </c>
      <c r="AR359" s="144" t="s">
        <v>260</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2237</v>
      </c>
    </row>
    <row r="360" spans="2:65" s="1" customFormat="1" ht="18">
      <c r="B360" s="32"/>
      <c r="D360" s="146" t="s">
        <v>261</v>
      </c>
      <c r="F360" s="147" t="s">
        <v>7121</v>
      </c>
      <c r="I360" s="148"/>
      <c r="L360" s="32"/>
      <c r="M360" s="149"/>
      <c r="T360" s="56"/>
      <c r="AT360" s="17" t="s">
        <v>261</v>
      </c>
      <c r="AU360" s="17" t="s">
        <v>83</v>
      </c>
    </row>
    <row r="361" spans="2:65" s="14" customFormat="1">
      <c r="B361" s="180"/>
      <c r="D361" s="146" t="s">
        <v>281</v>
      </c>
      <c r="E361" s="181" t="s">
        <v>1</v>
      </c>
      <c r="F361" s="182" t="s">
        <v>7118</v>
      </c>
      <c r="H361" s="181" t="s">
        <v>1</v>
      </c>
      <c r="I361" s="183"/>
      <c r="L361" s="180"/>
      <c r="M361" s="184"/>
      <c r="T361" s="185"/>
      <c r="AT361" s="181" t="s">
        <v>281</v>
      </c>
      <c r="AU361" s="181" t="s">
        <v>83</v>
      </c>
      <c r="AV361" s="14" t="s">
        <v>81</v>
      </c>
      <c r="AW361" s="14" t="s">
        <v>30</v>
      </c>
      <c r="AX361" s="14" t="s">
        <v>73</v>
      </c>
      <c r="AY361" s="181" t="s">
        <v>252</v>
      </c>
    </row>
    <row r="362" spans="2:65" s="12" customFormat="1">
      <c r="B362" s="152"/>
      <c r="D362" s="146" t="s">
        <v>281</v>
      </c>
      <c r="E362" s="153" t="s">
        <v>1</v>
      </c>
      <c r="F362" s="154" t="s">
        <v>7122</v>
      </c>
      <c r="H362" s="155">
        <v>128</v>
      </c>
      <c r="I362" s="156"/>
      <c r="L362" s="152"/>
      <c r="M362" s="157"/>
      <c r="T362" s="158"/>
      <c r="AT362" s="153" t="s">
        <v>281</v>
      </c>
      <c r="AU362" s="153" t="s">
        <v>83</v>
      </c>
      <c r="AV362" s="12" t="s">
        <v>83</v>
      </c>
      <c r="AW362" s="12" t="s">
        <v>30</v>
      </c>
      <c r="AX362" s="12" t="s">
        <v>73</v>
      </c>
      <c r="AY362" s="153" t="s">
        <v>252</v>
      </c>
    </row>
    <row r="363" spans="2:65" s="13" customFormat="1">
      <c r="B363" s="159"/>
      <c r="D363" s="146" t="s">
        <v>281</v>
      </c>
      <c r="E363" s="160" t="s">
        <v>1</v>
      </c>
      <c r="F363" s="161" t="s">
        <v>327</v>
      </c>
      <c r="H363" s="162">
        <v>128</v>
      </c>
      <c r="I363" s="163"/>
      <c r="L363" s="159"/>
      <c r="M363" s="164"/>
      <c r="T363" s="165"/>
      <c r="AT363" s="160" t="s">
        <v>281</v>
      </c>
      <c r="AU363" s="160" t="s">
        <v>83</v>
      </c>
      <c r="AV363" s="13" t="s">
        <v>260</v>
      </c>
      <c r="AW363" s="13" t="s">
        <v>30</v>
      </c>
      <c r="AX363" s="13" t="s">
        <v>81</v>
      </c>
      <c r="AY363" s="160" t="s">
        <v>252</v>
      </c>
    </row>
    <row r="364" spans="2:65" s="1" customFormat="1" ht="16.5" customHeight="1">
      <c r="B364" s="132"/>
      <c r="C364" s="133" t="s">
        <v>816</v>
      </c>
      <c r="D364" s="133" t="s">
        <v>255</v>
      </c>
      <c r="E364" s="134" t="s">
        <v>7123</v>
      </c>
      <c r="F364" s="135" t="s">
        <v>7124</v>
      </c>
      <c r="G364" s="136" t="s">
        <v>499</v>
      </c>
      <c r="H364" s="137">
        <v>64</v>
      </c>
      <c r="I364" s="138"/>
      <c r="J364" s="139">
        <f>ROUND(I364*H364,2)</f>
        <v>0</v>
      </c>
      <c r="K364" s="135" t="s">
        <v>6983</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2243</v>
      </c>
    </row>
    <row r="365" spans="2:65" s="1" customFormat="1">
      <c r="B365" s="32"/>
      <c r="D365" s="146" t="s">
        <v>261</v>
      </c>
      <c r="F365" s="147" t="s">
        <v>7124</v>
      </c>
      <c r="I365" s="148"/>
      <c r="L365" s="32"/>
      <c r="M365" s="149"/>
      <c r="T365" s="56"/>
      <c r="AT365" s="17" t="s">
        <v>261</v>
      </c>
      <c r="AU365" s="17" t="s">
        <v>83</v>
      </c>
    </row>
    <row r="366" spans="2:65" s="14" customFormat="1">
      <c r="B366" s="180"/>
      <c r="D366" s="146" t="s">
        <v>281</v>
      </c>
      <c r="E366" s="181" t="s">
        <v>1</v>
      </c>
      <c r="F366" s="182" t="s">
        <v>7118</v>
      </c>
      <c r="H366" s="181" t="s">
        <v>1</v>
      </c>
      <c r="I366" s="183"/>
      <c r="L366" s="180"/>
      <c r="M366" s="184"/>
      <c r="T366" s="185"/>
      <c r="AT366" s="181" t="s">
        <v>281</v>
      </c>
      <c r="AU366" s="181" t="s">
        <v>83</v>
      </c>
      <c r="AV366" s="14" t="s">
        <v>81</v>
      </c>
      <c r="AW366" s="14" t="s">
        <v>30</v>
      </c>
      <c r="AX366" s="14" t="s">
        <v>73</v>
      </c>
      <c r="AY366" s="181" t="s">
        <v>252</v>
      </c>
    </row>
    <row r="367" spans="2:65" s="12" customFormat="1">
      <c r="B367" s="152"/>
      <c r="D367" s="146" t="s">
        <v>281</v>
      </c>
      <c r="E367" s="153" t="s">
        <v>1</v>
      </c>
      <c r="F367" s="154" t="s">
        <v>7125</v>
      </c>
      <c r="H367" s="155">
        <v>64</v>
      </c>
      <c r="I367" s="156"/>
      <c r="L367" s="152"/>
      <c r="M367" s="157"/>
      <c r="T367" s="158"/>
      <c r="AT367" s="153" t="s">
        <v>281</v>
      </c>
      <c r="AU367" s="153" t="s">
        <v>83</v>
      </c>
      <c r="AV367" s="12" t="s">
        <v>83</v>
      </c>
      <c r="AW367" s="12" t="s">
        <v>30</v>
      </c>
      <c r="AX367" s="12" t="s">
        <v>73</v>
      </c>
      <c r="AY367" s="153" t="s">
        <v>252</v>
      </c>
    </row>
    <row r="368" spans="2:65" s="13" customFormat="1">
      <c r="B368" s="159"/>
      <c r="D368" s="146" t="s">
        <v>281</v>
      </c>
      <c r="E368" s="160" t="s">
        <v>1</v>
      </c>
      <c r="F368" s="161" t="s">
        <v>327</v>
      </c>
      <c r="H368" s="162">
        <v>64</v>
      </c>
      <c r="I368" s="163"/>
      <c r="L368" s="159"/>
      <c r="M368" s="164"/>
      <c r="T368" s="165"/>
      <c r="AT368" s="160" t="s">
        <v>281</v>
      </c>
      <c r="AU368" s="160" t="s">
        <v>83</v>
      </c>
      <c r="AV368" s="13" t="s">
        <v>260</v>
      </c>
      <c r="AW368" s="13" t="s">
        <v>30</v>
      </c>
      <c r="AX368" s="13" t="s">
        <v>81</v>
      </c>
      <c r="AY368" s="160" t="s">
        <v>252</v>
      </c>
    </row>
    <row r="369" spans="2:65" s="1" customFormat="1" ht="21.75" customHeight="1">
      <c r="B369" s="132"/>
      <c r="C369" s="133" t="s">
        <v>826</v>
      </c>
      <c r="D369" s="133" t="s">
        <v>255</v>
      </c>
      <c r="E369" s="134" t="s">
        <v>7080</v>
      </c>
      <c r="F369" s="135" t="s">
        <v>7081</v>
      </c>
      <c r="G369" s="136" t="s">
        <v>499</v>
      </c>
      <c r="H369" s="137">
        <v>64</v>
      </c>
      <c r="I369" s="138"/>
      <c r="J369" s="139">
        <f>ROUND(I369*H369,2)</f>
        <v>0</v>
      </c>
      <c r="K369" s="135" t="s">
        <v>6983</v>
      </c>
      <c r="L369" s="32"/>
      <c r="M369" s="140" t="s">
        <v>1</v>
      </c>
      <c r="N369" s="141" t="s">
        <v>38</v>
      </c>
      <c r="P369" s="142">
        <f>O369*H369</f>
        <v>0</v>
      </c>
      <c r="Q369" s="142">
        <v>0</v>
      </c>
      <c r="R369" s="142">
        <f>Q369*H369</f>
        <v>0</v>
      </c>
      <c r="S369" s="142">
        <v>0</v>
      </c>
      <c r="T369" s="143">
        <f>S369*H369</f>
        <v>0</v>
      </c>
      <c r="AR369" s="144" t="s">
        <v>260</v>
      </c>
      <c r="AT369" s="144" t="s">
        <v>255</v>
      </c>
      <c r="AU369" s="144" t="s">
        <v>83</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260</v>
      </c>
      <c r="BM369" s="144" t="s">
        <v>2247</v>
      </c>
    </row>
    <row r="370" spans="2:65" s="1" customFormat="1">
      <c r="B370" s="32"/>
      <c r="D370" s="146" t="s">
        <v>261</v>
      </c>
      <c r="F370" s="147" t="s">
        <v>7081</v>
      </c>
      <c r="I370" s="148"/>
      <c r="L370" s="32"/>
      <c r="M370" s="149"/>
      <c r="T370" s="56"/>
      <c r="AT370" s="17" t="s">
        <v>261</v>
      </c>
      <c r="AU370" s="17" t="s">
        <v>83</v>
      </c>
    </row>
    <row r="371" spans="2:65" s="14" customFormat="1">
      <c r="B371" s="180"/>
      <c r="D371" s="146" t="s">
        <v>281</v>
      </c>
      <c r="E371" s="181" t="s">
        <v>1</v>
      </c>
      <c r="F371" s="182" t="s">
        <v>7118</v>
      </c>
      <c r="H371" s="181" t="s">
        <v>1</v>
      </c>
      <c r="I371" s="183"/>
      <c r="L371" s="180"/>
      <c r="M371" s="184"/>
      <c r="T371" s="185"/>
      <c r="AT371" s="181" t="s">
        <v>281</v>
      </c>
      <c r="AU371" s="181" t="s">
        <v>83</v>
      </c>
      <c r="AV371" s="14" t="s">
        <v>81</v>
      </c>
      <c r="AW371" s="14" t="s">
        <v>30</v>
      </c>
      <c r="AX371" s="14" t="s">
        <v>73</v>
      </c>
      <c r="AY371" s="181" t="s">
        <v>252</v>
      </c>
    </row>
    <row r="372" spans="2:65" s="12" customFormat="1">
      <c r="B372" s="152"/>
      <c r="D372" s="146" t="s">
        <v>281</v>
      </c>
      <c r="E372" s="153" t="s">
        <v>1</v>
      </c>
      <c r="F372" s="154" t="s">
        <v>7125</v>
      </c>
      <c r="H372" s="155">
        <v>64</v>
      </c>
      <c r="I372" s="156"/>
      <c r="L372" s="152"/>
      <c r="M372" s="157"/>
      <c r="T372" s="158"/>
      <c r="AT372" s="153" t="s">
        <v>281</v>
      </c>
      <c r="AU372" s="153" t="s">
        <v>83</v>
      </c>
      <c r="AV372" s="12" t="s">
        <v>83</v>
      </c>
      <c r="AW372" s="12" t="s">
        <v>30</v>
      </c>
      <c r="AX372" s="12" t="s">
        <v>73</v>
      </c>
      <c r="AY372" s="153" t="s">
        <v>252</v>
      </c>
    </row>
    <row r="373" spans="2:65" s="13" customFormat="1">
      <c r="B373" s="159"/>
      <c r="D373" s="146" t="s">
        <v>281</v>
      </c>
      <c r="E373" s="160" t="s">
        <v>1</v>
      </c>
      <c r="F373" s="161" t="s">
        <v>327</v>
      </c>
      <c r="H373" s="162">
        <v>64</v>
      </c>
      <c r="I373" s="163"/>
      <c r="L373" s="159"/>
      <c r="M373" s="164"/>
      <c r="T373" s="165"/>
      <c r="AT373" s="160" t="s">
        <v>281</v>
      </c>
      <c r="AU373" s="160" t="s">
        <v>83</v>
      </c>
      <c r="AV373" s="13" t="s">
        <v>260</v>
      </c>
      <c r="AW373" s="13" t="s">
        <v>30</v>
      </c>
      <c r="AX373" s="13" t="s">
        <v>81</v>
      </c>
      <c r="AY373" s="160" t="s">
        <v>252</v>
      </c>
    </row>
    <row r="374" spans="2:65" s="1" customFormat="1" ht="16.5" customHeight="1">
      <c r="B374" s="132"/>
      <c r="C374" s="170" t="s">
        <v>836</v>
      </c>
      <c r="D374" s="170" t="s">
        <v>504</v>
      </c>
      <c r="E374" s="171" t="s">
        <v>7126</v>
      </c>
      <c r="F374" s="172" t="s">
        <v>7085</v>
      </c>
      <c r="G374" s="173" t="s">
        <v>499</v>
      </c>
      <c r="H374" s="174">
        <v>64</v>
      </c>
      <c r="I374" s="175"/>
      <c r="J374" s="176">
        <f>ROUND(I374*H374,2)</f>
        <v>0</v>
      </c>
      <c r="K374" s="172" t="s">
        <v>6990</v>
      </c>
      <c r="L374" s="177"/>
      <c r="M374" s="178" t="s">
        <v>1</v>
      </c>
      <c r="N374" s="179" t="s">
        <v>38</v>
      </c>
      <c r="P374" s="142">
        <f>O374*H374</f>
        <v>0</v>
      </c>
      <c r="Q374" s="142">
        <v>0</v>
      </c>
      <c r="R374" s="142">
        <f>Q374*H374</f>
        <v>0</v>
      </c>
      <c r="S374" s="142">
        <v>0</v>
      </c>
      <c r="T374" s="143">
        <f>S374*H374</f>
        <v>0</v>
      </c>
      <c r="AR374" s="144" t="s">
        <v>274</v>
      </c>
      <c r="AT374" s="144" t="s">
        <v>504</v>
      </c>
      <c r="AU374" s="144" t="s">
        <v>83</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260</v>
      </c>
      <c r="BM374" s="144" t="s">
        <v>2250</v>
      </c>
    </row>
    <row r="375" spans="2:65" s="1" customFormat="1">
      <c r="B375" s="32"/>
      <c r="D375" s="146" t="s">
        <v>261</v>
      </c>
      <c r="F375" s="147" t="s">
        <v>7085</v>
      </c>
      <c r="I375" s="148"/>
      <c r="L375" s="32"/>
      <c r="M375" s="149"/>
      <c r="T375" s="56"/>
      <c r="AT375" s="17" t="s">
        <v>261</v>
      </c>
      <c r="AU375" s="17" t="s">
        <v>83</v>
      </c>
    </row>
    <row r="376" spans="2:65" s="14" customFormat="1">
      <c r="B376" s="180"/>
      <c r="D376" s="146" t="s">
        <v>281</v>
      </c>
      <c r="E376" s="181" t="s">
        <v>1</v>
      </c>
      <c r="F376" s="182" t="s">
        <v>7127</v>
      </c>
      <c r="H376" s="181" t="s">
        <v>1</v>
      </c>
      <c r="I376" s="183"/>
      <c r="L376" s="180"/>
      <c r="M376" s="184"/>
      <c r="T376" s="185"/>
      <c r="AT376" s="181" t="s">
        <v>281</v>
      </c>
      <c r="AU376" s="181" t="s">
        <v>83</v>
      </c>
      <c r="AV376" s="14" t="s">
        <v>81</v>
      </c>
      <c r="AW376" s="14" t="s">
        <v>30</v>
      </c>
      <c r="AX376" s="14" t="s">
        <v>73</v>
      </c>
      <c r="AY376" s="181" t="s">
        <v>252</v>
      </c>
    </row>
    <row r="377" spans="2:65" s="12" customFormat="1">
      <c r="B377" s="152"/>
      <c r="D377" s="146" t="s">
        <v>281</v>
      </c>
      <c r="E377" s="153" t="s">
        <v>1</v>
      </c>
      <c r="F377" s="154" t="s">
        <v>1120</v>
      </c>
      <c r="H377" s="155">
        <v>64</v>
      </c>
      <c r="I377" s="156"/>
      <c r="L377" s="152"/>
      <c r="M377" s="157"/>
      <c r="T377" s="158"/>
      <c r="AT377" s="153" t="s">
        <v>281</v>
      </c>
      <c r="AU377" s="153" t="s">
        <v>83</v>
      </c>
      <c r="AV377" s="12" t="s">
        <v>83</v>
      </c>
      <c r="AW377" s="12" t="s">
        <v>30</v>
      </c>
      <c r="AX377" s="12" t="s">
        <v>73</v>
      </c>
      <c r="AY377" s="153" t="s">
        <v>252</v>
      </c>
    </row>
    <row r="378" spans="2:65" s="13" customFormat="1">
      <c r="B378" s="159"/>
      <c r="D378" s="146" t="s">
        <v>281</v>
      </c>
      <c r="E378" s="160" t="s">
        <v>1</v>
      </c>
      <c r="F378" s="161" t="s">
        <v>327</v>
      </c>
      <c r="H378" s="162">
        <v>64</v>
      </c>
      <c r="I378" s="163"/>
      <c r="L378" s="159"/>
      <c r="M378" s="164"/>
      <c r="T378" s="165"/>
      <c r="AT378" s="160" t="s">
        <v>281</v>
      </c>
      <c r="AU378" s="160" t="s">
        <v>83</v>
      </c>
      <c r="AV378" s="13" t="s">
        <v>260</v>
      </c>
      <c r="AW378" s="13" t="s">
        <v>30</v>
      </c>
      <c r="AX378" s="13" t="s">
        <v>81</v>
      </c>
      <c r="AY378" s="160" t="s">
        <v>252</v>
      </c>
    </row>
    <row r="379" spans="2:65" s="1" customFormat="1" ht="24.2" customHeight="1">
      <c r="B379" s="132"/>
      <c r="C379" s="133" t="s">
        <v>843</v>
      </c>
      <c r="D379" s="133" t="s">
        <v>255</v>
      </c>
      <c r="E379" s="134" t="s">
        <v>7074</v>
      </c>
      <c r="F379" s="135" t="s">
        <v>7075</v>
      </c>
      <c r="G379" s="136" t="s">
        <v>507</v>
      </c>
      <c r="H379" s="137">
        <v>5.0000000000000001E-3</v>
      </c>
      <c r="I379" s="138"/>
      <c r="J379" s="139">
        <f>ROUND(I379*H379,2)</f>
        <v>0</v>
      </c>
      <c r="K379" s="135" t="s">
        <v>6983</v>
      </c>
      <c r="L379" s="32"/>
      <c r="M379" s="140" t="s">
        <v>1</v>
      </c>
      <c r="N379" s="141" t="s">
        <v>38</v>
      </c>
      <c r="P379" s="142">
        <f>O379*H379</f>
        <v>0</v>
      </c>
      <c r="Q379" s="142">
        <v>0</v>
      </c>
      <c r="R379" s="142">
        <f>Q379*H379</f>
        <v>0</v>
      </c>
      <c r="S379" s="142">
        <v>0</v>
      </c>
      <c r="T379" s="143">
        <f>S379*H379</f>
        <v>0</v>
      </c>
      <c r="AR379" s="144" t="s">
        <v>260</v>
      </c>
      <c r="AT379" s="144" t="s">
        <v>255</v>
      </c>
      <c r="AU379" s="144" t="s">
        <v>83</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2253</v>
      </c>
    </row>
    <row r="380" spans="2:65" s="1" customFormat="1" ht="18">
      <c r="B380" s="32"/>
      <c r="D380" s="146" t="s">
        <v>261</v>
      </c>
      <c r="F380" s="147" t="s">
        <v>7075</v>
      </c>
      <c r="I380" s="148"/>
      <c r="L380" s="32"/>
      <c r="M380" s="149"/>
      <c r="T380" s="56"/>
      <c r="AT380" s="17" t="s">
        <v>261</v>
      </c>
      <c r="AU380" s="17" t="s">
        <v>83</v>
      </c>
    </row>
    <row r="381" spans="2:65" s="14" customFormat="1">
      <c r="B381" s="180"/>
      <c r="D381" s="146" t="s">
        <v>281</v>
      </c>
      <c r="E381" s="181" t="s">
        <v>1</v>
      </c>
      <c r="F381" s="182" t="s">
        <v>7118</v>
      </c>
      <c r="H381" s="181" t="s">
        <v>1</v>
      </c>
      <c r="I381" s="183"/>
      <c r="L381" s="180"/>
      <c r="M381" s="184"/>
      <c r="T381" s="185"/>
      <c r="AT381" s="181" t="s">
        <v>281</v>
      </c>
      <c r="AU381" s="181" t="s">
        <v>83</v>
      </c>
      <c r="AV381" s="14" t="s">
        <v>81</v>
      </c>
      <c r="AW381" s="14" t="s">
        <v>30</v>
      </c>
      <c r="AX381" s="14" t="s">
        <v>73</v>
      </c>
      <c r="AY381" s="181" t="s">
        <v>252</v>
      </c>
    </row>
    <row r="382" spans="2:65" s="12" customFormat="1">
      <c r="B382" s="152"/>
      <c r="D382" s="146" t="s">
        <v>281</v>
      </c>
      <c r="E382" s="153" t="s">
        <v>1</v>
      </c>
      <c r="F382" s="154" t="s">
        <v>7128</v>
      </c>
      <c r="H382" s="155">
        <v>5.0000000000000001E-3</v>
      </c>
      <c r="I382" s="156"/>
      <c r="L382" s="152"/>
      <c r="M382" s="157"/>
      <c r="T382" s="158"/>
      <c r="AT382" s="153" t="s">
        <v>281</v>
      </c>
      <c r="AU382" s="153" t="s">
        <v>83</v>
      </c>
      <c r="AV382" s="12" t="s">
        <v>83</v>
      </c>
      <c r="AW382" s="12" t="s">
        <v>30</v>
      </c>
      <c r="AX382" s="12" t="s">
        <v>73</v>
      </c>
      <c r="AY382" s="153" t="s">
        <v>252</v>
      </c>
    </row>
    <row r="383" spans="2:65" s="13" customFormat="1">
      <c r="B383" s="159"/>
      <c r="D383" s="146" t="s">
        <v>281</v>
      </c>
      <c r="E383" s="160" t="s">
        <v>1</v>
      </c>
      <c r="F383" s="161" t="s">
        <v>327</v>
      </c>
      <c r="H383" s="162">
        <v>5.0000000000000001E-3</v>
      </c>
      <c r="I383" s="163"/>
      <c r="L383" s="159"/>
      <c r="M383" s="164"/>
      <c r="T383" s="165"/>
      <c r="AT383" s="160" t="s">
        <v>281</v>
      </c>
      <c r="AU383" s="160" t="s">
        <v>83</v>
      </c>
      <c r="AV383" s="13" t="s">
        <v>260</v>
      </c>
      <c r="AW383" s="13" t="s">
        <v>30</v>
      </c>
      <c r="AX383" s="13" t="s">
        <v>81</v>
      </c>
      <c r="AY383" s="160" t="s">
        <v>252</v>
      </c>
    </row>
    <row r="384" spans="2:65" s="1" customFormat="1" ht="16.5" customHeight="1">
      <c r="B384" s="132"/>
      <c r="C384" s="170" t="s">
        <v>846</v>
      </c>
      <c r="D384" s="170" t="s">
        <v>504</v>
      </c>
      <c r="E384" s="171" t="s">
        <v>7068</v>
      </c>
      <c r="F384" s="172" t="s">
        <v>7069</v>
      </c>
      <c r="G384" s="173" t="s">
        <v>2554</v>
      </c>
      <c r="H384" s="174">
        <v>4.8</v>
      </c>
      <c r="I384" s="175"/>
      <c r="J384" s="176">
        <f>ROUND(I384*H384,2)</f>
        <v>0</v>
      </c>
      <c r="K384" s="172" t="s">
        <v>6983</v>
      </c>
      <c r="L384" s="177"/>
      <c r="M384" s="178" t="s">
        <v>1</v>
      </c>
      <c r="N384" s="179" t="s">
        <v>38</v>
      </c>
      <c r="P384" s="142">
        <f>O384*H384</f>
        <v>0</v>
      </c>
      <c r="Q384" s="142">
        <v>0</v>
      </c>
      <c r="R384" s="142">
        <f>Q384*H384</f>
        <v>0</v>
      </c>
      <c r="S384" s="142">
        <v>0</v>
      </c>
      <c r="T384" s="143">
        <f>S384*H384</f>
        <v>0</v>
      </c>
      <c r="AR384" s="144" t="s">
        <v>274</v>
      </c>
      <c r="AT384" s="144" t="s">
        <v>504</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2258</v>
      </c>
    </row>
    <row r="385" spans="2:65" s="1" customFormat="1">
      <c r="B385" s="32"/>
      <c r="D385" s="146" t="s">
        <v>261</v>
      </c>
      <c r="F385" s="147" t="s">
        <v>7069</v>
      </c>
      <c r="I385" s="148"/>
      <c r="L385" s="32"/>
      <c r="M385" s="149"/>
      <c r="T385" s="56"/>
      <c r="AT385" s="17" t="s">
        <v>261</v>
      </c>
      <c r="AU385" s="17" t="s">
        <v>83</v>
      </c>
    </row>
    <row r="386" spans="2:65" s="14" customFormat="1">
      <c r="B386" s="180"/>
      <c r="D386" s="146" t="s">
        <v>281</v>
      </c>
      <c r="E386" s="181" t="s">
        <v>1</v>
      </c>
      <c r="F386" s="182" t="s">
        <v>7118</v>
      </c>
      <c r="H386" s="181" t="s">
        <v>1</v>
      </c>
      <c r="I386" s="183"/>
      <c r="L386" s="180"/>
      <c r="M386" s="184"/>
      <c r="T386" s="185"/>
      <c r="AT386" s="181" t="s">
        <v>281</v>
      </c>
      <c r="AU386" s="181" t="s">
        <v>83</v>
      </c>
      <c r="AV386" s="14" t="s">
        <v>81</v>
      </c>
      <c r="AW386" s="14" t="s">
        <v>30</v>
      </c>
      <c r="AX386" s="14" t="s">
        <v>73</v>
      </c>
      <c r="AY386" s="181" t="s">
        <v>252</v>
      </c>
    </row>
    <row r="387" spans="2:65" s="12" customFormat="1">
      <c r="B387" s="152"/>
      <c r="D387" s="146" t="s">
        <v>281</v>
      </c>
      <c r="E387" s="153" t="s">
        <v>1</v>
      </c>
      <c r="F387" s="154" t="s">
        <v>7129</v>
      </c>
      <c r="H387" s="155">
        <v>4.8</v>
      </c>
      <c r="I387" s="156"/>
      <c r="L387" s="152"/>
      <c r="M387" s="157"/>
      <c r="T387" s="158"/>
      <c r="AT387" s="153" t="s">
        <v>281</v>
      </c>
      <c r="AU387" s="153" t="s">
        <v>83</v>
      </c>
      <c r="AV387" s="12" t="s">
        <v>83</v>
      </c>
      <c r="AW387" s="12" t="s">
        <v>30</v>
      </c>
      <c r="AX387" s="12" t="s">
        <v>73</v>
      </c>
      <c r="AY387" s="153" t="s">
        <v>252</v>
      </c>
    </row>
    <row r="388" spans="2:65" s="13" customFormat="1">
      <c r="B388" s="159"/>
      <c r="D388" s="146" t="s">
        <v>281</v>
      </c>
      <c r="E388" s="160" t="s">
        <v>1</v>
      </c>
      <c r="F388" s="161" t="s">
        <v>327</v>
      </c>
      <c r="H388" s="162">
        <v>4.8</v>
      </c>
      <c r="I388" s="163"/>
      <c r="L388" s="159"/>
      <c r="M388" s="164"/>
      <c r="T388" s="165"/>
      <c r="AT388" s="160" t="s">
        <v>281</v>
      </c>
      <c r="AU388" s="160" t="s">
        <v>83</v>
      </c>
      <c r="AV388" s="13" t="s">
        <v>260</v>
      </c>
      <c r="AW388" s="13" t="s">
        <v>30</v>
      </c>
      <c r="AX388" s="13" t="s">
        <v>81</v>
      </c>
      <c r="AY388" s="160" t="s">
        <v>252</v>
      </c>
    </row>
    <row r="389" spans="2:65" s="1" customFormat="1" ht="16.5" customHeight="1">
      <c r="B389" s="132"/>
      <c r="C389" s="133" t="s">
        <v>1068</v>
      </c>
      <c r="D389" s="133" t="s">
        <v>255</v>
      </c>
      <c r="E389" s="134" t="s">
        <v>7130</v>
      </c>
      <c r="F389" s="135" t="s">
        <v>7131</v>
      </c>
      <c r="G389" s="136" t="s">
        <v>379</v>
      </c>
      <c r="H389" s="137">
        <v>80</v>
      </c>
      <c r="I389" s="138"/>
      <c r="J389" s="139">
        <f>ROUND(I389*H389,2)</f>
        <v>0</v>
      </c>
      <c r="K389" s="135" t="s">
        <v>6983</v>
      </c>
      <c r="L389" s="32"/>
      <c r="M389" s="140" t="s">
        <v>1</v>
      </c>
      <c r="N389" s="141" t="s">
        <v>38</v>
      </c>
      <c r="P389" s="142">
        <f>O389*H389</f>
        <v>0</v>
      </c>
      <c r="Q389" s="142">
        <v>0</v>
      </c>
      <c r="R389" s="142">
        <f>Q389*H389</f>
        <v>0</v>
      </c>
      <c r="S389" s="142">
        <v>0</v>
      </c>
      <c r="T389" s="143">
        <f>S389*H389</f>
        <v>0</v>
      </c>
      <c r="AR389" s="144" t="s">
        <v>260</v>
      </c>
      <c r="AT389" s="144" t="s">
        <v>255</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2264</v>
      </c>
    </row>
    <row r="390" spans="2:65" s="1" customFormat="1">
      <c r="B390" s="32"/>
      <c r="D390" s="146" t="s">
        <v>261</v>
      </c>
      <c r="F390" s="147" t="s">
        <v>7131</v>
      </c>
      <c r="I390" s="148"/>
      <c r="L390" s="32"/>
      <c r="M390" s="149"/>
      <c r="T390" s="56"/>
      <c r="AT390" s="17" t="s">
        <v>261</v>
      </c>
      <c r="AU390" s="17" t="s">
        <v>83</v>
      </c>
    </row>
    <row r="391" spans="2:65" s="14" customFormat="1">
      <c r="B391" s="180"/>
      <c r="D391" s="146" t="s">
        <v>281</v>
      </c>
      <c r="E391" s="181" t="s">
        <v>1</v>
      </c>
      <c r="F391" s="182" t="s">
        <v>7118</v>
      </c>
      <c r="H391" s="181" t="s">
        <v>1</v>
      </c>
      <c r="I391" s="183"/>
      <c r="L391" s="180"/>
      <c r="M391" s="184"/>
      <c r="T391" s="185"/>
      <c r="AT391" s="181" t="s">
        <v>281</v>
      </c>
      <c r="AU391" s="181" t="s">
        <v>83</v>
      </c>
      <c r="AV391" s="14" t="s">
        <v>81</v>
      </c>
      <c r="AW391" s="14" t="s">
        <v>30</v>
      </c>
      <c r="AX391" s="14" t="s">
        <v>73</v>
      </c>
      <c r="AY391" s="181" t="s">
        <v>252</v>
      </c>
    </row>
    <row r="392" spans="2:65" s="12" customFormat="1">
      <c r="B392" s="152"/>
      <c r="D392" s="146" t="s">
        <v>281</v>
      </c>
      <c r="E392" s="153" t="s">
        <v>1</v>
      </c>
      <c r="F392" s="154" t="s">
        <v>7132</v>
      </c>
      <c r="H392" s="155">
        <v>80</v>
      </c>
      <c r="I392" s="156"/>
      <c r="L392" s="152"/>
      <c r="M392" s="157"/>
      <c r="T392" s="158"/>
      <c r="AT392" s="153" t="s">
        <v>281</v>
      </c>
      <c r="AU392" s="153" t="s">
        <v>83</v>
      </c>
      <c r="AV392" s="12" t="s">
        <v>83</v>
      </c>
      <c r="AW392" s="12" t="s">
        <v>30</v>
      </c>
      <c r="AX392" s="12" t="s">
        <v>73</v>
      </c>
      <c r="AY392" s="153" t="s">
        <v>252</v>
      </c>
    </row>
    <row r="393" spans="2:65" s="13" customFormat="1">
      <c r="B393" s="159"/>
      <c r="D393" s="146" t="s">
        <v>281</v>
      </c>
      <c r="E393" s="160" t="s">
        <v>1</v>
      </c>
      <c r="F393" s="161" t="s">
        <v>327</v>
      </c>
      <c r="H393" s="162">
        <v>80</v>
      </c>
      <c r="I393" s="163"/>
      <c r="L393" s="159"/>
      <c r="M393" s="164"/>
      <c r="T393" s="165"/>
      <c r="AT393" s="160" t="s">
        <v>281</v>
      </c>
      <c r="AU393" s="160" t="s">
        <v>83</v>
      </c>
      <c r="AV393" s="13" t="s">
        <v>260</v>
      </c>
      <c r="AW393" s="13" t="s">
        <v>30</v>
      </c>
      <c r="AX393" s="13" t="s">
        <v>81</v>
      </c>
      <c r="AY393" s="160" t="s">
        <v>252</v>
      </c>
    </row>
    <row r="394" spans="2:65" s="1" customFormat="1" ht="24.2" customHeight="1">
      <c r="B394" s="132"/>
      <c r="C394" s="133" t="s">
        <v>1073</v>
      </c>
      <c r="D394" s="133" t="s">
        <v>255</v>
      </c>
      <c r="E394" s="134" t="s">
        <v>7133</v>
      </c>
      <c r="F394" s="135" t="s">
        <v>7134</v>
      </c>
      <c r="G394" s="136" t="s">
        <v>379</v>
      </c>
      <c r="H394" s="137">
        <v>20</v>
      </c>
      <c r="I394" s="138"/>
      <c r="J394" s="139">
        <f>ROUND(I394*H394,2)</f>
        <v>0</v>
      </c>
      <c r="K394" s="135" t="s">
        <v>6983</v>
      </c>
      <c r="L394" s="32"/>
      <c r="M394" s="140" t="s">
        <v>1</v>
      </c>
      <c r="N394" s="141" t="s">
        <v>38</v>
      </c>
      <c r="P394" s="142">
        <f>O394*H394</f>
        <v>0</v>
      </c>
      <c r="Q394" s="142">
        <v>0</v>
      </c>
      <c r="R394" s="142">
        <f>Q394*H394</f>
        <v>0</v>
      </c>
      <c r="S394" s="142">
        <v>0</v>
      </c>
      <c r="T394" s="143">
        <f>S394*H394</f>
        <v>0</v>
      </c>
      <c r="AR394" s="144" t="s">
        <v>260</v>
      </c>
      <c r="AT394" s="144" t="s">
        <v>255</v>
      </c>
      <c r="AU394" s="144" t="s">
        <v>83</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260</v>
      </c>
      <c r="BM394" s="144" t="s">
        <v>2267</v>
      </c>
    </row>
    <row r="395" spans="2:65" s="1" customFormat="1" ht="18">
      <c r="B395" s="32"/>
      <c r="D395" s="146" t="s">
        <v>261</v>
      </c>
      <c r="F395" s="147" t="s">
        <v>7134</v>
      </c>
      <c r="I395" s="148"/>
      <c r="L395" s="32"/>
      <c r="M395" s="149"/>
      <c r="T395" s="56"/>
      <c r="AT395" s="17" t="s">
        <v>261</v>
      </c>
      <c r="AU395" s="17" t="s">
        <v>83</v>
      </c>
    </row>
    <row r="396" spans="2:65" s="14" customFormat="1">
      <c r="B396" s="180"/>
      <c r="D396" s="146" t="s">
        <v>281</v>
      </c>
      <c r="E396" s="181" t="s">
        <v>1</v>
      </c>
      <c r="F396" s="182" t="s">
        <v>7118</v>
      </c>
      <c r="H396" s="181" t="s">
        <v>1</v>
      </c>
      <c r="I396" s="183"/>
      <c r="L396" s="180"/>
      <c r="M396" s="184"/>
      <c r="T396" s="185"/>
      <c r="AT396" s="181" t="s">
        <v>281</v>
      </c>
      <c r="AU396" s="181" t="s">
        <v>83</v>
      </c>
      <c r="AV396" s="14" t="s">
        <v>81</v>
      </c>
      <c r="AW396" s="14" t="s">
        <v>30</v>
      </c>
      <c r="AX396" s="14" t="s">
        <v>73</v>
      </c>
      <c r="AY396" s="181" t="s">
        <v>252</v>
      </c>
    </row>
    <row r="397" spans="2:65" s="12" customFormat="1">
      <c r="B397" s="152"/>
      <c r="D397" s="146" t="s">
        <v>281</v>
      </c>
      <c r="E397" s="153" t="s">
        <v>1</v>
      </c>
      <c r="F397" s="154" t="s">
        <v>7135</v>
      </c>
      <c r="H397" s="155">
        <v>20</v>
      </c>
      <c r="I397" s="156"/>
      <c r="L397" s="152"/>
      <c r="M397" s="157"/>
      <c r="T397" s="158"/>
      <c r="AT397" s="153" t="s">
        <v>281</v>
      </c>
      <c r="AU397" s="153" t="s">
        <v>83</v>
      </c>
      <c r="AV397" s="12" t="s">
        <v>83</v>
      </c>
      <c r="AW397" s="12" t="s">
        <v>30</v>
      </c>
      <c r="AX397" s="12" t="s">
        <v>73</v>
      </c>
      <c r="AY397" s="153" t="s">
        <v>252</v>
      </c>
    </row>
    <row r="398" spans="2:65" s="13" customFormat="1">
      <c r="B398" s="159"/>
      <c r="D398" s="146" t="s">
        <v>281</v>
      </c>
      <c r="E398" s="160" t="s">
        <v>1</v>
      </c>
      <c r="F398" s="161" t="s">
        <v>327</v>
      </c>
      <c r="H398" s="162">
        <v>20</v>
      </c>
      <c r="I398" s="163"/>
      <c r="L398" s="159"/>
      <c r="M398" s="164"/>
      <c r="T398" s="165"/>
      <c r="AT398" s="160" t="s">
        <v>281</v>
      </c>
      <c r="AU398" s="160" t="s">
        <v>83</v>
      </c>
      <c r="AV398" s="13" t="s">
        <v>260</v>
      </c>
      <c r="AW398" s="13" t="s">
        <v>30</v>
      </c>
      <c r="AX398" s="13" t="s">
        <v>81</v>
      </c>
      <c r="AY398" s="160" t="s">
        <v>252</v>
      </c>
    </row>
    <row r="399" spans="2:65" s="1" customFormat="1" ht="24.2" customHeight="1">
      <c r="B399" s="132"/>
      <c r="C399" s="133" t="s">
        <v>1080</v>
      </c>
      <c r="D399" s="133" t="s">
        <v>255</v>
      </c>
      <c r="E399" s="134" t="s">
        <v>7059</v>
      </c>
      <c r="F399" s="135" t="s">
        <v>7060</v>
      </c>
      <c r="G399" s="136" t="s">
        <v>367</v>
      </c>
      <c r="H399" s="137">
        <v>51.2</v>
      </c>
      <c r="I399" s="138"/>
      <c r="J399" s="139">
        <f>ROUND(I399*H399,2)</f>
        <v>0</v>
      </c>
      <c r="K399" s="135" t="s">
        <v>6983</v>
      </c>
      <c r="L399" s="32"/>
      <c r="M399" s="140" t="s">
        <v>1</v>
      </c>
      <c r="N399" s="141" t="s">
        <v>38</v>
      </c>
      <c r="P399" s="142">
        <f>O399*H399</f>
        <v>0</v>
      </c>
      <c r="Q399" s="142">
        <v>0</v>
      </c>
      <c r="R399" s="142">
        <f>Q399*H399</f>
        <v>0</v>
      </c>
      <c r="S399" s="142">
        <v>0</v>
      </c>
      <c r="T399" s="143">
        <f>S399*H399</f>
        <v>0</v>
      </c>
      <c r="AR399" s="144" t="s">
        <v>260</v>
      </c>
      <c r="AT399" s="144" t="s">
        <v>255</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2270</v>
      </c>
    </row>
    <row r="400" spans="2:65" s="1" customFormat="1">
      <c r="B400" s="32"/>
      <c r="D400" s="146" t="s">
        <v>261</v>
      </c>
      <c r="F400" s="147" t="s">
        <v>7060</v>
      </c>
      <c r="I400" s="148"/>
      <c r="L400" s="32"/>
      <c r="M400" s="149"/>
      <c r="T400" s="56"/>
      <c r="AT400" s="17" t="s">
        <v>261</v>
      </c>
      <c r="AU400" s="17" t="s">
        <v>83</v>
      </c>
    </row>
    <row r="401" spans="2:65" s="14" customFormat="1">
      <c r="B401" s="180"/>
      <c r="D401" s="146" t="s">
        <v>281</v>
      </c>
      <c r="E401" s="181" t="s">
        <v>1</v>
      </c>
      <c r="F401" s="182" t="s">
        <v>7118</v>
      </c>
      <c r="H401" s="181" t="s">
        <v>1</v>
      </c>
      <c r="I401" s="183"/>
      <c r="L401" s="180"/>
      <c r="M401" s="184"/>
      <c r="T401" s="185"/>
      <c r="AT401" s="181" t="s">
        <v>281</v>
      </c>
      <c r="AU401" s="181" t="s">
        <v>83</v>
      </c>
      <c r="AV401" s="14" t="s">
        <v>81</v>
      </c>
      <c r="AW401" s="14" t="s">
        <v>30</v>
      </c>
      <c r="AX401" s="14" t="s">
        <v>73</v>
      </c>
      <c r="AY401" s="181" t="s">
        <v>252</v>
      </c>
    </row>
    <row r="402" spans="2:65" s="12" customFormat="1">
      <c r="B402" s="152"/>
      <c r="D402" s="146" t="s">
        <v>281</v>
      </c>
      <c r="E402" s="153" t="s">
        <v>1</v>
      </c>
      <c r="F402" s="154" t="s">
        <v>7136</v>
      </c>
      <c r="H402" s="155">
        <v>51.2</v>
      </c>
      <c r="I402" s="156"/>
      <c r="L402" s="152"/>
      <c r="M402" s="157"/>
      <c r="T402" s="158"/>
      <c r="AT402" s="153" t="s">
        <v>281</v>
      </c>
      <c r="AU402" s="153" t="s">
        <v>83</v>
      </c>
      <c r="AV402" s="12" t="s">
        <v>83</v>
      </c>
      <c r="AW402" s="12" t="s">
        <v>30</v>
      </c>
      <c r="AX402" s="12" t="s">
        <v>73</v>
      </c>
      <c r="AY402" s="153" t="s">
        <v>252</v>
      </c>
    </row>
    <row r="403" spans="2:65" s="13" customFormat="1">
      <c r="B403" s="159"/>
      <c r="D403" s="146" t="s">
        <v>281</v>
      </c>
      <c r="E403" s="160" t="s">
        <v>1</v>
      </c>
      <c r="F403" s="161" t="s">
        <v>327</v>
      </c>
      <c r="H403" s="162">
        <v>51.2</v>
      </c>
      <c r="I403" s="163"/>
      <c r="L403" s="159"/>
      <c r="M403" s="164"/>
      <c r="T403" s="165"/>
      <c r="AT403" s="160" t="s">
        <v>281</v>
      </c>
      <c r="AU403" s="160" t="s">
        <v>83</v>
      </c>
      <c r="AV403" s="13" t="s">
        <v>260</v>
      </c>
      <c r="AW403" s="13" t="s">
        <v>30</v>
      </c>
      <c r="AX403" s="13" t="s">
        <v>81</v>
      </c>
      <c r="AY403" s="160" t="s">
        <v>252</v>
      </c>
    </row>
    <row r="404" spans="2:65" s="1" customFormat="1" ht="16.5" customHeight="1">
      <c r="B404" s="132"/>
      <c r="C404" s="170" t="s">
        <v>1084</v>
      </c>
      <c r="D404" s="170" t="s">
        <v>504</v>
      </c>
      <c r="E404" s="171" t="s">
        <v>7062</v>
      </c>
      <c r="F404" s="172" t="s">
        <v>7063</v>
      </c>
      <c r="G404" s="173" t="s">
        <v>499</v>
      </c>
      <c r="H404" s="174">
        <v>10.24</v>
      </c>
      <c r="I404" s="175"/>
      <c r="J404" s="176">
        <f>ROUND(I404*H404,2)</f>
        <v>0</v>
      </c>
      <c r="K404" s="172" t="s">
        <v>6983</v>
      </c>
      <c r="L404" s="177"/>
      <c r="M404" s="178" t="s">
        <v>1</v>
      </c>
      <c r="N404" s="179" t="s">
        <v>38</v>
      </c>
      <c r="P404" s="142">
        <f>O404*H404</f>
        <v>0</v>
      </c>
      <c r="Q404" s="142">
        <v>0</v>
      </c>
      <c r="R404" s="142">
        <f>Q404*H404</f>
        <v>0</v>
      </c>
      <c r="S404" s="142">
        <v>0</v>
      </c>
      <c r="T404" s="143">
        <f>S404*H404</f>
        <v>0</v>
      </c>
      <c r="AR404" s="144" t="s">
        <v>274</v>
      </c>
      <c r="AT404" s="144" t="s">
        <v>504</v>
      </c>
      <c r="AU404" s="144" t="s">
        <v>83</v>
      </c>
      <c r="AY404" s="17" t="s">
        <v>252</v>
      </c>
      <c r="BE404" s="145">
        <f>IF(N404="základní",J404,0)</f>
        <v>0</v>
      </c>
      <c r="BF404" s="145">
        <f>IF(N404="snížená",J404,0)</f>
        <v>0</v>
      </c>
      <c r="BG404" s="145">
        <f>IF(N404="zákl. přenesená",J404,0)</f>
        <v>0</v>
      </c>
      <c r="BH404" s="145">
        <f>IF(N404="sníž. přenesená",J404,0)</f>
        <v>0</v>
      </c>
      <c r="BI404" s="145">
        <f>IF(N404="nulová",J404,0)</f>
        <v>0</v>
      </c>
      <c r="BJ404" s="17" t="s">
        <v>81</v>
      </c>
      <c r="BK404" s="145">
        <f>ROUND(I404*H404,2)</f>
        <v>0</v>
      </c>
      <c r="BL404" s="17" t="s">
        <v>260</v>
      </c>
      <c r="BM404" s="144" t="s">
        <v>2590</v>
      </c>
    </row>
    <row r="405" spans="2:65" s="1" customFormat="1">
      <c r="B405" s="32"/>
      <c r="D405" s="146" t="s">
        <v>261</v>
      </c>
      <c r="F405" s="147" t="s">
        <v>7063</v>
      </c>
      <c r="I405" s="148"/>
      <c r="L405" s="32"/>
      <c r="M405" s="149"/>
      <c r="T405" s="56"/>
      <c r="AT405" s="17" t="s">
        <v>261</v>
      </c>
      <c r="AU405" s="17" t="s">
        <v>83</v>
      </c>
    </row>
    <row r="406" spans="2:65" s="14" customFormat="1">
      <c r="B406" s="180"/>
      <c r="D406" s="146" t="s">
        <v>281</v>
      </c>
      <c r="E406" s="181" t="s">
        <v>1</v>
      </c>
      <c r="F406" s="182" t="s">
        <v>7137</v>
      </c>
      <c r="H406" s="181" t="s">
        <v>1</v>
      </c>
      <c r="I406" s="183"/>
      <c r="L406" s="180"/>
      <c r="M406" s="184"/>
      <c r="T406" s="185"/>
      <c r="AT406" s="181" t="s">
        <v>281</v>
      </c>
      <c r="AU406" s="181" t="s">
        <v>83</v>
      </c>
      <c r="AV406" s="14" t="s">
        <v>81</v>
      </c>
      <c r="AW406" s="14" t="s">
        <v>30</v>
      </c>
      <c r="AX406" s="14" t="s">
        <v>73</v>
      </c>
      <c r="AY406" s="181" t="s">
        <v>252</v>
      </c>
    </row>
    <row r="407" spans="2:65" s="12" customFormat="1">
      <c r="B407" s="152"/>
      <c r="D407" s="146" t="s">
        <v>281</v>
      </c>
      <c r="E407" s="153" t="s">
        <v>1</v>
      </c>
      <c r="F407" s="154" t="s">
        <v>7138</v>
      </c>
      <c r="H407" s="155">
        <v>10.24</v>
      </c>
      <c r="I407" s="156"/>
      <c r="L407" s="152"/>
      <c r="M407" s="157"/>
      <c r="T407" s="158"/>
      <c r="AT407" s="153" t="s">
        <v>281</v>
      </c>
      <c r="AU407" s="153" t="s">
        <v>83</v>
      </c>
      <c r="AV407" s="12" t="s">
        <v>83</v>
      </c>
      <c r="AW407" s="12" t="s">
        <v>30</v>
      </c>
      <c r="AX407" s="12" t="s">
        <v>73</v>
      </c>
      <c r="AY407" s="153" t="s">
        <v>252</v>
      </c>
    </row>
    <row r="408" spans="2:65" s="13" customFormat="1">
      <c r="B408" s="159"/>
      <c r="D408" s="146" t="s">
        <v>281</v>
      </c>
      <c r="E408" s="160" t="s">
        <v>1</v>
      </c>
      <c r="F408" s="161" t="s">
        <v>327</v>
      </c>
      <c r="H408" s="162">
        <v>10.24</v>
      </c>
      <c r="I408" s="163"/>
      <c r="L408" s="159"/>
      <c r="M408" s="189"/>
      <c r="N408" s="190"/>
      <c r="O408" s="190"/>
      <c r="P408" s="190"/>
      <c r="Q408" s="190"/>
      <c r="R408" s="190"/>
      <c r="S408" s="190"/>
      <c r="T408" s="191"/>
      <c r="AT408" s="160" t="s">
        <v>281</v>
      </c>
      <c r="AU408" s="160" t="s">
        <v>83</v>
      </c>
      <c r="AV408" s="13" t="s">
        <v>260</v>
      </c>
      <c r="AW408" s="13" t="s">
        <v>30</v>
      </c>
      <c r="AX408" s="13" t="s">
        <v>81</v>
      </c>
      <c r="AY408" s="160" t="s">
        <v>252</v>
      </c>
    </row>
    <row r="409" spans="2:65" s="1" customFormat="1" ht="6.95" customHeight="1">
      <c r="B409" s="44"/>
      <c r="C409" s="45"/>
      <c r="D409" s="45"/>
      <c r="E409" s="45"/>
      <c r="F409" s="45"/>
      <c r="G409" s="45"/>
      <c r="H409" s="45"/>
      <c r="I409" s="45"/>
      <c r="J409" s="45"/>
      <c r="K409" s="45"/>
      <c r="L409" s="32"/>
    </row>
  </sheetData>
  <autoFilter ref="C120:K408" xr:uid="{00000000-0009-0000-0000-00002E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211"/>
  <sheetViews>
    <sheetView showGridLines="0" workbookViewId="0"/>
  </sheetViews>
  <sheetFormatPr defaultRowHeight="9.9499999999999993"/>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7" t="s">
        <v>5</v>
      </c>
      <c r="M2" s="254"/>
      <c r="N2" s="254"/>
      <c r="O2" s="254"/>
      <c r="P2" s="254"/>
      <c r="Q2" s="254"/>
      <c r="R2" s="254"/>
      <c r="S2" s="254"/>
      <c r="T2" s="254"/>
      <c r="U2" s="254"/>
      <c r="V2" s="254"/>
      <c r="AT2" s="17" t="s">
        <v>221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1" t="str">
        <f>'Rekapitulace stavby'!K6</f>
        <v>Úprava TT Zábrdovická, dopravní napojení ulice Šámalovy</v>
      </c>
      <c r="F7" s="252"/>
      <c r="G7" s="252"/>
      <c r="H7" s="252"/>
      <c r="L7" s="20"/>
    </row>
    <row r="8" spans="2:46" s="1" customFormat="1" ht="12" customHeight="1">
      <c r="B8" s="32"/>
      <c r="D8" s="27" t="s">
        <v>223</v>
      </c>
      <c r="L8" s="32"/>
    </row>
    <row r="9" spans="2:46" s="1" customFormat="1" ht="16.5" customHeight="1">
      <c r="B9" s="32"/>
      <c r="E9" s="247" t="s">
        <v>7139</v>
      </c>
      <c r="F9" s="250"/>
      <c r="G9" s="250"/>
      <c r="H9" s="250"/>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7"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23"/>
      <c r="G18" s="223"/>
      <c r="H18" s="223"/>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27" t="s">
        <v>1</v>
      </c>
      <c r="F27" s="227"/>
      <c r="G27" s="227"/>
      <c r="H27" s="227"/>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ROUND((SUM(BE120:BE210)),  2)</f>
        <v>0</v>
      </c>
      <c r="I33" s="92">
        <v>0.21</v>
      </c>
      <c r="J33" s="91">
        <f>ROUND(((SUM(BE120:BE210))*I33),  2)</f>
        <v>0</v>
      </c>
      <c r="L33" s="32"/>
    </row>
    <row r="34" spans="2:12" s="1" customFormat="1" ht="14.45" customHeight="1">
      <c r="B34" s="32"/>
      <c r="E34" s="27" t="s">
        <v>39</v>
      </c>
      <c r="F34" s="91">
        <f>ROUND((SUM(BF120:BF210)),  2)</f>
        <v>0</v>
      </c>
      <c r="I34" s="92">
        <v>0.15</v>
      </c>
      <c r="J34" s="91">
        <f>ROUND(((SUM(BF120:BF210))*I34),  2)</f>
        <v>0</v>
      </c>
      <c r="L34" s="32"/>
    </row>
    <row r="35" spans="2:12" s="1" customFormat="1" ht="14.45" hidden="1" customHeight="1">
      <c r="B35" s="32"/>
      <c r="E35" s="27" t="s">
        <v>40</v>
      </c>
      <c r="F35" s="91">
        <f>ROUND((SUM(BG120:BG210)),  2)</f>
        <v>0</v>
      </c>
      <c r="I35" s="92">
        <v>0.21</v>
      </c>
      <c r="J35" s="91">
        <f>0</f>
        <v>0</v>
      </c>
      <c r="L35" s="32"/>
    </row>
    <row r="36" spans="2:12" s="1" customFormat="1" ht="14.45" hidden="1" customHeight="1">
      <c r="B36" s="32"/>
      <c r="E36" s="27" t="s">
        <v>41</v>
      </c>
      <c r="F36" s="91">
        <f>ROUND((SUM(BH120:BH210)),  2)</f>
        <v>0</v>
      </c>
      <c r="I36" s="92">
        <v>0.15</v>
      </c>
      <c r="J36" s="91">
        <f>0</f>
        <v>0</v>
      </c>
      <c r="L36" s="32"/>
    </row>
    <row r="37" spans="2:12" s="1" customFormat="1" ht="14.45" hidden="1" customHeight="1">
      <c r="B37" s="32"/>
      <c r="E37" s="27" t="s">
        <v>42</v>
      </c>
      <c r="F37" s="91">
        <f>ROUND((SUM(BI120:BI210)),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6">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ht="12.95">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6">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1" t="str">
        <f>E7</f>
        <v>Úprava TT Zábrdovická, dopravní napojení ulice Šámalovy</v>
      </c>
      <c r="F85" s="252"/>
      <c r="G85" s="252"/>
      <c r="H85" s="252"/>
      <c r="L85" s="32"/>
    </row>
    <row r="86" spans="2:47" s="1" customFormat="1" ht="12" customHeight="1">
      <c r="B86" s="32"/>
      <c r="C86" s="27" t="s">
        <v>223</v>
      </c>
      <c r="L86" s="32"/>
    </row>
    <row r="87" spans="2:47" s="1" customFormat="1" ht="16.5" customHeight="1">
      <c r="B87" s="32"/>
      <c r="E87" s="247" t="str">
        <f>E9</f>
        <v>SO 802.3 - Vegetační úpravy</v>
      </c>
      <c r="F87" s="250"/>
      <c r="G87" s="250"/>
      <c r="H87" s="250"/>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7"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358</v>
      </c>
      <c r="E98" s="110"/>
      <c r="F98" s="110"/>
      <c r="G98" s="110"/>
      <c r="H98" s="110"/>
      <c r="I98" s="110"/>
      <c r="J98" s="111">
        <f>J122</f>
        <v>0</v>
      </c>
      <c r="L98" s="108"/>
    </row>
    <row r="99" spans="2:12" s="9" customFormat="1" ht="19.899999999999999" customHeight="1">
      <c r="B99" s="108"/>
      <c r="D99" s="109" t="s">
        <v>6980</v>
      </c>
      <c r="E99" s="110"/>
      <c r="F99" s="110"/>
      <c r="G99" s="110"/>
      <c r="H99" s="110"/>
      <c r="I99" s="110"/>
      <c r="J99" s="111">
        <f>J177</f>
        <v>0</v>
      </c>
      <c r="L99" s="108"/>
    </row>
    <row r="100" spans="2:12" s="9" customFormat="1" ht="19.899999999999999" customHeight="1">
      <c r="B100" s="108"/>
      <c r="D100" s="109" t="s">
        <v>6981</v>
      </c>
      <c r="E100" s="110"/>
      <c r="F100" s="110"/>
      <c r="G100" s="110"/>
      <c r="H100" s="110"/>
      <c r="I100" s="110"/>
      <c r="J100" s="111">
        <f>J180</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1" t="str">
        <f>E7</f>
        <v>Úprava TT Zábrdovická, dopravní napojení ulice Šámalovy</v>
      </c>
      <c r="F110" s="252"/>
      <c r="G110" s="252"/>
      <c r="H110" s="252"/>
      <c r="L110" s="32"/>
    </row>
    <row r="111" spans="2:12" s="1" customFormat="1" ht="12" customHeight="1">
      <c r="B111" s="32"/>
      <c r="C111" s="27" t="s">
        <v>223</v>
      </c>
      <c r="L111" s="32"/>
    </row>
    <row r="112" spans="2:12" s="1" customFormat="1" ht="16.5" customHeight="1">
      <c r="B112" s="32"/>
      <c r="E112" s="247" t="str">
        <f>E9</f>
        <v>SO 802.3 - Vegetační úpravy</v>
      </c>
      <c r="F112" s="250"/>
      <c r="G112" s="250"/>
      <c r="H112" s="250"/>
      <c r="L112" s="32"/>
    </row>
    <row r="113" spans="2:65" s="1" customFormat="1" ht="6.95" customHeight="1">
      <c r="B113" s="32"/>
      <c r="L113" s="32"/>
    </row>
    <row r="114" spans="2:65" s="1" customFormat="1" ht="12" customHeight="1">
      <c r="B114" s="32"/>
      <c r="C114" s="27" t="s">
        <v>20</v>
      </c>
      <c r="F114" s="25" t="str">
        <f>F12</f>
        <v xml:space="preserve"> </v>
      </c>
      <c r="I114" s="27" t="s">
        <v>22</v>
      </c>
      <c r="J114" s="52" t="str">
        <f>IF(J12="","",J12)</f>
        <v>21. 12. 2022</v>
      </c>
      <c r="L114" s="32"/>
    </row>
    <row r="115" spans="2:65" s="1" customFormat="1" ht="6.95" customHeight="1">
      <c r="B115" s="32"/>
      <c r="L115" s="32"/>
    </row>
    <row r="116" spans="2:65" s="1" customFormat="1" ht="15.2" customHeight="1">
      <c r="B116" s="32"/>
      <c r="C116" s="27" t="s">
        <v>24</v>
      </c>
      <c r="F116" s="25" t="str">
        <f>E15</f>
        <v xml:space="preserve"> </v>
      </c>
      <c r="I116" s="27" t="s">
        <v>29</v>
      </c>
      <c r="J116" s="30" t="str">
        <f>E21</f>
        <v xml:space="preserve"> </v>
      </c>
      <c r="L116" s="32"/>
    </row>
    <row r="117" spans="2:65" s="1" customFormat="1" ht="15.2" customHeight="1">
      <c r="B117" s="32"/>
      <c r="C117" s="27" t="s">
        <v>27</v>
      </c>
      <c r="F117" s="25" t="str">
        <f>IF(E18="","",E18)</f>
        <v>Vyplň údaj</v>
      </c>
      <c r="I117" s="27" t="s">
        <v>31</v>
      </c>
      <c r="J117" s="30" t="str">
        <f>E24</f>
        <v xml:space="preserve"> </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7" customHeight="1">
      <c r="B120" s="32"/>
      <c r="C120" s="64" t="s">
        <v>249</v>
      </c>
      <c r="J120" s="116">
        <f>BK120</f>
        <v>0</v>
      </c>
      <c r="L120" s="32"/>
      <c r="M120" s="62"/>
      <c r="N120" s="53"/>
      <c r="O120" s="53"/>
      <c r="P120" s="117">
        <f>P121</f>
        <v>0</v>
      </c>
      <c r="Q120" s="53"/>
      <c r="R120" s="117">
        <f>R121</f>
        <v>0</v>
      </c>
      <c r="S120" s="53"/>
      <c r="T120" s="118">
        <f>T121</f>
        <v>0</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P122+P177+P180</f>
        <v>0</v>
      </c>
      <c r="R121" s="126">
        <f>R122+R177+R180</f>
        <v>0</v>
      </c>
      <c r="T121" s="127">
        <f>T122+T177+T180</f>
        <v>0</v>
      </c>
      <c r="AR121" s="121" t="s">
        <v>81</v>
      </c>
      <c r="AT121" s="128" t="s">
        <v>72</v>
      </c>
      <c r="AU121" s="128" t="s">
        <v>73</v>
      </c>
      <c r="AY121" s="121" t="s">
        <v>252</v>
      </c>
      <c r="BK121" s="129">
        <f>BK122+BK177+BK180</f>
        <v>0</v>
      </c>
    </row>
    <row r="122" spans="2:65" s="11" customFormat="1" ht="22.7" customHeight="1">
      <c r="B122" s="120"/>
      <c r="D122" s="121" t="s">
        <v>72</v>
      </c>
      <c r="E122" s="130" t="s">
        <v>81</v>
      </c>
      <c r="F122" s="130" t="s">
        <v>364</v>
      </c>
      <c r="I122" s="123"/>
      <c r="J122" s="131">
        <f>BK122</f>
        <v>0</v>
      </c>
      <c r="L122" s="120"/>
      <c r="M122" s="125"/>
      <c r="P122" s="126">
        <f>SUM(P123:P176)</f>
        <v>0</v>
      </c>
      <c r="R122" s="126">
        <f>SUM(R123:R176)</f>
        <v>0</v>
      </c>
      <c r="T122" s="127">
        <f>SUM(T123:T176)</f>
        <v>0</v>
      </c>
      <c r="AR122" s="121" t="s">
        <v>81</v>
      </c>
      <c r="AT122" s="128" t="s">
        <v>72</v>
      </c>
      <c r="AU122" s="128" t="s">
        <v>81</v>
      </c>
      <c r="AY122" s="121" t="s">
        <v>252</v>
      </c>
      <c r="BK122" s="129">
        <f>SUM(BK123:BK176)</f>
        <v>0</v>
      </c>
    </row>
    <row r="123" spans="2:65" s="1" customFormat="1" ht="24.2" customHeight="1">
      <c r="B123" s="132"/>
      <c r="C123" s="133" t="s">
        <v>81</v>
      </c>
      <c r="D123" s="133" t="s">
        <v>255</v>
      </c>
      <c r="E123" s="134" t="s">
        <v>6998</v>
      </c>
      <c r="F123" s="135" t="s">
        <v>6999</v>
      </c>
      <c r="G123" s="136" t="s">
        <v>499</v>
      </c>
      <c r="H123" s="137">
        <v>241.2</v>
      </c>
      <c r="I123" s="138"/>
      <c r="J123" s="139">
        <f>ROUND(I123*H123,2)</f>
        <v>0</v>
      </c>
      <c r="K123" s="135" t="s">
        <v>6983</v>
      </c>
      <c r="L123" s="32"/>
      <c r="M123" s="140" t="s">
        <v>1</v>
      </c>
      <c r="N123" s="141" t="s">
        <v>38</v>
      </c>
      <c r="P123" s="142">
        <f>O123*H123</f>
        <v>0</v>
      </c>
      <c r="Q123" s="142">
        <v>0</v>
      </c>
      <c r="R123" s="142">
        <f>Q123*H123</f>
        <v>0</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83</v>
      </c>
    </row>
    <row r="124" spans="2:65" s="1" customFormat="1" ht="18">
      <c r="B124" s="32"/>
      <c r="D124" s="146" t="s">
        <v>261</v>
      </c>
      <c r="F124" s="147" t="s">
        <v>6999</v>
      </c>
      <c r="I124" s="148"/>
      <c r="L124" s="32"/>
      <c r="M124" s="149"/>
      <c r="T124" s="56"/>
      <c r="AT124" s="17" t="s">
        <v>261</v>
      </c>
      <c r="AU124" s="17" t="s">
        <v>83</v>
      </c>
    </row>
    <row r="125" spans="2:65" s="14" customFormat="1">
      <c r="B125" s="180"/>
      <c r="D125" s="146" t="s">
        <v>281</v>
      </c>
      <c r="E125" s="181" t="s">
        <v>1</v>
      </c>
      <c r="F125" s="182" t="s">
        <v>7140</v>
      </c>
      <c r="H125" s="181" t="s">
        <v>1</v>
      </c>
      <c r="I125" s="183"/>
      <c r="L125" s="180"/>
      <c r="M125" s="184"/>
      <c r="T125" s="185"/>
      <c r="AT125" s="181" t="s">
        <v>281</v>
      </c>
      <c r="AU125" s="181" t="s">
        <v>83</v>
      </c>
      <c r="AV125" s="14" t="s">
        <v>81</v>
      </c>
      <c r="AW125" s="14" t="s">
        <v>30</v>
      </c>
      <c r="AX125" s="14" t="s">
        <v>73</v>
      </c>
      <c r="AY125" s="181" t="s">
        <v>252</v>
      </c>
    </row>
    <row r="126" spans="2:65" s="12" customFormat="1">
      <c r="B126" s="152"/>
      <c r="D126" s="146" t="s">
        <v>281</v>
      </c>
      <c r="E126" s="153" t="s">
        <v>1</v>
      </c>
      <c r="F126" s="154" t="s">
        <v>7141</v>
      </c>
      <c r="H126" s="155">
        <v>241.2</v>
      </c>
      <c r="I126" s="156"/>
      <c r="L126" s="152"/>
      <c r="M126" s="157"/>
      <c r="T126" s="158"/>
      <c r="AT126" s="153" t="s">
        <v>281</v>
      </c>
      <c r="AU126" s="153" t="s">
        <v>83</v>
      </c>
      <c r="AV126" s="12" t="s">
        <v>83</v>
      </c>
      <c r="AW126" s="12" t="s">
        <v>30</v>
      </c>
      <c r="AX126" s="12" t="s">
        <v>73</v>
      </c>
      <c r="AY126" s="153" t="s">
        <v>252</v>
      </c>
    </row>
    <row r="127" spans="2:65" s="13" customFormat="1">
      <c r="B127" s="159"/>
      <c r="D127" s="146" t="s">
        <v>281</v>
      </c>
      <c r="E127" s="160" t="s">
        <v>1</v>
      </c>
      <c r="F127" s="161" t="s">
        <v>327</v>
      </c>
      <c r="H127" s="162">
        <v>241.2</v>
      </c>
      <c r="I127" s="163"/>
      <c r="L127" s="159"/>
      <c r="M127" s="164"/>
      <c r="T127" s="165"/>
      <c r="AT127" s="160" t="s">
        <v>281</v>
      </c>
      <c r="AU127" s="160" t="s">
        <v>83</v>
      </c>
      <c r="AV127" s="13" t="s">
        <v>260</v>
      </c>
      <c r="AW127" s="13" t="s">
        <v>30</v>
      </c>
      <c r="AX127" s="13" t="s">
        <v>81</v>
      </c>
      <c r="AY127" s="160" t="s">
        <v>252</v>
      </c>
    </row>
    <row r="128" spans="2:65" s="1" customFormat="1" ht="37.700000000000003" customHeight="1">
      <c r="B128" s="132"/>
      <c r="C128" s="133" t="s">
        <v>83</v>
      </c>
      <c r="D128" s="133" t="s">
        <v>255</v>
      </c>
      <c r="E128" s="134" t="s">
        <v>7006</v>
      </c>
      <c r="F128" s="135" t="s">
        <v>7007</v>
      </c>
      <c r="G128" s="136" t="s">
        <v>499</v>
      </c>
      <c r="H128" s="137">
        <v>241.2</v>
      </c>
      <c r="I128" s="138"/>
      <c r="J128" s="139">
        <f>ROUND(I128*H128,2)</f>
        <v>0</v>
      </c>
      <c r="K128" s="135" t="s">
        <v>6983</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260</v>
      </c>
    </row>
    <row r="129" spans="2:65" s="1" customFormat="1" ht="18">
      <c r="B129" s="32"/>
      <c r="D129" s="146" t="s">
        <v>261</v>
      </c>
      <c r="F129" s="147" t="s">
        <v>7007</v>
      </c>
      <c r="I129" s="148"/>
      <c r="L129" s="32"/>
      <c r="M129" s="149"/>
      <c r="T129" s="56"/>
      <c r="AT129" s="17" t="s">
        <v>261</v>
      </c>
      <c r="AU129" s="17" t="s">
        <v>83</v>
      </c>
    </row>
    <row r="130" spans="2:65" s="14" customFormat="1">
      <c r="B130" s="180"/>
      <c r="D130" s="146" t="s">
        <v>281</v>
      </c>
      <c r="E130" s="181" t="s">
        <v>1</v>
      </c>
      <c r="F130" s="182" t="s">
        <v>7140</v>
      </c>
      <c r="H130" s="181" t="s">
        <v>1</v>
      </c>
      <c r="I130" s="183"/>
      <c r="L130" s="180"/>
      <c r="M130" s="184"/>
      <c r="T130" s="185"/>
      <c r="AT130" s="181" t="s">
        <v>281</v>
      </c>
      <c r="AU130" s="181" t="s">
        <v>83</v>
      </c>
      <c r="AV130" s="14" t="s">
        <v>81</v>
      </c>
      <c r="AW130" s="14" t="s">
        <v>30</v>
      </c>
      <c r="AX130" s="14" t="s">
        <v>73</v>
      </c>
      <c r="AY130" s="181" t="s">
        <v>252</v>
      </c>
    </row>
    <row r="131" spans="2:65" s="12" customFormat="1">
      <c r="B131" s="152"/>
      <c r="D131" s="146" t="s">
        <v>281</v>
      </c>
      <c r="E131" s="153" t="s">
        <v>1</v>
      </c>
      <c r="F131" s="154" t="s">
        <v>7141</v>
      </c>
      <c r="H131" s="155">
        <v>241.2</v>
      </c>
      <c r="I131" s="156"/>
      <c r="L131" s="152"/>
      <c r="M131" s="157"/>
      <c r="T131" s="158"/>
      <c r="AT131" s="153" t="s">
        <v>281</v>
      </c>
      <c r="AU131" s="153" t="s">
        <v>83</v>
      </c>
      <c r="AV131" s="12" t="s">
        <v>83</v>
      </c>
      <c r="AW131" s="12" t="s">
        <v>30</v>
      </c>
      <c r="AX131" s="12" t="s">
        <v>73</v>
      </c>
      <c r="AY131" s="153" t="s">
        <v>252</v>
      </c>
    </row>
    <row r="132" spans="2:65" s="13" customFormat="1">
      <c r="B132" s="159"/>
      <c r="D132" s="146" t="s">
        <v>281</v>
      </c>
      <c r="E132" s="160" t="s">
        <v>1</v>
      </c>
      <c r="F132" s="161" t="s">
        <v>327</v>
      </c>
      <c r="H132" s="162">
        <v>241.2</v>
      </c>
      <c r="I132" s="163"/>
      <c r="L132" s="159"/>
      <c r="M132" s="164"/>
      <c r="T132" s="165"/>
      <c r="AT132" s="160" t="s">
        <v>281</v>
      </c>
      <c r="AU132" s="160" t="s">
        <v>83</v>
      </c>
      <c r="AV132" s="13" t="s">
        <v>260</v>
      </c>
      <c r="AW132" s="13" t="s">
        <v>30</v>
      </c>
      <c r="AX132" s="13" t="s">
        <v>81</v>
      </c>
      <c r="AY132" s="160" t="s">
        <v>252</v>
      </c>
    </row>
    <row r="133" spans="2:65" s="1" customFormat="1" ht="16.5" customHeight="1">
      <c r="B133" s="132"/>
      <c r="C133" s="170" t="s">
        <v>267</v>
      </c>
      <c r="D133" s="170" t="s">
        <v>504</v>
      </c>
      <c r="E133" s="171" t="s">
        <v>7008</v>
      </c>
      <c r="F133" s="172" t="s">
        <v>7009</v>
      </c>
      <c r="G133" s="173" t="s">
        <v>507</v>
      </c>
      <c r="H133" s="174">
        <v>231.55199999999999</v>
      </c>
      <c r="I133" s="175"/>
      <c r="J133" s="176">
        <f>ROUND(I133*H133,2)</f>
        <v>0</v>
      </c>
      <c r="K133" s="172" t="s">
        <v>6983</v>
      </c>
      <c r="L133" s="177"/>
      <c r="M133" s="178" t="s">
        <v>1</v>
      </c>
      <c r="N133" s="179" t="s">
        <v>38</v>
      </c>
      <c r="P133" s="142">
        <f>O133*H133</f>
        <v>0</v>
      </c>
      <c r="Q133" s="142">
        <v>0</v>
      </c>
      <c r="R133" s="142">
        <f>Q133*H133</f>
        <v>0</v>
      </c>
      <c r="S133" s="142">
        <v>0</v>
      </c>
      <c r="T133" s="143">
        <f>S133*H133</f>
        <v>0</v>
      </c>
      <c r="AR133" s="144" t="s">
        <v>274</v>
      </c>
      <c r="AT133" s="144" t="s">
        <v>504</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270</v>
      </c>
    </row>
    <row r="134" spans="2:65" s="1" customFormat="1">
      <c r="B134" s="32"/>
      <c r="D134" s="146" t="s">
        <v>261</v>
      </c>
      <c r="F134" s="147" t="s">
        <v>7009</v>
      </c>
      <c r="I134" s="148"/>
      <c r="L134" s="32"/>
      <c r="M134" s="149"/>
      <c r="T134" s="56"/>
      <c r="AT134" s="17" t="s">
        <v>261</v>
      </c>
      <c r="AU134" s="17" t="s">
        <v>83</v>
      </c>
    </row>
    <row r="135" spans="2:65" s="14" customFormat="1">
      <c r="B135" s="180"/>
      <c r="D135" s="146" t="s">
        <v>281</v>
      </c>
      <c r="E135" s="181" t="s">
        <v>1</v>
      </c>
      <c r="F135" s="182" t="s">
        <v>7140</v>
      </c>
      <c r="H135" s="181" t="s">
        <v>1</v>
      </c>
      <c r="I135" s="183"/>
      <c r="L135" s="180"/>
      <c r="M135" s="184"/>
      <c r="T135" s="185"/>
      <c r="AT135" s="181" t="s">
        <v>281</v>
      </c>
      <c r="AU135" s="181" t="s">
        <v>83</v>
      </c>
      <c r="AV135" s="14" t="s">
        <v>81</v>
      </c>
      <c r="AW135" s="14" t="s">
        <v>30</v>
      </c>
      <c r="AX135" s="14" t="s">
        <v>73</v>
      </c>
      <c r="AY135" s="181" t="s">
        <v>252</v>
      </c>
    </row>
    <row r="136" spans="2:65" s="12" customFormat="1">
      <c r="B136" s="152"/>
      <c r="D136" s="146" t="s">
        <v>281</v>
      </c>
      <c r="E136" s="153" t="s">
        <v>1</v>
      </c>
      <c r="F136" s="154" t="s">
        <v>7142</v>
      </c>
      <c r="H136" s="155">
        <v>231.55199999999999</v>
      </c>
      <c r="I136" s="156"/>
      <c r="L136" s="152"/>
      <c r="M136" s="157"/>
      <c r="T136" s="158"/>
      <c r="AT136" s="153" t="s">
        <v>281</v>
      </c>
      <c r="AU136" s="153" t="s">
        <v>83</v>
      </c>
      <c r="AV136" s="12" t="s">
        <v>83</v>
      </c>
      <c r="AW136" s="12" t="s">
        <v>30</v>
      </c>
      <c r="AX136" s="12" t="s">
        <v>73</v>
      </c>
      <c r="AY136" s="153" t="s">
        <v>252</v>
      </c>
    </row>
    <row r="137" spans="2:65" s="13" customFormat="1">
      <c r="B137" s="159"/>
      <c r="D137" s="146" t="s">
        <v>281</v>
      </c>
      <c r="E137" s="160" t="s">
        <v>1</v>
      </c>
      <c r="F137" s="161" t="s">
        <v>327</v>
      </c>
      <c r="H137" s="162">
        <v>231.55199999999999</v>
      </c>
      <c r="I137" s="163"/>
      <c r="L137" s="159"/>
      <c r="M137" s="164"/>
      <c r="T137" s="165"/>
      <c r="AT137" s="160" t="s">
        <v>281</v>
      </c>
      <c r="AU137" s="160" t="s">
        <v>83</v>
      </c>
      <c r="AV137" s="13" t="s">
        <v>260</v>
      </c>
      <c r="AW137" s="13" t="s">
        <v>30</v>
      </c>
      <c r="AX137" s="13" t="s">
        <v>81</v>
      </c>
      <c r="AY137" s="160" t="s">
        <v>252</v>
      </c>
    </row>
    <row r="138" spans="2:65" s="1" customFormat="1" ht="33" customHeight="1">
      <c r="B138" s="132"/>
      <c r="C138" s="133" t="s">
        <v>260</v>
      </c>
      <c r="D138" s="133" t="s">
        <v>255</v>
      </c>
      <c r="E138" s="134" t="s">
        <v>7013</v>
      </c>
      <c r="F138" s="135" t="s">
        <v>7014</v>
      </c>
      <c r="G138" s="136" t="s">
        <v>367</v>
      </c>
      <c r="H138" s="137">
        <v>1608</v>
      </c>
      <c r="I138" s="138"/>
      <c r="J138" s="139">
        <f>ROUND(I138*H138,2)</f>
        <v>0</v>
      </c>
      <c r="K138" s="135" t="s">
        <v>6983</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274</v>
      </c>
    </row>
    <row r="139" spans="2:65" s="1" customFormat="1" ht="18">
      <c r="B139" s="32"/>
      <c r="D139" s="146" t="s">
        <v>261</v>
      </c>
      <c r="F139" s="147" t="s">
        <v>7014</v>
      </c>
      <c r="I139" s="148"/>
      <c r="L139" s="32"/>
      <c r="M139" s="149"/>
      <c r="T139" s="56"/>
      <c r="AT139" s="17" t="s">
        <v>261</v>
      </c>
      <c r="AU139" s="17" t="s">
        <v>83</v>
      </c>
    </row>
    <row r="140" spans="2:65" s="14" customFormat="1">
      <c r="B140" s="180"/>
      <c r="D140" s="146" t="s">
        <v>281</v>
      </c>
      <c r="E140" s="181" t="s">
        <v>1</v>
      </c>
      <c r="F140" s="182" t="s">
        <v>7140</v>
      </c>
      <c r="H140" s="181" t="s">
        <v>1</v>
      </c>
      <c r="I140" s="183"/>
      <c r="L140" s="180"/>
      <c r="M140" s="184"/>
      <c r="T140" s="185"/>
      <c r="AT140" s="181" t="s">
        <v>281</v>
      </c>
      <c r="AU140" s="181" t="s">
        <v>83</v>
      </c>
      <c r="AV140" s="14" t="s">
        <v>81</v>
      </c>
      <c r="AW140" s="14" t="s">
        <v>30</v>
      </c>
      <c r="AX140" s="14" t="s">
        <v>73</v>
      </c>
      <c r="AY140" s="181" t="s">
        <v>252</v>
      </c>
    </row>
    <row r="141" spans="2:65" s="12" customFormat="1">
      <c r="B141" s="152"/>
      <c r="D141" s="146" t="s">
        <v>281</v>
      </c>
      <c r="E141" s="153" t="s">
        <v>1</v>
      </c>
      <c r="F141" s="154" t="s">
        <v>7143</v>
      </c>
      <c r="H141" s="155">
        <v>1608</v>
      </c>
      <c r="I141" s="156"/>
      <c r="L141" s="152"/>
      <c r="M141" s="157"/>
      <c r="T141" s="158"/>
      <c r="AT141" s="153" t="s">
        <v>281</v>
      </c>
      <c r="AU141" s="153" t="s">
        <v>83</v>
      </c>
      <c r="AV141" s="12" t="s">
        <v>83</v>
      </c>
      <c r="AW141" s="12" t="s">
        <v>30</v>
      </c>
      <c r="AX141" s="12" t="s">
        <v>73</v>
      </c>
      <c r="AY141" s="153" t="s">
        <v>252</v>
      </c>
    </row>
    <row r="142" spans="2:65" s="13" customFormat="1">
      <c r="B142" s="159"/>
      <c r="D142" s="146" t="s">
        <v>281</v>
      </c>
      <c r="E142" s="160" t="s">
        <v>1</v>
      </c>
      <c r="F142" s="161" t="s">
        <v>327</v>
      </c>
      <c r="H142" s="162">
        <v>1608</v>
      </c>
      <c r="I142" s="163"/>
      <c r="L142" s="159"/>
      <c r="M142" s="164"/>
      <c r="T142" s="165"/>
      <c r="AT142" s="160" t="s">
        <v>281</v>
      </c>
      <c r="AU142" s="160" t="s">
        <v>83</v>
      </c>
      <c r="AV142" s="13" t="s">
        <v>260</v>
      </c>
      <c r="AW142" s="13" t="s">
        <v>30</v>
      </c>
      <c r="AX142" s="13" t="s">
        <v>81</v>
      </c>
      <c r="AY142" s="160" t="s">
        <v>252</v>
      </c>
    </row>
    <row r="143" spans="2:65" s="1" customFormat="1" ht="24.2" customHeight="1">
      <c r="B143" s="132"/>
      <c r="C143" s="133" t="s">
        <v>251</v>
      </c>
      <c r="D143" s="133" t="s">
        <v>255</v>
      </c>
      <c r="E143" s="134" t="s">
        <v>7017</v>
      </c>
      <c r="F143" s="135" t="s">
        <v>7018</v>
      </c>
      <c r="G143" s="136" t="s">
        <v>367</v>
      </c>
      <c r="H143" s="137">
        <v>1608</v>
      </c>
      <c r="I143" s="138"/>
      <c r="J143" s="139">
        <f>ROUND(I143*H143,2)</f>
        <v>0</v>
      </c>
      <c r="K143" s="135" t="s">
        <v>6983</v>
      </c>
      <c r="L143" s="32"/>
      <c r="M143" s="140" t="s">
        <v>1</v>
      </c>
      <c r="N143" s="141" t="s">
        <v>38</v>
      </c>
      <c r="P143" s="142">
        <f>O143*H143</f>
        <v>0</v>
      </c>
      <c r="Q143" s="142">
        <v>0</v>
      </c>
      <c r="R143" s="142">
        <f>Q143*H143</f>
        <v>0</v>
      </c>
      <c r="S143" s="142">
        <v>0</v>
      </c>
      <c r="T143" s="143">
        <f>S143*H143</f>
        <v>0</v>
      </c>
      <c r="AR143" s="144" t="s">
        <v>260</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285</v>
      </c>
    </row>
    <row r="144" spans="2:65" s="1" customFormat="1" ht="18">
      <c r="B144" s="32"/>
      <c r="D144" s="146" t="s">
        <v>261</v>
      </c>
      <c r="F144" s="147" t="s">
        <v>7018</v>
      </c>
      <c r="I144" s="148"/>
      <c r="L144" s="32"/>
      <c r="M144" s="149"/>
      <c r="T144" s="56"/>
      <c r="AT144" s="17" t="s">
        <v>261</v>
      </c>
      <c r="AU144" s="17" t="s">
        <v>83</v>
      </c>
    </row>
    <row r="145" spans="2:65" s="14" customFormat="1">
      <c r="B145" s="180"/>
      <c r="D145" s="146" t="s">
        <v>281</v>
      </c>
      <c r="E145" s="181" t="s">
        <v>1</v>
      </c>
      <c r="F145" s="182" t="s">
        <v>7140</v>
      </c>
      <c r="H145" s="181" t="s">
        <v>1</v>
      </c>
      <c r="I145" s="183"/>
      <c r="L145" s="180"/>
      <c r="M145" s="184"/>
      <c r="T145" s="185"/>
      <c r="AT145" s="181" t="s">
        <v>281</v>
      </c>
      <c r="AU145" s="181" t="s">
        <v>83</v>
      </c>
      <c r="AV145" s="14" t="s">
        <v>81</v>
      </c>
      <c r="AW145" s="14" t="s">
        <v>30</v>
      </c>
      <c r="AX145" s="14" t="s">
        <v>73</v>
      </c>
      <c r="AY145" s="181" t="s">
        <v>252</v>
      </c>
    </row>
    <row r="146" spans="2:65" s="12" customFormat="1">
      <c r="B146" s="152"/>
      <c r="D146" s="146" t="s">
        <v>281</v>
      </c>
      <c r="E146" s="153" t="s">
        <v>1</v>
      </c>
      <c r="F146" s="154" t="s">
        <v>7143</v>
      </c>
      <c r="H146" s="155">
        <v>1608</v>
      </c>
      <c r="I146" s="156"/>
      <c r="L146" s="152"/>
      <c r="M146" s="157"/>
      <c r="T146" s="158"/>
      <c r="AT146" s="153" t="s">
        <v>281</v>
      </c>
      <c r="AU146" s="153" t="s">
        <v>83</v>
      </c>
      <c r="AV146" s="12" t="s">
        <v>83</v>
      </c>
      <c r="AW146" s="12" t="s">
        <v>30</v>
      </c>
      <c r="AX146" s="12" t="s">
        <v>73</v>
      </c>
      <c r="AY146" s="153" t="s">
        <v>252</v>
      </c>
    </row>
    <row r="147" spans="2:65" s="13" customFormat="1">
      <c r="B147" s="159"/>
      <c r="D147" s="146" t="s">
        <v>281</v>
      </c>
      <c r="E147" s="160" t="s">
        <v>1</v>
      </c>
      <c r="F147" s="161" t="s">
        <v>327</v>
      </c>
      <c r="H147" s="162">
        <v>1608</v>
      </c>
      <c r="I147" s="163"/>
      <c r="L147" s="159"/>
      <c r="M147" s="164"/>
      <c r="T147" s="165"/>
      <c r="AT147" s="160" t="s">
        <v>281</v>
      </c>
      <c r="AU147" s="160" t="s">
        <v>83</v>
      </c>
      <c r="AV147" s="13" t="s">
        <v>260</v>
      </c>
      <c r="AW147" s="13" t="s">
        <v>30</v>
      </c>
      <c r="AX147" s="13" t="s">
        <v>81</v>
      </c>
      <c r="AY147" s="160" t="s">
        <v>252</v>
      </c>
    </row>
    <row r="148" spans="2:65" s="1" customFormat="1" ht="16.5" customHeight="1">
      <c r="B148" s="132"/>
      <c r="C148" s="133" t="s">
        <v>270</v>
      </c>
      <c r="D148" s="133" t="s">
        <v>255</v>
      </c>
      <c r="E148" s="134" t="s">
        <v>7022</v>
      </c>
      <c r="F148" s="135" t="s">
        <v>7023</v>
      </c>
      <c r="G148" s="136" t="s">
        <v>367</v>
      </c>
      <c r="H148" s="137">
        <v>1608</v>
      </c>
      <c r="I148" s="138"/>
      <c r="J148" s="139">
        <f>ROUND(I148*H148,2)</f>
        <v>0</v>
      </c>
      <c r="K148" s="135" t="s">
        <v>6983</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290</v>
      </c>
    </row>
    <row r="149" spans="2:65" s="1" customFormat="1">
      <c r="B149" s="32"/>
      <c r="D149" s="146" t="s">
        <v>261</v>
      </c>
      <c r="F149" s="147" t="s">
        <v>7023</v>
      </c>
      <c r="I149" s="148"/>
      <c r="L149" s="32"/>
      <c r="M149" s="149"/>
      <c r="T149" s="56"/>
      <c r="AT149" s="17" t="s">
        <v>261</v>
      </c>
      <c r="AU149" s="17" t="s">
        <v>83</v>
      </c>
    </row>
    <row r="150" spans="2:65" s="14" customFormat="1">
      <c r="B150" s="180"/>
      <c r="D150" s="146" t="s">
        <v>281</v>
      </c>
      <c r="E150" s="181" t="s">
        <v>1</v>
      </c>
      <c r="F150" s="182" t="s">
        <v>7140</v>
      </c>
      <c r="H150" s="181" t="s">
        <v>1</v>
      </c>
      <c r="I150" s="183"/>
      <c r="L150" s="180"/>
      <c r="M150" s="184"/>
      <c r="T150" s="185"/>
      <c r="AT150" s="181" t="s">
        <v>281</v>
      </c>
      <c r="AU150" s="181" t="s">
        <v>83</v>
      </c>
      <c r="AV150" s="14" t="s">
        <v>81</v>
      </c>
      <c r="AW150" s="14" t="s">
        <v>30</v>
      </c>
      <c r="AX150" s="14" t="s">
        <v>73</v>
      </c>
      <c r="AY150" s="181" t="s">
        <v>252</v>
      </c>
    </row>
    <row r="151" spans="2:65" s="12" customFormat="1">
      <c r="B151" s="152"/>
      <c r="D151" s="146" t="s">
        <v>281</v>
      </c>
      <c r="E151" s="153" t="s">
        <v>1</v>
      </c>
      <c r="F151" s="154" t="s">
        <v>7143</v>
      </c>
      <c r="H151" s="155">
        <v>1608</v>
      </c>
      <c r="I151" s="156"/>
      <c r="L151" s="152"/>
      <c r="M151" s="157"/>
      <c r="T151" s="158"/>
      <c r="AT151" s="153" t="s">
        <v>281</v>
      </c>
      <c r="AU151" s="153" t="s">
        <v>83</v>
      </c>
      <c r="AV151" s="12" t="s">
        <v>83</v>
      </c>
      <c r="AW151" s="12" t="s">
        <v>30</v>
      </c>
      <c r="AX151" s="12" t="s">
        <v>73</v>
      </c>
      <c r="AY151" s="153" t="s">
        <v>252</v>
      </c>
    </row>
    <row r="152" spans="2:65" s="13" customFormat="1">
      <c r="B152" s="159"/>
      <c r="D152" s="146" t="s">
        <v>281</v>
      </c>
      <c r="E152" s="160" t="s">
        <v>1</v>
      </c>
      <c r="F152" s="161" t="s">
        <v>327</v>
      </c>
      <c r="H152" s="162">
        <v>1608</v>
      </c>
      <c r="I152" s="163"/>
      <c r="L152" s="159"/>
      <c r="M152" s="164"/>
      <c r="T152" s="165"/>
      <c r="AT152" s="160" t="s">
        <v>281</v>
      </c>
      <c r="AU152" s="160" t="s">
        <v>83</v>
      </c>
      <c r="AV152" s="13" t="s">
        <v>260</v>
      </c>
      <c r="AW152" s="13" t="s">
        <v>30</v>
      </c>
      <c r="AX152" s="13" t="s">
        <v>81</v>
      </c>
      <c r="AY152" s="160" t="s">
        <v>252</v>
      </c>
    </row>
    <row r="153" spans="2:65" s="1" customFormat="1" ht="16.5" customHeight="1">
      <c r="B153" s="132"/>
      <c r="C153" s="133" t="s">
        <v>287</v>
      </c>
      <c r="D153" s="133" t="s">
        <v>255</v>
      </c>
      <c r="E153" s="134" t="s">
        <v>7024</v>
      </c>
      <c r="F153" s="135" t="s">
        <v>7025</v>
      </c>
      <c r="G153" s="136" t="s">
        <v>367</v>
      </c>
      <c r="H153" s="137">
        <v>1608</v>
      </c>
      <c r="I153" s="138"/>
      <c r="J153" s="139">
        <f>ROUND(I153*H153,2)</f>
        <v>0</v>
      </c>
      <c r="K153" s="135" t="s">
        <v>6983</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294</v>
      </c>
    </row>
    <row r="154" spans="2:65" s="1" customFormat="1">
      <c r="B154" s="32"/>
      <c r="D154" s="146" t="s">
        <v>261</v>
      </c>
      <c r="F154" s="147" t="s">
        <v>7025</v>
      </c>
      <c r="I154" s="148"/>
      <c r="L154" s="32"/>
      <c r="M154" s="149"/>
      <c r="T154" s="56"/>
      <c r="AT154" s="17" t="s">
        <v>261</v>
      </c>
      <c r="AU154" s="17" t="s">
        <v>83</v>
      </c>
    </row>
    <row r="155" spans="2:65" s="1" customFormat="1" ht="24.2" customHeight="1">
      <c r="B155" s="132"/>
      <c r="C155" s="133" t="s">
        <v>274</v>
      </c>
      <c r="D155" s="133" t="s">
        <v>255</v>
      </c>
      <c r="E155" s="134" t="s">
        <v>6988</v>
      </c>
      <c r="F155" s="135" t="s">
        <v>7027</v>
      </c>
      <c r="G155" s="136" t="s">
        <v>367</v>
      </c>
      <c r="H155" s="137">
        <v>3216</v>
      </c>
      <c r="I155" s="138"/>
      <c r="J155" s="139">
        <f>ROUND(I155*H155,2)</f>
        <v>0</v>
      </c>
      <c r="K155" s="135" t="s">
        <v>6990</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299</v>
      </c>
    </row>
    <row r="156" spans="2:65" s="1" customFormat="1" ht="18">
      <c r="B156" s="32"/>
      <c r="D156" s="146" t="s">
        <v>261</v>
      </c>
      <c r="F156" s="147" t="s">
        <v>7027</v>
      </c>
      <c r="I156" s="148"/>
      <c r="L156" s="32"/>
      <c r="M156" s="149"/>
      <c r="T156" s="56"/>
      <c r="AT156" s="17" t="s">
        <v>261</v>
      </c>
      <c r="AU156" s="17" t="s">
        <v>83</v>
      </c>
    </row>
    <row r="157" spans="2:65" s="14" customFormat="1">
      <c r="B157" s="180"/>
      <c r="D157" s="146" t="s">
        <v>281</v>
      </c>
      <c r="E157" s="181" t="s">
        <v>1</v>
      </c>
      <c r="F157" s="182" t="s">
        <v>7144</v>
      </c>
      <c r="H157" s="181" t="s">
        <v>1</v>
      </c>
      <c r="I157" s="183"/>
      <c r="L157" s="180"/>
      <c r="M157" s="184"/>
      <c r="T157" s="185"/>
      <c r="AT157" s="181" t="s">
        <v>281</v>
      </c>
      <c r="AU157" s="181" t="s">
        <v>83</v>
      </c>
      <c r="AV157" s="14" t="s">
        <v>81</v>
      </c>
      <c r="AW157" s="14" t="s">
        <v>30</v>
      </c>
      <c r="AX157" s="14" t="s">
        <v>73</v>
      </c>
      <c r="AY157" s="181" t="s">
        <v>252</v>
      </c>
    </row>
    <row r="158" spans="2:65" s="12" customFormat="1">
      <c r="B158" s="152"/>
      <c r="D158" s="146" t="s">
        <v>281</v>
      </c>
      <c r="E158" s="153" t="s">
        <v>1</v>
      </c>
      <c r="F158" s="154" t="s">
        <v>7145</v>
      </c>
      <c r="H158" s="155">
        <v>3216</v>
      </c>
      <c r="I158" s="156"/>
      <c r="L158" s="152"/>
      <c r="M158" s="157"/>
      <c r="T158" s="158"/>
      <c r="AT158" s="153" t="s">
        <v>281</v>
      </c>
      <c r="AU158" s="153" t="s">
        <v>83</v>
      </c>
      <c r="AV158" s="12" t="s">
        <v>83</v>
      </c>
      <c r="AW158" s="12" t="s">
        <v>30</v>
      </c>
      <c r="AX158" s="12" t="s">
        <v>73</v>
      </c>
      <c r="AY158" s="153" t="s">
        <v>252</v>
      </c>
    </row>
    <row r="159" spans="2:65" s="13" customFormat="1">
      <c r="B159" s="159"/>
      <c r="D159" s="146" t="s">
        <v>281</v>
      </c>
      <c r="E159" s="160" t="s">
        <v>1</v>
      </c>
      <c r="F159" s="161" t="s">
        <v>327</v>
      </c>
      <c r="H159" s="162">
        <v>3216</v>
      </c>
      <c r="I159" s="163"/>
      <c r="L159" s="159"/>
      <c r="M159" s="164"/>
      <c r="T159" s="165"/>
      <c r="AT159" s="160" t="s">
        <v>281</v>
      </c>
      <c r="AU159" s="160" t="s">
        <v>83</v>
      </c>
      <c r="AV159" s="13" t="s">
        <v>260</v>
      </c>
      <c r="AW159" s="13" t="s">
        <v>30</v>
      </c>
      <c r="AX159" s="13" t="s">
        <v>81</v>
      </c>
      <c r="AY159" s="160" t="s">
        <v>252</v>
      </c>
    </row>
    <row r="160" spans="2:65" s="1" customFormat="1" ht="24.2" customHeight="1">
      <c r="B160" s="132"/>
      <c r="C160" s="133" t="s">
        <v>296</v>
      </c>
      <c r="D160" s="133" t="s">
        <v>255</v>
      </c>
      <c r="E160" s="134" t="s">
        <v>7146</v>
      </c>
      <c r="F160" s="135" t="s">
        <v>7147</v>
      </c>
      <c r="G160" s="136" t="s">
        <v>367</v>
      </c>
      <c r="H160" s="137">
        <v>1608</v>
      </c>
      <c r="I160" s="138"/>
      <c r="J160" s="139">
        <f>ROUND(I160*H160,2)</f>
        <v>0</v>
      </c>
      <c r="K160" s="135" t="s">
        <v>6983</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304</v>
      </c>
    </row>
    <row r="161" spans="2:65" s="1" customFormat="1" ht="18">
      <c r="B161" s="32"/>
      <c r="D161" s="146" t="s">
        <v>261</v>
      </c>
      <c r="F161" s="147" t="s">
        <v>7147</v>
      </c>
      <c r="I161" s="148"/>
      <c r="L161" s="32"/>
      <c r="M161" s="149"/>
      <c r="T161" s="56"/>
      <c r="AT161" s="17" t="s">
        <v>261</v>
      </c>
      <c r="AU161" s="17" t="s">
        <v>83</v>
      </c>
    </row>
    <row r="162" spans="2:65" s="1" customFormat="1" ht="16.5" customHeight="1">
      <c r="B162" s="132"/>
      <c r="C162" s="170" t="s">
        <v>285</v>
      </c>
      <c r="D162" s="170" t="s">
        <v>504</v>
      </c>
      <c r="E162" s="171" t="s">
        <v>4139</v>
      </c>
      <c r="F162" s="172" t="s">
        <v>7031</v>
      </c>
      <c r="G162" s="173" t="s">
        <v>2554</v>
      </c>
      <c r="H162" s="174">
        <v>48.24</v>
      </c>
      <c r="I162" s="175"/>
      <c r="J162" s="176">
        <f>ROUND(I162*H162,2)</f>
        <v>0</v>
      </c>
      <c r="K162" s="172" t="s">
        <v>6983</v>
      </c>
      <c r="L162" s="177"/>
      <c r="M162" s="178" t="s">
        <v>1</v>
      </c>
      <c r="N162" s="179" t="s">
        <v>38</v>
      </c>
      <c r="P162" s="142">
        <f>O162*H162</f>
        <v>0</v>
      </c>
      <c r="Q162" s="142">
        <v>0</v>
      </c>
      <c r="R162" s="142">
        <f>Q162*H162</f>
        <v>0</v>
      </c>
      <c r="S162" s="142">
        <v>0</v>
      </c>
      <c r="T162" s="143">
        <f>S162*H162</f>
        <v>0</v>
      </c>
      <c r="AR162" s="144" t="s">
        <v>274</v>
      </c>
      <c r="AT162" s="144" t="s">
        <v>504</v>
      </c>
      <c r="AU162" s="144" t="s">
        <v>83</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311</v>
      </c>
    </row>
    <row r="163" spans="2:65" s="1" customFormat="1">
      <c r="B163" s="32"/>
      <c r="D163" s="146" t="s">
        <v>261</v>
      </c>
      <c r="F163" s="147" t="s">
        <v>7031</v>
      </c>
      <c r="I163" s="148"/>
      <c r="L163" s="32"/>
      <c r="M163" s="149"/>
      <c r="T163" s="56"/>
      <c r="AT163" s="17" t="s">
        <v>261</v>
      </c>
      <c r="AU163" s="17" t="s">
        <v>83</v>
      </c>
    </row>
    <row r="164" spans="2:65" s="14" customFormat="1">
      <c r="B164" s="180"/>
      <c r="D164" s="146" t="s">
        <v>281</v>
      </c>
      <c r="E164" s="181" t="s">
        <v>1</v>
      </c>
      <c r="F164" s="182" t="s">
        <v>7148</v>
      </c>
      <c r="H164" s="181" t="s">
        <v>1</v>
      </c>
      <c r="I164" s="183"/>
      <c r="L164" s="180"/>
      <c r="M164" s="184"/>
      <c r="T164" s="185"/>
      <c r="AT164" s="181" t="s">
        <v>281</v>
      </c>
      <c r="AU164" s="181" t="s">
        <v>83</v>
      </c>
      <c r="AV164" s="14" t="s">
        <v>81</v>
      </c>
      <c r="AW164" s="14" t="s">
        <v>30</v>
      </c>
      <c r="AX164" s="14" t="s">
        <v>73</v>
      </c>
      <c r="AY164" s="181" t="s">
        <v>252</v>
      </c>
    </row>
    <row r="165" spans="2:65" s="12" customFormat="1">
      <c r="B165" s="152"/>
      <c r="D165" s="146" t="s">
        <v>281</v>
      </c>
      <c r="E165" s="153" t="s">
        <v>1</v>
      </c>
      <c r="F165" s="154" t="s">
        <v>7149</v>
      </c>
      <c r="H165" s="155">
        <v>48.24</v>
      </c>
      <c r="I165" s="156"/>
      <c r="L165" s="152"/>
      <c r="M165" s="157"/>
      <c r="T165" s="158"/>
      <c r="AT165" s="153" t="s">
        <v>281</v>
      </c>
      <c r="AU165" s="153" t="s">
        <v>83</v>
      </c>
      <c r="AV165" s="12" t="s">
        <v>83</v>
      </c>
      <c r="AW165" s="12" t="s">
        <v>30</v>
      </c>
      <c r="AX165" s="12" t="s">
        <v>73</v>
      </c>
      <c r="AY165" s="153" t="s">
        <v>252</v>
      </c>
    </row>
    <row r="166" spans="2:65" s="13" customFormat="1">
      <c r="B166" s="159"/>
      <c r="D166" s="146" t="s">
        <v>281</v>
      </c>
      <c r="E166" s="160" t="s">
        <v>1</v>
      </c>
      <c r="F166" s="161" t="s">
        <v>327</v>
      </c>
      <c r="H166" s="162">
        <v>48.24</v>
      </c>
      <c r="I166" s="163"/>
      <c r="L166" s="159"/>
      <c r="M166" s="164"/>
      <c r="T166" s="165"/>
      <c r="AT166" s="160" t="s">
        <v>281</v>
      </c>
      <c r="AU166" s="160" t="s">
        <v>83</v>
      </c>
      <c r="AV166" s="13" t="s">
        <v>260</v>
      </c>
      <c r="AW166" s="13" t="s">
        <v>30</v>
      </c>
      <c r="AX166" s="13" t="s">
        <v>81</v>
      </c>
      <c r="AY166" s="160" t="s">
        <v>252</v>
      </c>
    </row>
    <row r="167" spans="2:65" s="1" customFormat="1" ht="24.2" customHeight="1">
      <c r="B167" s="132"/>
      <c r="C167" s="133" t="s">
        <v>308</v>
      </c>
      <c r="D167" s="133" t="s">
        <v>255</v>
      </c>
      <c r="E167" s="134" t="s">
        <v>7066</v>
      </c>
      <c r="F167" s="135" t="s">
        <v>7067</v>
      </c>
      <c r="G167" s="136" t="s">
        <v>507</v>
      </c>
      <c r="H167" s="137">
        <v>3.2000000000000001E-2</v>
      </c>
      <c r="I167" s="138"/>
      <c r="J167" s="139">
        <f>ROUND(I167*H167,2)</f>
        <v>0</v>
      </c>
      <c r="K167" s="135" t="s">
        <v>6983</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315</v>
      </c>
    </row>
    <row r="168" spans="2:65" s="1" customFormat="1">
      <c r="B168" s="32"/>
      <c r="D168" s="146" t="s">
        <v>261</v>
      </c>
      <c r="F168" s="147" t="s">
        <v>7067</v>
      </c>
      <c r="I168" s="148"/>
      <c r="L168" s="32"/>
      <c r="M168" s="149"/>
      <c r="T168" s="56"/>
      <c r="AT168" s="17" t="s">
        <v>261</v>
      </c>
      <c r="AU168" s="17" t="s">
        <v>83</v>
      </c>
    </row>
    <row r="169" spans="2:65" s="14" customFormat="1">
      <c r="B169" s="180"/>
      <c r="D169" s="146" t="s">
        <v>281</v>
      </c>
      <c r="E169" s="181" t="s">
        <v>1</v>
      </c>
      <c r="F169" s="182" t="s">
        <v>7148</v>
      </c>
      <c r="H169" s="181" t="s">
        <v>1</v>
      </c>
      <c r="I169" s="183"/>
      <c r="L169" s="180"/>
      <c r="M169" s="184"/>
      <c r="T169" s="185"/>
      <c r="AT169" s="181" t="s">
        <v>281</v>
      </c>
      <c r="AU169" s="181" t="s">
        <v>83</v>
      </c>
      <c r="AV169" s="14" t="s">
        <v>81</v>
      </c>
      <c r="AW169" s="14" t="s">
        <v>30</v>
      </c>
      <c r="AX169" s="14" t="s">
        <v>73</v>
      </c>
      <c r="AY169" s="181" t="s">
        <v>252</v>
      </c>
    </row>
    <row r="170" spans="2:65" s="12" customFormat="1">
      <c r="B170" s="152"/>
      <c r="D170" s="146" t="s">
        <v>281</v>
      </c>
      <c r="E170" s="153" t="s">
        <v>1</v>
      </c>
      <c r="F170" s="154" t="s">
        <v>7150</v>
      </c>
      <c r="H170" s="155">
        <v>3.2000000000000001E-2</v>
      </c>
      <c r="I170" s="156"/>
      <c r="L170" s="152"/>
      <c r="M170" s="157"/>
      <c r="T170" s="158"/>
      <c r="AT170" s="153" t="s">
        <v>281</v>
      </c>
      <c r="AU170" s="153" t="s">
        <v>83</v>
      </c>
      <c r="AV170" s="12" t="s">
        <v>83</v>
      </c>
      <c r="AW170" s="12" t="s">
        <v>30</v>
      </c>
      <c r="AX170" s="12" t="s">
        <v>73</v>
      </c>
      <c r="AY170" s="153" t="s">
        <v>252</v>
      </c>
    </row>
    <row r="171" spans="2:65" s="13" customFormat="1">
      <c r="B171" s="159"/>
      <c r="D171" s="146" t="s">
        <v>281</v>
      </c>
      <c r="E171" s="160" t="s">
        <v>1</v>
      </c>
      <c r="F171" s="161" t="s">
        <v>327</v>
      </c>
      <c r="H171" s="162">
        <v>3.2000000000000001E-2</v>
      </c>
      <c r="I171" s="163"/>
      <c r="L171" s="159"/>
      <c r="M171" s="164"/>
      <c r="T171" s="165"/>
      <c r="AT171" s="160" t="s">
        <v>281</v>
      </c>
      <c r="AU171" s="160" t="s">
        <v>83</v>
      </c>
      <c r="AV171" s="13" t="s">
        <v>260</v>
      </c>
      <c r="AW171" s="13" t="s">
        <v>30</v>
      </c>
      <c r="AX171" s="13" t="s">
        <v>81</v>
      </c>
      <c r="AY171" s="160" t="s">
        <v>252</v>
      </c>
    </row>
    <row r="172" spans="2:65" s="1" customFormat="1" ht="16.5" customHeight="1">
      <c r="B172" s="132"/>
      <c r="C172" s="170" t="s">
        <v>290</v>
      </c>
      <c r="D172" s="170" t="s">
        <v>504</v>
      </c>
      <c r="E172" s="171" t="s">
        <v>7068</v>
      </c>
      <c r="F172" s="172" t="s">
        <v>7069</v>
      </c>
      <c r="G172" s="173" t="s">
        <v>2554</v>
      </c>
      <c r="H172" s="174">
        <v>32.159999999999997</v>
      </c>
      <c r="I172" s="175"/>
      <c r="J172" s="176">
        <f>ROUND(I172*H172,2)</f>
        <v>0</v>
      </c>
      <c r="K172" s="172" t="s">
        <v>6983</v>
      </c>
      <c r="L172" s="177"/>
      <c r="M172" s="178" t="s">
        <v>1</v>
      </c>
      <c r="N172" s="179" t="s">
        <v>38</v>
      </c>
      <c r="P172" s="142">
        <f>O172*H172</f>
        <v>0</v>
      </c>
      <c r="Q172" s="142">
        <v>0</v>
      </c>
      <c r="R172" s="142">
        <f>Q172*H172</f>
        <v>0</v>
      </c>
      <c r="S172" s="142">
        <v>0</v>
      </c>
      <c r="T172" s="143">
        <f>S172*H172</f>
        <v>0</v>
      </c>
      <c r="AR172" s="144" t="s">
        <v>274</v>
      </c>
      <c r="AT172" s="144" t="s">
        <v>504</v>
      </c>
      <c r="AU172" s="144" t="s">
        <v>83</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490</v>
      </c>
    </row>
    <row r="173" spans="2:65" s="1" customFormat="1">
      <c r="B173" s="32"/>
      <c r="D173" s="146" t="s">
        <v>261</v>
      </c>
      <c r="F173" s="147" t="s">
        <v>7069</v>
      </c>
      <c r="I173" s="148"/>
      <c r="L173" s="32"/>
      <c r="M173" s="149"/>
      <c r="T173" s="56"/>
      <c r="AT173" s="17" t="s">
        <v>261</v>
      </c>
      <c r="AU173" s="17" t="s">
        <v>83</v>
      </c>
    </row>
    <row r="174" spans="2:65" s="14" customFormat="1">
      <c r="B174" s="180"/>
      <c r="D174" s="146" t="s">
        <v>281</v>
      </c>
      <c r="E174" s="181" t="s">
        <v>1</v>
      </c>
      <c r="F174" s="182" t="s">
        <v>7148</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7151</v>
      </c>
      <c r="H175" s="155">
        <v>32.159999999999997</v>
      </c>
      <c r="I175" s="156"/>
      <c r="L175" s="152"/>
      <c r="M175" s="157"/>
      <c r="T175" s="158"/>
      <c r="AT175" s="153" t="s">
        <v>281</v>
      </c>
      <c r="AU175" s="153" t="s">
        <v>83</v>
      </c>
      <c r="AV175" s="12" t="s">
        <v>83</v>
      </c>
      <c r="AW175" s="12" t="s">
        <v>30</v>
      </c>
      <c r="AX175" s="12" t="s">
        <v>73</v>
      </c>
      <c r="AY175" s="153" t="s">
        <v>252</v>
      </c>
    </row>
    <row r="176" spans="2:65" s="13" customFormat="1">
      <c r="B176" s="159"/>
      <c r="D176" s="146" t="s">
        <v>281</v>
      </c>
      <c r="E176" s="160" t="s">
        <v>1</v>
      </c>
      <c r="F176" s="161" t="s">
        <v>327</v>
      </c>
      <c r="H176" s="162">
        <v>32.159999999999997</v>
      </c>
      <c r="I176" s="163"/>
      <c r="L176" s="159"/>
      <c r="M176" s="164"/>
      <c r="T176" s="165"/>
      <c r="AT176" s="160" t="s">
        <v>281</v>
      </c>
      <c r="AU176" s="160" t="s">
        <v>83</v>
      </c>
      <c r="AV176" s="13" t="s">
        <v>260</v>
      </c>
      <c r="AW176" s="13" t="s">
        <v>30</v>
      </c>
      <c r="AX176" s="13" t="s">
        <v>81</v>
      </c>
      <c r="AY176" s="160" t="s">
        <v>252</v>
      </c>
    </row>
    <row r="177" spans="2:65" s="11" customFormat="1" ht="22.7" customHeight="1">
      <c r="B177" s="120"/>
      <c r="D177" s="121" t="s">
        <v>72</v>
      </c>
      <c r="E177" s="130" t="s">
        <v>2254</v>
      </c>
      <c r="F177" s="130" t="s">
        <v>547</v>
      </c>
      <c r="I177" s="123"/>
      <c r="J177" s="131">
        <f>BK177</f>
        <v>0</v>
      </c>
      <c r="L177" s="120"/>
      <c r="M177" s="125"/>
      <c r="P177" s="126">
        <f>SUM(P178:P179)</f>
        <v>0</v>
      </c>
      <c r="R177" s="126">
        <f>SUM(R178:R179)</f>
        <v>0</v>
      </c>
      <c r="T177" s="127">
        <f>SUM(T178:T179)</f>
        <v>0</v>
      </c>
      <c r="AR177" s="121" t="s">
        <v>81</v>
      </c>
      <c r="AT177" s="128" t="s">
        <v>72</v>
      </c>
      <c r="AU177" s="128" t="s">
        <v>81</v>
      </c>
      <c r="AY177" s="121" t="s">
        <v>252</v>
      </c>
      <c r="BK177" s="129">
        <f>SUM(BK178:BK179)</f>
        <v>0</v>
      </c>
    </row>
    <row r="178" spans="2:65" s="1" customFormat="1" ht="24.2" customHeight="1">
      <c r="B178" s="132"/>
      <c r="C178" s="133" t="s">
        <v>317</v>
      </c>
      <c r="D178" s="133" t="s">
        <v>255</v>
      </c>
      <c r="E178" s="134" t="s">
        <v>7097</v>
      </c>
      <c r="F178" s="135" t="s">
        <v>7098</v>
      </c>
      <c r="G178" s="136" t="s">
        <v>507</v>
      </c>
      <c r="H178" s="137">
        <v>8.7999999999999995E-2</v>
      </c>
      <c r="I178" s="138"/>
      <c r="J178" s="139">
        <f>ROUND(I178*H178,2)</f>
        <v>0</v>
      </c>
      <c r="K178" s="135" t="s">
        <v>6983</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320</v>
      </c>
    </row>
    <row r="179" spans="2:65" s="1" customFormat="1" ht="18">
      <c r="B179" s="32"/>
      <c r="D179" s="146" t="s">
        <v>261</v>
      </c>
      <c r="F179" s="147" t="s">
        <v>7098</v>
      </c>
      <c r="I179" s="148"/>
      <c r="L179" s="32"/>
      <c r="M179" s="149"/>
      <c r="T179" s="56"/>
      <c r="AT179" s="17" t="s">
        <v>261</v>
      </c>
      <c r="AU179" s="17" t="s">
        <v>83</v>
      </c>
    </row>
    <row r="180" spans="2:65" s="11" customFormat="1" ht="22.7" customHeight="1">
      <c r="B180" s="120"/>
      <c r="D180" s="121" t="s">
        <v>72</v>
      </c>
      <c r="E180" s="130" t="s">
        <v>2253</v>
      </c>
      <c r="F180" s="130" t="s">
        <v>7099</v>
      </c>
      <c r="I180" s="123"/>
      <c r="J180" s="131">
        <f>BK180</f>
        <v>0</v>
      </c>
      <c r="L180" s="120"/>
      <c r="M180" s="125"/>
      <c r="P180" s="126">
        <f>SUM(P181:P210)</f>
        <v>0</v>
      </c>
      <c r="R180" s="126">
        <f>SUM(R181:R210)</f>
        <v>0</v>
      </c>
      <c r="T180" s="127">
        <f>SUM(T181:T210)</f>
        <v>0</v>
      </c>
      <c r="AR180" s="121" t="s">
        <v>81</v>
      </c>
      <c r="AT180" s="128" t="s">
        <v>72</v>
      </c>
      <c r="AU180" s="128" t="s">
        <v>81</v>
      </c>
      <c r="AY180" s="121" t="s">
        <v>252</v>
      </c>
      <c r="BK180" s="129">
        <f>SUM(BK181:BK210)</f>
        <v>0</v>
      </c>
    </row>
    <row r="181" spans="2:65" s="1" customFormat="1" ht="16.5" customHeight="1">
      <c r="B181" s="132"/>
      <c r="C181" s="133" t="s">
        <v>294</v>
      </c>
      <c r="D181" s="133" t="s">
        <v>255</v>
      </c>
      <c r="E181" s="134" t="s">
        <v>7088</v>
      </c>
      <c r="F181" s="135" t="s">
        <v>7089</v>
      </c>
      <c r="G181" s="136" t="s">
        <v>499</v>
      </c>
      <c r="H181" s="137">
        <v>128.63999999999999</v>
      </c>
      <c r="I181" s="138"/>
      <c r="J181" s="139">
        <f>ROUND(I181*H181,2)</f>
        <v>0</v>
      </c>
      <c r="K181" s="135" t="s">
        <v>6983</v>
      </c>
      <c r="L181" s="32"/>
      <c r="M181" s="140" t="s">
        <v>1</v>
      </c>
      <c r="N181" s="141" t="s">
        <v>38</v>
      </c>
      <c r="P181" s="142">
        <f>O181*H181</f>
        <v>0</v>
      </c>
      <c r="Q181" s="142">
        <v>0</v>
      </c>
      <c r="R181" s="142">
        <f>Q181*H181</f>
        <v>0</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324</v>
      </c>
    </row>
    <row r="182" spans="2:65" s="1" customFormat="1">
      <c r="B182" s="32"/>
      <c r="D182" s="146" t="s">
        <v>261</v>
      </c>
      <c r="F182" s="147" t="s">
        <v>7089</v>
      </c>
      <c r="I182" s="148"/>
      <c r="L182" s="32"/>
      <c r="M182" s="149"/>
      <c r="T182" s="56"/>
      <c r="AT182" s="17" t="s">
        <v>261</v>
      </c>
      <c r="AU182" s="17" t="s">
        <v>83</v>
      </c>
    </row>
    <row r="183" spans="2:65" s="14" customFormat="1">
      <c r="B183" s="180"/>
      <c r="D183" s="146" t="s">
        <v>281</v>
      </c>
      <c r="E183" s="181" t="s">
        <v>1</v>
      </c>
      <c r="F183" s="182" t="s">
        <v>7152</v>
      </c>
      <c r="H183" s="181" t="s">
        <v>1</v>
      </c>
      <c r="I183" s="183"/>
      <c r="L183" s="180"/>
      <c r="M183" s="184"/>
      <c r="T183" s="185"/>
      <c r="AT183" s="181" t="s">
        <v>281</v>
      </c>
      <c r="AU183" s="181" t="s">
        <v>83</v>
      </c>
      <c r="AV183" s="14" t="s">
        <v>81</v>
      </c>
      <c r="AW183" s="14" t="s">
        <v>30</v>
      </c>
      <c r="AX183" s="14" t="s">
        <v>73</v>
      </c>
      <c r="AY183" s="181" t="s">
        <v>252</v>
      </c>
    </row>
    <row r="184" spans="2:65" s="12" customFormat="1">
      <c r="B184" s="152"/>
      <c r="D184" s="146" t="s">
        <v>281</v>
      </c>
      <c r="E184" s="153" t="s">
        <v>1</v>
      </c>
      <c r="F184" s="154" t="s">
        <v>7153</v>
      </c>
      <c r="H184" s="155">
        <v>128.63999999999999</v>
      </c>
      <c r="I184" s="156"/>
      <c r="L184" s="152"/>
      <c r="M184" s="157"/>
      <c r="T184" s="158"/>
      <c r="AT184" s="153" t="s">
        <v>281</v>
      </c>
      <c r="AU184" s="153" t="s">
        <v>83</v>
      </c>
      <c r="AV184" s="12" t="s">
        <v>83</v>
      </c>
      <c r="AW184" s="12" t="s">
        <v>30</v>
      </c>
      <c r="AX184" s="12" t="s">
        <v>73</v>
      </c>
      <c r="AY184" s="153" t="s">
        <v>252</v>
      </c>
    </row>
    <row r="185" spans="2:65" s="13" customFormat="1">
      <c r="B185" s="159"/>
      <c r="D185" s="146" t="s">
        <v>281</v>
      </c>
      <c r="E185" s="160" t="s">
        <v>1</v>
      </c>
      <c r="F185" s="161" t="s">
        <v>327</v>
      </c>
      <c r="H185" s="162">
        <v>128.63999999999999</v>
      </c>
      <c r="I185" s="163"/>
      <c r="L185" s="159"/>
      <c r="M185" s="164"/>
      <c r="T185" s="165"/>
      <c r="AT185" s="160" t="s">
        <v>281</v>
      </c>
      <c r="AU185" s="160" t="s">
        <v>83</v>
      </c>
      <c r="AV185" s="13" t="s">
        <v>260</v>
      </c>
      <c r="AW185" s="13" t="s">
        <v>30</v>
      </c>
      <c r="AX185" s="13" t="s">
        <v>81</v>
      </c>
      <c r="AY185" s="160" t="s">
        <v>252</v>
      </c>
    </row>
    <row r="186" spans="2:65" s="1" customFormat="1" ht="21.75" customHeight="1">
      <c r="B186" s="132"/>
      <c r="C186" s="133" t="s">
        <v>8</v>
      </c>
      <c r="D186" s="133" t="s">
        <v>255</v>
      </c>
      <c r="E186" s="134" t="s">
        <v>7080</v>
      </c>
      <c r="F186" s="135" t="s">
        <v>7081</v>
      </c>
      <c r="G186" s="136" t="s">
        <v>499</v>
      </c>
      <c r="H186" s="137">
        <v>128.63999999999999</v>
      </c>
      <c r="I186" s="138"/>
      <c r="J186" s="139">
        <f>ROUND(I186*H186,2)</f>
        <v>0</v>
      </c>
      <c r="K186" s="135" t="s">
        <v>6983</v>
      </c>
      <c r="L186" s="32"/>
      <c r="M186" s="140" t="s">
        <v>1</v>
      </c>
      <c r="N186" s="141" t="s">
        <v>38</v>
      </c>
      <c r="P186" s="142">
        <f>O186*H186</f>
        <v>0</v>
      </c>
      <c r="Q186" s="142">
        <v>0</v>
      </c>
      <c r="R186" s="142">
        <f>Q186*H186</f>
        <v>0</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332</v>
      </c>
    </row>
    <row r="187" spans="2:65" s="1" customFormat="1">
      <c r="B187" s="32"/>
      <c r="D187" s="146" t="s">
        <v>261</v>
      </c>
      <c r="F187" s="147" t="s">
        <v>7081</v>
      </c>
      <c r="I187" s="148"/>
      <c r="L187" s="32"/>
      <c r="M187" s="149"/>
      <c r="T187" s="56"/>
      <c r="AT187" s="17" t="s">
        <v>261</v>
      </c>
      <c r="AU187" s="17" t="s">
        <v>83</v>
      </c>
    </row>
    <row r="188" spans="2:65" s="14" customFormat="1">
      <c r="B188" s="180"/>
      <c r="D188" s="146" t="s">
        <v>281</v>
      </c>
      <c r="E188" s="181" t="s">
        <v>1</v>
      </c>
      <c r="F188" s="182" t="s">
        <v>7154</v>
      </c>
      <c r="H188" s="181" t="s">
        <v>1</v>
      </c>
      <c r="I188" s="183"/>
      <c r="L188" s="180"/>
      <c r="M188" s="184"/>
      <c r="T188" s="185"/>
      <c r="AT188" s="181" t="s">
        <v>281</v>
      </c>
      <c r="AU188" s="181" t="s">
        <v>83</v>
      </c>
      <c r="AV188" s="14" t="s">
        <v>81</v>
      </c>
      <c r="AW188" s="14" t="s">
        <v>30</v>
      </c>
      <c r="AX188" s="14" t="s">
        <v>73</v>
      </c>
      <c r="AY188" s="181" t="s">
        <v>252</v>
      </c>
    </row>
    <row r="189" spans="2:65" s="12" customFormat="1">
      <c r="B189" s="152"/>
      <c r="D189" s="146" t="s">
        <v>281</v>
      </c>
      <c r="E189" s="153" t="s">
        <v>1</v>
      </c>
      <c r="F189" s="154" t="s">
        <v>7153</v>
      </c>
      <c r="H189" s="155">
        <v>128.63999999999999</v>
      </c>
      <c r="I189" s="156"/>
      <c r="L189" s="152"/>
      <c r="M189" s="157"/>
      <c r="T189" s="158"/>
      <c r="AT189" s="153" t="s">
        <v>281</v>
      </c>
      <c r="AU189" s="153" t="s">
        <v>83</v>
      </c>
      <c r="AV189" s="12" t="s">
        <v>83</v>
      </c>
      <c r="AW189" s="12" t="s">
        <v>30</v>
      </c>
      <c r="AX189" s="12" t="s">
        <v>73</v>
      </c>
      <c r="AY189" s="153" t="s">
        <v>252</v>
      </c>
    </row>
    <row r="190" spans="2:65" s="13" customFormat="1">
      <c r="B190" s="159"/>
      <c r="D190" s="146" t="s">
        <v>281</v>
      </c>
      <c r="E190" s="160" t="s">
        <v>1</v>
      </c>
      <c r="F190" s="161" t="s">
        <v>327</v>
      </c>
      <c r="H190" s="162">
        <v>128.63999999999999</v>
      </c>
      <c r="I190" s="163"/>
      <c r="L190" s="159"/>
      <c r="M190" s="164"/>
      <c r="T190" s="165"/>
      <c r="AT190" s="160" t="s">
        <v>281</v>
      </c>
      <c r="AU190" s="160" t="s">
        <v>83</v>
      </c>
      <c r="AV190" s="13" t="s">
        <v>260</v>
      </c>
      <c r="AW190" s="13" t="s">
        <v>30</v>
      </c>
      <c r="AX190" s="13" t="s">
        <v>81</v>
      </c>
      <c r="AY190" s="160" t="s">
        <v>252</v>
      </c>
    </row>
    <row r="191" spans="2:65" s="1" customFormat="1" ht="16.5" customHeight="1">
      <c r="B191" s="132"/>
      <c r="C191" s="170" t="s">
        <v>299</v>
      </c>
      <c r="D191" s="170" t="s">
        <v>504</v>
      </c>
      <c r="E191" s="171" t="s">
        <v>6992</v>
      </c>
      <c r="F191" s="172" t="s">
        <v>7085</v>
      </c>
      <c r="G191" s="173" t="s">
        <v>499</v>
      </c>
      <c r="H191" s="174">
        <v>128.63999999999999</v>
      </c>
      <c r="I191" s="175"/>
      <c r="J191" s="176">
        <f>ROUND(I191*H191,2)</f>
        <v>0</v>
      </c>
      <c r="K191" s="172" t="s">
        <v>6990</v>
      </c>
      <c r="L191" s="177"/>
      <c r="M191" s="178" t="s">
        <v>1</v>
      </c>
      <c r="N191" s="179" t="s">
        <v>38</v>
      </c>
      <c r="P191" s="142">
        <f>O191*H191</f>
        <v>0</v>
      </c>
      <c r="Q191" s="142">
        <v>0</v>
      </c>
      <c r="R191" s="142">
        <f>Q191*H191</f>
        <v>0</v>
      </c>
      <c r="S191" s="142">
        <v>0</v>
      </c>
      <c r="T191" s="143">
        <f>S191*H191</f>
        <v>0</v>
      </c>
      <c r="AR191" s="144" t="s">
        <v>274</v>
      </c>
      <c r="AT191" s="144" t="s">
        <v>504</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339</v>
      </c>
    </row>
    <row r="192" spans="2:65" s="1" customFormat="1">
      <c r="B192" s="32"/>
      <c r="D192" s="146" t="s">
        <v>261</v>
      </c>
      <c r="F192" s="147" t="s">
        <v>7085</v>
      </c>
      <c r="I192" s="148"/>
      <c r="L192" s="32"/>
      <c r="M192" s="149"/>
      <c r="T192" s="56"/>
      <c r="AT192" s="17" t="s">
        <v>261</v>
      </c>
      <c r="AU192" s="17" t="s">
        <v>83</v>
      </c>
    </row>
    <row r="193" spans="2:65" s="14" customFormat="1">
      <c r="B193" s="180"/>
      <c r="D193" s="146" t="s">
        <v>281</v>
      </c>
      <c r="E193" s="181" t="s">
        <v>1</v>
      </c>
      <c r="F193" s="182" t="s">
        <v>7155</v>
      </c>
      <c r="H193" s="181" t="s">
        <v>1</v>
      </c>
      <c r="I193" s="183"/>
      <c r="L193" s="180"/>
      <c r="M193" s="184"/>
      <c r="T193" s="185"/>
      <c r="AT193" s="181" t="s">
        <v>281</v>
      </c>
      <c r="AU193" s="181" t="s">
        <v>83</v>
      </c>
      <c r="AV193" s="14" t="s">
        <v>81</v>
      </c>
      <c r="AW193" s="14" t="s">
        <v>30</v>
      </c>
      <c r="AX193" s="14" t="s">
        <v>73</v>
      </c>
      <c r="AY193" s="181" t="s">
        <v>252</v>
      </c>
    </row>
    <row r="194" spans="2:65" s="12" customFormat="1">
      <c r="B194" s="152"/>
      <c r="D194" s="146" t="s">
        <v>281</v>
      </c>
      <c r="E194" s="153" t="s">
        <v>1</v>
      </c>
      <c r="F194" s="154" t="s">
        <v>7156</v>
      </c>
      <c r="H194" s="155">
        <v>128.63999999999999</v>
      </c>
      <c r="I194" s="156"/>
      <c r="L194" s="152"/>
      <c r="M194" s="157"/>
      <c r="T194" s="158"/>
      <c r="AT194" s="153" t="s">
        <v>281</v>
      </c>
      <c r="AU194" s="153" t="s">
        <v>83</v>
      </c>
      <c r="AV194" s="12" t="s">
        <v>83</v>
      </c>
      <c r="AW194" s="12" t="s">
        <v>30</v>
      </c>
      <c r="AX194" s="12" t="s">
        <v>73</v>
      </c>
      <c r="AY194" s="153" t="s">
        <v>252</v>
      </c>
    </row>
    <row r="195" spans="2:65" s="13" customFormat="1">
      <c r="B195" s="159"/>
      <c r="D195" s="146" t="s">
        <v>281</v>
      </c>
      <c r="E195" s="160" t="s">
        <v>1</v>
      </c>
      <c r="F195" s="161" t="s">
        <v>327</v>
      </c>
      <c r="H195" s="162">
        <v>128.63999999999999</v>
      </c>
      <c r="I195" s="163"/>
      <c r="L195" s="159"/>
      <c r="M195" s="164"/>
      <c r="T195" s="165"/>
      <c r="AT195" s="160" t="s">
        <v>281</v>
      </c>
      <c r="AU195" s="160" t="s">
        <v>83</v>
      </c>
      <c r="AV195" s="13" t="s">
        <v>260</v>
      </c>
      <c r="AW195" s="13" t="s">
        <v>30</v>
      </c>
      <c r="AX195" s="13" t="s">
        <v>81</v>
      </c>
      <c r="AY195" s="160" t="s">
        <v>252</v>
      </c>
    </row>
    <row r="196" spans="2:65" s="1" customFormat="1" ht="24.2" customHeight="1">
      <c r="B196" s="132"/>
      <c r="C196" s="133" t="s">
        <v>345</v>
      </c>
      <c r="D196" s="133" t="s">
        <v>255</v>
      </c>
      <c r="E196" s="134" t="s">
        <v>7066</v>
      </c>
      <c r="F196" s="135" t="s">
        <v>7067</v>
      </c>
      <c r="G196" s="136" t="s">
        <v>507</v>
      </c>
      <c r="H196" s="137">
        <v>8.0000000000000002E-3</v>
      </c>
      <c r="I196" s="138"/>
      <c r="J196" s="139">
        <f>ROUND(I196*H196,2)</f>
        <v>0</v>
      </c>
      <c r="K196" s="135" t="s">
        <v>6983</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348</v>
      </c>
    </row>
    <row r="197" spans="2:65" s="1" customFormat="1">
      <c r="B197" s="32"/>
      <c r="D197" s="146" t="s">
        <v>261</v>
      </c>
      <c r="F197" s="147" t="s">
        <v>7067</v>
      </c>
      <c r="I197" s="148"/>
      <c r="L197" s="32"/>
      <c r="M197" s="149"/>
      <c r="T197" s="56"/>
      <c r="AT197" s="17" t="s">
        <v>261</v>
      </c>
      <c r="AU197" s="17" t="s">
        <v>83</v>
      </c>
    </row>
    <row r="198" spans="2:65" s="14" customFormat="1">
      <c r="B198" s="180"/>
      <c r="D198" s="146" t="s">
        <v>281</v>
      </c>
      <c r="E198" s="181" t="s">
        <v>1</v>
      </c>
      <c r="F198" s="182" t="s">
        <v>7154</v>
      </c>
      <c r="H198" s="181" t="s">
        <v>1</v>
      </c>
      <c r="I198" s="183"/>
      <c r="L198" s="180"/>
      <c r="M198" s="184"/>
      <c r="T198" s="185"/>
      <c r="AT198" s="181" t="s">
        <v>281</v>
      </c>
      <c r="AU198" s="181" t="s">
        <v>83</v>
      </c>
      <c r="AV198" s="14" t="s">
        <v>81</v>
      </c>
      <c r="AW198" s="14" t="s">
        <v>30</v>
      </c>
      <c r="AX198" s="14" t="s">
        <v>73</v>
      </c>
      <c r="AY198" s="181" t="s">
        <v>252</v>
      </c>
    </row>
    <row r="199" spans="2:65" s="12" customFormat="1">
      <c r="B199" s="152"/>
      <c r="D199" s="146" t="s">
        <v>281</v>
      </c>
      <c r="E199" s="153" t="s">
        <v>1</v>
      </c>
      <c r="F199" s="154" t="s">
        <v>7157</v>
      </c>
      <c r="H199" s="155">
        <v>8.0000000000000002E-3</v>
      </c>
      <c r="I199" s="156"/>
      <c r="L199" s="152"/>
      <c r="M199" s="157"/>
      <c r="T199" s="158"/>
      <c r="AT199" s="153" t="s">
        <v>281</v>
      </c>
      <c r="AU199" s="153" t="s">
        <v>83</v>
      </c>
      <c r="AV199" s="12" t="s">
        <v>83</v>
      </c>
      <c r="AW199" s="12" t="s">
        <v>30</v>
      </c>
      <c r="AX199" s="12" t="s">
        <v>73</v>
      </c>
      <c r="AY199" s="153" t="s">
        <v>252</v>
      </c>
    </row>
    <row r="200" spans="2:65" s="13" customFormat="1">
      <c r="B200" s="159"/>
      <c r="D200" s="146" t="s">
        <v>281</v>
      </c>
      <c r="E200" s="160" t="s">
        <v>1</v>
      </c>
      <c r="F200" s="161" t="s">
        <v>327</v>
      </c>
      <c r="H200" s="162">
        <v>8.0000000000000002E-3</v>
      </c>
      <c r="I200" s="163"/>
      <c r="L200" s="159"/>
      <c r="M200" s="164"/>
      <c r="T200" s="165"/>
      <c r="AT200" s="160" t="s">
        <v>281</v>
      </c>
      <c r="AU200" s="160" t="s">
        <v>83</v>
      </c>
      <c r="AV200" s="13" t="s">
        <v>260</v>
      </c>
      <c r="AW200" s="13" t="s">
        <v>30</v>
      </c>
      <c r="AX200" s="13" t="s">
        <v>81</v>
      </c>
      <c r="AY200" s="160" t="s">
        <v>252</v>
      </c>
    </row>
    <row r="201" spans="2:65" s="1" customFormat="1" ht="16.5" customHeight="1">
      <c r="B201" s="132"/>
      <c r="C201" s="170" t="s">
        <v>304</v>
      </c>
      <c r="D201" s="170" t="s">
        <v>504</v>
      </c>
      <c r="E201" s="171" t="s">
        <v>7068</v>
      </c>
      <c r="F201" s="172" t="s">
        <v>7069</v>
      </c>
      <c r="G201" s="173" t="s">
        <v>2554</v>
      </c>
      <c r="H201" s="174">
        <v>8.0399999999999991</v>
      </c>
      <c r="I201" s="175"/>
      <c r="J201" s="176">
        <f>ROUND(I201*H201,2)</f>
        <v>0</v>
      </c>
      <c r="K201" s="172" t="s">
        <v>6983</v>
      </c>
      <c r="L201" s="177"/>
      <c r="M201" s="178" t="s">
        <v>1</v>
      </c>
      <c r="N201" s="179" t="s">
        <v>38</v>
      </c>
      <c r="P201" s="142">
        <f>O201*H201</f>
        <v>0</v>
      </c>
      <c r="Q201" s="142">
        <v>0</v>
      </c>
      <c r="R201" s="142">
        <f>Q201*H201</f>
        <v>0</v>
      </c>
      <c r="S201" s="142">
        <v>0</v>
      </c>
      <c r="T201" s="143">
        <f>S201*H201</f>
        <v>0</v>
      </c>
      <c r="AR201" s="144" t="s">
        <v>274</v>
      </c>
      <c r="AT201" s="144" t="s">
        <v>504</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353</v>
      </c>
    </row>
    <row r="202" spans="2:65" s="1" customFormat="1">
      <c r="B202" s="32"/>
      <c r="D202" s="146" t="s">
        <v>261</v>
      </c>
      <c r="F202" s="147" t="s">
        <v>7069</v>
      </c>
      <c r="I202" s="148"/>
      <c r="L202" s="32"/>
      <c r="M202" s="149"/>
      <c r="T202" s="56"/>
      <c r="AT202" s="17" t="s">
        <v>261</v>
      </c>
      <c r="AU202" s="17" t="s">
        <v>83</v>
      </c>
    </row>
    <row r="203" spans="2:65" s="14" customFormat="1">
      <c r="B203" s="180"/>
      <c r="D203" s="146" t="s">
        <v>281</v>
      </c>
      <c r="E203" s="181" t="s">
        <v>1</v>
      </c>
      <c r="F203" s="182" t="s">
        <v>7158</v>
      </c>
      <c r="H203" s="181" t="s">
        <v>1</v>
      </c>
      <c r="I203" s="183"/>
      <c r="L203" s="180"/>
      <c r="M203" s="184"/>
      <c r="T203" s="185"/>
      <c r="AT203" s="181" t="s">
        <v>281</v>
      </c>
      <c r="AU203" s="181" t="s">
        <v>83</v>
      </c>
      <c r="AV203" s="14" t="s">
        <v>81</v>
      </c>
      <c r="AW203" s="14" t="s">
        <v>30</v>
      </c>
      <c r="AX203" s="14" t="s">
        <v>73</v>
      </c>
      <c r="AY203" s="181" t="s">
        <v>252</v>
      </c>
    </row>
    <row r="204" spans="2:65" s="12" customFormat="1">
      <c r="B204" s="152"/>
      <c r="D204" s="146" t="s">
        <v>281</v>
      </c>
      <c r="E204" s="153" t="s">
        <v>1</v>
      </c>
      <c r="F204" s="154" t="s">
        <v>7159</v>
      </c>
      <c r="H204" s="155">
        <v>8.0399999999999991</v>
      </c>
      <c r="I204" s="156"/>
      <c r="L204" s="152"/>
      <c r="M204" s="157"/>
      <c r="T204" s="158"/>
      <c r="AT204" s="153" t="s">
        <v>281</v>
      </c>
      <c r="AU204" s="153" t="s">
        <v>83</v>
      </c>
      <c r="AV204" s="12" t="s">
        <v>83</v>
      </c>
      <c r="AW204" s="12" t="s">
        <v>30</v>
      </c>
      <c r="AX204" s="12" t="s">
        <v>73</v>
      </c>
      <c r="AY204" s="153" t="s">
        <v>252</v>
      </c>
    </row>
    <row r="205" spans="2:65" s="13" customFormat="1">
      <c r="B205" s="159"/>
      <c r="D205" s="146" t="s">
        <v>281</v>
      </c>
      <c r="E205" s="160" t="s">
        <v>1</v>
      </c>
      <c r="F205" s="161" t="s">
        <v>327</v>
      </c>
      <c r="H205" s="162">
        <v>8.0399999999999991</v>
      </c>
      <c r="I205" s="163"/>
      <c r="L205" s="159"/>
      <c r="M205" s="164"/>
      <c r="T205" s="165"/>
      <c r="AT205" s="160" t="s">
        <v>281</v>
      </c>
      <c r="AU205" s="160" t="s">
        <v>83</v>
      </c>
      <c r="AV205" s="13" t="s">
        <v>260</v>
      </c>
      <c r="AW205" s="13" t="s">
        <v>30</v>
      </c>
      <c r="AX205" s="13" t="s">
        <v>81</v>
      </c>
      <c r="AY205" s="160" t="s">
        <v>252</v>
      </c>
    </row>
    <row r="206" spans="2:65" s="1" customFormat="1" ht="24.2" customHeight="1">
      <c r="B206" s="132"/>
      <c r="C206" s="133" t="s">
        <v>461</v>
      </c>
      <c r="D206" s="133" t="s">
        <v>255</v>
      </c>
      <c r="E206" s="134" t="s">
        <v>7160</v>
      </c>
      <c r="F206" s="135" t="s">
        <v>7161</v>
      </c>
      <c r="G206" s="136" t="s">
        <v>367</v>
      </c>
      <c r="H206" s="137">
        <v>12864</v>
      </c>
      <c r="I206" s="138"/>
      <c r="J206" s="139">
        <f>ROUND(I206*H206,2)</f>
        <v>0</v>
      </c>
      <c r="K206" s="135" t="s">
        <v>6983</v>
      </c>
      <c r="L206" s="32"/>
      <c r="M206" s="140" t="s">
        <v>1</v>
      </c>
      <c r="N206" s="141" t="s">
        <v>38</v>
      </c>
      <c r="P206" s="142">
        <f>O206*H206</f>
        <v>0</v>
      </c>
      <c r="Q206" s="142">
        <v>0</v>
      </c>
      <c r="R206" s="142">
        <f>Q206*H206</f>
        <v>0</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757</v>
      </c>
    </row>
    <row r="207" spans="2:65" s="1" customFormat="1" ht="18">
      <c r="B207" s="32"/>
      <c r="D207" s="146" t="s">
        <v>261</v>
      </c>
      <c r="F207" s="147" t="s">
        <v>7161</v>
      </c>
      <c r="I207" s="148"/>
      <c r="L207" s="32"/>
      <c r="M207" s="149"/>
      <c r="T207" s="56"/>
      <c r="AT207" s="17" t="s">
        <v>261</v>
      </c>
      <c r="AU207" s="17" t="s">
        <v>83</v>
      </c>
    </row>
    <row r="208" spans="2:65" s="14" customFormat="1">
      <c r="B208" s="180"/>
      <c r="D208" s="146" t="s">
        <v>281</v>
      </c>
      <c r="E208" s="181" t="s">
        <v>1</v>
      </c>
      <c r="F208" s="182" t="s">
        <v>7154</v>
      </c>
      <c r="H208" s="181" t="s">
        <v>1</v>
      </c>
      <c r="I208" s="183"/>
      <c r="L208" s="180"/>
      <c r="M208" s="184"/>
      <c r="T208" s="185"/>
      <c r="AT208" s="181" t="s">
        <v>281</v>
      </c>
      <c r="AU208" s="181" t="s">
        <v>83</v>
      </c>
      <c r="AV208" s="14" t="s">
        <v>81</v>
      </c>
      <c r="AW208" s="14" t="s">
        <v>30</v>
      </c>
      <c r="AX208" s="14" t="s">
        <v>73</v>
      </c>
      <c r="AY208" s="181" t="s">
        <v>252</v>
      </c>
    </row>
    <row r="209" spans="2:51" s="12" customFormat="1">
      <c r="B209" s="152"/>
      <c r="D209" s="146" t="s">
        <v>281</v>
      </c>
      <c r="E209" s="153" t="s">
        <v>1</v>
      </c>
      <c r="F209" s="154" t="s">
        <v>7162</v>
      </c>
      <c r="H209" s="155">
        <v>12864</v>
      </c>
      <c r="I209" s="156"/>
      <c r="L209" s="152"/>
      <c r="M209" s="157"/>
      <c r="T209" s="158"/>
      <c r="AT209" s="153" t="s">
        <v>281</v>
      </c>
      <c r="AU209" s="153" t="s">
        <v>83</v>
      </c>
      <c r="AV209" s="12" t="s">
        <v>83</v>
      </c>
      <c r="AW209" s="12" t="s">
        <v>30</v>
      </c>
      <c r="AX209" s="12" t="s">
        <v>73</v>
      </c>
      <c r="AY209" s="153" t="s">
        <v>252</v>
      </c>
    </row>
    <row r="210" spans="2:51" s="13" customFormat="1">
      <c r="B210" s="159"/>
      <c r="D210" s="146" t="s">
        <v>281</v>
      </c>
      <c r="E210" s="160" t="s">
        <v>1</v>
      </c>
      <c r="F210" s="161" t="s">
        <v>327</v>
      </c>
      <c r="H210" s="162">
        <v>12864</v>
      </c>
      <c r="I210" s="163"/>
      <c r="L210" s="159"/>
      <c r="M210" s="189"/>
      <c r="N210" s="190"/>
      <c r="O210" s="190"/>
      <c r="P210" s="190"/>
      <c r="Q210" s="190"/>
      <c r="R210" s="190"/>
      <c r="S210" s="190"/>
      <c r="T210" s="191"/>
      <c r="AT210" s="160" t="s">
        <v>281</v>
      </c>
      <c r="AU210" s="160" t="s">
        <v>83</v>
      </c>
      <c r="AV210" s="13" t="s">
        <v>260</v>
      </c>
      <c r="AW210" s="13" t="s">
        <v>30</v>
      </c>
      <c r="AX210" s="13" t="s">
        <v>81</v>
      </c>
      <c r="AY210" s="160" t="s">
        <v>252</v>
      </c>
    </row>
    <row r="211" spans="2:51" s="1" customFormat="1" ht="6.95" customHeight="1">
      <c r="B211" s="44"/>
      <c r="C211" s="45"/>
      <c r="D211" s="45"/>
      <c r="E211" s="45"/>
      <c r="F211" s="45"/>
      <c r="G211" s="45"/>
      <c r="H211" s="45"/>
      <c r="I211" s="45"/>
      <c r="J211" s="45"/>
      <c r="K211" s="45"/>
      <c r="L211" s="32"/>
    </row>
  </sheetData>
  <autoFilter ref="C119:K210" xr:uid="{00000000-0009-0000-0000-00002F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1:H123"/>
  <sheetViews>
    <sheetView showGridLines="0" workbookViewId="0"/>
  </sheetViews>
  <sheetFormatPr defaultRowHeight="9.9499999999999993"/>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8"/>
      <c r="C3" s="19"/>
      <c r="D3" s="19"/>
      <c r="E3" s="19"/>
      <c r="F3" s="19"/>
      <c r="G3" s="19"/>
      <c r="H3" s="20"/>
    </row>
    <row r="4" spans="2:8" ht="24.95" customHeight="1">
      <c r="B4" s="20"/>
      <c r="C4" s="21" t="s">
        <v>7163</v>
      </c>
      <c r="H4" s="20"/>
    </row>
    <row r="5" spans="2:8" ht="12" customHeight="1">
      <c r="B5" s="20"/>
      <c r="C5" s="24" t="s">
        <v>13</v>
      </c>
      <c r="D5" s="227" t="s">
        <v>14</v>
      </c>
      <c r="E5" s="254"/>
      <c r="F5" s="254"/>
      <c r="H5" s="20"/>
    </row>
    <row r="6" spans="2:8" ht="36.950000000000003" customHeight="1">
      <c r="B6" s="20"/>
      <c r="C6" s="26" t="s">
        <v>16</v>
      </c>
      <c r="D6" s="224" t="s">
        <v>17</v>
      </c>
      <c r="E6" s="254"/>
      <c r="F6" s="254"/>
      <c r="H6" s="20"/>
    </row>
    <row r="7" spans="2:8" ht="16.5" customHeight="1">
      <c r="B7" s="20"/>
      <c r="C7" s="27" t="s">
        <v>22</v>
      </c>
      <c r="D7" s="52" t="str">
        <f>'Rekapitulace stavby'!AN8</f>
        <v>21. 12. 2022</v>
      </c>
      <c r="H7" s="20"/>
    </row>
    <row r="8" spans="2:8" s="1" customFormat="1" ht="10.7" customHeight="1">
      <c r="B8" s="32"/>
      <c r="H8" s="32"/>
    </row>
    <row r="9" spans="2:8" s="10" customFormat="1" ht="29.25" customHeight="1">
      <c r="B9" s="112"/>
      <c r="C9" s="113" t="s">
        <v>54</v>
      </c>
      <c r="D9" s="114" t="s">
        <v>55</v>
      </c>
      <c r="E9" s="114" t="s">
        <v>239</v>
      </c>
      <c r="F9" s="115" t="s">
        <v>7164</v>
      </c>
      <c r="H9" s="112"/>
    </row>
    <row r="10" spans="2:8" s="1" customFormat="1" ht="26.45" customHeight="1">
      <c r="B10" s="32"/>
      <c r="C10" s="204" t="s">
        <v>7165</v>
      </c>
      <c r="D10" s="204" t="s">
        <v>196</v>
      </c>
      <c r="H10" s="32"/>
    </row>
    <row r="11" spans="2:8" s="1" customFormat="1" ht="16.7" customHeight="1">
      <c r="B11" s="32"/>
      <c r="C11" s="205" t="s">
        <v>6608</v>
      </c>
      <c r="D11" s="206" t="s">
        <v>1</v>
      </c>
      <c r="E11" s="207" t="s">
        <v>1</v>
      </c>
      <c r="F11" s="208">
        <v>85.71</v>
      </c>
      <c r="H11" s="32"/>
    </row>
    <row r="12" spans="2:8" s="1" customFormat="1" ht="16.7" customHeight="1">
      <c r="B12" s="32"/>
      <c r="C12" s="209" t="s">
        <v>1</v>
      </c>
      <c r="D12" s="209" t="s">
        <v>6682</v>
      </c>
      <c r="E12" s="17" t="s">
        <v>1</v>
      </c>
      <c r="F12" s="210">
        <v>24.24</v>
      </c>
      <c r="H12" s="32"/>
    </row>
    <row r="13" spans="2:8" s="1" customFormat="1" ht="16.7" customHeight="1">
      <c r="B13" s="32"/>
      <c r="C13" s="209" t="s">
        <v>1</v>
      </c>
      <c r="D13" s="209" t="s">
        <v>6683</v>
      </c>
      <c r="E13" s="17" t="s">
        <v>1</v>
      </c>
      <c r="F13" s="210">
        <v>38.53</v>
      </c>
      <c r="H13" s="32"/>
    </row>
    <row r="14" spans="2:8" s="1" customFormat="1" ht="16.7" customHeight="1">
      <c r="B14" s="32"/>
      <c r="C14" s="209" t="s">
        <v>1</v>
      </c>
      <c r="D14" s="209" t="s">
        <v>6685</v>
      </c>
      <c r="E14" s="17" t="s">
        <v>1</v>
      </c>
      <c r="F14" s="210">
        <v>9.15</v>
      </c>
      <c r="H14" s="32"/>
    </row>
    <row r="15" spans="2:8" s="1" customFormat="1" ht="16.7" customHeight="1">
      <c r="B15" s="32"/>
      <c r="C15" s="209" t="s">
        <v>1</v>
      </c>
      <c r="D15" s="209" t="s">
        <v>6687</v>
      </c>
      <c r="E15" s="17" t="s">
        <v>1</v>
      </c>
      <c r="F15" s="210">
        <v>5.53</v>
      </c>
      <c r="H15" s="32"/>
    </row>
    <row r="16" spans="2:8" s="1" customFormat="1" ht="16.7" customHeight="1">
      <c r="B16" s="32"/>
      <c r="C16" s="209" t="s">
        <v>1</v>
      </c>
      <c r="D16" s="209" t="s">
        <v>6688</v>
      </c>
      <c r="E16" s="17" t="s">
        <v>1</v>
      </c>
      <c r="F16" s="210">
        <v>8.26</v>
      </c>
      <c r="H16" s="32"/>
    </row>
    <row r="17" spans="2:8" s="1" customFormat="1" ht="16.7" customHeight="1">
      <c r="B17" s="32"/>
      <c r="C17" s="209" t="s">
        <v>6608</v>
      </c>
      <c r="D17" s="209" t="s">
        <v>327</v>
      </c>
      <c r="E17" s="17" t="s">
        <v>1</v>
      </c>
      <c r="F17" s="210">
        <v>85.71</v>
      </c>
      <c r="H17" s="32"/>
    </row>
    <row r="18" spans="2:8" s="1" customFormat="1" ht="16.7" customHeight="1">
      <c r="B18" s="32"/>
      <c r="C18" s="211" t="s">
        <v>7166</v>
      </c>
      <c r="H18" s="32"/>
    </row>
    <row r="19" spans="2:8" s="1" customFormat="1" ht="20.100000000000001">
      <c r="B19" s="32"/>
      <c r="C19" s="209" t="s">
        <v>6677</v>
      </c>
      <c r="D19" s="209" t="s">
        <v>6678</v>
      </c>
      <c r="E19" s="17" t="s">
        <v>504</v>
      </c>
      <c r="F19" s="210">
        <v>85.71</v>
      </c>
      <c r="H19" s="32"/>
    </row>
    <row r="20" spans="2:8" s="1" customFormat="1" ht="20.100000000000001">
      <c r="B20" s="32"/>
      <c r="C20" s="209" t="s">
        <v>6713</v>
      </c>
      <c r="D20" s="209" t="s">
        <v>6714</v>
      </c>
      <c r="E20" s="17" t="s">
        <v>563</v>
      </c>
      <c r="F20" s="210">
        <v>147.54</v>
      </c>
      <c r="H20" s="32"/>
    </row>
    <row r="21" spans="2:8" s="1" customFormat="1" ht="16.7" customHeight="1">
      <c r="B21" s="32"/>
      <c r="C21" s="205" t="s">
        <v>6610</v>
      </c>
      <c r="D21" s="206" t="s">
        <v>1</v>
      </c>
      <c r="E21" s="207" t="s">
        <v>1</v>
      </c>
      <c r="F21" s="208">
        <v>13.79</v>
      </c>
      <c r="H21" s="32"/>
    </row>
    <row r="22" spans="2:8" s="1" customFormat="1" ht="16.7" customHeight="1">
      <c r="B22" s="32"/>
      <c r="C22" s="209" t="s">
        <v>1</v>
      </c>
      <c r="D22" s="209" t="s">
        <v>6687</v>
      </c>
      <c r="E22" s="17" t="s">
        <v>1</v>
      </c>
      <c r="F22" s="210">
        <v>5.53</v>
      </c>
      <c r="H22" s="32"/>
    </row>
    <row r="23" spans="2:8" s="1" customFormat="1" ht="16.7" customHeight="1">
      <c r="B23" s="32"/>
      <c r="C23" s="209" t="s">
        <v>1</v>
      </c>
      <c r="D23" s="209" t="s">
        <v>6688</v>
      </c>
      <c r="E23" s="17" t="s">
        <v>1</v>
      </c>
      <c r="F23" s="210">
        <v>8.26</v>
      </c>
      <c r="H23" s="32"/>
    </row>
    <row r="24" spans="2:8" s="1" customFormat="1" ht="16.7" customHeight="1">
      <c r="B24" s="32"/>
      <c r="C24" s="209" t="s">
        <v>6610</v>
      </c>
      <c r="D24" s="209" t="s">
        <v>6684</v>
      </c>
      <c r="E24" s="17" t="s">
        <v>1</v>
      </c>
      <c r="F24" s="210">
        <v>13.79</v>
      </c>
      <c r="H24" s="32"/>
    </row>
    <row r="25" spans="2:8" s="1" customFormat="1" ht="16.7" customHeight="1">
      <c r="B25" s="32"/>
      <c r="C25" s="211" t="s">
        <v>7166</v>
      </c>
      <c r="H25" s="32"/>
    </row>
    <row r="26" spans="2:8" s="1" customFormat="1" ht="20.100000000000001">
      <c r="B26" s="32"/>
      <c r="C26" s="209" t="s">
        <v>6677</v>
      </c>
      <c r="D26" s="209" t="s">
        <v>6678</v>
      </c>
      <c r="E26" s="17" t="s">
        <v>504</v>
      </c>
      <c r="F26" s="210">
        <v>85.71</v>
      </c>
      <c r="H26" s="32"/>
    </row>
    <row r="27" spans="2:8" s="1" customFormat="1" ht="16.7" customHeight="1">
      <c r="B27" s="32"/>
      <c r="C27" s="209" t="s">
        <v>6696</v>
      </c>
      <c r="D27" s="209" t="s">
        <v>6697</v>
      </c>
      <c r="E27" s="17" t="s">
        <v>6698</v>
      </c>
      <c r="F27" s="210">
        <v>13.79</v>
      </c>
      <c r="H27" s="32"/>
    </row>
    <row r="28" spans="2:8" s="1" customFormat="1" ht="16.7" customHeight="1">
      <c r="B28" s="32"/>
      <c r="C28" s="205" t="s">
        <v>6612</v>
      </c>
      <c r="D28" s="206" t="s">
        <v>1</v>
      </c>
      <c r="E28" s="207" t="s">
        <v>1</v>
      </c>
      <c r="F28" s="208">
        <v>62.77</v>
      </c>
      <c r="H28" s="32"/>
    </row>
    <row r="29" spans="2:8" s="1" customFormat="1" ht="16.7" customHeight="1">
      <c r="B29" s="32"/>
      <c r="C29" s="209" t="s">
        <v>1</v>
      </c>
      <c r="D29" s="209" t="s">
        <v>6682</v>
      </c>
      <c r="E29" s="17" t="s">
        <v>1</v>
      </c>
      <c r="F29" s="210">
        <v>24.24</v>
      </c>
      <c r="H29" s="32"/>
    </row>
    <row r="30" spans="2:8" s="1" customFormat="1" ht="16.7" customHeight="1">
      <c r="B30" s="32"/>
      <c r="C30" s="209" t="s">
        <v>1</v>
      </c>
      <c r="D30" s="209" t="s">
        <v>6683</v>
      </c>
      <c r="E30" s="17" t="s">
        <v>1</v>
      </c>
      <c r="F30" s="210">
        <v>38.53</v>
      </c>
      <c r="H30" s="32"/>
    </row>
    <row r="31" spans="2:8" s="1" customFormat="1" ht="16.7" customHeight="1">
      <c r="B31" s="32"/>
      <c r="C31" s="209" t="s">
        <v>6612</v>
      </c>
      <c r="D31" s="209" t="s">
        <v>6684</v>
      </c>
      <c r="E31" s="17" t="s">
        <v>1</v>
      </c>
      <c r="F31" s="210">
        <v>62.77</v>
      </c>
      <c r="H31" s="32"/>
    </row>
    <row r="32" spans="2:8" s="1" customFormat="1" ht="16.7" customHeight="1">
      <c r="B32" s="32"/>
      <c r="C32" s="211" t="s">
        <v>7166</v>
      </c>
      <c r="H32" s="32"/>
    </row>
    <row r="33" spans="2:8" s="1" customFormat="1" ht="20.100000000000001">
      <c r="B33" s="32"/>
      <c r="C33" s="209" t="s">
        <v>6677</v>
      </c>
      <c r="D33" s="209" t="s">
        <v>6678</v>
      </c>
      <c r="E33" s="17" t="s">
        <v>504</v>
      </c>
      <c r="F33" s="210">
        <v>85.71</v>
      </c>
      <c r="H33" s="32"/>
    </row>
    <row r="34" spans="2:8" s="1" customFormat="1" ht="16.7" customHeight="1">
      <c r="B34" s="32"/>
      <c r="C34" s="209" t="s">
        <v>6702</v>
      </c>
      <c r="D34" s="209" t="s">
        <v>6703</v>
      </c>
      <c r="E34" s="17" t="s">
        <v>5823</v>
      </c>
      <c r="F34" s="210">
        <v>8.1690000000000005</v>
      </c>
      <c r="H34" s="32"/>
    </row>
    <row r="35" spans="2:8" s="1" customFormat="1" ht="16.7" customHeight="1">
      <c r="B35" s="32"/>
      <c r="C35" s="205" t="s">
        <v>6686</v>
      </c>
      <c r="D35" s="206" t="s">
        <v>1</v>
      </c>
      <c r="E35" s="207" t="s">
        <v>1</v>
      </c>
      <c r="F35" s="208">
        <v>9.15</v>
      </c>
      <c r="H35" s="32"/>
    </row>
    <row r="36" spans="2:8" s="1" customFormat="1" ht="16.7" customHeight="1">
      <c r="B36" s="32"/>
      <c r="C36" s="209" t="s">
        <v>1</v>
      </c>
      <c r="D36" s="209" t="s">
        <v>6685</v>
      </c>
      <c r="E36" s="17" t="s">
        <v>1</v>
      </c>
      <c r="F36" s="210">
        <v>9.15</v>
      </c>
      <c r="H36" s="32"/>
    </row>
    <row r="37" spans="2:8" s="1" customFormat="1" ht="16.7" customHeight="1">
      <c r="B37" s="32"/>
      <c r="C37" s="209" t="s">
        <v>6686</v>
      </c>
      <c r="D37" s="209" t="s">
        <v>6684</v>
      </c>
      <c r="E37" s="17" t="s">
        <v>1</v>
      </c>
      <c r="F37" s="210">
        <v>9.15</v>
      </c>
      <c r="H37" s="32"/>
    </row>
    <row r="38" spans="2:8" s="1" customFormat="1" ht="16.7" customHeight="1">
      <c r="B38" s="32"/>
      <c r="C38" s="205" t="s">
        <v>6614</v>
      </c>
      <c r="D38" s="206" t="s">
        <v>1</v>
      </c>
      <c r="E38" s="207" t="s">
        <v>1</v>
      </c>
      <c r="F38" s="208">
        <v>61.83</v>
      </c>
      <c r="H38" s="32"/>
    </row>
    <row r="39" spans="2:8" s="1" customFormat="1" ht="16.7" customHeight="1">
      <c r="B39" s="32"/>
      <c r="C39" s="209" t="s">
        <v>1</v>
      </c>
      <c r="D39" s="209" t="s">
        <v>6694</v>
      </c>
      <c r="E39" s="17" t="s">
        <v>1</v>
      </c>
      <c r="F39" s="210">
        <v>30.95</v>
      </c>
      <c r="H39" s="32"/>
    </row>
    <row r="40" spans="2:8" s="1" customFormat="1" ht="16.7" customHeight="1">
      <c r="B40" s="32"/>
      <c r="C40" s="209" t="s">
        <v>1</v>
      </c>
      <c r="D40" s="209" t="s">
        <v>6695</v>
      </c>
      <c r="E40" s="17" t="s">
        <v>1</v>
      </c>
      <c r="F40" s="210">
        <v>30.88</v>
      </c>
      <c r="H40" s="32"/>
    </row>
    <row r="41" spans="2:8" s="1" customFormat="1" ht="16.7" customHeight="1">
      <c r="B41" s="32"/>
      <c r="C41" s="209" t="s">
        <v>6614</v>
      </c>
      <c r="D41" s="209" t="s">
        <v>327</v>
      </c>
      <c r="E41" s="17" t="s">
        <v>1</v>
      </c>
      <c r="F41" s="210">
        <v>61.83</v>
      </c>
      <c r="H41" s="32"/>
    </row>
    <row r="42" spans="2:8" s="1" customFormat="1" ht="16.7" customHeight="1">
      <c r="B42" s="32"/>
      <c r="C42" s="211" t="s">
        <v>7166</v>
      </c>
      <c r="H42" s="32"/>
    </row>
    <row r="43" spans="2:8" s="1" customFormat="1" ht="20.100000000000001">
      <c r="B43" s="32"/>
      <c r="C43" s="209" t="s">
        <v>6689</v>
      </c>
      <c r="D43" s="209" t="s">
        <v>6690</v>
      </c>
      <c r="E43" s="17" t="s">
        <v>504</v>
      </c>
      <c r="F43" s="210">
        <v>61.83</v>
      </c>
      <c r="H43" s="32"/>
    </row>
    <row r="44" spans="2:8" s="1" customFormat="1" ht="20.100000000000001">
      <c r="B44" s="32"/>
      <c r="C44" s="209" t="s">
        <v>6713</v>
      </c>
      <c r="D44" s="209" t="s">
        <v>6714</v>
      </c>
      <c r="E44" s="17" t="s">
        <v>563</v>
      </c>
      <c r="F44" s="210">
        <v>147.54</v>
      </c>
      <c r="H44" s="32"/>
    </row>
    <row r="45" spans="2:8" s="1" customFormat="1" ht="16.7" customHeight="1">
      <c r="B45" s="32"/>
      <c r="C45" s="205" t="s">
        <v>6737</v>
      </c>
      <c r="D45" s="206" t="s">
        <v>1</v>
      </c>
      <c r="E45" s="207" t="s">
        <v>1</v>
      </c>
      <c r="F45" s="208">
        <v>604</v>
      </c>
      <c r="H45" s="32"/>
    </row>
    <row r="46" spans="2:8" s="1" customFormat="1" ht="16.7" customHeight="1">
      <c r="B46" s="32"/>
      <c r="C46" s="209" t="s">
        <v>6737</v>
      </c>
      <c r="D46" s="209" t="s">
        <v>6618</v>
      </c>
      <c r="E46" s="17" t="s">
        <v>1</v>
      </c>
      <c r="F46" s="210">
        <v>604</v>
      </c>
      <c r="H46" s="32"/>
    </row>
    <row r="47" spans="2:8" s="1" customFormat="1" ht="16.7" customHeight="1">
      <c r="B47" s="32"/>
      <c r="C47" s="205" t="s">
        <v>7167</v>
      </c>
      <c r="D47" s="206" t="s">
        <v>1</v>
      </c>
      <c r="E47" s="207" t="s">
        <v>1</v>
      </c>
      <c r="F47" s="208">
        <v>188.4</v>
      </c>
      <c r="H47" s="32"/>
    </row>
    <row r="48" spans="2:8" s="1" customFormat="1" ht="16.7" customHeight="1">
      <c r="B48" s="32"/>
      <c r="C48" s="205" t="s">
        <v>7168</v>
      </c>
      <c r="D48" s="206" t="s">
        <v>1</v>
      </c>
      <c r="E48" s="207" t="s">
        <v>1</v>
      </c>
      <c r="F48" s="208">
        <v>604</v>
      </c>
      <c r="H48" s="32"/>
    </row>
    <row r="49" spans="2:8" s="1" customFormat="1" ht="16.7" customHeight="1">
      <c r="B49" s="32"/>
      <c r="C49" s="205" t="s">
        <v>7169</v>
      </c>
      <c r="D49" s="206" t="s">
        <v>1</v>
      </c>
      <c r="E49" s="207" t="s">
        <v>1</v>
      </c>
      <c r="F49" s="208">
        <v>116.57</v>
      </c>
      <c r="H49" s="32"/>
    </row>
    <row r="50" spans="2:8" s="1" customFormat="1" ht="16.7" customHeight="1">
      <c r="B50" s="32"/>
      <c r="C50" s="205" t="s">
        <v>7170</v>
      </c>
      <c r="D50" s="206" t="s">
        <v>1</v>
      </c>
      <c r="E50" s="207" t="s">
        <v>1</v>
      </c>
      <c r="F50" s="208">
        <v>86.2</v>
      </c>
      <c r="H50" s="32"/>
    </row>
    <row r="51" spans="2:8" s="1" customFormat="1" ht="16.7" customHeight="1">
      <c r="B51" s="32"/>
      <c r="C51" s="205" t="s">
        <v>6616</v>
      </c>
      <c r="D51" s="206" t="s">
        <v>1</v>
      </c>
      <c r="E51" s="207" t="s">
        <v>1</v>
      </c>
      <c r="F51" s="208">
        <v>381.678</v>
      </c>
      <c r="H51" s="32"/>
    </row>
    <row r="52" spans="2:8" s="1" customFormat="1" ht="16.7" customHeight="1">
      <c r="B52" s="32"/>
      <c r="C52" s="209" t="s">
        <v>1</v>
      </c>
      <c r="D52" s="209" t="s">
        <v>6648</v>
      </c>
      <c r="E52" s="17" t="s">
        <v>1</v>
      </c>
      <c r="F52" s="210">
        <v>155.166</v>
      </c>
      <c r="H52" s="32"/>
    </row>
    <row r="53" spans="2:8" s="1" customFormat="1" ht="16.7" customHeight="1">
      <c r="B53" s="32"/>
      <c r="C53" s="209" t="s">
        <v>1</v>
      </c>
      <c r="D53" s="209" t="s">
        <v>6649</v>
      </c>
      <c r="E53" s="17" t="s">
        <v>1</v>
      </c>
      <c r="F53" s="210">
        <v>226.512</v>
      </c>
      <c r="H53" s="32"/>
    </row>
    <row r="54" spans="2:8" s="1" customFormat="1" ht="16.7" customHeight="1">
      <c r="B54" s="32"/>
      <c r="C54" s="209" t="s">
        <v>6616</v>
      </c>
      <c r="D54" s="209" t="s">
        <v>327</v>
      </c>
      <c r="E54" s="17" t="s">
        <v>1</v>
      </c>
      <c r="F54" s="210">
        <v>381.678</v>
      </c>
      <c r="H54" s="32"/>
    </row>
    <row r="55" spans="2:8" s="1" customFormat="1" ht="16.7" customHeight="1">
      <c r="B55" s="32"/>
      <c r="C55" s="211" t="s">
        <v>7166</v>
      </c>
      <c r="H55" s="32"/>
    </row>
    <row r="56" spans="2:8" s="1" customFormat="1" ht="16.7" customHeight="1">
      <c r="B56" s="32"/>
      <c r="C56" s="209" t="s">
        <v>6643</v>
      </c>
      <c r="D56" s="209" t="s">
        <v>6644</v>
      </c>
      <c r="E56" s="17" t="s">
        <v>367</v>
      </c>
      <c r="F56" s="210">
        <v>381.678</v>
      </c>
      <c r="H56" s="32"/>
    </row>
    <row r="57" spans="2:8" s="1" customFormat="1" ht="16.7" customHeight="1">
      <c r="B57" s="32"/>
      <c r="C57" s="209" t="s">
        <v>6670</v>
      </c>
      <c r="D57" s="209" t="s">
        <v>6671</v>
      </c>
      <c r="E57" s="17" t="s">
        <v>499</v>
      </c>
      <c r="F57" s="210">
        <v>44.463999999999999</v>
      </c>
      <c r="H57" s="32"/>
    </row>
    <row r="58" spans="2:8" s="1" customFormat="1" ht="16.7" customHeight="1">
      <c r="B58" s="32"/>
      <c r="C58" s="205" t="s">
        <v>6618</v>
      </c>
      <c r="D58" s="206" t="s">
        <v>1</v>
      </c>
      <c r="E58" s="207" t="s">
        <v>1</v>
      </c>
      <c r="F58" s="208">
        <v>604</v>
      </c>
      <c r="H58" s="32"/>
    </row>
    <row r="59" spans="2:8" s="1" customFormat="1" ht="16.7" customHeight="1">
      <c r="B59" s="32"/>
      <c r="C59" s="211" t="s">
        <v>7166</v>
      </c>
      <c r="H59" s="32"/>
    </row>
    <row r="60" spans="2:8" s="1" customFormat="1" ht="16.7" customHeight="1">
      <c r="B60" s="32"/>
      <c r="C60" s="209" t="s">
        <v>6637</v>
      </c>
      <c r="D60" s="209" t="s">
        <v>6638</v>
      </c>
      <c r="E60" s="17" t="s">
        <v>367</v>
      </c>
      <c r="F60" s="210">
        <v>604</v>
      </c>
      <c r="H60" s="32"/>
    </row>
    <row r="61" spans="2:8" s="1" customFormat="1" ht="16.7" customHeight="1">
      <c r="B61" s="32"/>
      <c r="C61" s="209" t="s">
        <v>6670</v>
      </c>
      <c r="D61" s="209" t="s">
        <v>6671</v>
      </c>
      <c r="E61" s="17" t="s">
        <v>499</v>
      </c>
      <c r="F61" s="210">
        <v>44.463999999999999</v>
      </c>
      <c r="H61" s="32"/>
    </row>
    <row r="62" spans="2:8" s="1" customFormat="1" ht="16.7" customHeight="1">
      <c r="B62" s="32"/>
      <c r="C62" s="209" t="s">
        <v>6732</v>
      </c>
      <c r="D62" s="209" t="s">
        <v>6733</v>
      </c>
      <c r="E62" s="17" t="s">
        <v>4333</v>
      </c>
      <c r="F62" s="210">
        <v>604</v>
      </c>
      <c r="H62" s="32"/>
    </row>
    <row r="63" spans="2:8" s="1" customFormat="1" ht="26.45" customHeight="1">
      <c r="B63" s="32"/>
      <c r="C63" s="204" t="s">
        <v>7171</v>
      </c>
      <c r="D63" s="204" t="s">
        <v>200</v>
      </c>
      <c r="H63" s="32"/>
    </row>
    <row r="64" spans="2:8" s="1" customFormat="1" ht="16.7" customHeight="1">
      <c r="B64" s="32"/>
      <c r="C64" s="205" t="s">
        <v>6608</v>
      </c>
      <c r="D64" s="206" t="s">
        <v>1</v>
      </c>
      <c r="E64" s="207" t="s">
        <v>1</v>
      </c>
      <c r="F64" s="208">
        <v>63.84</v>
      </c>
      <c r="H64" s="32"/>
    </row>
    <row r="65" spans="2:8" s="1" customFormat="1" ht="16.7" customHeight="1">
      <c r="B65" s="32"/>
      <c r="C65" s="209" t="s">
        <v>1</v>
      </c>
      <c r="D65" s="209" t="s">
        <v>6767</v>
      </c>
      <c r="E65" s="17" t="s">
        <v>1</v>
      </c>
      <c r="F65" s="210">
        <v>1.83</v>
      </c>
      <c r="H65" s="32"/>
    </row>
    <row r="66" spans="2:8" s="1" customFormat="1" ht="16.7" customHeight="1">
      <c r="B66" s="32"/>
      <c r="C66" s="209" t="s">
        <v>1</v>
      </c>
      <c r="D66" s="209" t="s">
        <v>6768</v>
      </c>
      <c r="E66" s="17" t="s">
        <v>1</v>
      </c>
      <c r="F66" s="210">
        <v>23.58</v>
      </c>
      <c r="H66" s="32"/>
    </row>
    <row r="67" spans="2:8" s="1" customFormat="1" ht="16.7" customHeight="1">
      <c r="B67" s="32"/>
      <c r="C67" s="209" t="s">
        <v>1</v>
      </c>
      <c r="D67" s="209" t="s">
        <v>6769</v>
      </c>
      <c r="E67" s="17" t="s">
        <v>1</v>
      </c>
      <c r="F67" s="210">
        <v>25.15</v>
      </c>
      <c r="H67" s="32"/>
    </row>
    <row r="68" spans="2:8" s="1" customFormat="1" ht="16.7" customHeight="1">
      <c r="B68" s="32"/>
      <c r="C68" s="209" t="s">
        <v>1</v>
      </c>
      <c r="D68" s="209" t="s">
        <v>6770</v>
      </c>
      <c r="E68" s="17" t="s">
        <v>1</v>
      </c>
      <c r="F68" s="210">
        <v>13.28</v>
      </c>
      <c r="H68" s="32"/>
    </row>
    <row r="69" spans="2:8" s="1" customFormat="1" ht="16.7" customHeight="1">
      <c r="B69" s="32"/>
      <c r="C69" s="209" t="s">
        <v>6608</v>
      </c>
      <c r="D69" s="209" t="s">
        <v>327</v>
      </c>
      <c r="E69" s="17" t="s">
        <v>1</v>
      </c>
      <c r="F69" s="210">
        <v>63.84</v>
      </c>
      <c r="H69" s="32"/>
    </row>
    <row r="70" spans="2:8" s="1" customFormat="1" ht="16.7" customHeight="1">
      <c r="B70" s="32"/>
      <c r="C70" s="211" t="s">
        <v>7166</v>
      </c>
      <c r="H70" s="32"/>
    </row>
    <row r="71" spans="2:8" s="1" customFormat="1" ht="20.100000000000001">
      <c r="B71" s="32"/>
      <c r="C71" s="209" t="s">
        <v>6677</v>
      </c>
      <c r="D71" s="209" t="s">
        <v>6678</v>
      </c>
      <c r="E71" s="17" t="s">
        <v>504</v>
      </c>
      <c r="F71" s="210">
        <v>63.84</v>
      </c>
      <c r="H71" s="32"/>
    </row>
    <row r="72" spans="2:8" s="1" customFormat="1" ht="20.100000000000001">
      <c r="B72" s="32"/>
      <c r="C72" s="209" t="s">
        <v>6713</v>
      </c>
      <c r="D72" s="209" t="s">
        <v>6714</v>
      </c>
      <c r="E72" s="17" t="s">
        <v>563</v>
      </c>
      <c r="F72" s="210">
        <v>122.21</v>
      </c>
      <c r="H72" s="32"/>
    </row>
    <row r="73" spans="2:8" s="1" customFormat="1" ht="16.7" customHeight="1">
      <c r="B73" s="32"/>
      <c r="C73" s="205" t="s">
        <v>6610</v>
      </c>
      <c r="D73" s="206" t="s">
        <v>1</v>
      </c>
      <c r="E73" s="207" t="s">
        <v>1</v>
      </c>
      <c r="F73" s="208">
        <v>38.43</v>
      </c>
      <c r="H73" s="32"/>
    </row>
    <row r="74" spans="2:8" s="1" customFormat="1" ht="16.7" customHeight="1">
      <c r="B74" s="32"/>
      <c r="C74" s="209" t="s">
        <v>1</v>
      </c>
      <c r="D74" s="209" t="s">
        <v>6769</v>
      </c>
      <c r="E74" s="17" t="s">
        <v>1</v>
      </c>
      <c r="F74" s="210">
        <v>25.15</v>
      </c>
      <c r="H74" s="32"/>
    </row>
    <row r="75" spans="2:8" s="1" customFormat="1" ht="16.7" customHeight="1">
      <c r="B75" s="32"/>
      <c r="C75" s="209" t="s">
        <v>1</v>
      </c>
      <c r="D75" s="209" t="s">
        <v>6770</v>
      </c>
      <c r="E75" s="17" t="s">
        <v>1</v>
      </c>
      <c r="F75" s="210">
        <v>13.28</v>
      </c>
      <c r="H75" s="32"/>
    </row>
    <row r="76" spans="2:8" s="1" customFormat="1" ht="16.7" customHeight="1">
      <c r="B76" s="32"/>
      <c r="C76" s="209" t="s">
        <v>6610</v>
      </c>
      <c r="D76" s="209" t="s">
        <v>6684</v>
      </c>
      <c r="E76" s="17" t="s">
        <v>1</v>
      </c>
      <c r="F76" s="210">
        <v>38.43</v>
      </c>
      <c r="H76" s="32"/>
    </row>
    <row r="77" spans="2:8" s="1" customFormat="1" ht="16.7" customHeight="1">
      <c r="B77" s="32"/>
      <c r="C77" s="211" t="s">
        <v>7166</v>
      </c>
      <c r="H77" s="32"/>
    </row>
    <row r="78" spans="2:8" s="1" customFormat="1" ht="20.100000000000001">
      <c r="B78" s="32"/>
      <c r="C78" s="209" t="s">
        <v>6677</v>
      </c>
      <c r="D78" s="209" t="s">
        <v>6678</v>
      </c>
      <c r="E78" s="17" t="s">
        <v>504</v>
      </c>
      <c r="F78" s="210">
        <v>63.84</v>
      </c>
      <c r="H78" s="32"/>
    </row>
    <row r="79" spans="2:8" s="1" customFormat="1" ht="16.7" customHeight="1">
      <c r="B79" s="32"/>
      <c r="C79" s="209" t="s">
        <v>6696</v>
      </c>
      <c r="D79" s="209" t="s">
        <v>6697</v>
      </c>
      <c r="E79" s="17" t="s">
        <v>6698</v>
      </c>
      <c r="F79" s="210">
        <v>38.43</v>
      </c>
      <c r="H79" s="32"/>
    </row>
    <row r="80" spans="2:8" s="1" customFormat="1" ht="16.7" customHeight="1">
      <c r="B80" s="32"/>
      <c r="C80" s="205" t="s">
        <v>6612</v>
      </c>
      <c r="D80" s="206" t="s">
        <v>1</v>
      </c>
      <c r="E80" s="207" t="s">
        <v>1</v>
      </c>
      <c r="F80" s="208">
        <v>25.41</v>
      </c>
      <c r="H80" s="32"/>
    </row>
    <row r="81" spans="2:8" s="1" customFormat="1" ht="16.7" customHeight="1">
      <c r="B81" s="32"/>
      <c r="C81" s="209" t="s">
        <v>1</v>
      </c>
      <c r="D81" s="209" t="s">
        <v>6767</v>
      </c>
      <c r="E81" s="17" t="s">
        <v>1</v>
      </c>
      <c r="F81" s="210">
        <v>1.83</v>
      </c>
      <c r="H81" s="32"/>
    </row>
    <row r="82" spans="2:8" s="1" customFormat="1" ht="16.7" customHeight="1">
      <c r="B82" s="32"/>
      <c r="C82" s="209" t="s">
        <v>1</v>
      </c>
      <c r="D82" s="209" t="s">
        <v>6768</v>
      </c>
      <c r="E82" s="17" t="s">
        <v>1</v>
      </c>
      <c r="F82" s="210">
        <v>23.58</v>
      </c>
      <c r="H82" s="32"/>
    </row>
    <row r="83" spans="2:8" s="1" customFormat="1" ht="16.7" customHeight="1">
      <c r="B83" s="32"/>
      <c r="C83" s="209" t="s">
        <v>6612</v>
      </c>
      <c r="D83" s="209" t="s">
        <v>6684</v>
      </c>
      <c r="E83" s="17" t="s">
        <v>1</v>
      </c>
      <c r="F83" s="210">
        <v>25.41</v>
      </c>
      <c r="H83" s="32"/>
    </row>
    <row r="84" spans="2:8" s="1" customFormat="1" ht="16.7" customHeight="1">
      <c r="B84" s="32"/>
      <c r="C84" s="211" t="s">
        <v>7166</v>
      </c>
      <c r="H84" s="32"/>
    </row>
    <row r="85" spans="2:8" s="1" customFormat="1" ht="20.100000000000001">
      <c r="B85" s="32"/>
      <c r="C85" s="209" t="s">
        <v>6677</v>
      </c>
      <c r="D85" s="209" t="s">
        <v>6678</v>
      </c>
      <c r="E85" s="17" t="s">
        <v>504</v>
      </c>
      <c r="F85" s="210">
        <v>63.84</v>
      </c>
      <c r="H85" s="32"/>
    </row>
    <row r="86" spans="2:8" s="1" customFormat="1" ht="16.7" customHeight="1">
      <c r="B86" s="32"/>
      <c r="C86" s="209" t="s">
        <v>6702</v>
      </c>
      <c r="D86" s="209" t="s">
        <v>6703</v>
      </c>
      <c r="E86" s="17" t="s">
        <v>5823</v>
      </c>
      <c r="F86" s="210">
        <v>3.3069999999999999</v>
      </c>
      <c r="H86" s="32"/>
    </row>
    <row r="87" spans="2:8" s="1" customFormat="1" ht="16.7" customHeight="1">
      <c r="B87" s="32"/>
      <c r="C87" s="205" t="s">
        <v>6686</v>
      </c>
      <c r="D87" s="206" t="s">
        <v>1</v>
      </c>
      <c r="E87" s="207" t="s">
        <v>1</v>
      </c>
      <c r="F87" s="208">
        <v>9.15</v>
      </c>
      <c r="H87" s="32"/>
    </row>
    <row r="88" spans="2:8" s="1" customFormat="1" ht="16.7" customHeight="1">
      <c r="B88" s="32"/>
      <c r="C88" s="205" t="s">
        <v>6614</v>
      </c>
      <c r="D88" s="206" t="s">
        <v>1</v>
      </c>
      <c r="E88" s="207" t="s">
        <v>1</v>
      </c>
      <c r="F88" s="208">
        <v>58.37</v>
      </c>
      <c r="H88" s="32"/>
    </row>
    <row r="89" spans="2:8" s="1" customFormat="1" ht="16.7" customHeight="1">
      <c r="B89" s="32"/>
      <c r="C89" s="209" t="s">
        <v>1</v>
      </c>
      <c r="D89" s="209" t="s">
        <v>6772</v>
      </c>
      <c r="E89" s="17" t="s">
        <v>1</v>
      </c>
      <c r="F89" s="210">
        <v>29.86</v>
      </c>
      <c r="H89" s="32"/>
    </row>
    <row r="90" spans="2:8" s="1" customFormat="1" ht="16.7" customHeight="1">
      <c r="B90" s="32"/>
      <c r="C90" s="209" t="s">
        <v>1</v>
      </c>
      <c r="D90" s="209" t="s">
        <v>6773</v>
      </c>
      <c r="E90" s="17" t="s">
        <v>1</v>
      </c>
      <c r="F90" s="210">
        <v>28.51</v>
      </c>
      <c r="H90" s="32"/>
    </row>
    <row r="91" spans="2:8" s="1" customFormat="1" ht="16.7" customHeight="1">
      <c r="B91" s="32"/>
      <c r="C91" s="209" t="s">
        <v>6614</v>
      </c>
      <c r="D91" s="209" t="s">
        <v>327</v>
      </c>
      <c r="E91" s="17" t="s">
        <v>1</v>
      </c>
      <c r="F91" s="210">
        <v>58.37</v>
      </c>
      <c r="H91" s="32"/>
    </row>
    <row r="92" spans="2:8" s="1" customFormat="1" ht="16.7" customHeight="1">
      <c r="B92" s="32"/>
      <c r="C92" s="211" t="s">
        <v>7166</v>
      </c>
      <c r="H92" s="32"/>
    </row>
    <row r="93" spans="2:8" s="1" customFormat="1" ht="20.100000000000001">
      <c r="B93" s="32"/>
      <c r="C93" s="209" t="s">
        <v>6689</v>
      </c>
      <c r="D93" s="209" t="s">
        <v>6690</v>
      </c>
      <c r="E93" s="17" t="s">
        <v>504</v>
      </c>
      <c r="F93" s="210">
        <v>58.37</v>
      </c>
      <c r="H93" s="32"/>
    </row>
    <row r="94" spans="2:8" s="1" customFormat="1" ht="20.100000000000001">
      <c r="B94" s="32"/>
      <c r="C94" s="209" t="s">
        <v>6713</v>
      </c>
      <c r="D94" s="209" t="s">
        <v>6714</v>
      </c>
      <c r="E94" s="17" t="s">
        <v>563</v>
      </c>
      <c r="F94" s="210">
        <v>122.21</v>
      </c>
      <c r="H94" s="32"/>
    </row>
    <row r="95" spans="2:8" s="1" customFormat="1" ht="16.7" customHeight="1">
      <c r="B95" s="32"/>
      <c r="C95" s="205" t="s">
        <v>7167</v>
      </c>
      <c r="D95" s="206" t="s">
        <v>1</v>
      </c>
      <c r="E95" s="207" t="s">
        <v>1</v>
      </c>
      <c r="F95" s="208">
        <v>188.4</v>
      </c>
      <c r="H95" s="32"/>
    </row>
    <row r="96" spans="2:8" s="1" customFormat="1" ht="16.7" customHeight="1">
      <c r="B96" s="32"/>
      <c r="C96" s="205" t="s">
        <v>7168</v>
      </c>
      <c r="D96" s="206" t="s">
        <v>1</v>
      </c>
      <c r="E96" s="207" t="s">
        <v>1</v>
      </c>
      <c r="F96" s="208">
        <v>604</v>
      </c>
      <c r="H96" s="32"/>
    </row>
    <row r="97" spans="2:8" s="1" customFormat="1" ht="16.7" customHeight="1">
      <c r="B97" s="32"/>
      <c r="C97" s="205" t="s">
        <v>7169</v>
      </c>
      <c r="D97" s="206" t="s">
        <v>1</v>
      </c>
      <c r="E97" s="207" t="s">
        <v>1</v>
      </c>
      <c r="F97" s="208">
        <v>12.49</v>
      </c>
      <c r="H97" s="32"/>
    </row>
    <row r="98" spans="2:8" s="1" customFormat="1" ht="16.7" customHeight="1">
      <c r="B98" s="32"/>
      <c r="C98" s="205" t="s">
        <v>7170</v>
      </c>
      <c r="D98" s="206" t="s">
        <v>1</v>
      </c>
      <c r="E98" s="207" t="s">
        <v>1</v>
      </c>
      <c r="F98" s="208">
        <v>381.678</v>
      </c>
      <c r="H98" s="32"/>
    </row>
    <row r="99" spans="2:8" s="1" customFormat="1" ht="16.7" customHeight="1">
      <c r="B99" s="32"/>
      <c r="C99" s="205" t="s">
        <v>6616</v>
      </c>
      <c r="D99" s="206" t="s">
        <v>1</v>
      </c>
      <c r="E99" s="207" t="s">
        <v>1</v>
      </c>
      <c r="F99" s="208">
        <v>302.91800000000001</v>
      </c>
      <c r="H99" s="32"/>
    </row>
    <row r="100" spans="2:8" s="1" customFormat="1" ht="16.7" customHeight="1">
      <c r="B100" s="32"/>
      <c r="C100" s="209" t="s">
        <v>1</v>
      </c>
      <c r="D100" s="209" t="s">
        <v>6751</v>
      </c>
      <c r="E100" s="17" t="s">
        <v>1</v>
      </c>
      <c r="F100" s="210">
        <v>142.01</v>
      </c>
      <c r="H100" s="32"/>
    </row>
    <row r="101" spans="2:8" s="1" customFormat="1" ht="16.7" customHeight="1">
      <c r="B101" s="32"/>
      <c r="C101" s="209" t="s">
        <v>1</v>
      </c>
      <c r="D101" s="209" t="s">
        <v>6752</v>
      </c>
      <c r="E101" s="17" t="s">
        <v>1</v>
      </c>
      <c r="F101" s="210">
        <v>160.90799999999999</v>
      </c>
      <c r="H101" s="32"/>
    </row>
    <row r="102" spans="2:8" s="1" customFormat="1" ht="16.7" customHeight="1">
      <c r="B102" s="32"/>
      <c r="C102" s="209" t="s">
        <v>6616</v>
      </c>
      <c r="D102" s="209" t="s">
        <v>327</v>
      </c>
      <c r="E102" s="17" t="s">
        <v>1</v>
      </c>
      <c r="F102" s="210">
        <v>302.91800000000001</v>
      </c>
      <c r="H102" s="32"/>
    </row>
    <row r="103" spans="2:8" s="1" customFormat="1" ht="16.7" customHeight="1">
      <c r="B103" s="32"/>
      <c r="C103" s="211" t="s">
        <v>7166</v>
      </c>
      <c r="H103" s="32"/>
    </row>
    <row r="104" spans="2:8" s="1" customFormat="1" ht="16.7" customHeight="1">
      <c r="B104" s="32"/>
      <c r="C104" s="209" t="s">
        <v>6643</v>
      </c>
      <c r="D104" s="209" t="s">
        <v>6644</v>
      </c>
      <c r="E104" s="17" t="s">
        <v>367</v>
      </c>
      <c r="F104" s="210">
        <v>302.91800000000001</v>
      </c>
      <c r="H104" s="32"/>
    </row>
    <row r="105" spans="2:8" s="1" customFormat="1" ht="20.100000000000001">
      <c r="B105" s="32"/>
      <c r="C105" s="209" t="s">
        <v>6755</v>
      </c>
      <c r="D105" s="209" t="s">
        <v>6756</v>
      </c>
      <c r="E105" s="17" t="s">
        <v>499</v>
      </c>
      <c r="F105" s="210">
        <v>60.216000000000001</v>
      </c>
      <c r="H105" s="32"/>
    </row>
    <row r="106" spans="2:8" s="1" customFormat="1" ht="16.7" customHeight="1">
      <c r="B106" s="32"/>
      <c r="C106" s="205" t="s">
        <v>6618</v>
      </c>
      <c r="D106" s="206" t="s">
        <v>1</v>
      </c>
      <c r="E106" s="207" t="s">
        <v>1</v>
      </c>
      <c r="F106" s="208">
        <v>604</v>
      </c>
      <c r="H106" s="32"/>
    </row>
    <row r="107" spans="2:8" s="1" customFormat="1" ht="16.7" customHeight="1">
      <c r="B107" s="32"/>
      <c r="C107" s="211" t="s">
        <v>7166</v>
      </c>
      <c r="H107" s="32"/>
    </row>
    <row r="108" spans="2:8" s="1" customFormat="1" ht="16.7" customHeight="1">
      <c r="B108" s="32"/>
      <c r="C108" s="209" t="s">
        <v>6744</v>
      </c>
      <c r="D108" s="209" t="s">
        <v>6745</v>
      </c>
      <c r="E108" s="17" t="s">
        <v>367</v>
      </c>
      <c r="F108" s="210">
        <v>604</v>
      </c>
      <c r="H108" s="32"/>
    </row>
    <row r="109" spans="2:8" s="1" customFormat="1" ht="20.100000000000001">
      <c r="B109" s="32"/>
      <c r="C109" s="209" t="s">
        <v>6755</v>
      </c>
      <c r="D109" s="209" t="s">
        <v>6756</v>
      </c>
      <c r="E109" s="17" t="s">
        <v>499</v>
      </c>
      <c r="F109" s="210">
        <v>60.216000000000001</v>
      </c>
      <c r="H109" s="32"/>
    </row>
    <row r="110" spans="2:8" s="1" customFormat="1" ht="16.7" customHeight="1">
      <c r="B110" s="32"/>
      <c r="C110" s="209" t="s">
        <v>6732</v>
      </c>
      <c r="D110" s="209" t="s">
        <v>6733</v>
      </c>
      <c r="E110" s="17" t="s">
        <v>4333</v>
      </c>
      <c r="F110" s="210">
        <v>604</v>
      </c>
      <c r="H110" s="32"/>
    </row>
    <row r="111" spans="2:8" s="1" customFormat="1" ht="26.45" customHeight="1">
      <c r="B111" s="32"/>
      <c r="C111" s="204" t="s">
        <v>7172</v>
      </c>
      <c r="D111" s="204" t="s">
        <v>203</v>
      </c>
      <c r="H111" s="32"/>
    </row>
    <row r="112" spans="2:8" s="1" customFormat="1" ht="16.7" customHeight="1">
      <c r="B112" s="32"/>
      <c r="C112" s="205" t="s">
        <v>6608</v>
      </c>
      <c r="D112" s="206" t="s">
        <v>1</v>
      </c>
      <c r="E112" s="207" t="s">
        <v>1</v>
      </c>
      <c r="F112" s="208">
        <v>165.3</v>
      </c>
      <c r="H112" s="32"/>
    </row>
    <row r="113" spans="2:8" s="1" customFormat="1" ht="16.7" customHeight="1">
      <c r="B113" s="32"/>
      <c r="C113" s="205" t="s">
        <v>6610</v>
      </c>
      <c r="D113" s="206" t="s">
        <v>1</v>
      </c>
      <c r="E113" s="207" t="s">
        <v>1</v>
      </c>
      <c r="F113" s="208">
        <v>38.43</v>
      </c>
      <c r="H113" s="32"/>
    </row>
    <row r="114" spans="2:8" s="1" customFormat="1" ht="16.7" customHeight="1">
      <c r="B114" s="32"/>
      <c r="C114" s="205" t="s">
        <v>6612</v>
      </c>
      <c r="D114" s="206" t="s">
        <v>1</v>
      </c>
      <c r="E114" s="207" t="s">
        <v>1</v>
      </c>
      <c r="F114" s="208">
        <v>25.41</v>
      </c>
      <c r="H114" s="32"/>
    </row>
    <row r="115" spans="2:8" s="1" customFormat="1" ht="16.7" customHeight="1">
      <c r="B115" s="32"/>
      <c r="C115" s="205" t="s">
        <v>6686</v>
      </c>
      <c r="D115" s="206" t="s">
        <v>1</v>
      </c>
      <c r="E115" s="207" t="s">
        <v>1</v>
      </c>
      <c r="F115" s="208">
        <v>9.15</v>
      </c>
      <c r="H115" s="32"/>
    </row>
    <row r="116" spans="2:8" s="1" customFormat="1" ht="16.7" customHeight="1">
      <c r="B116" s="32"/>
      <c r="C116" s="205" t="s">
        <v>6614</v>
      </c>
      <c r="D116" s="206" t="s">
        <v>1</v>
      </c>
      <c r="E116" s="207" t="s">
        <v>1</v>
      </c>
      <c r="F116" s="208">
        <v>58.37</v>
      </c>
      <c r="H116" s="32"/>
    </row>
    <row r="117" spans="2:8" s="1" customFormat="1" ht="16.7" customHeight="1">
      <c r="B117" s="32"/>
      <c r="C117" s="205" t="s">
        <v>7167</v>
      </c>
      <c r="D117" s="206" t="s">
        <v>1</v>
      </c>
      <c r="E117" s="207" t="s">
        <v>1</v>
      </c>
      <c r="F117" s="208">
        <v>188.4</v>
      </c>
      <c r="H117" s="32"/>
    </row>
    <row r="118" spans="2:8" s="1" customFormat="1" ht="16.7" customHeight="1">
      <c r="B118" s="32"/>
      <c r="C118" s="205" t="s">
        <v>7168</v>
      </c>
      <c r="D118" s="206" t="s">
        <v>1</v>
      </c>
      <c r="E118" s="207" t="s">
        <v>1</v>
      </c>
      <c r="F118" s="208">
        <v>604</v>
      </c>
      <c r="H118" s="32"/>
    </row>
    <row r="119" spans="2:8" s="1" customFormat="1" ht="16.7" customHeight="1">
      <c r="B119" s="32"/>
      <c r="C119" s="205" t="s">
        <v>7169</v>
      </c>
      <c r="D119" s="206" t="s">
        <v>1</v>
      </c>
      <c r="E119" s="207" t="s">
        <v>1</v>
      </c>
      <c r="F119" s="208">
        <v>12.49</v>
      </c>
      <c r="H119" s="32"/>
    </row>
    <row r="120" spans="2:8" s="1" customFormat="1" ht="16.7" customHeight="1">
      <c r="B120" s="32"/>
      <c r="C120" s="205" t="s">
        <v>7170</v>
      </c>
      <c r="D120" s="206" t="s">
        <v>1</v>
      </c>
      <c r="E120" s="207" t="s">
        <v>1</v>
      </c>
      <c r="F120" s="208">
        <v>114.503</v>
      </c>
      <c r="H120" s="32"/>
    </row>
    <row r="121" spans="2:8" s="1" customFormat="1" ht="16.7" customHeight="1">
      <c r="B121" s="32"/>
      <c r="C121" s="205" t="s">
        <v>6618</v>
      </c>
      <c r="D121" s="206" t="s">
        <v>1</v>
      </c>
      <c r="E121" s="207" t="s">
        <v>1</v>
      </c>
      <c r="F121" s="208">
        <v>604</v>
      </c>
      <c r="H121" s="32"/>
    </row>
    <row r="122" spans="2:8" s="1" customFormat="1" ht="7.35" customHeight="1">
      <c r="B122" s="44"/>
      <c r="C122" s="45"/>
      <c r="D122" s="45"/>
      <c r="E122" s="45"/>
      <c r="F122" s="45"/>
      <c r="G122" s="45"/>
      <c r="H122" s="32"/>
    </row>
    <row r="123" spans="2:8" s="1" customFormat="1"/>
  </sheetData>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Vrbová Šárka</dc:creator>
  <cp:keywords/>
  <dc:description/>
  <cp:lastModifiedBy>Kateřina Tvrdoňová z KROUPALIDÉ</cp:lastModifiedBy>
  <cp:revision/>
  <dcterms:created xsi:type="dcterms:W3CDTF">2024-01-12T07:13:59Z</dcterms:created>
  <dcterms:modified xsi:type="dcterms:W3CDTF">2024-01-12T20:24:32Z</dcterms:modified>
  <cp:category/>
  <cp:contentStatus/>
</cp:coreProperties>
</file>